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workbookProtection workbookPassword="CE6F" lockStructure="1"/>
  <bookViews>
    <workbookView showSheetTabs="0" xWindow="-12" yWindow="3756" windowWidth="20520" windowHeight="3816" tabRatio="709"/>
  </bookViews>
  <sheets>
    <sheet name="Setup" sheetId="1" r:id="rId1"/>
    <sheet name="Employee Data" sheetId="11" r:id="rId2"/>
    <sheet name="Report" sheetId="123" r:id="rId3"/>
    <sheet name="EULA" sheetId="19" r:id="rId4"/>
    <sheet name="HowtoUse" sheetId="18" r:id="rId5"/>
    <sheet name="About" sheetId="17" r:id="rId6"/>
    <sheet name="Month" sheetId="2" r:id="rId7"/>
    <sheet name="Blank TS" sheetId="127" r:id="rId8"/>
    <sheet name="TS" sheetId="121" r:id="rId9"/>
    <sheet name="TS (2)" sheetId="632" r:id="rId10"/>
    <sheet name="TS (3)" sheetId="633" r:id="rId11"/>
    <sheet name="TS (4)" sheetId="634" r:id="rId12"/>
    <sheet name="TS (5)" sheetId="635" r:id="rId13"/>
    <sheet name="TS (6)" sheetId="636" r:id="rId14"/>
    <sheet name="TS (7)" sheetId="637" r:id="rId15"/>
    <sheet name="TS (8)" sheetId="638" r:id="rId16"/>
    <sheet name="TS (9)" sheetId="639" r:id="rId17"/>
    <sheet name="TS (10)" sheetId="640" r:id="rId18"/>
    <sheet name="TS (11)" sheetId="641" r:id="rId19"/>
    <sheet name="TS (12)" sheetId="642" r:id="rId20"/>
    <sheet name="TS (13)" sheetId="643" r:id="rId21"/>
    <sheet name="TS (14)" sheetId="644" r:id="rId22"/>
    <sheet name="TS (15)" sheetId="645" r:id="rId23"/>
    <sheet name="TS (16)" sheetId="646" r:id="rId24"/>
    <sheet name="TS (17)" sheetId="647" r:id="rId25"/>
    <sheet name="TS (18)" sheetId="648" r:id="rId26"/>
    <sheet name="TS (19)" sheetId="649" r:id="rId27"/>
    <sheet name="TS (20)" sheetId="650" r:id="rId28"/>
    <sheet name="TS (21)" sheetId="651" r:id="rId29"/>
    <sheet name="TS (22)" sheetId="652" r:id="rId30"/>
    <sheet name="TS (23)" sheetId="653" r:id="rId31"/>
    <sheet name="TS (24)" sheetId="654" r:id="rId32"/>
    <sheet name="TS (25)" sheetId="655" r:id="rId33"/>
    <sheet name="Dummy WS" sheetId="124" state="hidden" r:id="rId34"/>
    <sheet name="Dummy Opt" sheetId="125" state="hidden" r:id="rId35"/>
  </sheets>
  <definedNames>
    <definedName name="Acm">Setup!#REF!</definedName>
    <definedName name="APar">Setup!$F$19:$F$26</definedName>
    <definedName name="DunDay">Setup!$J$10:$J$16</definedName>
    <definedName name="DWMo">OFFSET('Dummy Opt'!$B$3,0,0,'Dummy Opt'!$A$2,1)</definedName>
    <definedName name="DWMo2">OFFSET('Dummy Opt'!$K$3,0,0,'Dummy Opt'!$J$2,1)</definedName>
    <definedName name="EmploID">'Employee Data'!$D$7:$D$32</definedName>
    <definedName name="Employ">'Employee Data'!$F$7:$F$32</definedName>
    <definedName name="Hm">Setup!#REF!</definedName>
    <definedName name="Holiday">Setup!$F$32:$F$61</definedName>
    <definedName name="HRm">Setup!#REF!</definedName>
    <definedName name="Nwdm">Setup!#REF!</definedName>
    <definedName name="OTm">Setup!#REF!</definedName>
    <definedName name="Period">Month!$C$13:$E$13</definedName>
    <definedName name="PeriodReport">'Dummy Opt'!$H$3:$H$4</definedName>
    <definedName name="PeriodReport2">'Dummy Opt'!$Q$3:$Q$4</definedName>
    <definedName name="_xlnm.Print_Area" localSheetId="7">'Blank TS'!$E$13:$U$95</definedName>
    <definedName name="_xlnm.Print_Area" localSheetId="1">'Employee Data'!$B$6:$AD$32</definedName>
    <definedName name="_xlnm.Print_Area" localSheetId="6">Month!$B$14:$BM$42</definedName>
    <definedName name="_xlnm.Print_Area" localSheetId="2">Report!$E$15:$U$97</definedName>
    <definedName name="_xlnm.Print_Area" localSheetId="8">TS!$E$8:$P$1116</definedName>
    <definedName name="_xlnm.Print_Area" localSheetId="17">'TS (10)'!$E$8:$P$1116</definedName>
    <definedName name="_xlnm.Print_Area" localSheetId="18">'TS (11)'!$E$8:$P$1116</definedName>
    <definedName name="_xlnm.Print_Area" localSheetId="19">'TS (12)'!$E$8:$P$1116</definedName>
    <definedName name="_xlnm.Print_Area" localSheetId="20">'TS (13)'!$E$8:$P$1116</definedName>
    <definedName name="_xlnm.Print_Area" localSheetId="21">'TS (14)'!$E$8:$P$1116</definedName>
    <definedName name="_xlnm.Print_Area" localSheetId="22">'TS (15)'!$E$8:$P$1116</definedName>
    <definedName name="_xlnm.Print_Area" localSheetId="23">'TS (16)'!$E$8:$P$1116</definedName>
    <definedName name="_xlnm.Print_Area" localSheetId="24">'TS (17)'!$E$8:$P$1116</definedName>
    <definedName name="_xlnm.Print_Area" localSheetId="25">'TS (18)'!$E$8:$P$1116</definedName>
    <definedName name="_xlnm.Print_Area" localSheetId="26">'TS (19)'!$E$8:$P$1116</definedName>
    <definedName name="_xlnm.Print_Area" localSheetId="9">'TS (2)'!$E$8:$P$1116</definedName>
    <definedName name="_xlnm.Print_Area" localSheetId="27">'TS (20)'!$E$8:$P$1116</definedName>
    <definedName name="_xlnm.Print_Area" localSheetId="28">'TS (21)'!$E$8:$P$1116</definedName>
    <definedName name="_xlnm.Print_Area" localSheetId="29">'TS (22)'!$E$8:$P$1116</definedName>
    <definedName name="_xlnm.Print_Area" localSheetId="30">'TS (23)'!$E$8:$P$1116</definedName>
    <definedName name="_xlnm.Print_Area" localSheetId="31">'TS (24)'!$E$8:$P$1116</definedName>
    <definedName name="_xlnm.Print_Area" localSheetId="32">'TS (25)'!$E$8:$P$1116</definedName>
    <definedName name="_xlnm.Print_Area" localSheetId="10">'TS (3)'!$E$8:$P$1116</definedName>
    <definedName name="_xlnm.Print_Area" localSheetId="11">'TS (4)'!$E$8:$P$1116</definedName>
    <definedName name="_xlnm.Print_Area" localSheetId="12">'TS (5)'!$E$8:$P$1116</definedName>
    <definedName name="_xlnm.Print_Area" localSheetId="13">'TS (6)'!$E$8:$P$1116</definedName>
    <definedName name="_xlnm.Print_Area" localSheetId="14">'TS (7)'!$E$8:$P$1116</definedName>
    <definedName name="_xlnm.Print_Area" localSheetId="15">'TS (8)'!$E$8:$P$1116</definedName>
    <definedName name="_xlnm.Print_Area" localSheetId="16">'TS (9)'!$E$8:$P$1116</definedName>
  </definedNames>
  <calcPr calcId="145621"/>
</workbook>
</file>

<file path=xl/calcChain.xml><?xml version="1.0" encoding="utf-8"?>
<calcChain xmlns="http://schemas.openxmlformats.org/spreadsheetml/2006/main">
  <c r="E10" i="2" l="1"/>
  <c r="P16" i="636"/>
  <c r="O16" i="636"/>
  <c r="P16" i="637"/>
  <c r="O16" i="637"/>
  <c r="P16" i="638"/>
  <c r="O16" i="638"/>
  <c r="P16" i="639"/>
  <c r="O16" i="639"/>
  <c r="P16" i="640"/>
  <c r="O16" i="640"/>
  <c r="P16" i="641"/>
  <c r="O16" i="641"/>
  <c r="P16" i="642"/>
  <c r="O16" i="642"/>
  <c r="P16" i="643"/>
  <c r="O16" i="643"/>
  <c r="P16" i="644"/>
  <c r="O16" i="644"/>
  <c r="P16" i="645"/>
  <c r="O16" i="645"/>
  <c r="P16" i="646"/>
  <c r="O16" i="646"/>
  <c r="P16" i="647"/>
  <c r="O16" i="647"/>
  <c r="P16" i="648"/>
  <c r="O16" i="648"/>
  <c r="P16" i="649"/>
  <c r="O16" i="649"/>
  <c r="P16" i="650"/>
  <c r="O16" i="650"/>
  <c r="P16" i="651"/>
  <c r="O16" i="651"/>
  <c r="P16" i="652"/>
  <c r="O16" i="652"/>
  <c r="P16" i="653"/>
  <c r="O16" i="653"/>
  <c r="P16" i="654"/>
  <c r="O16" i="654"/>
  <c r="P16" i="655"/>
  <c r="O16" i="655"/>
  <c r="P16" i="635"/>
  <c r="O16" i="635"/>
  <c r="P16" i="634"/>
  <c r="O16" i="634"/>
  <c r="P16" i="633"/>
  <c r="O16" i="633"/>
  <c r="P16" i="632"/>
  <c r="O16" i="632"/>
  <c r="F30" i="1" l="1"/>
  <c r="R17" i="655" l="1"/>
  <c r="P17" i="655"/>
  <c r="O17" i="655"/>
  <c r="N17" i="655"/>
  <c r="M17" i="655"/>
  <c r="L17" i="655"/>
  <c r="K17" i="655"/>
  <c r="J17" i="655"/>
  <c r="J15" i="655"/>
  <c r="R16" i="655"/>
  <c r="R15" i="655"/>
  <c r="R14" i="655"/>
  <c r="R13" i="655"/>
  <c r="O10" i="655"/>
  <c r="J8" i="655"/>
  <c r="S11" i="655" s="1"/>
  <c r="R9" i="655"/>
  <c r="R17" i="654"/>
  <c r="T17" i="654" s="1"/>
  <c r="P17" i="654"/>
  <c r="O17" i="654"/>
  <c r="N17" i="654"/>
  <c r="M17" i="654"/>
  <c r="L17" i="654"/>
  <c r="K17" i="654"/>
  <c r="J17" i="654"/>
  <c r="J15" i="654"/>
  <c r="R16" i="654"/>
  <c r="R15" i="654"/>
  <c r="R14" i="654"/>
  <c r="R13" i="654"/>
  <c r="O10" i="654"/>
  <c r="J8" i="654"/>
  <c r="S11" i="654" s="1"/>
  <c r="R9" i="654"/>
  <c r="R17" i="653"/>
  <c r="P17" i="653"/>
  <c r="O17" i="653"/>
  <c r="N17" i="653"/>
  <c r="M17" i="653"/>
  <c r="L17" i="653"/>
  <c r="K17" i="653"/>
  <c r="J17" i="653"/>
  <c r="J15" i="653"/>
  <c r="R16" i="653"/>
  <c r="R15" i="653"/>
  <c r="R14" i="653"/>
  <c r="R13" i="653"/>
  <c r="O10" i="653"/>
  <c r="J8" i="653"/>
  <c r="S11" i="653" s="1"/>
  <c r="R9" i="653"/>
  <c r="R17" i="652"/>
  <c r="P17" i="652"/>
  <c r="O17" i="652"/>
  <c r="N17" i="652"/>
  <c r="M17" i="652"/>
  <c r="L17" i="652"/>
  <c r="K17" i="652"/>
  <c r="J17" i="652"/>
  <c r="J15" i="652"/>
  <c r="R16" i="652"/>
  <c r="R15" i="652"/>
  <c r="R14" i="652"/>
  <c r="R13" i="652"/>
  <c r="O10" i="652"/>
  <c r="J8" i="652"/>
  <c r="S11" i="652" s="1"/>
  <c r="R9" i="652"/>
  <c r="R17" i="651"/>
  <c r="P17" i="651"/>
  <c r="O17" i="651"/>
  <c r="N17" i="651"/>
  <c r="M17" i="651"/>
  <c r="L17" i="651"/>
  <c r="K17" i="651"/>
  <c r="J17" i="651"/>
  <c r="J15" i="651"/>
  <c r="R16" i="651"/>
  <c r="R15" i="651"/>
  <c r="R14" i="651"/>
  <c r="R13" i="651"/>
  <c r="O10" i="651"/>
  <c r="J8" i="651"/>
  <c r="S11" i="651" s="1"/>
  <c r="R9" i="651"/>
  <c r="R17" i="650"/>
  <c r="P17" i="650"/>
  <c r="O17" i="650"/>
  <c r="N17" i="650"/>
  <c r="M17" i="650"/>
  <c r="L17" i="650"/>
  <c r="K17" i="650"/>
  <c r="J17" i="650"/>
  <c r="J15" i="650"/>
  <c r="R16" i="650"/>
  <c r="R15" i="650"/>
  <c r="R14" i="650"/>
  <c r="R13" i="650"/>
  <c r="O10" i="650"/>
  <c r="J8" i="650"/>
  <c r="S11" i="650" s="1"/>
  <c r="R9" i="650"/>
  <c r="R17" i="649"/>
  <c r="P17" i="649"/>
  <c r="O17" i="649"/>
  <c r="N17" i="649"/>
  <c r="M17" i="649"/>
  <c r="L17" i="649"/>
  <c r="K17" i="649"/>
  <c r="J17" i="649"/>
  <c r="J15" i="649"/>
  <c r="R16" i="649"/>
  <c r="R15" i="649"/>
  <c r="R14" i="649"/>
  <c r="R13" i="649"/>
  <c r="O10" i="649"/>
  <c r="J8" i="649"/>
  <c r="S11" i="649" s="1"/>
  <c r="R9" i="649"/>
  <c r="R17" i="648"/>
  <c r="P17" i="648"/>
  <c r="O17" i="648"/>
  <c r="N17" i="648"/>
  <c r="M17" i="648"/>
  <c r="L17" i="648"/>
  <c r="K17" i="648"/>
  <c r="J17" i="648"/>
  <c r="J15" i="648"/>
  <c r="R16" i="648"/>
  <c r="R15" i="648"/>
  <c r="R14" i="648"/>
  <c r="R13" i="648"/>
  <c r="O10" i="648"/>
  <c r="J8" i="648"/>
  <c r="S11" i="648" s="1"/>
  <c r="R9" i="648"/>
  <c r="R17" i="647"/>
  <c r="T17" i="647" s="1"/>
  <c r="P17" i="647"/>
  <c r="O17" i="647"/>
  <c r="N17" i="647"/>
  <c r="M17" i="647"/>
  <c r="L17" i="647"/>
  <c r="K17" i="647"/>
  <c r="J17" i="647"/>
  <c r="J15" i="647"/>
  <c r="R16" i="647"/>
  <c r="R15" i="647"/>
  <c r="R14" i="647"/>
  <c r="R13" i="647"/>
  <c r="O10" i="647"/>
  <c r="J8" i="647"/>
  <c r="S11" i="647" s="1"/>
  <c r="R9" i="647"/>
  <c r="R17" i="646"/>
  <c r="P17" i="646"/>
  <c r="O17" i="646"/>
  <c r="N17" i="646"/>
  <c r="M17" i="646"/>
  <c r="L17" i="646"/>
  <c r="K17" i="646"/>
  <c r="J17" i="646"/>
  <c r="J15" i="646"/>
  <c r="R16" i="646"/>
  <c r="R15" i="646"/>
  <c r="R14" i="646"/>
  <c r="R13" i="646"/>
  <c r="O10" i="646"/>
  <c r="J8" i="646"/>
  <c r="S11" i="646" s="1"/>
  <c r="R9" i="646"/>
  <c r="R17" i="645"/>
  <c r="P17" i="645"/>
  <c r="O17" i="645"/>
  <c r="N17" i="645"/>
  <c r="M17" i="645"/>
  <c r="L17" i="645"/>
  <c r="K17" i="645"/>
  <c r="J17" i="645"/>
  <c r="J15" i="645"/>
  <c r="R16" i="645"/>
  <c r="R15" i="645"/>
  <c r="R14" i="645"/>
  <c r="R13" i="645"/>
  <c r="O10" i="645"/>
  <c r="J8" i="645"/>
  <c r="S11" i="645" s="1"/>
  <c r="R9" i="645"/>
  <c r="R17" i="644"/>
  <c r="T17" i="644" s="1"/>
  <c r="P17" i="644"/>
  <c r="O17" i="644"/>
  <c r="N17" i="644"/>
  <c r="M17" i="644"/>
  <c r="L17" i="644"/>
  <c r="K17" i="644"/>
  <c r="J17" i="644"/>
  <c r="J15" i="644"/>
  <c r="R16" i="644"/>
  <c r="R15" i="644"/>
  <c r="R14" i="644"/>
  <c r="R13" i="644"/>
  <c r="O10" i="644"/>
  <c r="J8" i="644"/>
  <c r="S11" i="644" s="1"/>
  <c r="R9" i="644"/>
  <c r="R17" i="643"/>
  <c r="T17" i="643" s="1"/>
  <c r="P17" i="643"/>
  <c r="O17" i="643"/>
  <c r="N17" i="643"/>
  <c r="M17" i="643"/>
  <c r="L17" i="643"/>
  <c r="K17" i="643"/>
  <c r="J17" i="643"/>
  <c r="J15" i="643"/>
  <c r="R16" i="643"/>
  <c r="R15" i="643"/>
  <c r="R14" i="643"/>
  <c r="R13" i="643"/>
  <c r="O10" i="643"/>
  <c r="J8" i="643"/>
  <c r="S11" i="643" s="1"/>
  <c r="R9" i="643"/>
  <c r="R17" i="642"/>
  <c r="T17" i="642" s="1"/>
  <c r="P17" i="642"/>
  <c r="O17" i="642"/>
  <c r="N17" i="642"/>
  <c r="M17" i="642"/>
  <c r="L17" i="642"/>
  <c r="K17" i="642"/>
  <c r="J17" i="642"/>
  <c r="J15" i="642"/>
  <c r="R16" i="642"/>
  <c r="R15" i="642"/>
  <c r="R14" i="642"/>
  <c r="R13" i="642"/>
  <c r="O10" i="642"/>
  <c r="J8" i="642"/>
  <c r="S11" i="642" s="1"/>
  <c r="R9" i="642"/>
  <c r="R17" i="641"/>
  <c r="T17" i="641" s="1"/>
  <c r="P17" i="641"/>
  <c r="O17" i="641"/>
  <c r="N17" i="641"/>
  <c r="M17" i="641"/>
  <c r="L17" i="641"/>
  <c r="K17" i="641"/>
  <c r="J17" i="641"/>
  <c r="J15" i="641"/>
  <c r="R16" i="641"/>
  <c r="R15" i="641"/>
  <c r="R14" i="641"/>
  <c r="R13" i="641"/>
  <c r="O10" i="641"/>
  <c r="J8" i="641"/>
  <c r="S11" i="641" s="1"/>
  <c r="R9" i="641"/>
  <c r="R17" i="640"/>
  <c r="P17" i="640"/>
  <c r="O17" i="640"/>
  <c r="N17" i="640"/>
  <c r="M17" i="640"/>
  <c r="L17" i="640"/>
  <c r="K17" i="640"/>
  <c r="J17" i="640"/>
  <c r="J15" i="640"/>
  <c r="R16" i="640"/>
  <c r="R15" i="640"/>
  <c r="R14" i="640"/>
  <c r="R13" i="640"/>
  <c r="O10" i="640"/>
  <c r="J8" i="640"/>
  <c r="S11" i="640" s="1"/>
  <c r="R9" i="640"/>
  <c r="R17" i="639"/>
  <c r="P17" i="639"/>
  <c r="O17" i="639"/>
  <c r="N17" i="639"/>
  <c r="M17" i="639"/>
  <c r="L17" i="639"/>
  <c r="K17" i="639"/>
  <c r="J17" i="639"/>
  <c r="J15" i="639"/>
  <c r="R16" i="639"/>
  <c r="R15" i="639"/>
  <c r="R14" i="639"/>
  <c r="R13" i="639"/>
  <c r="O10" i="639"/>
  <c r="J8" i="639"/>
  <c r="S11" i="639" s="1"/>
  <c r="R9" i="639"/>
  <c r="R17" i="638"/>
  <c r="T17" i="638" s="1"/>
  <c r="P17" i="638"/>
  <c r="O17" i="638"/>
  <c r="N17" i="638"/>
  <c r="M17" i="638"/>
  <c r="L17" i="638"/>
  <c r="K17" i="638"/>
  <c r="J17" i="638"/>
  <c r="J15" i="638"/>
  <c r="R16" i="638"/>
  <c r="R15" i="638"/>
  <c r="R14" i="638"/>
  <c r="R13" i="638"/>
  <c r="O10" i="638"/>
  <c r="J8" i="638"/>
  <c r="S11" i="638" s="1"/>
  <c r="R9" i="638"/>
  <c r="R17" i="637"/>
  <c r="P17" i="637"/>
  <c r="O17" i="637"/>
  <c r="N17" i="637"/>
  <c r="M17" i="637"/>
  <c r="L17" i="637"/>
  <c r="K17" i="637"/>
  <c r="J17" i="637"/>
  <c r="J15" i="637"/>
  <c r="R16" i="637"/>
  <c r="R15" i="637"/>
  <c r="R14" i="637"/>
  <c r="R13" i="637"/>
  <c r="O10" i="637"/>
  <c r="J8" i="637"/>
  <c r="S11" i="637" s="1"/>
  <c r="R9" i="637"/>
  <c r="R17" i="636"/>
  <c r="T17" i="636" s="1"/>
  <c r="P17" i="636"/>
  <c r="O17" i="636"/>
  <c r="N17" i="636"/>
  <c r="M17" i="636"/>
  <c r="L17" i="636"/>
  <c r="K17" i="636"/>
  <c r="J17" i="636"/>
  <c r="J15" i="636"/>
  <c r="R16" i="636"/>
  <c r="R15" i="636"/>
  <c r="R14" i="636"/>
  <c r="R13" i="636"/>
  <c r="O10" i="636"/>
  <c r="J8" i="636"/>
  <c r="S11" i="636" s="1"/>
  <c r="R9" i="636"/>
  <c r="R17" i="635"/>
  <c r="P17" i="635"/>
  <c r="O17" i="635"/>
  <c r="N17" i="635"/>
  <c r="M17" i="635"/>
  <c r="L17" i="635"/>
  <c r="K17" i="635"/>
  <c r="J17" i="635"/>
  <c r="J15" i="635"/>
  <c r="R16" i="635"/>
  <c r="R15" i="635"/>
  <c r="R14" i="635"/>
  <c r="R13" i="635"/>
  <c r="O10" i="635"/>
  <c r="J8" i="635"/>
  <c r="S11" i="635" s="1"/>
  <c r="R9" i="635"/>
  <c r="R17" i="634"/>
  <c r="P17" i="634"/>
  <c r="O17" i="634"/>
  <c r="N17" i="634"/>
  <c r="M17" i="634"/>
  <c r="L17" i="634"/>
  <c r="K17" i="634"/>
  <c r="J17" i="634"/>
  <c r="J15" i="634"/>
  <c r="R16" i="634"/>
  <c r="R15" i="634"/>
  <c r="R14" i="634"/>
  <c r="R13" i="634"/>
  <c r="O10" i="634"/>
  <c r="J8" i="634"/>
  <c r="S11" i="634" s="1"/>
  <c r="R9" i="634"/>
  <c r="R17" i="633"/>
  <c r="P17" i="633"/>
  <c r="O17" i="633"/>
  <c r="N17" i="633"/>
  <c r="M17" i="633"/>
  <c r="L17" i="633"/>
  <c r="K17" i="633"/>
  <c r="J17" i="633"/>
  <c r="J15" i="633"/>
  <c r="R16" i="633"/>
  <c r="R15" i="633"/>
  <c r="R14" i="633"/>
  <c r="R13" i="633"/>
  <c r="O10" i="633"/>
  <c r="J8" i="633"/>
  <c r="S11" i="633" s="1"/>
  <c r="R9" i="633"/>
  <c r="R17" i="632"/>
  <c r="P17" i="632"/>
  <c r="O17" i="632"/>
  <c r="N17" i="632"/>
  <c r="M17" i="632"/>
  <c r="L17" i="632"/>
  <c r="K17" i="632"/>
  <c r="J17" i="632"/>
  <c r="J15" i="632"/>
  <c r="R16" i="632"/>
  <c r="R15" i="632"/>
  <c r="R14" i="632"/>
  <c r="R13" i="632"/>
  <c r="O10" i="632"/>
  <c r="J8" i="632"/>
  <c r="S11" i="632" s="1"/>
  <c r="R9" i="632"/>
  <c r="T17" i="655" l="1"/>
  <c r="T17" i="649"/>
  <c r="T17" i="650"/>
  <c r="T17" i="648"/>
  <c r="T17" i="639"/>
  <c r="T17" i="645"/>
  <c r="T17" i="651"/>
  <c r="T17" i="652"/>
  <c r="T17" i="653"/>
  <c r="T17" i="640"/>
  <c r="T17" i="637"/>
  <c r="T17" i="646"/>
  <c r="T17" i="635"/>
  <c r="T17" i="633"/>
  <c r="T17" i="634"/>
  <c r="T17" i="632"/>
  <c r="J15" i="121"/>
  <c r="J14" i="121"/>
  <c r="J12" i="121"/>
  <c r="J11" i="121"/>
  <c r="J10" i="121"/>
  <c r="J9" i="121"/>
  <c r="J13" i="121"/>
  <c r="J10" i="1" l="1"/>
  <c r="J11" i="1"/>
  <c r="J12" i="1"/>
  <c r="J13" i="1"/>
  <c r="J16" i="1"/>
  <c r="AH6" i="11"/>
  <c r="M13" i="2" l="1"/>
  <c r="M10" i="127"/>
  <c r="L4" i="125"/>
  <c r="L5" i="125" s="1"/>
  <c r="L6" i="125" s="1"/>
  <c r="L7" i="125" s="1"/>
  <c r="L8" i="125" s="1"/>
  <c r="L9" i="125" s="1"/>
  <c r="L10" i="125" s="1"/>
  <c r="L11" i="125" s="1"/>
  <c r="L12" i="125" s="1"/>
  <c r="K4" i="125"/>
  <c r="K5" i="125" s="1"/>
  <c r="K6" i="125" s="1"/>
  <c r="K7" i="125" s="1"/>
  <c r="K8" i="125" s="1"/>
  <c r="K9" i="125" s="1"/>
  <c r="K10" i="125" s="1"/>
  <c r="K11" i="125" s="1"/>
  <c r="K12" i="125" s="1"/>
  <c r="K13" i="125" s="1"/>
  <c r="K14" i="125" s="1"/>
  <c r="K15" i="125" s="1"/>
  <c r="K16" i="125" s="1"/>
  <c r="K17" i="125" s="1"/>
  <c r="K18" i="125" s="1"/>
  <c r="K19" i="125" s="1"/>
  <c r="K20" i="125" s="1"/>
  <c r="K21" i="125" s="1"/>
  <c r="K22" i="125" s="1"/>
  <c r="K23" i="125" s="1"/>
  <c r="K24" i="125" s="1"/>
  <c r="K25" i="125" s="1"/>
  <c r="K26" i="125" s="1"/>
  <c r="K27" i="125" s="1"/>
  <c r="K28" i="125" s="1"/>
  <c r="K29" i="125" s="1"/>
  <c r="K30" i="125" s="1"/>
  <c r="K31" i="125" s="1"/>
  <c r="K32" i="125" s="1"/>
  <c r="K33" i="125" s="1"/>
  <c r="K34" i="125" s="1"/>
  <c r="K35" i="125" s="1"/>
  <c r="K36" i="125" s="1"/>
  <c r="K37" i="125" s="1"/>
  <c r="K38" i="125" s="1"/>
  <c r="K39" i="125" s="1"/>
  <c r="K40" i="125" s="1"/>
  <c r="K41" i="125" s="1"/>
  <c r="K42" i="125" s="1"/>
  <c r="K43" i="125" s="1"/>
  <c r="K44" i="125" s="1"/>
  <c r="K45" i="125" s="1"/>
  <c r="K46" i="125" s="1"/>
  <c r="K47" i="125" s="1"/>
  <c r="K48" i="125" s="1"/>
  <c r="K49" i="125" s="1"/>
  <c r="K50" i="125" s="1"/>
  <c r="K51" i="125" s="1"/>
  <c r="K52" i="125" s="1"/>
  <c r="K53" i="125" s="1"/>
  <c r="K54" i="125" s="1"/>
  <c r="K55" i="125" s="1"/>
  <c r="K56" i="125" s="1"/>
  <c r="K57" i="125" s="1"/>
  <c r="K58" i="125" s="1"/>
  <c r="K59" i="125" s="1"/>
  <c r="K60" i="125" s="1"/>
  <c r="K61" i="125" s="1"/>
  <c r="K62" i="125" s="1"/>
  <c r="K63" i="125" s="1"/>
  <c r="K64" i="125" s="1"/>
  <c r="Q3" i="125"/>
  <c r="T35" i="127"/>
  <c r="R35" i="127"/>
  <c r="T34" i="127"/>
  <c r="R34" i="127"/>
  <c r="T33" i="127"/>
  <c r="R33" i="127"/>
  <c r="T32" i="127"/>
  <c r="R32" i="127"/>
  <c r="T31" i="127"/>
  <c r="R31" i="127"/>
  <c r="T30" i="127"/>
  <c r="R30" i="127"/>
  <c r="T29" i="127"/>
  <c r="R29" i="127"/>
  <c r="T28" i="127"/>
  <c r="R28" i="127"/>
  <c r="T27" i="127"/>
  <c r="T26" i="127"/>
  <c r="P22" i="127"/>
  <c r="O22" i="127"/>
  <c r="N22" i="127"/>
  <c r="M22" i="127"/>
  <c r="L22" i="127"/>
  <c r="K22" i="127"/>
  <c r="J22" i="127"/>
  <c r="P21" i="127"/>
  <c r="O21" i="127"/>
  <c r="J20" i="127"/>
  <c r="J19" i="127"/>
  <c r="J18" i="127"/>
  <c r="J17" i="127"/>
  <c r="J16" i="127"/>
  <c r="J14" i="127"/>
  <c r="Q4" i="125"/>
  <c r="I10" i="127"/>
  <c r="H10" i="127"/>
  <c r="G10" i="127"/>
  <c r="R9" i="127"/>
  <c r="I9" i="127"/>
  <c r="J16" i="123"/>
  <c r="J21" i="123"/>
  <c r="J20" i="123"/>
  <c r="J19" i="123"/>
  <c r="J18" i="123"/>
  <c r="O10" i="121"/>
  <c r="J2" i="125" l="1"/>
  <c r="A27" i="127"/>
  <c r="A28" i="127" s="1"/>
  <c r="A29" i="127" s="1"/>
  <c r="A30" i="127" s="1"/>
  <c r="A31" i="127" s="1"/>
  <c r="A32" i="127" s="1"/>
  <c r="A33" i="127" s="1"/>
  <c r="A34" i="127" s="1"/>
  <c r="A35" i="127" s="1"/>
  <c r="A36" i="127" s="1"/>
  <c r="A37" i="127" s="1"/>
  <c r="A38" i="127" s="1"/>
  <c r="A39" i="127" s="1"/>
  <c r="A40" i="127" s="1"/>
  <c r="A41" i="127" s="1"/>
  <c r="A42" i="127" s="1"/>
  <c r="A43" i="127" s="1"/>
  <c r="A44" i="127" s="1"/>
  <c r="A45" i="127" s="1"/>
  <c r="A46" i="127" s="1"/>
  <c r="A47" i="127" s="1"/>
  <c r="A48" i="127" s="1"/>
  <c r="A49" i="127" s="1"/>
  <c r="A50" i="127" s="1"/>
  <c r="A51" i="127" s="1"/>
  <c r="A52" i="127" s="1"/>
  <c r="A53" i="127" s="1"/>
  <c r="A54" i="127" s="1"/>
  <c r="A55" i="127" s="1"/>
  <c r="A56" i="127" s="1"/>
  <c r="A57" i="127" s="1"/>
  <c r="A58" i="127" s="1"/>
  <c r="A59" i="127" s="1"/>
  <c r="A60" i="127" s="1"/>
  <c r="A61" i="127" s="1"/>
  <c r="A62" i="127" s="1"/>
  <c r="A63" i="127" s="1"/>
  <c r="A64" i="127" s="1"/>
  <c r="A65" i="127" s="1"/>
  <c r="A66" i="127" s="1"/>
  <c r="A67" i="127" s="1"/>
  <c r="A68" i="127" s="1"/>
  <c r="A69" i="127" s="1"/>
  <c r="A70" i="127" s="1"/>
  <c r="A71" i="127" s="1"/>
  <c r="A72" i="127" s="1"/>
  <c r="A73" i="127" s="1"/>
  <c r="A74" i="127" s="1"/>
  <c r="A75" i="127" s="1"/>
  <c r="A76" i="127" s="1"/>
  <c r="A77" i="127" s="1"/>
  <c r="A78" i="127" s="1"/>
  <c r="A79" i="127" s="1"/>
  <c r="A80" i="127" s="1"/>
  <c r="A81" i="127" s="1"/>
  <c r="A82" i="127" s="1"/>
  <c r="A83" i="127" s="1"/>
  <c r="A84" i="127" s="1"/>
  <c r="A85" i="127" s="1"/>
  <c r="A86" i="127" s="1"/>
  <c r="A87" i="127" s="1"/>
  <c r="A88" i="127" s="1"/>
  <c r="A89" i="127" s="1"/>
  <c r="A90" i="127" s="1"/>
  <c r="A91" i="127" s="1"/>
  <c r="A92" i="127" s="1"/>
  <c r="A93" i="127" s="1"/>
  <c r="A94" i="127" s="1"/>
  <c r="A95" i="127" s="1"/>
  <c r="E26" i="127"/>
  <c r="AG6" i="11"/>
  <c r="AF6" i="11"/>
  <c r="AE6" i="11"/>
  <c r="AD6" i="11"/>
  <c r="AC6" i="11"/>
  <c r="AB6" i="11"/>
  <c r="AA6" i="11"/>
  <c r="B17" i="2"/>
  <c r="I12" i="123"/>
  <c r="G12" i="123"/>
  <c r="E27" i="127" l="1"/>
  <c r="A2" i="125"/>
  <c r="H3" i="125"/>
  <c r="C4" i="125"/>
  <c r="C5" i="125" s="1"/>
  <c r="C6" i="125" s="1"/>
  <c r="C7" i="125" s="1"/>
  <c r="C8" i="125" s="1"/>
  <c r="C9" i="125" s="1"/>
  <c r="C10" i="125" s="1"/>
  <c r="C11" i="125" s="1"/>
  <c r="C12" i="125" s="1"/>
  <c r="B4" i="125"/>
  <c r="B5" i="125" s="1"/>
  <c r="B6" i="125" s="1"/>
  <c r="B7" i="125" s="1"/>
  <c r="B8" i="125" s="1"/>
  <c r="B9" i="125" s="1"/>
  <c r="B10" i="125" s="1"/>
  <c r="B11" i="125" s="1"/>
  <c r="B12" i="125" s="1"/>
  <c r="B13" i="125" s="1"/>
  <c r="B14" i="125" s="1"/>
  <c r="B15" i="125" s="1"/>
  <c r="B16" i="125" s="1"/>
  <c r="B17" i="125" s="1"/>
  <c r="B18" i="125" s="1"/>
  <c r="B19" i="125" s="1"/>
  <c r="B20" i="125" s="1"/>
  <c r="B21" i="125" s="1"/>
  <c r="B22" i="125" s="1"/>
  <c r="B23" i="125" s="1"/>
  <c r="B24" i="125" s="1"/>
  <c r="B25" i="125" s="1"/>
  <c r="B26" i="125" s="1"/>
  <c r="B27" i="125" s="1"/>
  <c r="B28" i="125" s="1"/>
  <c r="B29" i="125" s="1"/>
  <c r="B30" i="125" s="1"/>
  <c r="B31" i="125" s="1"/>
  <c r="B32" i="125" s="1"/>
  <c r="B33" i="125" s="1"/>
  <c r="B34" i="125" s="1"/>
  <c r="B35" i="125" s="1"/>
  <c r="B36" i="125" s="1"/>
  <c r="B37" i="125" s="1"/>
  <c r="B38" i="125" s="1"/>
  <c r="B39" i="125" s="1"/>
  <c r="B40" i="125" s="1"/>
  <c r="B41" i="125" s="1"/>
  <c r="B42" i="125" s="1"/>
  <c r="B43" i="125" s="1"/>
  <c r="B44" i="125" s="1"/>
  <c r="B45" i="125" s="1"/>
  <c r="B46" i="125" s="1"/>
  <c r="B47" i="125" s="1"/>
  <c r="B48" i="125" s="1"/>
  <c r="B49" i="125" s="1"/>
  <c r="B50" i="125" s="1"/>
  <c r="B51" i="125" s="1"/>
  <c r="B52" i="125" s="1"/>
  <c r="B53" i="125" s="1"/>
  <c r="B54" i="125" s="1"/>
  <c r="B55" i="125" s="1"/>
  <c r="B56" i="125" s="1"/>
  <c r="B57" i="125" s="1"/>
  <c r="B58" i="125" s="1"/>
  <c r="B59" i="125" s="1"/>
  <c r="B60" i="125" s="1"/>
  <c r="B61" i="125" s="1"/>
  <c r="B62" i="125" s="1"/>
  <c r="B63" i="125" s="1"/>
  <c r="B64" i="125" s="1"/>
  <c r="R37" i="123"/>
  <c r="R36" i="123"/>
  <c r="R35" i="123"/>
  <c r="R34" i="123"/>
  <c r="R33" i="123"/>
  <c r="R32" i="123"/>
  <c r="R31" i="123"/>
  <c r="R30" i="123"/>
  <c r="R11" i="123"/>
  <c r="B28" i="124"/>
  <c r="B27" i="124"/>
  <c r="B26" i="124"/>
  <c r="B25" i="124"/>
  <c r="B24" i="124"/>
  <c r="B23" i="124"/>
  <c r="B22" i="124"/>
  <c r="B21" i="124"/>
  <c r="B20" i="124"/>
  <c r="B19" i="124"/>
  <c r="B18" i="124"/>
  <c r="B17" i="124"/>
  <c r="B16" i="124"/>
  <c r="B15" i="124"/>
  <c r="B14" i="124"/>
  <c r="B13" i="124"/>
  <c r="B12" i="124"/>
  <c r="B11" i="124"/>
  <c r="B10" i="124"/>
  <c r="B9" i="124"/>
  <c r="B8" i="124"/>
  <c r="B7" i="124"/>
  <c r="B6" i="124"/>
  <c r="B5" i="124"/>
  <c r="A5" i="124"/>
  <c r="A6" i="124" s="1"/>
  <c r="B4" i="124"/>
  <c r="A15" i="127" s="1"/>
  <c r="P24" i="123"/>
  <c r="O24" i="123"/>
  <c r="N24" i="123"/>
  <c r="M24" i="123"/>
  <c r="L24" i="123"/>
  <c r="K24" i="123"/>
  <c r="J24" i="123"/>
  <c r="P23" i="123"/>
  <c r="O23" i="123"/>
  <c r="J22" i="123"/>
  <c r="AK7" i="2"/>
  <c r="AR7" i="2" s="1"/>
  <c r="AY7" i="2" s="1"/>
  <c r="AJ7" i="2"/>
  <c r="AQ7" i="2" s="1"/>
  <c r="AX7" i="2" s="1"/>
  <c r="AI7" i="2"/>
  <c r="AP7" i="2" s="1"/>
  <c r="AW7" i="2" s="1"/>
  <c r="AH7" i="2"/>
  <c r="AO7" i="2" s="1"/>
  <c r="AV7" i="2" s="1"/>
  <c r="AG7" i="2"/>
  <c r="AN7" i="2" s="1"/>
  <c r="AU7" i="2" s="1"/>
  <c r="AF7" i="2"/>
  <c r="AM7" i="2" s="1"/>
  <c r="AT7" i="2" s="1"/>
  <c r="AE7" i="2"/>
  <c r="AL7" i="2" s="1"/>
  <c r="AS7" i="2" s="1"/>
  <c r="A7" i="124" l="1"/>
  <c r="E6" i="124"/>
  <c r="E5" i="124"/>
  <c r="E28" i="127"/>
  <c r="E29" i="127" s="1"/>
  <c r="T37" i="123"/>
  <c r="T33" i="123"/>
  <c r="T29" i="123"/>
  <c r="T30" i="123"/>
  <c r="T36" i="123"/>
  <c r="T32" i="123"/>
  <c r="T28" i="123"/>
  <c r="T35" i="123"/>
  <c r="T31" i="123"/>
  <c r="T34" i="123"/>
  <c r="H4" i="125"/>
  <c r="A29" i="123"/>
  <c r="A30" i="123" s="1"/>
  <c r="A31" i="123" s="1"/>
  <c r="A32" i="123" s="1"/>
  <c r="A33" i="123" s="1"/>
  <c r="A34" i="123" s="1"/>
  <c r="A35" i="123" s="1"/>
  <c r="A36" i="123" s="1"/>
  <c r="A37" i="123" s="1"/>
  <c r="A38" i="123" s="1"/>
  <c r="A39" i="123" s="1"/>
  <c r="A40" i="123" s="1"/>
  <c r="A41" i="123" s="1"/>
  <c r="A42" i="123" s="1"/>
  <c r="A43" i="123" s="1"/>
  <c r="A44" i="123" s="1"/>
  <c r="A45" i="123" s="1"/>
  <c r="A46" i="123" s="1"/>
  <c r="A47" i="123" s="1"/>
  <c r="A48" i="123" s="1"/>
  <c r="A49" i="123" s="1"/>
  <c r="A50" i="123" s="1"/>
  <c r="A51" i="123" s="1"/>
  <c r="A52" i="123" s="1"/>
  <c r="A53" i="123" s="1"/>
  <c r="A54" i="123" s="1"/>
  <c r="A55" i="123" s="1"/>
  <c r="A56" i="123" s="1"/>
  <c r="A57" i="123" s="1"/>
  <c r="A58" i="123" s="1"/>
  <c r="A59" i="123" s="1"/>
  <c r="A60" i="123" s="1"/>
  <c r="A61" i="123" s="1"/>
  <c r="A62" i="123" s="1"/>
  <c r="A63" i="123" s="1"/>
  <c r="A64" i="123" s="1"/>
  <c r="A65" i="123" s="1"/>
  <c r="A66" i="123" s="1"/>
  <c r="A67" i="123" s="1"/>
  <c r="A68" i="123" s="1"/>
  <c r="A69" i="123" s="1"/>
  <c r="A70" i="123" s="1"/>
  <c r="A71" i="123" s="1"/>
  <c r="A72" i="123" s="1"/>
  <c r="A73" i="123" s="1"/>
  <c r="A74" i="123" s="1"/>
  <c r="A75" i="123" s="1"/>
  <c r="A76" i="123" s="1"/>
  <c r="A77" i="123" s="1"/>
  <c r="A78" i="123" s="1"/>
  <c r="A79" i="123" s="1"/>
  <c r="A80" i="123" s="1"/>
  <c r="A81" i="123" s="1"/>
  <c r="A82" i="123" s="1"/>
  <c r="A83" i="123" s="1"/>
  <c r="A84" i="123" s="1"/>
  <c r="A85" i="123" s="1"/>
  <c r="A86" i="123" s="1"/>
  <c r="A87" i="123" s="1"/>
  <c r="A88" i="123" s="1"/>
  <c r="A89" i="123" s="1"/>
  <c r="A90" i="123" s="1"/>
  <c r="A91" i="123" s="1"/>
  <c r="A92" i="123" s="1"/>
  <c r="A93" i="123" s="1"/>
  <c r="A94" i="123" s="1"/>
  <c r="A95" i="123" s="1"/>
  <c r="A96" i="123" s="1"/>
  <c r="A97" i="123" s="1"/>
  <c r="E28" i="123"/>
  <c r="L13" i="2"/>
  <c r="A8" i="124" l="1"/>
  <c r="E7" i="124"/>
  <c r="E30" i="127"/>
  <c r="E29" i="123"/>
  <c r="C13" i="2"/>
  <c r="D13" i="2" s="1"/>
  <c r="E13" i="2" s="1"/>
  <c r="A9" i="124" l="1"/>
  <c r="E8" i="124"/>
  <c r="A17" i="123" s="1"/>
  <c r="E31" i="127"/>
  <c r="E30" i="123"/>
  <c r="E42" i="2"/>
  <c r="O42" i="2" s="1"/>
  <c r="E41" i="2"/>
  <c r="O41" i="2" s="1"/>
  <c r="E40" i="2"/>
  <c r="O40" i="2" s="1"/>
  <c r="E39" i="2"/>
  <c r="O39" i="2" s="1"/>
  <c r="E38" i="2"/>
  <c r="O38" i="2" s="1"/>
  <c r="E37" i="2"/>
  <c r="O37" i="2" s="1"/>
  <c r="E36" i="2"/>
  <c r="M36" i="2" s="1"/>
  <c r="E35" i="2"/>
  <c r="M35" i="2" s="1"/>
  <c r="E34" i="2"/>
  <c r="O34" i="2" s="1"/>
  <c r="E33" i="2"/>
  <c r="O33" i="2" s="1"/>
  <c r="E32" i="2"/>
  <c r="O32" i="2" s="1"/>
  <c r="E31" i="2"/>
  <c r="O31" i="2" s="1"/>
  <c r="E30" i="2"/>
  <c r="O30" i="2" s="1"/>
  <c r="E29" i="2"/>
  <c r="O29" i="2" s="1"/>
  <c r="E28" i="2"/>
  <c r="M28" i="2" s="1"/>
  <c r="E27" i="2"/>
  <c r="M27" i="2" s="1"/>
  <c r="E26" i="2"/>
  <c r="O26" i="2" s="1"/>
  <c r="E25" i="2"/>
  <c r="O25" i="2" s="1"/>
  <c r="E24" i="2"/>
  <c r="O24" i="2" s="1"/>
  <c r="E23" i="2"/>
  <c r="O23" i="2" s="1"/>
  <c r="E22" i="2"/>
  <c r="O22" i="2" s="1"/>
  <c r="E21" i="2"/>
  <c r="O21" i="2" s="1"/>
  <c r="E20" i="2"/>
  <c r="M20" i="2" s="1"/>
  <c r="E19" i="2"/>
  <c r="M19" i="2" s="1"/>
  <c r="E18" i="2"/>
  <c r="O18" i="2" s="1"/>
  <c r="E17" i="2"/>
  <c r="O17" i="2" s="1"/>
  <c r="F13" i="2"/>
  <c r="P16" i="121"/>
  <c r="O16" i="121"/>
  <c r="C32" i="11"/>
  <c r="C31" i="11"/>
  <c r="C30" i="11"/>
  <c r="C29" i="11"/>
  <c r="C28" i="11"/>
  <c r="C27" i="11"/>
  <c r="C26" i="11"/>
  <c r="C8" i="11"/>
  <c r="R9" i="121"/>
  <c r="P17" i="121"/>
  <c r="O17" i="121"/>
  <c r="N17" i="121"/>
  <c r="M17" i="121"/>
  <c r="L17" i="121"/>
  <c r="K17" i="121"/>
  <c r="J17" i="121"/>
  <c r="J8" i="121"/>
  <c r="J10" i="632" l="1"/>
  <c r="J13" i="632"/>
  <c r="J9" i="632"/>
  <c r="J14" i="632"/>
  <c r="J12" i="632"/>
  <c r="J11" i="632"/>
  <c r="S11" i="121"/>
  <c r="E21" i="121"/>
  <c r="A21" i="121" s="1"/>
  <c r="C9" i="11"/>
  <c r="C10" i="11" s="1"/>
  <c r="A10" i="124"/>
  <c r="E9" i="124"/>
  <c r="E31" i="123"/>
  <c r="B41" i="2"/>
  <c r="C28" i="124"/>
  <c r="B39" i="2"/>
  <c r="C26" i="124"/>
  <c r="B36" i="2"/>
  <c r="C23" i="124"/>
  <c r="B40" i="2"/>
  <c r="C27" i="124"/>
  <c r="B37" i="2"/>
  <c r="C24" i="124"/>
  <c r="B18" i="2"/>
  <c r="C5" i="124"/>
  <c r="B8" i="11" s="1"/>
  <c r="B38" i="2"/>
  <c r="C25" i="124"/>
  <c r="B42" i="2"/>
  <c r="E32" i="127"/>
  <c r="X13" i="2"/>
  <c r="J17" i="2"/>
  <c r="C17" i="2"/>
  <c r="M17" i="2"/>
  <c r="O19" i="2"/>
  <c r="M21" i="2"/>
  <c r="M37" i="2"/>
  <c r="M22" i="2"/>
  <c r="M38" i="2"/>
  <c r="M18" i="2"/>
  <c r="M25" i="2"/>
  <c r="M33" i="2"/>
  <c r="M41" i="2"/>
  <c r="O27" i="2"/>
  <c r="M29" i="2"/>
  <c r="M30" i="2"/>
  <c r="M26" i="2"/>
  <c r="M34" i="2"/>
  <c r="M42" i="2"/>
  <c r="O35" i="2"/>
  <c r="O20" i="2"/>
  <c r="O28" i="2"/>
  <c r="M23" i="2"/>
  <c r="M31" i="2"/>
  <c r="M39" i="2"/>
  <c r="O36" i="2"/>
  <c r="M24" i="2"/>
  <c r="M32" i="2"/>
  <c r="M40" i="2"/>
  <c r="R17" i="121"/>
  <c r="R16" i="121"/>
  <c r="R15" i="121"/>
  <c r="R14" i="121"/>
  <c r="R13" i="121"/>
  <c r="B32" i="11"/>
  <c r="B31" i="11"/>
  <c r="B30" i="11"/>
  <c r="B29" i="11"/>
  <c r="B28" i="11"/>
  <c r="B27" i="11"/>
  <c r="B26" i="11"/>
  <c r="B7" i="11"/>
  <c r="J12" i="633" l="1"/>
  <c r="E21" i="632"/>
  <c r="E22" i="632" s="1"/>
  <c r="J11" i="633"/>
  <c r="J9" i="633"/>
  <c r="J10" i="633"/>
  <c r="J12" i="634"/>
  <c r="J9" i="634"/>
  <c r="J11" i="634"/>
  <c r="J10" i="634"/>
  <c r="A21" i="632"/>
  <c r="J14" i="634"/>
  <c r="J13" i="634"/>
  <c r="J14" i="633"/>
  <c r="J13" i="633"/>
  <c r="B19" i="2"/>
  <c r="B20" i="2" s="1"/>
  <c r="C6" i="124"/>
  <c r="B9" i="11" s="1"/>
  <c r="E22" i="121"/>
  <c r="A22" i="121" s="1"/>
  <c r="A11" i="124"/>
  <c r="E10" i="124"/>
  <c r="E32" i="123"/>
  <c r="C11" i="11"/>
  <c r="C7" i="124"/>
  <c r="B10" i="11" s="1"/>
  <c r="T17" i="121"/>
  <c r="E33" i="127"/>
  <c r="B21" i="121"/>
  <c r="B21" i="632" l="1"/>
  <c r="D21" i="632"/>
  <c r="E21" i="633"/>
  <c r="E21" i="634"/>
  <c r="E23" i="632"/>
  <c r="B22" i="632"/>
  <c r="D22" i="632"/>
  <c r="A22" i="632"/>
  <c r="A12" i="124"/>
  <c r="E11" i="124"/>
  <c r="E23" i="121"/>
  <c r="A23" i="121" s="1"/>
  <c r="E33" i="123"/>
  <c r="B21" i="2"/>
  <c r="C12" i="11"/>
  <c r="C8" i="124"/>
  <c r="B11" i="11" s="1"/>
  <c r="E34" i="127"/>
  <c r="B22" i="121"/>
  <c r="A23" i="632" l="1"/>
  <c r="E24" i="632"/>
  <c r="D23" i="632"/>
  <c r="B23" i="632"/>
  <c r="E22" i="634"/>
  <c r="A21" i="634"/>
  <c r="D21" i="634"/>
  <c r="B21" i="634"/>
  <c r="D21" i="633"/>
  <c r="A21" i="633"/>
  <c r="E22" i="633"/>
  <c r="B21" i="633"/>
  <c r="B22" i="2"/>
  <c r="E24" i="121"/>
  <c r="A24" i="121" s="1"/>
  <c r="A13" i="124"/>
  <c r="E12" i="124"/>
  <c r="E34" i="123"/>
  <c r="C13" i="11"/>
  <c r="C9" i="124"/>
  <c r="B12" i="11" s="1"/>
  <c r="E35" i="127"/>
  <c r="B23" i="121"/>
  <c r="A22" i="633" l="1"/>
  <c r="B22" i="633"/>
  <c r="D22" i="633"/>
  <c r="E23" i="633"/>
  <c r="E23" i="634"/>
  <c r="D22" i="634"/>
  <c r="B22" i="634"/>
  <c r="A22" i="634"/>
  <c r="E25" i="632"/>
  <c r="B24" i="632"/>
  <c r="D24" i="632"/>
  <c r="A24" i="632"/>
  <c r="E25" i="121"/>
  <c r="A25" i="121" s="1"/>
  <c r="A14" i="124"/>
  <c r="E13" i="124"/>
  <c r="E35" i="123"/>
  <c r="B23" i="2"/>
  <c r="C14" i="11"/>
  <c r="C10" i="124"/>
  <c r="B13" i="11" s="1"/>
  <c r="E36" i="127"/>
  <c r="B24" i="121"/>
  <c r="B25" i="632" l="1"/>
  <c r="A25" i="632"/>
  <c r="D25" i="632"/>
  <c r="E26" i="632"/>
  <c r="A23" i="634"/>
  <c r="B23" i="634"/>
  <c r="E24" i="634"/>
  <c r="D23" i="634"/>
  <c r="E24" i="633"/>
  <c r="A23" i="633"/>
  <c r="D23" i="633"/>
  <c r="B23" i="633"/>
  <c r="E26" i="121"/>
  <c r="A26" i="121" s="1"/>
  <c r="B24" i="2"/>
  <c r="A15" i="124"/>
  <c r="E14" i="124"/>
  <c r="E36" i="123"/>
  <c r="C15" i="11"/>
  <c r="C11" i="124"/>
  <c r="B14" i="11" s="1"/>
  <c r="E37" i="127"/>
  <c r="B25" i="121"/>
  <c r="E25" i="633" l="1"/>
  <c r="A24" i="633"/>
  <c r="B24" i="633"/>
  <c r="D24" i="633"/>
  <c r="B24" i="634"/>
  <c r="D24" i="634"/>
  <c r="E25" i="634"/>
  <c r="A24" i="634"/>
  <c r="D26" i="632"/>
  <c r="E27" i="632"/>
  <c r="A26" i="632"/>
  <c r="B26" i="632"/>
  <c r="A16" i="124"/>
  <c r="E15" i="124"/>
  <c r="E27" i="121"/>
  <c r="A27" i="121" s="1"/>
  <c r="E37" i="123"/>
  <c r="C16" i="11"/>
  <c r="C12" i="124"/>
  <c r="B15" i="11" s="1"/>
  <c r="B25" i="2"/>
  <c r="E38" i="127"/>
  <c r="B26" i="121"/>
  <c r="E28" i="632" l="1"/>
  <c r="D27" i="632"/>
  <c r="B27" i="632"/>
  <c r="A27" i="632"/>
  <c r="E26" i="634"/>
  <c r="B25" i="634"/>
  <c r="A25" i="634"/>
  <c r="D25" i="634"/>
  <c r="A25" i="633"/>
  <c r="E26" i="633"/>
  <c r="B25" i="633"/>
  <c r="D25" i="633"/>
  <c r="E28" i="121"/>
  <c r="A28" i="121" s="1"/>
  <c r="A17" i="124"/>
  <c r="E16" i="124"/>
  <c r="E38" i="123"/>
  <c r="C17" i="11"/>
  <c r="C13" i="124"/>
  <c r="B16" i="11" s="1"/>
  <c r="B26" i="2"/>
  <c r="E39" i="127"/>
  <c r="B27" i="121"/>
  <c r="B26" i="633" l="1"/>
  <c r="E27" i="633"/>
  <c r="A26" i="633"/>
  <c r="D26" i="633"/>
  <c r="A26" i="634"/>
  <c r="D26" i="634"/>
  <c r="B26" i="634"/>
  <c r="E27" i="634"/>
  <c r="A28" i="632"/>
  <c r="D28" i="632"/>
  <c r="B28" i="632"/>
  <c r="E29" i="632"/>
  <c r="A18" i="124"/>
  <c r="E17" i="124"/>
  <c r="E29" i="121"/>
  <c r="A29" i="121" s="1"/>
  <c r="E39" i="123"/>
  <c r="B27" i="2"/>
  <c r="C18" i="11"/>
  <c r="C14" i="124"/>
  <c r="B17" i="11" s="1"/>
  <c r="E40" i="127"/>
  <c r="B28" i="121"/>
  <c r="E30" i="632" l="1"/>
  <c r="B29" i="632"/>
  <c r="D29" i="632"/>
  <c r="A29" i="632"/>
  <c r="B27" i="634"/>
  <c r="E28" i="634"/>
  <c r="D27" i="634"/>
  <c r="A27" i="634"/>
  <c r="E28" i="633"/>
  <c r="A27" i="633"/>
  <c r="D27" i="633"/>
  <c r="B27" i="633"/>
  <c r="E30" i="121"/>
  <c r="A30" i="121" s="1"/>
  <c r="A19" i="124"/>
  <c r="E18" i="124"/>
  <c r="E40" i="123"/>
  <c r="C19" i="11"/>
  <c r="C15" i="124"/>
  <c r="B18" i="11" s="1"/>
  <c r="B28" i="2"/>
  <c r="C40" i="127"/>
  <c r="E41" i="127"/>
  <c r="B29" i="121"/>
  <c r="A28" i="634" l="1"/>
  <c r="B28" i="634"/>
  <c r="D28" i="634"/>
  <c r="E29" i="634"/>
  <c r="E29" i="633"/>
  <c r="B28" i="633"/>
  <c r="D28" i="633"/>
  <c r="A28" i="633"/>
  <c r="B30" i="632"/>
  <c r="E31" i="632"/>
  <c r="A30" i="632"/>
  <c r="D30" i="632"/>
  <c r="A20" i="124"/>
  <c r="E19" i="124"/>
  <c r="E31" i="121"/>
  <c r="A31" i="121" s="1"/>
  <c r="E41" i="123"/>
  <c r="B29" i="2"/>
  <c r="C20" i="11"/>
  <c r="C16" i="124"/>
  <c r="B19" i="11" s="1"/>
  <c r="C41" i="127"/>
  <c r="E42" i="127"/>
  <c r="B30" i="121"/>
  <c r="E30" i="634" l="1"/>
  <c r="B29" i="634"/>
  <c r="D29" i="634"/>
  <c r="A29" i="634"/>
  <c r="A31" i="632"/>
  <c r="E32" i="632"/>
  <c r="D31" i="632"/>
  <c r="B31" i="632"/>
  <c r="A29" i="633"/>
  <c r="B29" i="633"/>
  <c r="D29" i="633"/>
  <c r="E30" i="633"/>
  <c r="E32" i="121"/>
  <c r="A32" i="121" s="1"/>
  <c r="A21" i="124"/>
  <c r="E20" i="124"/>
  <c r="E42" i="123"/>
  <c r="C21" i="11"/>
  <c r="C17" i="124"/>
  <c r="B20" i="11" s="1"/>
  <c r="B30" i="2"/>
  <c r="C42" i="127"/>
  <c r="E43" i="127"/>
  <c r="B31" i="121"/>
  <c r="A30" i="633" l="1"/>
  <c r="B30" i="633"/>
  <c r="E31" i="633"/>
  <c r="D30" i="633"/>
  <c r="A32" i="632"/>
  <c r="E33" i="632"/>
  <c r="D32" i="632"/>
  <c r="B32" i="632"/>
  <c r="A30" i="634"/>
  <c r="E31" i="634"/>
  <c r="D30" i="634"/>
  <c r="B30" i="634"/>
  <c r="A22" i="124"/>
  <c r="E21" i="124"/>
  <c r="E33" i="121"/>
  <c r="A33" i="121" s="1"/>
  <c r="E43" i="123"/>
  <c r="B31" i="2"/>
  <c r="C22" i="11"/>
  <c r="C18" i="124"/>
  <c r="B21" i="11" s="1"/>
  <c r="C43" i="127"/>
  <c r="E44" i="127"/>
  <c r="B32" i="121"/>
  <c r="D31" i="633" l="1"/>
  <c r="E32" i="633"/>
  <c r="A31" i="633"/>
  <c r="B31" i="633"/>
  <c r="D31" i="634"/>
  <c r="A31" i="634"/>
  <c r="B31" i="634"/>
  <c r="E32" i="634"/>
  <c r="E34" i="632"/>
  <c r="A33" i="632"/>
  <c r="D33" i="632"/>
  <c r="B33" i="632"/>
  <c r="E34" i="121"/>
  <c r="A34" i="121" s="1"/>
  <c r="A23" i="124"/>
  <c r="E22" i="124"/>
  <c r="E44" i="123"/>
  <c r="C23" i="11"/>
  <c r="C19" i="124"/>
  <c r="B22" i="11" s="1"/>
  <c r="B32" i="2"/>
  <c r="C44" i="127"/>
  <c r="E45" i="127"/>
  <c r="B33" i="121"/>
  <c r="D32" i="633" l="1"/>
  <c r="B32" i="633"/>
  <c r="A32" i="633"/>
  <c r="E33" i="633"/>
  <c r="A32" i="634"/>
  <c r="E33" i="634"/>
  <c r="B32" i="634"/>
  <c r="D32" i="634"/>
  <c r="E35" i="632"/>
  <c r="D34" i="632"/>
  <c r="B34" i="632"/>
  <c r="A34" i="632"/>
  <c r="A24" i="124"/>
  <c r="E23" i="124"/>
  <c r="B33" i="2"/>
  <c r="E35" i="121"/>
  <c r="A35" i="121" s="1"/>
  <c r="E45" i="123"/>
  <c r="C24" i="11"/>
  <c r="C20" i="124"/>
  <c r="B23" i="11" s="1"/>
  <c r="C45" i="127"/>
  <c r="E46" i="127"/>
  <c r="B34" i="121"/>
  <c r="D33" i="634" l="1"/>
  <c r="B33" i="634"/>
  <c r="A33" i="634"/>
  <c r="E34" i="634"/>
  <c r="A33" i="633"/>
  <c r="B33" i="633"/>
  <c r="D33" i="633"/>
  <c r="E34" i="633"/>
  <c r="A35" i="632"/>
  <c r="E36" i="632"/>
  <c r="B35" i="632"/>
  <c r="D35" i="632"/>
  <c r="E36" i="121"/>
  <c r="A36" i="121" s="1"/>
  <c r="A25" i="124"/>
  <c r="E24" i="124"/>
  <c r="E46" i="123"/>
  <c r="C25" i="11"/>
  <c r="C21" i="124"/>
  <c r="B24" i="11" s="1"/>
  <c r="B34" i="2"/>
  <c r="C46" i="127"/>
  <c r="E47" i="127"/>
  <c r="B35" i="121"/>
  <c r="J11" i="635" l="1"/>
  <c r="J10" i="635"/>
  <c r="J9" i="636"/>
  <c r="J9" i="635"/>
  <c r="J13" i="635"/>
  <c r="J14" i="636"/>
  <c r="J14" i="637"/>
  <c r="J13" i="636"/>
  <c r="J11" i="637"/>
  <c r="J14" i="635"/>
  <c r="J12" i="636"/>
  <c r="J13" i="637"/>
  <c r="J12" i="635"/>
  <c r="J10" i="636"/>
  <c r="J11" i="636"/>
  <c r="J9" i="637"/>
  <c r="J10" i="638"/>
  <c r="J9" i="638"/>
  <c r="J12" i="637"/>
  <c r="J10" i="637"/>
  <c r="J9" i="640"/>
  <c r="J12" i="638"/>
  <c r="J10" i="639"/>
  <c r="J14" i="638"/>
  <c r="J12" i="639"/>
  <c r="J9" i="639"/>
  <c r="J11" i="638"/>
  <c r="J13" i="640"/>
  <c r="J13" i="638"/>
  <c r="J11" i="639"/>
  <c r="J11" i="640"/>
  <c r="A36" i="632"/>
  <c r="B36" i="632"/>
  <c r="D36" i="632"/>
  <c r="E37" i="632"/>
  <c r="A34" i="633"/>
  <c r="B34" i="633"/>
  <c r="E35" i="633"/>
  <c r="D34" i="633"/>
  <c r="A34" i="634"/>
  <c r="D34" i="634"/>
  <c r="B34" i="634"/>
  <c r="E35" i="634"/>
  <c r="J12" i="655"/>
  <c r="J14" i="639"/>
  <c r="J9" i="653"/>
  <c r="J13" i="648"/>
  <c r="J13" i="642"/>
  <c r="J9" i="655"/>
  <c r="J10" i="644"/>
  <c r="J11" i="641"/>
  <c r="J10" i="640"/>
  <c r="J13" i="645"/>
  <c r="J13" i="655"/>
  <c r="J14" i="647"/>
  <c r="J13" i="646"/>
  <c r="J14" i="651"/>
  <c r="J11" i="651"/>
  <c r="J14" i="650"/>
  <c r="J11" i="652"/>
  <c r="J11" i="642"/>
  <c r="J14" i="652"/>
  <c r="J14" i="646"/>
  <c r="J9" i="641"/>
  <c r="J14" i="642"/>
  <c r="J14" i="654"/>
  <c r="J14" i="643"/>
  <c r="J11" i="649"/>
  <c r="J10" i="642"/>
  <c r="J12" i="647"/>
  <c r="J12" i="645"/>
  <c r="J12" i="648"/>
  <c r="J12" i="652"/>
  <c r="J9" i="645"/>
  <c r="J13" i="654"/>
  <c r="J14" i="649"/>
  <c r="J13" i="644"/>
  <c r="J9" i="650"/>
  <c r="J10" i="641"/>
  <c r="J12" i="643"/>
  <c r="J9" i="651"/>
  <c r="J12" i="642"/>
  <c r="J11" i="648"/>
  <c r="J10" i="646"/>
  <c r="J9" i="642"/>
  <c r="J11" i="645"/>
  <c r="J10" i="648"/>
  <c r="J13" i="653"/>
  <c r="J14" i="644"/>
  <c r="E21" i="644" s="1"/>
  <c r="J14" i="648"/>
  <c r="J13" i="639"/>
  <c r="J12" i="649"/>
  <c r="J10" i="652"/>
  <c r="J9" i="652"/>
  <c r="J12" i="641"/>
  <c r="J14" i="653"/>
  <c r="E21" i="653" s="1"/>
  <c r="J13" i="652"/>
  <c r="J11" i="647"/>
  <c r="J9" i="654"/>
  <c r="J11" i="646"/>
  <c r="J10" i="643"/>
  <c r="J9" i="647"/>
  <c r="J10" i="649"/>
  <c r="J11" i="655"/>
  <c r="J11" i="654"/>
  <c r="J12" i="644"/>
  <c r="J13" i="651"/>
  <c r="J10" i="645"/>
  <c r="J10" i="651"/>
  <c r="J12" i="650"/>
  <c r="J10" i="647"/>
  <c r="J12" i="654"/>
  <c r="J13" i="649"/>
  <c r="J10" i="655"/>
  <c r="J9" i="649"/>
  <c r="J14" i="655"/>
  <c r="J13" i="643"/>
  <c r="J12" i="651"/>
  <c r="J11" i="643"/>
  <c r="J13" i="647"/>
  <c r="J14" i="641"/>
  <c r="J14" i="640"/>
  <c r="J11" i="644"/>
  <c r="J9" i="644"/>
  <c r="J12" i="640"/>
  <c r="J10" i="653"/>
  <c r="J12" i="646"/>
  <c r="J10" i="650"/>
  <c r="J9" i="646"/>
  <c r="J11" i="650"/>
  <c r="J9" i="648"/>
  <c r="J10" i="654"/>
  <c r="J13" i="650"/>
  <c r="J12" i="653"/>
  <c r="J11" i="653"/>
  <c r="J9" i="643"/>
  <c r="J14" i="645"/>
  <c r="E21" i="645" s="1"/>
  <c r="J13" i="641"/>
  <c r="P10" i="655"/>
  <c r="P10" i="647"/>
  <c r="P10" i="648"/>
  <c r="P10" i="651"/>
  <c r="P10" i="650"/>
  <c r="P10" i="654"/>
  <c r="P10" i="653"/>
  <c r="P10" i="649"/>
  <c r="P10" i="652"/>
  <c r="P10" i="641"/>
  <c r="P10" i="644"/>
  <c r="P10" i="639"/>
  <c r="P10" i="642"/>
  <c r="P10" i="640"/>
  <c r="P10" i="643"/>
  <c r="P10" i="646"/>
  <c r="P10" i="645"/>
  <c r="P10" i="638"/>
  <c r="P10" i="637"/>
  <c r="P10" i="635"/>
  <c r="P10" i="636"/>
  <c r="P10" i="632"/>
  <c r="P10" i="633"/>
  <c r="P10" i="634"/>
  <c r="B35" i="2"/>
  <c r="A26" i="124"/>
  <c r="E25" i="124"/>
  <c r="E37" i="121"/>
  <c r="A37" i="121" s="1"/>
  <c r="E47" i="123"/>
  <c r="C22" i="124"/>
  <c r="B25" i="11" s="1"/>
  <c r="P10" i="121"/>
  <c r="C47" i="127"/>
  <c r="E48" i="127"/>
  <c r="B36" i="121"/>
  <c r="E21" i="635" l="1"/>
  <c r="D21" i="635" s="1"/>
  <c r="E21" i="646"/>
  <c r="A21" i="646" s="1"/>
  <c r="E21" i="647"/>
  <c r="E22" i="647" s="1"/>
  <c r="E21" i="637"/>
  <c r="D21" i="637" s="1"/>
  <c r="E21" i="640"/>
  <c r="A21" i="640" s="1"/>
  <c r="B21" i="635"/>
  <c r="E21" i="636"/>
  <c r="E21" i="642"/>
  <c r="B21" i="642" s="1"/>
  <c r="E21" i="638"/>
  <c r="E21" i="641"/>
  <c r="E22" i="641" s="1"/>
  <c r="E21" i="655"/>
  <c r="A21" i="655" s="1"/>
  <c r="E21" i="643"/>
  <c r="E21" i="650"/>
  <c r="A35" i="634"/>
  <c r="B35" i="634"/>
  <c r="D35" i="634"/>
  <c r="E36" i="634"/>
  <c r="B37" i="632"/>
  <c r="E38" i="632"/>
  <c r="A37" i="632"/>
  <c r="D37" i="632"/>
  <c r="E21" i="648"/>
  <c r="E21" i="654"/>
  <c r="E21" i="652"/>
  <c r="D35" i="633"/>
  <c r="B35" i="633"/>
  <c r="E36" i="633"/>
  <c r="A35" i="633"/>
  <c r="A21" i="645"/>
  <c r="D21" i="645"/>
  <c r="E22" i="645"/>
  <c r="B21" i="645"/>
  <c r="E22" i="644"/>
  <c r="B21" i="644"/>
  <c r="A21" i="644"/>
  <c r="D21" i="644"/>
  <c r="E21" i="651"/>
  <c r="E21" i="639"/>
  <c r="D21" i="653"/>
  <c r="B21" i="653"/>
  <c r="E22" i="653"/>
  <c r="A21" i="653"/>
  <c r="E21" i="649"/>
  <c r="A27" i="124"/>
  <c r="E26" i="124"/>
  <c r="E38" i="121"/>
  <c r="A38" i="121" s="1"/>
  <c r="E48" i="123"/>
  <c r="C48" i="127"/>
  <c r="E49" i="127"/>
  <c r="B37" i="121"/>
  <c r="E22" i="635" l="1"/>
  <c r="A21" i="635"/>
  <c r="D21" i="646"/>
  <c r="E22" i="646"/>
  <c r="E23" i="646" s="1"/>
  <c r="D21" i="655"/>
  <c r="E22" i="637"/>
  <c r="E23" i="637" s="1"/>
  <c r="A21" i="637"/>
  <c r="E22" i="642"/>
  <c r="A22" i="642" s="1"/>
  <c r="B21" i="637"/>
  <c r="A21" i="641"/>
  <c r="E22" i="640"/>
  <c r="D22" i="640" s="1"/>
  <c r="B21" i="646"/>
  <c r="A21" i="647"/>
  <c r="D21" i="641"/>
  <c r="B21" i="640"/>
  <c r="A21" i="642"/>
  <c r="D21" i="647"/>
  <c r="D21" i="642"/>
  <c r="B21" i="641"/>
  <c r="D21" i="640"/>
  <c r="B21" i="647"/>
  <c r="E22" i="638"/>
  <c r="B21" i="638"/>
  <c r="D21" i="638"/>
  <c r="A21" i="638"/>
  <c r="B22" i="637"/>
  <c r="B21" i="636"/>
  <c r="A21" i="636"/>
  <c r="D21" i="636"/>
  <c r="E22" i="636"/>
  <c r="A22" i="635"/>
  <c r="E23" i="635"/>
  <c r="D22" i="635"/>
  <c r="B22" i="635"/>
  <c r="E22" i="655"/>
  <c r="D22" i="655" s="1"/>
  <c r="B21" i="655"/>
  <c r="E23" i="641"/>
  <c r="B22" i="641"/>
  <c r="D22" i="641"/>
  <c r="A22" i="641"/>
  <c r="B21" i="654"/>
  <c r="D21" i="654"/>
  <c r="E22" i="654"/>
  <c r="A21" i="654"/>
  <c r="A22" i="647"/>
  <c r="B22" i="647"/>
  <c r="D22" i="647"/>
  <c r="E23" i="647"/>
  <c r="A22" i="653"/>
  <c r="D22" i="653"/>
  <c r="B22" i="653"/>
  <c r="E23" i="653"/>
  <c r="A21" i="651"/>
  <c r="B21" i="651"/>
  <c r="D21" i="651"/>
  <c r="E22" i="651"/>
  <c r="A22" i="644"/>
  <c r="B22" i="644"/>
  <c r="E23" i="644"/>
  <c r="D22" i="644"/>
  <c r="A36" i="634"/>
  <c r="E37" i="634"/>
  <c r="D36" i="634"/>
  <c r="B36" i="634"/>
  <c r="D21" i="650"/>
  <c r="A21" i="650"/>
  <c r="B21" i="650"/>
  <c r="E22" i="650"/>
  <c r="B21" i="649"/>
  <c r="D21" i="649"/>
  <c r="A21" i="649"/>
  <c r="E22" i="649"/>
  <c r="A22" i="645"/>
  <c r="B22" i="645"/>
  <c r="E23" i="645"/>
  <c r="D22" i="645"/>
  <c r="E37" i="633"/>
  <c r="B36" i="633"/>
  <c r="A36" i="633"/>
  <c r="D36" i="633"/>
  <c r="D38" i="632"/>
  <c r="A38" i="632"/>
  <c r="E39" i="632"/>
  <c r="B38" i="632"/>
  <c r="D21" i="639"/>
  <c r="E22" i="639"/>
  <c r="B21" i="639"/>
  <c r="A21" i="639"/>
  <c r="E22" i="648"/>
  <c r="D21" i="648"/>
  <c r="B21" i="648"/>
  <c r="A21" i="648"/>
  <c r="A21" i="652"/>
  <c r="B21" i="652"/>
  <c r="D21" i="652"/>
  <c r="E22" i="652"/>
  <c r="A21" i="643"/>
  <c r="E22" i="643"/>
  <c r="D21" i="643"/>
  <c r="B21" i="643"/>
  <c r="E39" i="121"/>
  <c r="A39" i="121" s="1"/>
  <c r="A28" i="124"/>
  <c r="E27" i="124"/>
  <c r="E49" i="123"/>
  <c r="C49" i="127"/>
  <c r="E50" i="127"/>
  <c r="B38" i="121"/>
  <c r="D22" i="646" l="1"/>
  <c r="B22" i="646"/>
  <c r="A22" i="646"/>
  <c r="A22" i="640"/>
  <c r="E23" i="655"/>
  <c r="D23" i="655" s="1"/>
  <c r="A22" i="655"/>
  <c r="A22" i="637"/>
  <c r="B22" i="655"/>
  <c r="D22" i="637"/>
  <c r="D22" i="642"/>
  <c r="E23" i="642"/>
  <c r="B23" i="642" s="1"/>
  <c r="B22" i="642"/>
  <c r="E23" i="640"/>
  <c r="B23" i="640" s="1"/>
  <c r="B22" i="640"/>
  <c r="D22" i="636"/>
  <c r="B22" i="636"/>
  <c r="A22" i="636"/>
  <c r="E23" i="636"/>
  <c r="E24" i="637"/>
  <c r="B23" i="637"/>
  <c r="A23" i="637"/>
  <c r="D23" i="637"/>
  <c r="D23" i="635"/>
  <c r="B23" i="635"/>
  <c r="A23" i="635"/>
  <c r="E24" i="635"/>
  <c r="D22" i="638"/>
  <c r="A22" i="638"/>
  <c r="E23" i="638"/>
  <c r="B22" i="638"/>
  <c r="A22" i="652"/>
  <c r="D22" i="652"/>
  <c r="B22" i="652"/>
  <c r="E23" i="652"/>
  <c r="A22" i="649"/>
  <c r="B22" i="649"/>
  <c r="D22" i="649"/>
  <c r="E23" i="649"/>
  <c r="A22" i="650"/>
  <c r="E23" i="650"/>
  <c r="D22" i="650"/>
  <c r="B22" i="650"/>
  <c r="B22" i="651"/>
  <c r="A22" i="651"/>
  <c r="E23" i="651"/>
  <c r="D22" i="651"/>
  <c r="E24" i="655"/>
  <c r="B23" i="655"/>
  <c r="A23" i="655"/>
  <c r="B23" i="653"/>
  <c r="A23" i="653"/>
  <c r="E24" i="653"/>
  <c r="D23" i="653"/>
  <c r="B23" i="647"/>
  <c r="E24" i="647"/>
  <c r="D23" i="647"/>
  <c r="A23" i="647"/>
  <c r="D23" i="642"/>
  <c r="E40" i="632"/>
  <c r="B39" i="632"/>
  <c r="A39" i="632"/>
  <c r="D39" i="632"/>
  <c r="B23" i="645"/>
  <c r="A23" i="645"/>
  <c r="D23" i="645"/>
  <c r="E24" i="645"/>
  <c r="D23" i="644"/>
  <c r="B23" i="644"/>
  <c r="A23" i="644"/>
  <c r="E24" i="644"/>
  <c r="B22" i="654"/>
  <c r="A22" i="654"/>
  <c r="D22" i="654"/>
  <c r="E23" i="654"/>
  <c r="D22" i="643"/>
  <c r="B22" i="643"/>
  <c r="A22" i="643"/>
  <c r="E23" i="643"/>
  <c r="D22" i="639"/>
  <c r="E23" i="639"/>
  <c r="A22" i="639"/>
  <c r="B22" i="639"/>
  <c r="E38" i="634"/>
  <c r="D37" i="634"/>
  <c r="B37" i="634"/>
  <c r="A37" i="634"/>
  <c r="B23" i="646"/>
  <c r="A23" i="646"/>
  <c r="E24" i="646"/>
  <c r="D23" i="646"/>
  <c r="A22" i="648"/>
  <c r="E23" i="648"/>
  <c r="D22" i="648"/>
  <c r="B22" i="648"/>
  <c r="A37" i="633"/>
  <c r="D37" i="633"/>
  <c r="E38" i="633"/>
  <c r="B37" i="633"/>
  <c r="E24" i="641"/>
  <c r="B23" i="641"/>
  <c r="A23" i="641"/>
  <c r="D23" i="641"/>
  <c r="E28" i="124"/>
  <c r="E40" i="121"/>
  <c r="A40" i="121" s="1"/>
  <c r="E50" i="123"/>
  <c r="C50" i="127"/>
  <c r="E51" i="127"/>
  <c r="B39" i="121"/>
  <c r="D23" i="640" l="1"/>
  <c r="A23" i="642"/>
  <c r="E24" i="640"/>
  <c r="E25" i="640" s="1"/>
  <c r="E24" i="642"/>
  <c r="D24" i="642" s="1"/>
  <c r="A23" i="640"/>
  <c r="D24" i="635"/>
  <c r="B24" i="635"/>
  <c r="A24" i="635"/>
  <c r="E25" i="635"/>
  <c r="D23" i="636"/>
  <c r="A23" i="636"/>
  <c r="B23" i="636"/>
  <c r="E24" i="636"/>
  <c r="E24" i="638"/>
  <c r="B23" i="638"/>
  <c r="A23" i="638"/>
  <c r="D23" i="638"/>
  <c r="B24" i="637"/>
  <c r="A24" i="637"/>
  <c r="E25" i="637"/>
  <c r="D24" i="637"/>
  <c r="A23" i="648"/>
  <c r="B23" i="648"/>
  <c r="E24" i="648"/>
  <c r="D23" i="648"/>
  <c r="D23" i="643"/>
  <c r="A23" i="643"/>
  <c r="B23" i="643"/>
  <c r="E24" i="643"/>
  <c r="E24" i="654"/>
  <c r="A23" i="654"/>
  <c r="D23" i="654"/>
  <c r="B23" i="654"/>
  <c r="A24" i="644"/>
  <c r="D24" i="644"/>
  <c r="B24" i="644"/>
  <c r="E25" i="644"/>
  <c r="D24" i="645"/>
  <c r="E25" i="645"/>
  <c r="A24" i="645"/>
  <c r="B24" i="645"/>
  <c r="B23" i="649"/>
  <c r="A23" i="649"/>
  <c r="E24" i="649"/>
  <c r="D23" i="649"/>
  <c r="A23" i="652"/>
  <c r="D23" i="652"/>
  <c r="B23" i="652"/>
  <c r="E24" i="652"/>
  <c r="B38" i="633"/>
  <c r="D38" i="633"/>
  <c r="E39" i="633"/>
  <c r="A38" i="633"/>
  <c r="A24" i="646"/>
  <c r="D24" i="646"/>
  <c r="E25" i="646"/>
  <c r="B24" i="646"/>
  <c r="A24" i="653"/>
  <c r="E25" i="653"/>
  <c r="D24" i="653"/>
  <c r="B24" i="653"/>
  <c r="B23" i="651"/>
  <c r="A23" i="651"/>
  <c r="E24" i="651"/>
  <c r="D23" i="651"/>
  <c r="D23" i="639"/>
  <c r="B23" i="639"/>
  <c r="A23" i="639"/>
  <c r="E24" i="639"/>
  <c r="B24" i="647"/>
  <c r="E25" i="647"/>
  <c r="D24" i="647"/>
  <c r="A24" i="647"/>
  <c r="B24" i="655"/>
  <c r="E25" i="655"/>
  <c r="A24" i="655"/>
  <c r="D24" i="655"/>
  <c r="D23" i="650"/>
  <c r="A23" i="650"/>
  <c r="B23" i="650"/>
  <c r="E24" i="650"/>
  <c r="E25" i="641"/>
  <c r="D24" i="641"/>
  <c r="A24" i="641"/>
  <c r="B24" i="641"/>
  <c r="A38" i="634"/>
  <c r="D38" i="634"/>
  <c r="B38" i="634"/>
  <c r="E39" i="634"/>
  <c r="A40" i="632"/>
  <c r="B40" i="632"/>
  <c r="D40" i="632"/>
  <c r="E41" i="632"/>
  <c r="E41" i="121"/>
  <c r="A41" i="121" s="1"/>
  <c r="E51" i="123"/>
  <c r="C51" i="127"/>
  <c r="E52" i="127"/>
  <c r="B40" i="121"/>
  <c r="A24" i="642" l="1"/>
  <c r="B24" i="640"/>
  <c r="E25" i="642"/>
  <c r="E26" i="642" s="1"/>
  <c r="B24" i="642"/>
  <c r="D24" i="640"/>
  <c r="A24" i="640"/>
  <c r="D24" i="636"/>
  <c r="E25" i="636"/>
  <c r="A24" i="636"/>
  <c r="B24" i="636"/>
  <c r="E26" i="635"/>
  <c r="D25" i="635"/>
  <c r="A25" i="635"/>
  <c r="B25" i="635"/>
  <c r="D25" i="637"/>
  <c r="E26" i="637"/>
  <c r="A25" i="637"/>
  <c r="B25" i="637"/>
  <c r="A24" i="638"/>
  <c r="E25" i="638"/>
  <c r="B24" i="638"/>
  <c r="D24" i="638"/>
  <c r="B41" i="632"/>
  <c r="D41" i="632"/>
  <c r="A41" i="632"/>
  <c r="E42" i="632"/>
  <c r="B39" i="634"/>
  <c r="D39" i="634"/>
  <c r="A39" i="634"/>
  <c r="E40" i="634"/>
  <c r="E25" i="650"/>
  <c r="D24" i="650"/>
  <c r="A24" i="650"/>
  <c r="B24" i="650"/>
  <c r="D24" i="639"/>
  <c r="B24" i="639"/>
  <c r="A24" i="639"/>
  <c r="E25" i="639"/>
  <c r="B24" i="652"/>
  <c r="E25" i="652"/>
  <c r="D24" i="652"/>
  <c r="A24" i="652"/>
  <c r="B25" i="642"/>
  <c r="D25" i="642"/>
  <c r="B25" i="644"/>
  <c r="E26" i="644"/>
  <c r="D25" i="644"/>
  <c r="A25" i="644"/>
  <c r="A24" i="643"/>
  <c r="D24" i="643"/>
  <c r="B24" i="643"/>
  <c r="E25" i="643"/>
  <c r="B24" i="651"/>
  <c r="E25" i="651"/>
  <c r="D24" i="651"/>
  <c r="A24" i="651"/>
  <c r="B25" i="646"/>
  <c r="D25" i="646"/>
  <c r="E26" i="646"/>
  <c r="A25" i="646"/>
  <c r="B39" i="633"/>
  <c r="A39" i="633"/>
  <c r="D39" i="633"/>
  <c r="E40" i="633"/>
  <c r="E25" i="649"/>
  <c r="B24" i="649"/>
  <c r="A24" i="649"/>
  <c r="D24" i="649"/>
  <c r="D24" i="648"/>
  <c r="A24" i="648"/>
  <c r="B24" i="648"/>
  <c r="E25" i="648"/>
  <c r="E26" i="655"/>
  <c r="B25" i="655"/>
  <c r="A25" i="655"/>
  <c r="D25" i="655"/>
  <c r="B25" i="647"/>
  <c r="D25" i="647"/>
  <c r="A25" i="647"/>
  <c r="E26" i="647"/>
  <c r="B25" i="653"/>
  <c r="A25" i="653"/>
  <c r="E26" i="653"/>
  <c r="D25" i="653"/>
  <c r="B25" i="645"/>
  <c r="A25" i="645"/>
  <c r="D25" i="645"/>
  <c r="E26" i="645"/>
  <c r="E26" i="641"/>
  <c r="A25" i="641"/>
  <c r="B25" i="641"/>
  <c r="D25" i="641"/>
  <c r="E25" i="654"/>
  <c r="B24" i="654"/>
  <c r="D24" i="654"/>
  <c r="A24" i="654"/>
  <c r="E26" i="640"/>
  <c r="B25" i="640"/>
  <c r="A25" i="640"/>
  <c r="D25" i="640"/>
  <c r="E42" i="121"/>
  <c r="A42" i="121" s="1"/>
  <c r="E52" i="123"/>
  <c r="C52" i="127"/>
  <c r="E53" i="127"/>
  <c r="B41" i="121"/>
  <c r="A25" i="642" l="1"/>
  <c r="B25" i="638"/>
  <c r="A25" i="638"/>
  <c r="D25" i="638"/>
  <c r="E26" i="638"/>
  <c r="A26" i="637"/>
  <c r="D26" i="637"/>
  <c r="E27" i="637"/>
  <c r="B26" i="637"/>
  <c r="B25" i="636"/>
  <c r="A25" i="636"/>
  <c r="E26" i="636"/>
  <c r="D25" i="636"/>
  <c r="B26" i="635"/>
  <c r="A26" i="635"/>
  <c r="E27" i="635"/>
  <c r="D26" i="635"/>
  <c r="E27" i="645"/>
  <c r="A26" i="645"/>
  <c r="B26" i="645"/>
  <c r="D26" i="645"/>
  <c r="E27" i="647"/>
  <c r="B26" i="647"/>
  <c r="A26" i="647"/>
  <c r="D26" i="647"/>
  <c r="A25" i="648"/>
  <c r="D25" i="648"/>
  <c r="B25" i="648"/>
  <c r="E26" i="648"/>
  <c r="E41" i="633"/>
  <c r="A40" i="633"/>
  <c r="B40" i="633"/>
  <c r="D40" i="633"/>
  <c r="B25" i="643"/>
  <c r="E26" i="643"/>
  <c r="D25" i="643"/>
  <c r="A25" i="643"/>
  <c r="A25" i="639"/>
  <c r="E26" i="639"/>
  <c r="D25" i="639"/>
  <c r="B25" i="639"/>
  <c r="A40" i="634"/>
  <c r="B40" i="634"/>
  <c r="D40" i="634"/>
  <c r="E41" i="634"/>
  <c r="D42" i="632"/>
  <c r="A42" i="632"/>
  <c r="B42" i="632"/>
  <c r="E43" i="632"/>
  <c r="E27" i="653"/>
  <c r="A26" i="653"/>
  <c r="B26" i="653"/>
  <c r="D26" i="653"/>
  <c r="E27" i="646"/>
  <c r="B26" i="646"/>
  <c r="A26" i="646"/>
  <c r="D26" i="646"/>
  <c r="B26" i="642"/>
  <c r="A26" i="642"/>
  <c r="D26" i="642"/>
  <c r="E27" i="642"/>
  <c r="A25" i="651"/>
  <c r="D25" i="651"/>
  <c r="E26" i="651"/>
  <c r="B25" i="651"/>
  <c r="B26" i="644"/>
  <c r="D26" i="644"/>
  <c r="E27" i="644"/>
  <c r="A26" i="644"/>
  <c r="A25" i="652"/>
  <c r="E26" i="652"/>
  <c r="D25" i="652"/>
  <c r="B25" i="652"/>
  <c r="A26" i="640"/>
  <c r="D26" i="640"/>
  <c r="B26" i="640"/>
  <c r="E27" i="640"/>
  <c r="E26" i="654"/>
  <c r="B25" i="654"/>
  <c r="A25" i="654"/>
  <c r="D25" i="654"/>
  <c r="A26" i="641"/>
  <c r="D26" i="641"/>
  <c r="B26" i="641"/>
  <c r="E27" i="641"/>
  <c r="A26" i="655"/>
  <c r="B26" i="655"/>
  <c r="E27" i="655"/>
  <c r="D26" i="655"/>
  <c r="A25" i="649"/>
  <c r="E26" i="649"/>
  <c r="B25" i="649"/>
  <c r="D25" i="649"/>
  <c r="D25" i="650"/>
  <c r="E26" i="650"/>
  <c r="B25" i="650"/>
  <c r="A25" i="650"/>
  <c r="E43" i="121"/>
  <c r="A43" i="121" s="1"/>
  <c r="E53" i="123"/>
  <c r="C53" i="127"/>
  <c r="E54" i="127"/>
  <c r="B42" i="121"/>
  <c r="E27" i="638" l="1"/>
  <c r="D26" i="638"/>
  <c r="B26" i="638"/>
  <c r="A26" i="638"/>
  <c r="B27" i="635"/>
  <c r="D27" i="635"/>
  <c r="A27" i="635"/>
  <c r="E28" i="635"/>
  <c r="D26" i="636"/>
  <c r="A26" i="636"/>
  <c r="E27" i="636"/>
  <c r="B26" i="636"/>
  <c r="A27" i="637"/>
  <c r="D27" i="637"/>
  <c r="B27" i="637"/>
  <c r="E28" i="637"/>
  <c r="B27" i="641"/>
  <c r="A27" i="641"/>
  <c r="E28" i="641"/>
  <c r="D27" i="641"/>
  <c r="B27" i="640"/>
  <c r="A27" i="640"/>
  <c r="D27" i="640"/>
  <c r="E28" i="640"/>
  <c r="E28" i="642"/>
  <c r="D27" i="642"/>
  <c r="B27" i="642"/>
  <c r="A27" i="642"/>
  <c r="E44" i="632"/>
  <c r="A43" i="632"/>
  <c r="D43" i="632"/>
  <c r="B43" i="632"/>
  <c r="E42" i="634"/>
  <c r="B41" i="634"/>
  <c r="A41" i="634"/>
  <c r="D41" i="634"/>
  <c r="B26" i="648"/>
  <c r="D26" i="648"/>
  <c r="E27" i="648"/>
  <c r="A26" i="648"/>
  <c r="B27" i="655"/>
  <c r="D27" i="655"/>
  <c r="E28" i="655"/>
  <c r="A27" i="655"/>
  <c r="E28" i="644"/>
  <c r="D27" i="644"/>
  <c r="A27" i="644"/>
  <c r="B27" i="644"/>
  <c r="D26" i="651"/>
  <c r="E27" i="651"/>
  <c r="A26" i="651"/>
  <c r="B26" i="651"/>
  <c r="D26" i="650"/>
  <c r="E27" i="650"/>
  <c r="B26" i="650"/>
  <c r="A26" i="650"/>
  <c r="B26" i="649"/>
  <c r="D26" i="649"/>
  <c r="A26" i="649"/>
  <c r="E27" i="649"/>
  <c r="A26" i="652"/>
  <c r="D26" i="652"/>
  <c r="E27" i="652"/>
  <c r="B26" i="652"/>
  <c r="B26" i="639"/>
  <c r="E27" i="639"/>
  <c r="D26" i="639"/>
  <c r="A26" i="639"/>
  <c r="B26" i="643"/>
  <c r="E27" i="643"/>
  <c r="D26" i="643"/>
  <c r="A26" i="643"/>
  <c r="A26" i="654"/>
  <c r="E27" i="654"/>
  <c r="B26" i="654"/>
  <c r="D26" i="654"/>
  <c r="A27" i="646"/>
  <c r="E28" i="646"/>
  <c r="D27" i="646"/>
  <c r="B27" i="646"/>
  <c r="A27" i="653"/>
  <c r="E28" i="653"/>
  <c r="D27" i="653"/>
  <c r="B27" i="653"/>
  <c r="A41" i="633"/>
  <c r="E42" i="633"/>
  <c r="D41" i="633"/>
  <c r="B41" i="633"/>
  <c r="E28" i="647"/>
  <c r="D27" i="647"/>
  <c r="B27" i="647"/>
  <c r="A27" i="647"/>
  <c r="A27" i="645"/>
  <c r="D27" i="645"/>
  <c r="E28" i="645"/>
  <c r="B27" i="645"/>
  <c r="E44" i="121"/>
  <c r="A44" i="121" s="1"/>
  <c r="E54" i="123"/>
  <c r="C54" i="127"/>
  <c r="E55" i="127"/>
  <c r="B43" i="121"/>
  <c r="E29" i="637" l="1"/>
  <c r="B28" i="637"/>
  <c r="A28" i="637"/>
  <c r="D28" i="637"/>
  <c r="D28" i="635"/>
  <c r="B28" i="635"/>
  <c r="E29" i="635"/>
  <c r="A28" i="635"/>
  <c r="A27" i="636"/>
  <c r="E28" i="636"/>
  <c r="D27" i="636"/>
  <c r="B27" i="636"/>
  <c r="D27" i="638"/>
  <c r="A27" i="638"/>
  <c r="E28" i="638"/>
  <c r="B27" i="638"/>
  <c r="B42" i="633"/>
  <c r="A42" i="633"/>
  <c r="E43" i="633"/>
  <c r="D42" i="633"/>
  <c r="B28" i="653"/>
  <c r="A28" i="653"/>
  <c r="E29" i="653"/>
  <c r="D28" i="653"/>
  <c r="B27" i="654"/>
  <c r="E28" i="654"/>
  <c r="A27" i="654"/>
  <c r="D27" i="654"/>
  <c r="B27" i="649"/>
  <c r="E28" i="649"/>
  <c r="A27" i="649"/>
  <c r="D27" i="649"/>
  <c r="B28" i="640"/>
  <c r="A28" i="640"/>
  <c r="E29" i="640"/>
  <c r="D28" i="640"/>
  <c r="B28" i="645"/>
  <c r="E29" i="645"/>
  <c r="A28" i="645"/>
  <c r="D28" i="645"/>
  <c r="E28" i="652"/>
  <c r="D27" i="652"/>
  <c r="B27" i="652"/>
  <c r="A27" i="652"/>
  <c r="B28" i="655"/>
  <c r="E29" i="655"/>
  <c r="A28" i="655"/>
  <c r="D28" i="655"/>
  <c r="B27" i="648"/>
  <c r="E28" i="648"/>
  <c r="D27" i="648"/>
  <c r="A27" i="648"/>
  <c r="B28" i="641"/>
  <c r="E29" i="641"/>
  <c r="A28" i="641"/>
  <c r="D28" i="641"/>
  <c r="B28" i="646"/>
  <c r="A28" i="646"/>
  <c r="E29" i="646"/>
  <c r="D28" i="646"/>
  <c r="E28" i="643"/>
  <c r="D27" i="643"/>
  <c r="B27" i="643"/>
  <c r="A27" i="643"/>
  <c r="B27" i="639"/>
  <c r="A27" i="639"/>
  <c r="E28" i="639"/>
  <c r="D27" i="639"/>
  <c r="E28" i="650"/>
  <c r="A27" i="650"/>
  <c r="B27" i="650"/>
  <c r="D27" i="650"/>
  <c r="D27" i="651"/>
  <c r="A27" i="651"/>
  <c r="B27" i="651"/>
  <c r="E28" i="651"/>
  <c r="A28" i="647"/>
  <c r="E29" i="647"/>
  <c r="D28" i="647"/>
  <c r="B28" i="647"/>
  <c r="A28" i="644"/>
  <c r="D28" i="644"/>
  <c r="E29" i="644"/>
  <c r="B28" i="644"/>
  <c r="A42" i="634"/>
  <c r="D42" i="634"/>
  <c r="B42" i="634"/>
  <c r="E43" i="634"/>
  <c r="A44" i="632"/>
  <c r="D44" i="632"/>
  <c r="B44" i="632"/>
  <c r="E45" i="632"/>
  <c r="A28" i="642"/>
  <c r="D28" i="642"/>
  <c r="E29" i="642"/>
  <c r="B28" i="642"/>
  <c r="E45" i="121"/>
  <c r="A45" i="121" s="1"/>
  <c r="E55" i="123"/>
  <c r="C55" i="127"/>
  <c r="E56" i="127"/>
  <c r="B44" i="121"/>
  <c r="E29" i="638" l="1"/>
  <c r="A28" i="638"/>
  <c r="B28" i="638"/>
  <c r="D28" i="638"/>
  <c r="E30" i="635"/>
  <c r="D29" i="635"/>
  <c r="A29" i="635"/>
  <c r="B29" i="635"/>
  <c r="D28" i="636"/>
  <c r="E29" i="636"/>
  <c r="A28" i="636"/>
  <c r="B28" i="636"/>
  <c r="E30" i="637"/>
  <c r="A29" i="637"/>
  <c r="B29" i="637"/>
  <c r="D29" i="637"/>
  <c r="D45" i="632"/>
  <c r="E46" i="632"/>
  <c r="A45" i="632"/>
  <c r="B45" i="632"/>
  <c r="B43" i="634"/>
  <c r="A43" i="634"/>
  <c r="E44" i="634"/>
  <c r="D43" i="634"/>
  <c r="D28" i="651"/>
  <c r="B28" i="651"/>
  <c r="E29" i="651"/>
  <c r="A28" i="651"/>
  <c r="B29" i="642"/>
  <c r="E30" i="642"/>
  <c r="D29" i="642"/>
  <c r="A29" i="642"/>
  <c r="B29" i="644"/>
  <c r="D29" i="644"/>
  <c r="E30" i="644"/>
  <c r="A29" i="644"/>
  <c r="E29" i="639"/>
  <c r="D28" i="639"/>
  <c r="B28" i="639"/>
  <c r="A28" i="639"/>
  <c r="B29" i="646"/>
  <c r="D29" i="646"/>
  <c r="E30" i="646"/>
  <c r="A29" i="646"/>
  <c r="E30" i="640"/>
  <c r="B29" i="640"/>
  <c r="D29" i="640"/>
  <c r="A29" i="640"/>
  <c r="B29" i="653"/>
  <c r="D29" i="653"/>
  <c r="E30" i="653"/>
  <c r="A29" i="653"/>
  <c r="E44" i="633"/>
  <c r="D43" i="633"/>
  <c r="B43" i="633"/>
  <c r="A43" i="633"/>
  <c r="B29" i="647"/>
  <c r="D29" i="647"/>
  <c r="E30" i="647"/>
  <c r="A29" i="647"/>
  <c r="E30" i="641"/>
  <c r="A29" i="641"/>
  <c r="D29" i="641"/>
  <c r="B29" i="641"/>
  <c r="E29" i="648"/>
  <c r="D28" i="648"/>
  <c r="A28" i="648"/>
  <c r="B28" i="648"/>
  <c r="E30" i="655"/>
  <c r="A29" i="655"/>
  <c r="D29" i="655"/>
  <c r="B29" i="655"/>
  <c r="E30" i="645"/>
  <c r="D29" i="645"/>
  <c r="A29" i="645"/>
  <c r="B29" i="645"/>
  <c r="E29" i="649"/>
  <c r="A28" i="649"/>
  <c r="D28" i="649"/>
  <c r="B28" i="649"/>
  <c r="D28" i="654"/>
  <c r="E29" i="654"/>
  <c r="B28" i="654"/>
  <c r="A28" i="654"/>
  <c r="B28" i="650"/>
  <c r="D28" i="650"/>
  <c r="A28" i="650"/>
  <c r="E29" i="650"/>
  <c r="A28" i="643"/>
  <c r="D28" i="643"/>
  <c r="E29" i="643"/>
  <c r="B28" i="643"/>
  <c r="E29" i="652"/>
  <c r="A28" i="652"/>
  <c r="D28" i="652"/>
  <c r="B28" i="652"/>
  <c r="E46" i="121"/>
  <c r="A46" i="121" s="1"/>
  <c r="E56" i="123"/>
  <c r="C56" i="127"/>
  <c r="E57" i="127"/>
  <c r="B45" i="121"/>
  <c r="B29" i="636" l="1"/>
  <c r="E30" i="636"/>
  <c r="A29" i="636"/>
  <c r="D29" i="636"/>
  <c r="D30" i="637"/>
  <c r="B30" i="637"/>
  <c r="E31" i="637"/>
  <c r="A30" i="637"/>
  <c r="E31" i="635"/>
  <c r="B30" i="635"/>
  <c r="A30" i="635"/>
  <c r="D30" i="635"/>
  <c r="D29" i="638"/>
  <c r="A29" i="638"/>
  <c r="E30" i="638"/>
  <c r="B29" i="638"/>
  <c r="E30" i="654"/>
  <c r="B29" i="654"/>
  <c r="A29" i="654"/>
  <c r="D29" i="654"/>
  <c r="D29" i="650"/>
  <c r="E30" i="650"/>
  <c r="B29" i="650"/>
  <c r="A29" i="650"/>
  <c r="B29" i="643"/>
  <c r="E30" i="643"/>
  <c r="D29" i="643"/>
  <c r="A29" i="643"/>
  <c r="E31" i="647"/>
  <c r="A30" i="647"/>
  <c r="D30" i="647"/>
  <c r="B30" i="647"/>
  <c r="E31" i="653"/>
  <c r="D30" i="653"/>
  <c r="B30" i="653"/>
  <c r="A30" i="653"/>
  <c r="E31" i="646"/>
  <c r="D30" i="646"/>
  <c r="A30" i="646"/>
  <c r="B30" i="646"/>
  <c r="D30" i="644"/>
  <c r="B30" i="644"/>
  <c r="E31" i="644"/>
  <c r="A30" i="644"/>
  <c r="E30" i="651"/>
  <c r="A29" i="651"/>
  <c r="D29" i="651"/>
  <c r="B29" i="651"/>
  <c r="A44" i="634"/>
  <c r="B44" i="634"/>
  <c r="D44" i="634"/>
  <c r="E45" i="634"/>
  <c r="D30" i="642"/>
  <c r="A30" i="642"/>
  <c r="B30" i="642"/>
  <c r="E31" i="642"/>
  <c r="B46" i="632"/>
  <c r="A46" i="632"/>
  <c r="E47" i="632"/>
  <c r="D46" i="632"/>
  <c r="E30" i="652"/>
  <c r="A29" i="652"/>
  <c r="D29" i="652"/>
  <c r="B29" i="652"/>
  <c r="A29" i="649"/>
  <c r="B29" i="649"/>
  <c r="E30" i="649"/>
  <c r="D29" i="649"/>
  <c r="E31" i="645"/>
  <c r="D30" i="645"/>
  <c r="A30" i="645"/>
  <c r="B30" i="645"/>
  <c r="A30" i="655"/>
  <c r="E31" i="655"/>
  <c r="B30" i="655"/>
  <c r="D30" i="655"/>
  <c r="A29" i="648"/>
  <c r="D29" i="648"/>
  <c r="E30" i="648"/>
  <c r="B29" i="648"/>
  <c r="A30" i="641"/>
  <c r="D30" i="641"/>
  <c r="B30" i="641"/>
  <c r="E31" i="641"/>
  <c r="D44" i="633"/>
  <c r="B44" i="633"/>
  <c r="A44" i="633"/>
  <c r="E45" i="633"/>
  <c r="A30" i="640"/>
  <c r="D30" i="640"/>
  <c r="B30" i="640"/>
  <c r="E31" i="640"/>
  <c r="A29" i="639"/>
  <c r="D29" i="639"/>
  <c r="E30" i="639"/>
  <c r="B29" i="639"/>
  <c r="E47" i="121"/>
  <c r="A47" i="121" s="1"/>
  <c r="E57" i="123"/>
  <c r="C57" i="127"/>
  <c r="E58" i="127"/>
  <c r="B46" i="121"/>
  <c r="B31" i="637" l="1"/>
  <c r="D31" i="637"/>
  <c r="A31" i="637"/>
  <c r="E32" i="637"/>
  <c r="A30" i="636"/>
  <c r="D30" i="636"/>
  <c r="B30" i="636"/>
  <c r="E31" i="636"/>
  <c r="A30" i="638"/>
  <c r="B30" i="638"/>
  <c r="E31" i="638"/>
  <c r="D30" i="638"/>
  <c r="E32" i="635"/>
  <c r="D31" i="635"/>
  <c r="B31" i="635"/>
  <c r="A31" i="635"/>
  <c r="E32" i="642"/>
  <c r="B31" i="642"/>
  <c r="D31" i="642"/>
  <c r="A31" i="642"/>
  <c r="D45" i="634"/>
  <c r="B45" i="634"/>
  <c r="A45" i="634"/>
  <c r="E46" i="634"/>
  <c r="A30" i="649"/>
  <c r="D30" i="649"/>
  <c r="B30" i="649"/>
  <c r="E31" i="649"/>
  <c r="E48" i="632"/>
  <c r="D47" i="632"/>
  <c r="B47" i="632"/>
  <c r="A47" i="632"/>
  <c r="E32" i="644"/>
  <c r="B31" i="644"/>
  <c r="A31" i="644"/>
  <c r="D31" i="644"/>
  <c r="A31" i="655"/>
  <c r="B31" i="655"/>
  <c r="E32" i="655"/>
  <c r="D31" i="655"/>
  <c r="E31" i="643"/>
  <c r="D30" i="643"/>
  <c r="B30" i="643"/>
  <c r="A30" i="643"/>
  <c r="D30" i="650"/>
  <c r="E31" i="650"/>
  <c r="A30" i="650"/>
  <c r="B30" i="650"/>
  <c r="E32" i="640"/>
  <c r="B31" i="640"/>
  <c r="A31" i="640"/>
  <c r="D31" i="640"/>
  <c r="A45" i="633"/>
  <c r="E46" i="633"/>
  <c r="D45" i="633"/>
  <c r="B45" i="633"/>
  <c r="E32" i="641"/>
  <c r="B31" i="641"/>
  <c r="A31" i="641"/>
  <c r="D31" i="641"/>
  <c r="B30" i="639"/>
  <c r="E31" i="639"/>
  <c r="D30" i="639"/>
  <c r="A30" i="639"/>
  <c r="B30" i="648"/>
  <c r="A30" i="648"/>
  <c r="E31" i="648"/>
  <c r="D30" i="648"/>
  <c r="B31" i="645"/>
  <c r="D31" i="645"/>
  <c r="A31" i="645"/>
  <c r="E32" i="645"/>
  <c r="D30" i="652"/>
  <c r="B30" i="652"/>
  <c r="E31" i="652"/>
  <c r="A30" i="652"/>
  <c r="E31" i="651"/>
  <c r="A30" i="651"/>
  <c r="D30" i="651"/>
  <c r="B30" i="651"/>
  <c r="D31" i="646"/>
  <c r="B31" i="646"/>
  <c r="A31" i="646"/>
  <c r="E32" i="646"/>
  <c r="D31" i="653"/>
  <c r="A31" i="653"/>
  <c r="E32" i="653"/>
  <c r="B31" i="653"/>
  <c r="D31" i="647"/>
  <c r="A31" i="647"/>
  <c r="E32" i="647"/>
  <c r="B31" i="647"/>
  <c r="B30" i="654"/>
  <c r="D30" i="654"/>
  <c r="A30" i="654"/>
  <c r="E31" i="654"/>
  <c r="E48" i="121"/>
  <c r="A48" i="121" s="1"/>
  <c r="E58" i="123"/>
  <c r="C58" i="127"/>
  <c r="E59" i="127"/>
  <c r="B47" i="121"/>
  <c r="B31" i="636" l="1"/>
  <c r="E32" i="636"/>
  <c r="A31" i="636"/>
  <c r="D31" i="636"/>
  <c r="B31" i="638"/>
  <c r="A31" i="638"/>
  <c r="D31" i="638"/>
  <c r="E32" i="638"/>
  <c r="D32" i="637"/>
  <c r="A32" i="637"/>
  <c r="E33" i="637"/>
  <c r="B32" i="637"/>
  <c r="A32" i="635"/>
  <c r="E33" i="635"/>
  <c r="B32" i="635"/>
  <c r="D32" i="635"/>
  <c r="B31" i="654"/>
  <c r="E32" i="654"/>
  <c r="D31" i="654"/>
  <c r="A31" i="654"/>
  <c r="E32" i="649"/>
  <c r="B31" i="649"/>
  <c r="A31" i="649"/>
  <c r="D31" i="649"/>
  <c r="A46" i="634"/>
  <c r="B46" i="634"/>
  <c r="E47" i="634"/>
  <c r="D46" i="634"/>
  <c r="A32" i="647"/>
  <c r="E33" i="647"/>
  <c r="B32" i="647"/>
  <c r="D32" i="647"/>
  <c r="D31" i="648"/>
  <c r="A31" i="648"/>
  <c r="B31" i="648"/>
  <c r="E32" i="648"/>
  <c r="E33" i="655"/>
  <c r="D32" i="655"/>
  <c r="A32" i="655"/>
  <c r="B32" i="655"/>
  <c r="E32" i="639"/>
  <c r="B31" i="639"/>
  <c r="A31" i="639"/>
  <c r="D31" i="639"/>
  <c r="B46" i="633"/>
  <c r="E47" i="633"/>
  <c r="A46" i="633"/>
  <c r="D46" i="633"/>
  <c r="D31" i="650"/>
  <c r="A31" i="650"/>
  <c r="B31" i="650"/>
  <c r="E32" i="650"/>
  <c r="B32" i="646"/>
  <c r="E33" i="646"/>
  <c r="A32" i="646"/>
  <c r="D32" i="646"/>
  <c r="B32" i="645"/>
  <c r="A32" i="645"/>
  <c r="E33" i="645"/>
  <c r="D32" i="645"/>
  <c r="B32" i="653"/>
  <c r="E33" i="653"/>
  <c r="A32" i="653"/>
  <c r="D32" i="653"/>
  <c r="A31" i="652"/>
  <c r="B31" i="652"/>
  <c r="E32" i="652"/>
  <c r="D31" i="652"/>
  <c r="A31" i="651"/>
  <c r="B31" i="651"/>
  <c r="E32" i="651"/>
  <c r="D31" i="651"/>
  <c r="B32" i="641"/>
  <c r="D32" i="641"/>
  <c r="A32" i="641"/>
  <c r="E33" i="641"/>
  <c r="B32" i="640"/>
  <c r="A32" i="640"/>
  <c r="D32" i="640"/>
  <c r="E33" i="640"/>
  <c r="E32" i="643"/>
  <c r="A31" i="643"/>
  <c r="D31" i="643"/>
  <c r="B31" i="643"/>
  <c r="E33" i="644"/>
  <c r="D32" i="644"/>
  <c r="B32" i="644"/>
  <c r="A32" i="644"/>
  <c r="A48" i="632"/>
  <c r="E49" i="632"/>
  <c r="B48" i="632"/>
  <c r="D48" i="632"/>
  <c r="E33" i="642"/>
  <c r="D32" i="642"/>
  <c r="B32" i="642"/>
  <c r="A32" i="642"/>
  <c r="E49" i="121"/>
  <c r="A49" i="121" s="1"/>
  <c r="E59" i="123"/>
  <c r="C59" i="127"/>
  <c r="E60" i="127"/>
  <c r="B48" i="121"/>
  <c r="A32" i="638" l="1"/>
  <c r="E33" i="638"/>
  <c r="D32" i="638"/>
  <c r="B32" i="638"/>
  <c r="D33" i="637"/>
  <c r="B33" i="637"/>
  <c r="E34" i="637"/>
  <c r="A33" i="637"/>
  <c r="D33" i="635"/>
  <c r="A33" i="635"/>
  <c r="B33" i="635"/>
  <c r="E34" i="635"/>
  <c r="A32" i="636"/>
  <c r="B32" i="636"/>
  <c r="E33" i="636"/>
  <c r="D32" i="636"/>
  <c r="D33" i="640"/>
  <c r="B33" i="640"/>
  <c r="A33" i="640"/>
  <c r="E34" i="640"/>
  <c r="D33" i="641"/>
  <c r="B33" i="641"/>
  <c r="A33" i="641"/>
  <c r="E34" i="641"/>
  <c r="E33" i="651"/>
  <c r="A32" i="651"/>
  <c r="B32" i="651"/>
  <c r="D32" i="651"/>
  <c r="B47" i="634"/>
  <c r="E48" i="634"/>
  <c r="A47" i="634"/>
  <c r="D47" i="634"/>
  <c r="B49" i="632"/>
  <c r="E50" i="632"/>
  <c r="A49" i="632"/>
  <c r="D49" i="632"/>
  <c r="E34" i="653"/>
  <c r="A33" i="653"/>
  <c r="D33" i="653"/>
  <c r="B33" i="653"/>
  <c r="A33" i="646"/>
  <c r="E34" i="646"/>
  <c r="D33" i="646"/>
  <c r="B33" i="646"/>
  <c r="D47" i="633"/>
  <c r="E48" i="633"/>
  <c r="A47" i="633"/>
  <c r="B47" i="633"/>
  <c r="E34" i="647"/>
  <c r="D33" i="647"/>
  <c r="A33" i="647"/>
  <c r="B33" i="647"/>
  <c r="B32" i="654"/>
  <c r="E33" i="654"/>
  <c r="A32" i="654"/>
  <c r="D32" i="654"/>
  <c r="B32" i="650"/>
  <c r="E33" i="650"/>
  <c r="A32" i="650"/>
  <c r="D32" i="650"/>
  <c r="E33" i="648"/>
  <c r="A32" i="648"/>
  <c r="D32" i="648"/>
  <c r="B32" i="648"/>
  <c r="E33" i="652"/>
  <c r="D32" i="652"/>
  <c r="B32" i="652"/>
  <c r="A32" i="652"/>
  <c r="A33" i="645"/>
  <c r="E34" i="645"/>
  <c r="B33" i="645"/>
  <c r="D33" i="645"/>
  <c r="B33" i="642"/>
  <c r="E34" i="642"/>
  <c r="D33" i="642"/>
  <c r="A33" i="642"/>
  <c r="B33" i="644"/>
  <c r="E34" i="644"/>
  <c r="D33" i="644"/>
  <c r="A33" i="644"/>
  <c r="E33" i="643"/>
  <c r="D32" i="643"/>
  <c r="B32" i="643"/>
  <c r="A32" i="643"/>
  <c r="E33" i="639"/>
  <c r="B32" i="639"/>
  <c r="D32" i="639"/>
  <c r="A32" i="639"/>
  <c r="D33" i="655"/>
  <c r="B33" i="655"/>
  <c r="A33" i="655"/>
  <c r="E34" i="655"/>
  <c r="D32" i="649"/>
  <c r="A32" i="649"/>
  <c r="B32" i="649"/>
  <c r="E33" i="649"/>
  <c r="E50" i="121"/>
  <c r="A50" i="121" s="1"/>
  <c r="E60" i="123"/>
  <c r="I60" i="123" s="1"/>
  <c r="C60" i="127"/>
  <c r="E61" i="127"/>
  <c r="C59" i="123"/>
  <c r="B49" i="121"/>
  <c r="J59" i="123"/>
  <c r="K59" i="123"/>
  <c r="P59" i="123"/>
  <c r="I59" i="123"/>
  <c r="L59" i="123"/>
  <c r="O59" i="123"/>
  <c r="D34" i="635" l="1"/>
  <c r="B34" i="635"/>
  <c r="E35" i="635"/>
  <c r="A34" i="635"/>
  <c r="A33" i="636"/>
  <c r="D33" i="636"/>
  <c r="B33" i="636"/>
  <c r="E34" i="636"/>
  <c r="A34" i="637"/>
  <c r="D34" i="637"/>
  <c r="E35" i="637"/>
  <c r="B34" i="637"/>
  <c r="B33" i="638"/>
  <c r="E34" i="638"/>
  <c r="D33" i="638"/>
  <c r="A33" i="638"/>
  <c r="A33" i="649"/>
  <c r="B33" i="649"/>
  <c r="D33" i="649"/>
  <c r="E34" i="649"/>
  <c r="A34" i="655"/>
  <c r="B34" i="655"/>
  <c r="D34" i="655"/>
  <c r="E35" i="655"/>
  <c r="A34" i="641"/>
  <c r="D34" i="641"/>
  <c r="B34" i="641"/>
  <c r="E35" i="641"/>
  <c r="A34" i="640"/>
  <c r="D34" i="640"/>
  <c r="B34" i="640"/>
  <c r="E35" i="640"/>
  <c r="D34" i="644"/>
  <c r="B34" i="644"/>
  <c r="E35" i="644"/>
  <c r="A34" i="644"/>
  <c r="D34" i="642"/>
  <c r="B34" i="642"/>
  <c r="E35" i="642"/>
  <c r="A34" i="642"/>
  <c r="E35" i="645"/>
  <c r="B34" i="645"/>
  <c r="A34" i="645"/>
  <c r="D34" i="645"/>
  <c r="B33" i="650"/>
  <c r="A33" i="650"/>
  <c r="D33" i="650"/>
  <c r="E34" i="650"/>
  <c r="E34" i="654"/>
  <c r="B33" i="654"/>
  <c r="A33" i="654"/>
  <c r="D33" i="654"/>
  <c r="E49" i="633"/>
  <c r="B48" i="633"/>
  <c r="A48" i="633"/>
  <c r="D48" i="633"/>
  <c r="E35" i="646"/>
  <c r="B34" i="646"/>
  <c r="A34" i="646"/>
  <c r="D34" i="646"/>
  <c r="E51" i="632"/>
  <c r="D50" i="632"/>
  <c r="B50" i="632"/>
  <c r="A50" i="632"/>
  <c r="A48" i="634"/>
  <c r="B48" i="634"/>
  <c r="E49" i="634"/>
  <c r="D48" i="634"/>
  <c r="D33" i="639"/>
  <c r="E34" i="639"/>
  <c r="B33" i="639"/>
  <c r="A33" i="639"/>
  <c r="B33" i="643"/>
  <c r="D33" i="643"/>
  <c r="E34" i="643"/>
  <c r="A33" i="643"/>
  <c r="A33" i="652"/>
  <c r="B33" i="652"/>
  <c r="E34" i="652"/>
  <c r="D33" i="652"/>
  <c r="E34" i="648"/>
  <c r="D33" i="648"/>
  <c r="B33" i="648"/>
  <c r="A33" i="648"/>
  <c r="D34" i="647"/>
  <c r="B34" i="647"/>
  <c r="A34" i="647"/>
  <c r="E35" i="647"/>
  <c r="E35" i="653"/>
  <c r="A34" i="653"/>
  <c r="B34" i="653"/>
  <c r="D34" i="653"/>
  <c r="E34" i="651"/>
  <c r="D33" i="651"/>
  <c r="B33" i="651"/>
  <c r="A33" i="651"/>
  <c r="E51" i="121"/>
  <c r="A51" i="121" s="1"/>
  <c r="E61" i="123"/>
  <c r="I61" i="123" s="1"/>
  <c r="C61" i="127"/>
  <c r="E62" i="127"/>
  <c r="C60" i="123"/>
  <c r="B50" i="121"/>
  <c r="O60" i="123"/>
  <c r="P60" i="123"/>
  <c r="J60" i="123"/>
  <c r="L60" i="123"/>
  <c r="K60" i="123"/>
  <c r="E35" i="636" l="1"/>
  <c r="A34" i="636"/>
  <c r="D34" i="636"/>
  <c r="B34" i="636"/>
  <c r="E36" i="637"/>
  <c r="A35" i="637"/>
  <c r="B35" i="637"/>
  <c r="D35" i="637"/>
  <c r="B35" i="635"/>
  <c r="D35" i="635"/>
  <c r="A35" i="635"/>
  <c r="E36" i="635"/>
  <c r="A34" i="638"/>
  <c r="D34" i="638"/>
  <c r="B34" i="638"/>
  <c r="E35" i="638"/>
  <c r="A34" i="650"/>
  <c r="D34" i="650"/>
  <c r="B34" i="650"/>
  <c r="E35" i="650"/>
  <c r="D35" i="655"/>
  <c r="B35" i="655"/>
  <c r="A35" i="655"/>
  <c r="E36" i="655"/>
  <c r="E36" i="644"/>
  <c r="A35" i="644"/>
  <c r="B35" i="644"/>
  <c r="D35" i="644"/>
  <c r="B34" i="639"/>
  <c r="E35" i="639"/>
  <c r="D34" i="639"/>
  <c r="A34" i="639"/>
  <c r="A35" i="647"/>
  <c r="E36" i="647"/>
  <c r="B35" i="647"/>
  <c r="D35" i="647"/>
  <c r="D35" i="640"/>
  <c r="B35" i="640"/>
  <c r="E36" i="640"/>
  <c r="A35" i="640"/>
  <c r="D35" i="641"/>
  <c r="B35" i="641"/>
  <c r="E36" i="641"/>
  <c r="A35" i="641"/>
  <c r="D34" i="649"/>
  <c r="B34" i="649"/>
  <c r="A34" i="649"/>
  <c r="E35" i="649"/>
  <c r="A34" i="652"/>
  <c r="D34" i="652"/>
  <c r="E35" i="652"/>
  <c r="B34" i="652"/>
  <c r="A34" i="643"/>
  <c r="B34" i="643"/>
  <c r="D34" i="643"/>
  <c r="E35" i="643"/>
  <c r="E50" i="634"/>
  <c r="B49" i="634"/>
  <c r="A49" i="634"/>
  <c r="D49" i="634"/>
  <c r="E36" i="642"/>
  <c r="D35" i="642"/>
  <c r="B35" i="642"/>
  <c r="A35" i="642"/>
  <c r="A34" i="651"/>
  <c r="B34" i="651"/>
  <c r="E35" i="651"/>
  <c r="D34" i="651"/>
  <c r="B35" i="653"/>
  <c r="A35" i="653"/>
  <c r="D35" i="653"/>
  <c r="E36" i="653"/>
  <c r="B34" i="648"/>
  <c r="E35" i="648"/>
  <c r="D34" i="648"/>
  <c r="A34" i="648"/>
  <c r="E52" i="632"/>
  <c r="B51" i="632"/>
  <c r="A51" i="632"/>
  <c r="D51" i="632"/>
  <c r="B35" i="646"/>
  <c r="A35" i="646"/>
  <c r="D35" i="646"/>
  <c r="E36" i="646"/>
  <c r="A49" i="633"/>
  <c r="E50" i="633"/>
  <c r="B49" i="633"/>
  <c r="D49" i="633"/>
  <c r="B34" i="654"/>
  <c r="A34" i="654"/>
  <c r="E35" i="654"/>
  <c r="D34" i="654"/>
  <c r="D35" i="645"/>
  <c r="A35" i="645"/>
  <c r="B35" i="645"/>
  <c r="E36" i="645"/>
  <c r="E52" i="121"/>
  <c r="A52" i="121" s="1"/>
  <c r="E62" i="123"/>
  <c r="L62" i="123" s="1"/>
  <c r="C62" i="127"/>
  <c r="E63" i="127"/>
  <c r="C61" i="123"/>
  <c r="B51" i="121"/>
  <c r="O61" i="123"/>
  <c r="L61" i="123"/>
  <c r="P61" i="123"/>
  <c r="J61" i="123"/>
  <c r="K61" i="123"/>
  <c r="D35" i="638" l="1"/>
  <c r="B35" i="638"/>
  <c r="E36" i="638"/>
  <c r="A35" i="638"/>
  <c r="A36" i="635"/>
  <c r="D36" i="635"/>
  <c r="B36" i="635"/>
  <c r="E37" i="635"/>
  <c r="A36" i="637"/>
  <c r="B36" i="637"/>
  <c r="E37" i="637"/>
  <c r="D36" i="637"/>
  <c r="B35" i="636"/>
  <c r="D35" i="636"/>
  <c r="A35" i="636"/>
  <c r="E36" i="636"/>
  <c r="B36" i="653"/>
  <c r="A36" i="653"/>
  <c r="D36" i="653"/>
  <c r="E37" i="653"/>
  <c r="E36" i="643"/>
  <c r="B35" i="643"/>
  <c r="A35" i="643"/>
  <c r="D35" i="643"/>
  <c r="D35" i="649"/>
  <c r="A35" i="649"/>
  <c r="B35" i="649"/>
  <c r="E36" i="649"/>
  <c r="B35" i="650"/>
  <c r="E36" i="650"/>
  <c r="A35" i="650"/>
  <c r="D35" i="650"/>
  <c r="A35" i="652"/>
  <c r="E36" i="652"/>
  <c r="D35" i="652"/>
  <c r="B35" i="652"/>
  <c r="B50" i="633"/>
  <c r="D50" i="633"/>
  <c r="E51" i="633"/>
  <c r="A50" i="633"/>
  <c r="A35" i="648"/>
  <c r="B35" i="648"/>
  <c r="D35" i="648"/>
  <c r="E36" i="648"/>
  <c r="B36" i="647"/>
  <c r="A36" i="647"/>
  <c r="E37" i="647"/>
  <c r="D36" i="647"/>
  <c r="D35" i="639"/>
  <c r="B35" i="639"/>
  <c r="E36" i="639"/>
  <c r="A35" i="639"/>
  <c r="B36" i="645"/>
  <c r="A36" i="645"/>
  <c r="E37" i="645"/>
  <c r="D36" i="645"/>
  <c r="B36" i="646"/>
  <c r="E37" i="646"/>
  <c r="D36" i="646"/>
  <c r="A36" i="646"/>
  <c r="D36" i="655"/>
  <c r="E37" i="655"/>
  <c r="A36" i="655"/>
  <c r="B36" i="655"/>
  <c r="B35" i="654"/>
  <c r="D35" i="654"/>
  <c r="A35" i="654"/>
  <c r="E36" i="654"/>
  <c r="A35" i="651"/>
  <c r="E36" i="651"/>
  <c r="B35" i="651"/>
  <c r="D35" i="651"/>
  <c r="B36" i="641"/>
  <c r="D36" i="641"/>
  <c r="E37" i="641"/>
  <c r="A36" i="641"/>
  <c r="B36" i="640"/>
  <c r="A36" i="640"/>
  <c r="E37" i="640"/>
  <c r="D36" i="640"/>
  <c r="A52" i="632"/>
  <c r="E53" i="632"/>
  <c r="B52" i="632"/>
  <c r="D52" i="632"/>
  <c r="A36" i="642"/>
  <c r="D36" i="642"/>
  <c r="B36" i="642"/>
  <c r="E37" i="642"/>
  <c r="A50" i="634"/>
  <c r="D50" i="634"/>
  <c r="B50" i="634"/>
  <c r="E51" i="634"/>
  <c r="A36" i="644"/>
  <c r="D36" i="644"/>
  <c r="B36" i="644"/>
  <c r="E37" i="644"/>
  <c r="E53" i="121"/>
  <c r="A53" i="121" s="1"/>
  <c r="E63" i="123"/>
  <c r="P63" i="123" s="1"/>
  <c r="C63" i="127"/>
  <c r="E64" i="127"/>
  <c r="C62" i="123"/>
  <c r="B52" i="121"/>
  <c r="J62" i="123"/>
  <c r="P62" i="123"/>
  <c r="O62" i="123"/>
  <c r="I62" i="123"/>
  <c r="K62" i="123"/>
  <c r="E37" i="636" l="1"/>
  <c r="A36" i="636"/>
  <c r="B36" i="636"/>
  <c r="D36" i="636"/>
  <c r="B37" i="635"/>
  <c r="A37" i="635"/>
  <c r="E38" i="635"/>
  <c r="D37" i="635"/>
  <c r="B37" i="637"/>
  <c r="E38" i="637"/>
  <c r="D37" i="637"/>
  <c r="A37" i="637"/>
  <c r="B36" i="638"/>
  <c r="D36" i="638"/>
  <c r="A36" i="638"/>
  <c r="E37" i="638"/>
  <c r="B37" i="644"/>
  <c r="A37" i="644"/>
  <c r="E38" i="644"/>
  <c r="D37" i="644"/>
  <c r="B37" i="642"/>
  <c r="A37" i="642"/>
  <c r="E38" i="642"/>
  <c r="D37" i="642"/>
  <c r="E37" i="648"/>
  <c r="D36" i="648"/>
  <c r="A36" i="648"/>
  <c r="B36" i="648"/>
  <c r="B37" i="647"/>
  <c r="D37" i="647"/>
  <c r="A37" i="647"/>
  <c r="E38" i="647"/>
  <c r="B53" i="632"/>
  <c r="E54" i="632"/>
  <c r="A53" i="632"/>
  <c r="D53" i="632"/>
  <c r="A36" i="651"/>
  <c r="E37" i="651"/>
  <c r="B36" i="651"/>
  <c r="D36" i="651"/>
  <c r="E38" i="655"/>
  <c r="B37" i="655"/>
  <c r="A37" i="655"/>
  <c r="D37" i="655"/>
  <c r="B37" i="646"/>
  <c r="E38" i="646"/>
  <c r="D37" i="646"/>
  <c r="A37" i="646"/>
  <c r="E37" i="652"/>
  <c r="D36" i="652"/>
  <c r="B36" i="652"/>
  <c r="A36" i="652"/>
  <c r="A36" i="650"/>
  <c r="B36" i="650"/>
  <c r="E37" i="650"/>
  <c r="D36" i="650"/>
  <c r="B51" i="634"/>
  <c r="D51" i="634"/>
  <c r="A51" i="634"/>
  <c r="E52" i="634"/>
  <c r="B36" i="654"/>
  <c r="E37" i="654"/>
  <c r="A36" i="654"/>
  <c r="D36" i="654"/>
  <c r="E37" i="649"/>
  <c r="B36" i="649"/>
  <c r="A36" i="649"/>
  <c r="D36" i="649"/>
  <c r="B37" i="653"/>
  <c r="D37" i="653"/>
  <c r="A37" i="653"/>
  <c r="E38" i="653"/>
  <c r="E38" i="640"/>
  <c r="D37" i="640"/>
  <c r="B37" i="640"/>
  <c r="A37" i="640"/>
  <c r="E38" i="641"/>
  <c r="D37" i="641"/>
  <c r="A37" i="641"/>
  <c r="B37" i="641"/>
  <c r="D37" i="645"/>
  <c r="E38" i="645"/>
  <c r="A37" i="645"/>
  <c r="B37" i="645"/>
  <c r="E37" i="639"/>
  <c r="B36" i="639"/>
  <c r="A36" i="639"/>
  <c r="D36" i="639"/>
  <c r="D51" i="633"/>
  <c r="A51" i="633"/>
  <c r="E52" i="633"/>
  <c r="B51" i="633"/>
  <c r="A36" i="643"/>
  <c r="D36" i="643"/>
  <c r="B36" i="643"/>
  <c r="E37" i="643"/>
  <c r="E54" i="121"/>
  <c r="A54" i="121" s="1"/>
  <c r="E64" i="123"/>
  <c r="P64" i="123" s="1"/>
  <c r="C64" i="127"/>
  <c r="E65" i="127"/>
  <c r="C63" i="123"/>
  <c r="B53" i="121"/>
  <c r="I63" i="123"/>
  <c r="L63" i="123"/>
  <c r="J63" i="123"/>
  <c r="K63" i="123"/>
  <c r="O63" i="123"/>
  <c r="B38" i="637" l="1"/>
  <c r="A38" i="637"/>
  <c r="E39" i="637"/>
  <c r="D38" i="637"/>
  <c r="E38" i="638"/>
  <c r="D37" i="638"/>
  <c r="B37" i="638"/>
  <c r="A37" i="638"/>
  <c r="A38" i="635"/>
  <c r="D38" i="635"/>
  <c r="B38" i="635"/>
  <c r="E39" i="635"/>
  <c r="A37" i="636"/>
  <c r="D37" i="636"/>
  <c r="B37" i="636"/>
  <c r="E38" i="636"/>
  <c r="E39" i="647"/>
  <c r="D38" i="647"/>
  <c r="B38" i="647"/>
  <c r="A38" i="647"/>
  <c r="A37" i="650"/>
  <c r="D37" i="650"/>
  <c r="E38" i="650"/>
  <c r="B37" i="650"/>
  <c r="B38" i="642"/>
  <c r="E39" i="642"/>
  <c r="D38" i="642"/>
  <c r="A38" i="642"/>
  <c r="E39" i="645"/>
  <c r="B38" i="645"/>
  <c r="A38" i="645"/>
  <c r="D38" i="645"/>
  <c r="E38" i="654"/>
  <c r="D37" i="654"/>
  <c r="A37" i="654"/>
  <c r="B37" i="654"/>
  <c r="E39" i="646"/>
  <c r="A38" i="646"/>
  <c r="B38" i="646"/>
  <c r="D38" i="646"/>
  <c r="B37" i="651"/>
  <c r="D37" i="651"/>
  <c r="E38" i="651"/>
  <c r="A37" i="651"/>
  <c r="D54" i="632"/>
  <c r="B54" i="632"/>
  <c r="E55" i="632"/>
  <c r="A54" i="632"/>
  <c r="B37" i="643"/>
  <c r="A37" i="643"/>
  <c r="E38" i="643"/>
  <c r="D37" i="643"/>
  <c r="E39" i="653"/>
  <c r="B38" i="653"/>
  <c r="A38" i="653"/>
  <c r="D38" i="653"/>
  <c r="A52" i="634"/>
  <c r="E53" i="634"/>
  <c r="D52" i="634"/>
  <c r="B52" i="634"/>
  <c r="E53" i="633"/>
  <c r="D52" i="633"/>
  <c r="B52" i="633"/>
  <c r="A52" i="633"/>
  <c r="B38" i="644"/>
  <c r="E39" i="644"/>
  <c r="D38" i="644"/>
  <c r="A38" i="644"/>
  <c r="A37" i="639"/>
  <c r="B37" i="639"/>
  <c r="E38" i="639"/>
  <c r="D37" i="639"/>
  <c r="A38" i="641"/>
  <c r="D38" i="641"/>
  <c r="B38" i="641"/>
  <c r="E39" i="641"/>
  <c r="A38" i="640"/>
  <c r="D38" i="640"/>
  <c r="B38" i="640"/>
  <c r="E39" i="640"/>
  <c r="A37" i="649"/>
  <c r="E38" i="649"/>
  <c r="B37" i="649"/>
  <c r="D37" i="649"/>
  <c r="B37" i="652"/>
  <c r="A37" i="652"/>
  <c r="E38" i="652"/>
  <c r="D37" i="652"/>
  <c r="A38" i="655"/>
  <c r="E39" i="655"/>
  <c r="B38" i="655"/>
  <c r="D38" i="655"/>
  <c r="A37" i="648"/>
  <c r="E38" i="648"/>
  <c r="D37" i="648"/>
  <c r="B37" i="648"/>
  <c r="E55" i="121"/>
  <c r="A55" i="121" s="1"/>
  <c r="E65" i="123"/>
  <c r="C65" i="127"/>
  <c r="E66" i="127"/>
  <c r="C64" i="123"/>
  <c r="B54" i="121"/>
  <c r="O64" i="123"/>
  <c r="I64" i="123"/>
  <c r="J64" i="123"/>
  <c r="K64" i="123"/>
  <c r="L64" i="123"/>
  <c r="B38" i="636" l="1"/>
  <c r="A38" i="636"/>
  <c r="E39" i="636"/>
  <c r="D38" i="636"/>
  <c r="E40" i="635"/>
  <c r="D39" i="635"/>
  <c r="B39" i="635"/>
  <c r="A39" i="635"/>
  <c r="E40" i="637"/>
  <c r="B39" i="637"/>
  <c r="A39" i="637"/>
  <c r="D39" i="637"/>
  <c r="A38" i="638"/>
  <c r="B38" i="638"/>
  <c r="E39" i="638"/>
  <c r="D38" i="638"/>
  <c r="B39" i="640"/>
  <c r="A39" i="640"/>
  <c r="E40" i="640"/>
  <c r="D39" i="640"/>
  <c r="B39" i="641"/>
  <c r="A39" i="641"/>
  <c r="E40" i="641"/>
  <c r="D39" i="641"/>
  <c r="E39" i="652"/>
  <c r="D38" i="652"/>
  <c r="B38" i="652"/>
  <c r="A38" i="652"/>
  <c r="B38" i="643"/>
  <c r="A38" i="643"/>
  <c r="E39" i="643"/>
  <c r="D38" i="643"/>
  <c r="E56" i="632"/>
  <c r="D55" i="632"/>
  <c r="B55" i="632"/>
  <c r="A55" i="632"/>
  <c r="B38" i="648"/>
  <c r="D38" i="648"/>
  <c r="E39" i="648"/>
  <c r="A38" i="648"/>
  <c r="E40" i="644"/>
  <c r="D39" i="644"/>
  <c r="B39" i="644"/>
  <c r="A39" i="644"/>
  <c r="E54" i="634"/>
  <c r="D53" i="634"/>
  <c r="B53" i="634"/>
  <c r="A53" i="634"/>
  <c r="E40" i="642"/>
  <c r="D39" i="642"/>
  <c r="B39" i="642"/>
  <c r="A39" i="642"/>
  <c r="B38" i="639"/>
  <c r="D38" i="639"/>
  <c r="E39" i="639"/>
  <c r="A38" i="639"/>
  <c r="B38" i="651"/>
  <c r="A38" i="651"/>
  <c r="D38" i="651"/>
  <c r="E39" i="651"/>
  <c r="B38" i="650"/>
  <c r="E39" i="650"/>
  <c r="A38" i="650"/>
  <c r="D38" i="650"/>
  <c r="B39" i="655"/>
  <c r="D39" i="655"/>
  <c r="E40" i="655"/>
  <c r="A39" i="655"/>
  <c r="B38" i="649"/>
  <c r="D38" i="649"/>
  <c r="E39" i="649"/>
  <c r="A38" i="649"/>
  <c r="A53" i="633"/>
  <c r="E54" i="633"/>
  <c r="B53" i="633"/>
  <c r="D53" i="633"/>
  <c r="A39" i="653"/>
  <c r="E40" i="653"/>
  <c r="D39" i="653"/>
  <c r="B39" i="653"/>
  <c r="A39" i="646"/>
  <c r="D39" i="646"/>
  <c r="B39" i="646"/>
  <c r="E40" i="646"/>
  <c r="A38" i="654"/>
  <c r="D38" i="654"/>
  <c r="E39" i="654"/>
  <c r="B38" i="654"/>
  <c r="A39" i="645"/>
  <c r="D39" i="645"/>
  <c r="B39" i="645"/>
  <c r="E40" i="645"/>
  <c r="A39" i="647"/>
  <c r="E40" i="647"/>
  <c r="D39" i="647"/>
  <c r="B39" i="647"/>
  <c r="E56" i="121"/>
  <c r="A56" i="121" s="1"/>
  <c r="E66" i="123"/>
  <c r="C66" i="127"/>
  <c r="E67" i="127"/>
  <c r="C65" i="123"/>
  <c r="B55" i="121"/>
  <c r="P65" i="123"/>
  <c r="O65" i="123"/>
  <c r="J65" i="123"/>
  <c r="L65" i="123"/>
  <c r="K65" i="123"/>
  <c r="I65" i="123"/>
  <c r="B39" i="638" l="1"/>
  <c r="E40" i="638"/>
  <c r="D39" i="638"/>
  <c r="A39" i="638"/>
  <c r="B39" i="636"/>
  <c r="A39" i="636"/>
  <c r="E40" i="636"/>
  <c r="D39" i="636"/>
  <c r="A40" i="637"/>
  <c r="B40" i="637"/>
  <c r="D40" i="637"/>
  <c r="E41" i="637"/>
  <c r="A40" i="635"/>
  <c r="B40" i="635"/>
  <c r="E41" i="635"/>
  <c r="D40" i="635"/>
  <c r="B40" i="653"/>
  <c r="E41" i="653"/>
  <c r="D40" i="653"/>
  <c r="A40" i="653"/>
  <c r="B40" i="645"/>
  <c r="D40" i="645"/>
  <c r="E41" i="645"/>
  <c r="A40" i="645"/>
  <c r="B40" i="646"/>
  <c r="D40" i="646"/>
  <c r="E41" i="646"/>
  <c r="A40" i="646"/>
  <c r="E40" i="651"/>
  <c r="D39" i="651"/>
  <c r="A39" i="651"/>
  <c r="B39" i="651"/>
  <c r="B39" i="654"/>
  <c r="E40" i="654"/>
  <c r="A39" i="654"/>
  <c r="D39" i="654"/>
  <c r="D39" i="649"/>
  <c r="E40" i="649"/>
  <c r="A39" i="649"/>
  <c r="B39" i="649"/>
  <c r="D40" i="655"/>
  <c r="E41" i="655"/>
  <c r="A40" i="655"/>
  <c r="B40" i="655"/>
  <c r="B39" i="639"/>
  <c r="A39" i="639"/>
  <c r="D39" i="639"/>
  <c r="E40" i="639"/>
  <c r="B39" i="648"/>
  <c r="E40" i="648"/>
  <c r="D39" i="648"/>
  <c r="A39" i="648"/>
  <c r="E40" i="643"/>
  <c r="A39" i="643"/>
  <c r="B39" i="643"/>
  <c r="D39" i="643"/>
  <c r="B40" i="641"/>
  <c r="D40" i="641"/>
  <c r="A40" i="641"/>
  <c r="E41" i="641"/>
  <c r="B40" i="640"/>
  <c r="D40" i="640"/>
  <c r="A40" i="640"/>
  <c r="E41" i="640"/>
  <c r="B40" i="647"/>
  <c r="E41" i="647"/>
  <c r="D40" i="647"/>
  <c r="A40" i="647"/>
  <c r="B54" i="633"/>
  <c r="D54" i="633"/>
  <c r="A54" i="633"/>
  <c r="E55" i="633"/>
  <c r="E40" i="650"/>
  <c r="A39" i="650"/>
  <c r="B39" i="650"/>
  <c r="D39" i="650"/>
  <c r="A40" i="642"/>
  <c r="D40" i="642"/>
  <c r="B40" i="642"/>
  <c r="E41" i="642"/>
  <c r="A54" i="634"/>
  <c r="D54" i="634"/>
  <c r="B54" i="634"/>
  <c r="E55" i="634"/>
  <c r="A40" i="644"/>
  <c r="E41" i="644"/>
  <c r="D40" i="644"/>
  <c r="B40" i="644"/>
  <c r="A56" i="632"/>
  <c r="E57" i="632"/>
  <c r="D56" i="632"/>
  <c r="B56" i="632"/>
  <c r="A39" i="652"/>
  <c r="E40" i="652"/>
  <c r="B39" i="652"/>
  <c r="D39" i="652"/>
  <c r="E57" i="121"/>
  <c r="A57" i="121" s="1"/>
  <c r="E67" i="123"/>
  <c r="C67" i="127"/>
  <c r="E68" i="127"/>
  <c r="C66" i="123"/>
  <c r="B56" i="121"/>
  <c r="J66" i="123"/>
  <c r="O66" i="123"/>
  <c r="P66" i="123"/>
  <c r="I66" i="123"/>
  <c r="K66" i="123"/>
  <c r="L66" i="123"/>
  <c r="B41" i="637" l="1"/>
  <c r="A41" i="637"/>
  <c r="D41" i="637"/>
  <c r="E42" i="637"/>
  <c r="B41" i="635"/>
  <c r="E42" i="635"/>
  <c r="D41" i="635"/>
  <c r="A41" i="635"/>
  <c r="E41" i="636"/>
  <c r="A40" i="636"/>
  <c r="B40" i="636"/>
  <c r="D40" i="636"/>
  <c r="B40" i="638"/>
  <c r="A40" i="638"/>
  <c r="E41" i="638"/>
  <c r="D40" i="638"/>
  <c r="B55" i="633"/>
  <c r="A55" i="633"/>
  <c r="D55" i="633"/>
  <c r="E56" i="633"/>
  <c r="E42" i="640"/>
  <c r="B41" i="640"/>
  <c r="A41" i="640"/>
  <c r="D41" i="640"/>
  <c r="E42" i="641"/>
  <c r="A41" i="641"/>
  <c r="B41" i="641"/>
  <c r="D41" i="641"/>
  <c r="B40" i="652"/>
  <c r="A40" i="652"/>
  <c r="D40" i="652"/>
  <c r="E41" i="652"/>
  <c r="B57" i="632"/>
  <c r="A57" i="632"/>
  <c r="D57" i="632"/>
  <c r="E58" i="632"/>
  <c r="B41" i="644"/>
  <c r="E42" i="644"/>
  <c r="D41" i="644"/>
  <c r="A41" i="644"/>
  <c r="B41" i="647"/>
  <c r="D41" i="647"/>
  <c r="A41" i="647"/>
  <c r="E42" i="647"/>
  <c r="E41" i="648"/>
  <c r="A40" i="648"/>
  <c r="B40" i="648"/>
  <c r="D40" i="648"/>
  <c r="E42" i="655"/>
  <c r="D41" i="655"/>
  <c r="B41" i="655"/>
  <c r="A41" i="655"/>
  <c r="E41" i="649"/>
  <c r="D40" i="649"/>
  <c r="B40" i="649"/>
  <c r="A40" i="649"/>
  <c r="E41" i="654"/>
  <c r="A40" i="654"/>
  <c r="D40" i="654"/>
  <c r="B40" i="654"/>
  <c r="B41" i="653"/>
  <c r="D41" i="653"/>
  <c r="A41" i="653"/>
  <c r="E42" i="653"/>
  <c r="B55" i="634"/>
  <c r="A55" i="634"/>
  <c r="E56" i="634"/>
  <c r="D55" i="634"/>
  <c r="B41" i="642"/>
  <c r="D41" i="642"/>
  <c r="A41" i="642"/>
  <c r="E42" i="642"/>
  <c r="E41" i="639"/>
  <c r="B40" i="639"/>
  <c r="A40" i="639"/>
  <c r="D40" i="639"/>
  <c r="B41" i="646"/>
  <c r="A41" i="646"/>
  <c r="D41" i="646"/>
  <c r="E42" i="646"/>
  <c r="B41" i="645"/>
  <c r="A41" i="645"/>
  <c r="D41" i="645"/>
  <c r="E42" i="645"/>
  <c r="E41" i="650"/>
  <c r="D40" i="650"/>
  <c r="B40" i="650"/>
  <c r="A40" i="650"/>
  <c r="A40" i="643"/>
  <c r="E41" i="643"/>
  <c r="D40" i="643"/>
  <c r="B40" i="643"/>
  <c r="A40" i="651"/>
  <c r="D40" i="651"/>
  <c r="B40" i="651"/>
  <c r="E41" i="651"/>
  <c r="E58" i="121"/>
  <c r="A58" i="121" s="1"/>
  <c r="E68" i="123"/>
  <c r="C68" i="127"/>
  <c r="E69" i="127"/>
  <c r="C67" i="123"/>
  <c r="B57" i="121"/>
  <c r="P67" i="123"/>
  <c r="O67" i="123"/>
  <c r="J67" i="123"/>
  <c r="L67" i="123"/>
  <c r="I67" i="123"/>
  <c r="K67" i="123"/>
  <c r="A42" i="635" l="1"/>
  <c r="D42" i="635"/>
  <c r="B42" i="635"/>
  <c r="E43" i="635"/>
  <c r="B42" i="637"/>
  <c r="D42" i="637"/>
  <c r="E43" i="637"/>
  <c r="A42" i="637"/>
  <c r="E42" i="638"/>
  <c r="A41" i="638"/>
  <c r="B41" i="638"/>
  <c r="D41" i="638"/>
  <c r="A41" i="636"/>
  <c r="B41" i="636"/>
  <c r="D41" i="636"/>
  <c r="E42" i="636"/>
  <c r="B41" i="643"/>
  <c r="D41" i="643"/>
  <c r="A41" i="643"/>
  <c r="E42" i="643"/>
  <c r="B41" i="651"/>
  <c r="D41" i="651"/>
  <c r="E42" i="651"/>
  <c r="A41" i="651"/>
  <c r="E43" i="645"/>
  <c r="B42" i="645"/>
  <c r="D42" i="645"/>
  <c r="A42" i="645"/>
  <c r="E43" i="646"/>
  <c r="B42" i="646"/>
  <c r="A42" i="646"/>
  <c r="D42" i="646"/>
  <c r="B42" i="642"/>
  <c r="A42" i="642"/>
  <c r="D42" i="642"/>
  <c r="E43" i="642"/>
  <c r="E43" i="653"/>
  <c r="A42" i="653"/>
  <c r="B42" i="653"/>
  <c r="D42" i="653"/>
  <c r="E43" i="647"/>
  <c r="A42" i="647"/>
  <c r="B42" i="647"/>
  <c r="D42" i="647"/>
  <c r="E59" i="632"/>
  <c r="B58" i="632"/>
  <c r="A58" i="632"/>
  <c r="D58" i="632"/>
  <c r="B41" i="652"/>
  <c r="D41" i="652"/>
  <c r="E42" i="652"/>
  <c r="A41" i="652"/>
  <c r="E57" i="633"/>
  <c r="D56" i="633"/>
  <c r="A56" i="633"/>
  <c r="B56" i="633"/>
  <c r="A56" i="634"/>
  <c r="B56" i="634"/>
  <c r="D56" i="634"/>
  <c r="E57" i="634"/>
  <c r="B42" i="644"/>
  <c r="A42" i="644"/>
  <c r="E43" i="644"/>
  <c r="D42" i="644"/>
  <c r="A41" i="650"/>
  <c r="B41" i="650"/>
  <c r="E42" i="650"/>
  <c r="D41" i="650"/>
  <c r="A41" i="639"/>
  <c r="D41" i="639"/>
  <c r="B41" i="639"/>
  <c r="E42" i="639"/>
  <c r="E42" i="654"/>
  <c r="A41" i="654"/>
  <c r="D41" i="654"/>
  <c r="B41" i="654"/>
  <c r="A41" i="649"/>
  <c r="E42" i="649"/>
  <c r="D41" i="649"/>
  <c r="B41" i="649"/>
  <c r="A42" i="655"/>
  <c r="B42" i="655"/>
  <c r="D42" i="655"/>
  <c r="E43" i="655"/>
  <c r="A41" i="648"/>
  <c r="E42" i="648"/>
  <c r="D41" i="648"/>
  <c r="B41" i="648"/>
  <c r="A42" i="641"/>
  <c r="D42" i="641"/>
  <c r="B42" i="641"/>
  <c r="E43" i="641"/>
  <c r="A42" i="640"/>
  <c r="D42" i="640"/>
  <c r="E43" i="640"/>
  <c r="B42" i="640"/>
  <c r="E59" i="121"/>
  <c r="A59" i="121" s="1"/>
  <c r="E69" i="123"/>
  <c r="K69" i="123" s="1"/>
  <c r="C69" i="127"/>
  <c r="E70" i="127"/>
  <c r="C68" i="123"/>
  <c r="B58" i="121"/>
  <c r="J68" i="123"/>
  <c r="P68" i="123"/>
  <c r="I68" i="123"/>
  <c r="K68" i="123"/>
  <c r="L68" i="123"/>
  <c r="O68" i="123"/>
  <c r="B42" i="636" l="1"/>
  <c r="D42" i="636"/>
  <c r="E43" i="636"/>
  <c r="A42" i="636"/>
  <c r="E44" i="635"/>
  <c r="D43" i="635"/>
  <c r="B43" i="635"/>
  <c r="A43" i="635"/>
  <c r="E44" i="637"/>
  <c r="D43" i="637"/>
  <c r="B43" i="637"/>
  <c r="A43" i="637"/>
  <c r="A42" i="638"/>
  <c r="D42" i="638"/>
  <c r="B42" i="638"/>
  <c r="E43" i="638"/>
  <c r="E43" i="652"/>
  <c r="D42" i="652"/>
  <c r="A42" i="652"/>
  <c r="B42" i="652"/>
  <c r="B42" i="651"/>
  <c r="D42" i="651"/>
  <c r="E43" i="651"/>
  <c r="A42" i="651"/>
  <c r="B43" i="641"/>
  <c r="D43" i="641"/>
  <c r="A43" i="641"/>
  <c r="E44" i="641"/>
  <c r="B43" i="655"/>
  <c r="E44" i="655"/>
  <c r="A43" i="655"/>
  <c r="D43" i="655"/>
  <c r="B42" i="639"/>
  <c r="D42" i="639"/>
  <c r="A42" i="639"/>
  <c r="E43" i="639"/>
  <c r="E58" i="634"/>
  <c r="D57" i="634"/>
  <c r="B57" i="634"/>
  <c r="A57" i="634"/>
  <c r="E44" i="642"/>
  <c r="B43" i="642"/>
  <c r="D43" i="642"/>
  <c r="A43" i="642"/>
  <c r="B42" i="643"/>
  <c r="E43" i="643"/>
  <c r="D42" i="643"/>
  <c r="A42" i="643"/>
  <c r="B43" i="640"/>
  <c r="E44" i="640"/>
  <c r="D43" i="640"/>
  <c r="A43" i="640"/>
  <c r="B42" i="650"/>
  <c r="A42" i="650"/>
  <c r="D42" i="650"/>
  <c r="E43" i="650"/>
  <c r="E44" i="644"/>
  <c r="A43" i="644"/>
  <c r="B43" i="644"/>
  <c r="D43" i="644"/>
  <c r="B42" i="648"/>
  <c r="E43" i="648"/>
  <c r="A42" i="648"/>
  <c r="D42" i="648"/>
  <c r="B42" i="649"/>
  <c r="E43" i="649"/>
  <c r="A42" i="649"/>
  <c r="D42" i="649"/>
  <c r="A42" i="654"/>
  <c r="B42" i="654"/>
  <c r="D42" i="654"/>
  <c r="E43" i="654"/>
  <c r="A57" i="633"/>
  <c r="B57" i="633"/>
  <c r="E58" i="633"/>
  <c r="D57" i="633"/>
  <c r="A59" i="632"/>
  <c r="E60" i="632"/>
  <c r="D59" i="632"/>
  <c r="B59" i="632"/>
  <c r="E44" i="647"/>
  <c r="A43" i="647"/>
  <c r="D43" i="647"/>
  <c r="B43" i="647"/>
  <c r="A43" i="653"/>
  <c r="B43" i="653"/>
  <c r="E44" i="653"/>
  <c r="D43" i="653"/>
  <c r="A43" i="646"/>
  <c r="D43" i="646"/>
  <c r="E44" i="646"/>
  <c r="B43" i="646"/>
  <c r="A43" i="645"/>
  <c r="E44" i="645"/>
  <c r="B43" i="645"/>
  <c r="D43" i="645"/>
  <c r="E60" i="121"/>
  <c r="A60" i="121" s="1"/>
  <c r="E70" i="123"/>
  <c r="P70" i="123" s="1"/>
  <c r="C70" i="127"/>
  <c r="E71" i="127"/>
  <c r="C69" i="123"/>
  <c r="B59" i="121"/>
  <c r="D69" i="123"/>
  <c r="L69" i="123"/>
  <c r="P69" i="123"/>
  <c r="O69" i="123"/>
  <c r="I69" i="123"/>
  <c r="J69" i="123"/>
  <c r="B43" i="638" l="1"/>
  <c r="D43" i="638"/>
  <c r="E44" i="638"/>
  <c r="A43" i="638"/>
  <c r="B43" i="636"/>
  <c r="A43" i="636"/>
  <c r="D43" i="636"/>
  <c r="E44" i="636"/>
  <c r="A44" i="637"/>
  <c r="D44" i="637"/>
  <c r="B44" i="637"/>
  <c r="E45" i="637"/>
  <c r="A44" i="635"/>
  <c r="D44" i="635"/>
  <c r="E45" i="635"/>
  <c r="B44" i="635"/>
  <c r="B44" i="645"/>
  <c r="D44" i="645"/>
  <c r="E45" i="645"/>
  <c r="A44" i="645"/>
  <c r="B43" i="654"/>
  <c r="D43" i="654"/>
  <c r="E44" i="654"/>
  <c r="A43" i="654"/>
  <c r="D43" i="650"/>
  <c r="A43" i="650"/>
  <c r="E44" i="650"/>
  <c r="B43" i="650"/>
  <c r="B43" i="639"/>
  <c r="A43" i="639"/>
  <c r="E44" i="639"/>
  <c r="D43" i="639"/>
  <c r="B44" i="641"/>
  <c r="D44" i="641"/>
  <c r="A44" i="641"/>
  <c r="E45" i="641"/>
  <c r="B44" i="646"/>
  <c r="E45" i="646"/>
  <c r="D44" i="646"/>
  <c r="A44" i="646"/>
  <c r="B44" i="653"/>
  <c r="D44" i="653"/>
  <c r="A44" i="653"/>
  <c r="E45" i="653"/>
  <c r="B58" i="633"/>
  <c r="A58" i="633"/>
  <c r="D58" i="633"/>
  <c r="E59" i="633"/>
  <c r="E44" i="651"/>
  <c r="B43" i="651"/>
  <c r="D43" i="651"/>
  <c r="A43" i="651"/>
  <c r="B60" i="632"/>
  <c r="E61" i="632"/>
  <c r="A60" i="632"/>
  <c r="D60" i="632"/>
  <c r="B43" i="649"/>
  <c r="A43" i="649"/>
  <c r="D43" i="649"/>
  <c r="E44" i="649"/>
  <c r="B43" i="648"/>
  <c r="D43" i="648"/>
  <c r="E44" i="648"/>
  <c r="A43" i="648"/>
  <c r="B44" i="640"/>
  <c r="D44" i="640"/>
  <c r="A44" i="640"/>
  <c r="E45" i="640"/>
  <c r="E44" i="643"/>
  <c r="B43" i="643"/>
  <c r="A43" i="643"/>
  <c r="D43" i="643"/>
  <c r="B44" i="655"/>
  <c r="A44" i="655"/>
  <c r="D44" i="655"/>
  <c r="E45" i="655"/>
  <c r="A44" i="647"/>
  <c r="E45" i="647"/>
  <c r="D44" i="647"/>
  <c r="B44" i="647"/>
  <c r="A44" i="644"/>
  <c r="E45" i="644"/>
  <c r="D44" i="644"/>
  <c r="B44" i="644"/>
  <c r="A44" i="642"/>
  <c r="E45" i="642"/>
  <c r="D44" i="642"/>
  <c r="B44" i="642"/>
  <c r="A58" i="634"/>
  <c r="D58" i="634"/>
  <c r="B58" i="634"/>
  <c r="E59" i="634"/>
  <c r="A43" i="652"/>
  <c r="E44" i="652"/>
  <c r="D43" i="652"/>
  <c r="B43" i="652"/>
  <c r="E61" i="121"/>
  <c r="A61" i="121" s="1"/>
  <c r="M69" i="123"/>
  <c r="E71" i="123"/>
  <c r="K71" i="123" s="1"/>
  <c r="N69" i="123"/>
  <c r="D26" i="127"/>
  <c r="D27" i="127"/>
  <c r="D29" i="127"/>
  <c r="D28" i="127"/>
  <c r="D28" i="123"/>
  <c r="D30" i="127"/>
  <c r="D29" i="123"/>
  <c r="D30" i="123"/>
  <c r="D31" i="127"/>
  <c r="D31" i="123"/>
  <c r="D32" i="127"/>
  <c r="D32" i="123"/>
  <c r="D33" i="127"/>
  <c r="D33" i="123"/>
  <c r="D34" i="127"/>
  <c r="D34" i="123"/>
  <c r="D35" i="127"/>
  <c r="D35" i="123"/>
  <c r="D36" i="127"/>
  <c r="D37" i="127"/>
  <c r="D36" i="123"/>
  <c r="D37" i="123"/>
  <c r="D38" i="127"/>
  <c r="D39" i="127"/>
  <c r="D38" i="123"/>
  <c r="D39" i="123"/>
  <c r="D40" i="127"/>
  <c r="D41" i="127"/>
  <c r="D40" i="123"/>
  <c r="D42" i="127"/>
  <c r="D41" i="123"/>
  <c r="D43" i="127"/>
  <c r="D42" i="123"/>
  <c r="D43" i="123"/>
  <c r="D44" i="127"/>
  <c r="D44" i="123"/>
  <c r="D45" i="127"/>
  <c r="D45" i="123"/>
  <c r="D46" i="127"/>
  <c r="D46" i="123"/>
  <c r="D47" i="127"/>
  <c r="D47" i="123"/>
  <c r="D48" i="127"/>
  <c r="D48" i="123"/>
  <c r="D49" i="127"/>
  <c r="D50" i="127"/>
  <c r="D49" i="123"/>
  <c r="D51" i="127"/>
  <c r="D50" i="123"/>
  <c r="D51" i="123"/>
  <c r="D52" i="127"/>
  <c r="D52" i="123"/>
  <c r="D53" i="127"/>
  <c r="D53" i="123"/>
  <c r="D54" i="127"/>
  <c r="D54" i="123"/>
  <c r="D55" i="127"/>
  <c r="D56" i="127"/>
  <c r="D55" i="123"/>
  <c r="D57" i="127"/>
  <c r="D56" i="123"/>
  <c r="D57" i="123"/>
  <c r="D58" i="127"/>
  <c r="D58" i="123"/>
  <c r="D59" i="127"/>
  <c r="D59" i="123"/>
  <c r="D60" i="127"/>
  <c r="D61" i="127"/>
  <c r="D60" i="123"/>
  <c r="D61" i="123"/>
  <c r="D62" i="127"/>
  <c r="D63" i="127"/>
  <c r="D62" i="123"/>
  <c r="D63" i="123"/>
  <c r="D64" i="127"/>
  <c r="D65" i="127"/>
  <c r="D64" i="123"/>
  <c r="D66" i="127"/>
  <c r="D65" i="123"/>
  <c r="D67" i="127"/>
  <c r="D66" i="123"/>
  <c r="D68" i="127"/>
  <c r="D67" i="123"/>
  <c r="D69" i="127"/>
  <c r="D68" i="123"/>
  <c r="D70" i="127"/>
  <c r="D71" i="127"/>
  <c r="C71" i="127"/>
  <c r="E72" i="127"/>
  <c r="C70" i="123"/>
  <c r="D70" i="123"/>
  <c r="D21" i="121"/>
  <c r="D22" i="121"/>
  <c r="D23" i="121"/>
  <c r="D24" i="121"/>
  <c r="D25" i="121"/>
  <c r="D26" i="121"/>
  <c r="D27" i="121"/>
  <c r="D28" i="121"/>
  <c r="D29" i="121"/>
  <c r="D30" i="121"/>
  <c r="D31" i="121"/>
  <c r="D32" i="121"/>
  <c r="D33" i="121"/>
  <c r="D34" i="121"/>
  <c r="D35" i="121"/>
  <c r="D36" i="121"/>
  <c r="D37" i="121"/>
  <c r="D38" i="121"/>
  <c r="D39" i="121"/>
  <c r="D40" i="121"/>
  <c r="D41" i="121"/>
  <c r="D42" i="121"/>
  <c r="D43" i="121"/>
  <c r="D44" i="121"/>
  <c r="D45" i="121"/>
  <c r="D46" i="121"/>
  <c r="D47" i="121"/>
  <c r="D48" i="121"/>
  <c r="D49" i="121"/>
  <c r="D50" i="121"/>
  <c r="D51" i="121"/>
  <c r="D52" i="121"/>
  <c r="D53" i="121"/>
  <c r="D54" i="121"/>
  <c r="D55" i="121"/>
  <c r="D56" i="121"/>
  <c r="D57" i="121"/>
  <c r="D58" i="121"/>
  <c r="D59" i="121"/>
  <c r="D60" i="121"/>
  <c r="B60" i="121"/>
  <c r="J70" i="123"/>
  <c r="L70" i="123"/>
  <c r="O70" i="123"/>
  <c r="I70" i="123"/>
  <c r="K70" i="123"/>
  <c r="B45" i="637" l="1"/>
  <c r="E46" i="637"/>
  <c r="A45" i="637"/>
  <c r="D45" i="637"/>
  <c r="E45" i="636"/>
  <c r="B44" i="636"/>
  <c r="D44" i="636"/>
  <c r="A44" i="636"/>
  <c r="B45" i="635"/>
  <c r="D45" i="635"/>
  <c r="A45" i="635"/>
  <c r="E46" i="635"/>
  <c r="B44" i="638"/>
  <c r="A44" i="638"/>
  <c r="E45" i="638"/>
  <c r="D44" i="638"/>
  <c r="B59" i="634"/>
  <c r="E60" i="634"/>
  <c r="D59" i="634"/>
  <c r="A59" i="634"/>
  <c r="D45" i="655"/>
  <c r="A45" i="655"/>
  <c r="B45" i="655"/>
  <c r="E46" i="655"/>
  <c r="E46" i="640"/>
  <c r="D45" i="640"/>
  <c r="B45" i="640"/>
  <c r="A45" i="640"/>
  <c r="D44" i="649"/>
  <c r="A44" i="649"/>
  <c r="B44" i="649"/>
  <c r="E45" i="649"/>
  <c r="E46" i="653"/>
  <c r="D45" i="653"/>
  <c r="A45" i="653"/>
  <c r="B45" i="653"/>
  <c r="E46" i="641"/>
  <c r="D45" i="641"/>
  <c r="A45" i="641"/>
  <c r="B45" i="641"/>
  <c r="E45" i="648"/>
  <c r="B44" i="648"/>
  <c r="D44" i="648"/>
  <c r="A44" i="648"/>
  <c r="B44" i="650"/>
  <c r="A44" i="650"/>
  <c r="D44" i="650"/>
  <c r="E45" i="650"/>
  <c r="E45" i="654"/>
  <c r="A44" i="654"/>
  <c r="B44" i="654"/>
  <c r="D44" i="654"/>
  <c r="E46" i="645"/>
  <c r="A45" i="645"/>
  <c r="B45" i="645"/>
  <c r="D45" i="645"/>
  <c r="A44" i="652"/>
  <c r="E45" i="652"/>
  <c r="D44" i="652"/>
  <c r="B44" i="652"/>
  <c r="B45" i="642"/>
  <c r="D45" i="642"/>
  <c r="A45" i="642"/>
  <c r="E46" i="642"/>
  <c r="B45" i="644"/>
  <c r="D45" i="644"/>
  <c r="E46" i="644"/>
  <c r="A45" i="644"/>
  <c r="E46" i="647"/>
  <c r="D45" i="647"/>
  <c r="A45" i="647"/>
  <c r="B45" i="647"/>
  <c r="B61" i="632"/>
  <c r="E62" i="632"/>
  <c r="D61" i="632"/>
  <c r="A61" i="632"/>
  <c r="B45" i="646"/>
  <c r="E46" i="646"/>
  <c r="D45" i="646"/>
  <c r="A45" i="646"/>
  <c r="E60" i="633"/>
  <c r="A59" i="633"/>
  <c r="D59" i="633"/>
  <c r="B59" i="633"/>
  <c r="E45" i="639"/>
  <c r="A44" i="639"/>
  <c r="D44" i="639"/>
  <c r="B44" i="639"/>
  <c r="A44" i="643"/>
  <c r="E45" i="643"/>
  <c r="D44" i="643"/>
  <c r="B44" i="643"/>
  <c r="D44" i="651"/>
  <c r="E45" i="651"/>
  <c r="B44" i="651"/>
  <c r="A44" i="651"/>
  <c r="E62" i="121"/>
  <c r="A62" i="121" s="1"/>
  <c r="N70" i="123"/>
  <c r="M70" i="123"/>
  <c r="M68" i="123"/>
  <c r="N68" i="123"/>
  <c r="N66" i="123"/>
  <c r="M66" i="123"/>
  <c r="N64" i="123"/>
  <c r="M64" i="123"/>
  <c r="N62" i="123"/>
  <c r="M62" i="123"/>
  <c r="N60" i="123"/>
  <c r="M60" i="123"/>
  <c r="M67" i="123"/>
  <c r="N67" i="123"/>
  <c r="M65" i="123"/>
  <c r="N65" i="123"/>
  <c r="N63" i="123"/>
  <c r="M63" i="123"/>
  <c r="M61" i="123"/>
  <c r="N61" i="123"/>
  <c r="M59" i="123"/>
  <c r="N59" i="123"/>
  <c r="E72" i="123"/>
  <c r="L72" i="123" s="1"/>
  <c r="D72" i="127"/>
  <c r="C72" i="127"/>
  <c r="E73" i="127"/>
  <c r="C71" i="123"/>
  <c r="D71" i="123"/>
  <c r="D61" i="121"/>
  <c r="B61" i="121"/>
  <c r="P71" i="123"/>
  <c r="O71" i="123"/>
  <c r="I71" i="123"/>
  <c r="J71" i="123"/>
  <c r="L71" i="123"/>
  <c r="A46" i="635" l="1"/>
  <c r="D46" i="635"/>
  <c r="E47" i="635"/>
  <c r="B46" i="635"/>
  <c r="E46" i="638"/>
  <c r="D45" i="638"/>
  <c r="B45" i="638"/>
  <c r="A45" i="638"/>
  <c r="B46" i="637"/>
  <c r="E47" i="637"/>
  <c r="D46" i="637"/>
  <c r="A46" i="637"/>
  <c r="A45" i="636"/>
  <c r="B45" i="636"/>
  <c r="E46" i="636"/>
  <c r="D45" i="636"/>
  <c r="B46" i="642"/>
  <c r="E47" i="642"/>
  <c r="D46" i="642"/>
  <c r="A46" i="642"/>
  <c r="A45" i="649"/>
  <c r="B45" i="649"/>
  <c r="D45" i="649"/>
  <c r="E46" i="649"/>
  <c r="B46" i="644"/>
  <c r="E47" i="644"/>
  <c r="A46" i="644"/>
  <c r="D46" i="644"/>
  <c r="B45" i="651"/>
  <c r="D45" i="651"/>
  <c r="E46" i="651"/>
  <c r="A45" i="651"/>
  <c r="B45" i="643"/>
  <c r="E46" i="643"/>
  <c r="D45" i="643"/>
  <c r="A45" i="643"/>
  <c r="E47" i="646"/>
  <c r="A46" i="646"/>
  <c r="D46" i="646"/>
  <c r="B46" i="646"/>
  <c r="E63" i="632"/>
  <c r="D62" i="632"/>
  <c r="B62" i="632"/>
  <c r="A62" i="632"/>
  <c r="B45" i="652"/>
  <c r="E46" i="652"/>
  <c r="A45" i="652"/>
  <c r="D45" i="652"/>
  <c r="A60" i="634"/>
  <c r="D60" i="634"/>
  <c r="E61" i="634"/>
  <c r="B60" i="634"/>
  <c r="A45" i="650"/>
  <c r="B45" i="650"/>
  <c r="E46" i="650"/>
  <c r="D45" i="650"/>
  <c r="A46" i="655"/>
  <c r="E47" i="655"/>
  <c r="B46" i="655"/>
  <c r="D46" i="655"/>
  <c r="A45" i="639"/>
  <c r="E46" i="639"/>
  <c r="D45" i="639"/>
  <c r="B45" i="639"/>
  <c r="E61" i="633"/>
  <c r="D60" i="633"/>
  <c r="A60" i="633"/>
  <c r="B60" i="633"/>
  <c r="D46" i="647"/>
  <c r="A46" i="647"/>
  <c r="E47" i="647"/>
  <c r="B46" i="647"/>
  <c r="E47" i="645"/>
  <c r="A46" i="645"/>
  <c r="D46" i="645"/>
  <c r="B46" i="645"/>
  <c r="E46" i="654"/>
  <c r="B45" i="654"/>
  <c r="D45" i="654"/>
  <c r="A45" i="654"/>
  <c r="E46" i="648"/>
  <c r="D45" i="648"/>
  <c r="B45" i="648"/>
  <c r="A45" i="648"/>
  <c r="A46" i="641"/>
  <c r="D46" i="641"/>
  <c r="E47" i="641"/>
  <c r="B46" i="641"/>
  <c r="E47" i="653"/>
  <c r="A46" i="653"/>
  <c r="D46" i="653"/>
  <c r="B46" i="653"/>
  <c r="A46" i="640"/>
  <c r="B46" i="640"/>
  <c r="E47" i="640"/>
  <c r="D46" i="640"/>
  <c r="E63" i="121"/>
  <c r="A63" i="121" s="1"/>
  <c r="M71" i="123"/>
  <c r="N71" i="123"/>
  <c r="E73" i="123"/>
  <c r="D73" i="127"/>
  <c r="C73" i="127"/>
  <c r="E74" i="127"/>
  <c r="C72" i="123"/>
  <c r="D72" i="123"/>
  <c r="D62" i="121"/>
  <c r="B62" i="121"/>
  <c r="I72" i="123"/>
  <c r="O72" i="123"/>
  <c r="P72" i="123"/>
  <c r="K72" i="123"/>
  <c r="J73" i="123"/>
  <c r="J72" i="123"/>
  <c r="B46" i="636" l="1"/>
  <c r="A46" i="636"/>
  <c r="D46" i="636"/>
  <c r="E47" i="636"/>
  <c r="E48" i="635"/>
  <c r="D47" i="635"/>
  <c r="A47" i="635"/>
  <c r="B47" i="635"/>
  <c r="E48" i="637"/>
  <c r="A47" i="637"/>
  <c r="D47" i="637"/>
  <c r="B47" i="637"/>
  <c r="A46" i="638"/>
  <c r="E47" i="638"/>
  <c r="B46" i="638"/>
  <c r="D46" i="638"/>
  <c r="E48" i="647"/>
  <c r="D47" i="647"/>
  <c r="B47" i="647"/>
  <c r="A47" i="647"/>
  <c r="B46" i="650"/>
  <c r="D46" i="650"/>
  <c r="A46" i="650"/>
  <c r="E47" i="650"/>
  <c r="E62" i="634"/>
  <c r="D61" i="634"/>
  <c r="B61" i="634"/>
  <c r="A61" i="634"/>
  <c r="B46" i="639"/>
  <c r="E47" i="639"/>
  <c r="A46" i="639"/>
  <c r="D46" i="639"/>
  <c r="B47" i="655"/>
  <c r="E48" i="655"/>
  <c r="D47" i="655"/>
  <c r="A47" i="655"/>
  <c r="E47" i="652"/>
  <c r="D46" i="652"/>
  <c r="A46" i="652"/>
  <c r="B46" i="652"/>
  <c r="B46" i="643"/>
  <c r="D46" i="643"/>
  <c r="E47" i="643"/>
  <c r="A46" i="643"/>
  <c r="E48" i="644"/>
  <c r="B47" i="644"/>
  <c r="A47" i="644"/>
  <c r="D47" i="644"/>
  <c r="E48" i="642"/>
  <c r="A47" i="642"/>
  <c r="B47" i="642"/>
  <c r="D47" i="642"/>
  <c r="B46" i="649"/>
  <c r="E47" i="649"/>
  <c r="A46" i="649"/>
  <c r="D46" i="649"/>
  <c r="B47" i="640"/>
  <c r="A47" i="640"/>
  <c r="E48" i="640"/>
  <c r="D47" i="640"/>
  <c r="B47" i="641"/>
  <c r="A47" i="641"/>
  <c r="E48" i="641"/>
  <c r="D47" i="641"/>
  <c r="E47" i="651"/>
  <c r="B46" i="651"/>
  <c r="D46" i="651"/>
  <c r="A46" i="651"/>
  <c r="A47" i="653"/>
  <c r="E48" i="653"/>
  <c r="D47" i="653"/>
  <c r="B47" i="653"/>
  <c r="B46" i="648"/>
  <c r="D46" i="648"/>
  <c r="A46" i="648"/>
  <c r="E47" i="648"/>
  <c r="A46" i="654"/>
  <c r="E47" i="654"/>
  <c r="B46" i="654"/>
  <c r="D46" i="654"/>
  <c r="A47" i="645"/>
  <c r="E48" i="645"/>
  <c r="B47" i="645"/>
  <c r="D47" i="645"/>
  <c r="A61" i="633"/>
  <c r="E62" i="633"/>
  <c r="B61" i="633"/>
  <c r="D61" i="633"/>
  <c r="A63" i="632"/>
  <c r="E64" i="632"/>
  <c r="D63" i="632"/>
  <c r="B63" i="632"/>
  <c r="A47" i="646"/>
  <c r="E48" i="646"/>
  <c r="B47" i="646"/>
  <c r="D47" i="646"/>
  <c r="E64" i="121"/>
  <c r="A64" i="121" s="1"/>
  <c r="M72" i="123"/>
  <c r="E74" i="123"/>
  <c r="N72" i="123"/>
  <c r="D74" i="127"/>
  <c r="C74" i="127"/>
  <c r="E75" i="127"/>
  <c r="C73" i="123"/>
  <c r="D73" i="123"/>
  <c r="D63" i="121"/>
  <c r="B63" i="121"/>
  <c r="P73" i="123"/>
  <c r="K73" i="123"/>
  <c r="I73" i="123"/>
  <c r="L74" i="123"/>
  <c r="O73" i="123"/>
  <c r="L73" i="123"/>
  <c r="B47" i="636" l="1"/>
  <c r="A47" i="636"/>
  <c r="E48" i="636"/>
  <c r="D47" i="636"/>
  <c r="B47" i="638"/>
  <c r="E48" i="638"/>
  <c r="D47" i="638"/>
  <c r="A47" i="638"/>
  <c r="A48" i="637"/>
  <c r="B48" i="637"/>
  <c r="E49" i="637"/>
  <c r="D48" i="637"/>
  <c r="A48" i="635"/>
  <c r="D48" i="635"/>
  <c r="B48" i="635"/>
  <c r="E49" i="635"/>
  <c r="B47" i="648"/>
  <c r="E48" i="648"/>
  <c r="A47" i="648"/>
  <c r="D47" i="648"/>
  <c r="B48" i="640"/>
  <c r="D48" i="640"/>
  <c r="E49" i="640"/>
  <c r="A48" i="640"/>
  <c r="B48" i="646"/>
  <c r="E49" i="646"/>
  <c r="D48" i="646"/>
  <c r="A48" i="646"/>
  <c r="B64" i="632"/>
  <c r="E65" i="632"/>
  <c r="D64" i="632"/>
  <c r="A64" i="632"/>
  <c r="B62" i="633"/>
  <c r="A62" i="633"/>
  <c r="D62" i="633"/>
  <c r="E63" i="633"/>
  <c r="B48" i="645"/>
  <c r="A48" i="645"/>
  <c r="D48" i="645"/>
  <c r="E49" i="645"/>
  <c r="B47" i="654"/>
  <c r="E48" i="654"/>
  <c r="A47" i="654"/>
  <c r="D47" i="654"/>
  <c r="B48" i="653"/>
  <c r="A48" i="653"/>
  <c r="E49" i="653"/>
  <c r="D48" i="653"/>
  <c r="E48" i="649"/>
  <c r="B47" i="649"/>
  <c r="D47" i="649"/>
  <c r="A47" i="649"/>
  <c r="E49" i="655"/>
  <c r="D48" i="655"/>
  <c r="B48" i="655"/>
  <c r="A48" i="655"/>
  <c r="B47" i="639"/>
  <c r="A47" i="639"/>
  <c r="D47" i="639"/>
  <c r="E48" i="639"/>
  <c r="D47" i="650"/>
  <c r="E48" i="650"/>
  <c r="A47" i="650"/>
  <c r="B47" i="650"/>
  <c r="B48" i="641"/>
  <c r="D48" i="641"/>
  <c r="A48" i="641"/>
  <c r="E49" i="641"/>
  <c r="E48" i="643"/>
  <c r="A47" i="643"/>
  <c r="B47" i="643"/>
  <c r="D47" i="643"/>
  <c r="E48" i="651"/>
  <c r="B47" i="651"/>
  <c r="A47" i="651"/>
  <c r="D47" i="651"/>
  <c r="A48" i="642"/>
  <c r="D48" i="642"/>
  <c r="B48" i="642"/>
  <c r="E49" i="642"/>
  <c r="A48" i="644"/>
  <c r="E49" i="644"/>
  <c r="D48" i="644"/>
  <c r="B48" i="644"/>
  <c r="A47" i="652"/>
  <c r="B47" i="652"/>
  <c r="D47" i="652"/>
  <c r="E48" i="652"/>
  <c r="A62" i="634"/>
  <c r="E63" i="634"/>
  <c r="D62" i="634"/>
  <c r="B62" i="634"/>
  <c r="A48" i="647"/>
  <c r="E49" i="647"/>
  <c r="D48" i="647"/>
  <c r="B48" i="647"/>
  <c r="E65" i="121"/>
  <c r="A65" i="121" s="1"/>
  <c r="N73" i="123"/>
  <c r="M73" i="123"/>
  <c r="E75" i="123"/>
  <c r="D75" i="127"/>
  <c r="C75" i="127"/>
  <c r="E76" i="127"/>
  <c r="C74" i="123"/>
  <c r="D74" i="123"/>
  <c r="D64" i="121"/>
  <c r="B64" i="121"/>
  <c r="I74" i="123"/>
  <c r="O74" i="123"/>
  <c r="J74" i="123"/>
  <c r="P74" i="123"/>
  <c r="J75" i="123"/>
  <c r="K74" i="123"/>
  <c r="B49" i="637" l="1"/>
  <c r="A49" i="637"/>
  <c r="E50" i="637"/>
  <c r="D49" i="637"/>
  <c r="E49" i="636"/>
  <c r="B48" i="636"/>
  <c r="D48" i="636"/>
  <c r="A48" i="636"/>
  <c r="B48" i="638"/>
  <c r="E49" i="638"/>
  <c r="D48" i="638"/>
  <c r="A48" i="638"/>
  <c r="B49" i="635"/>
  <c r="D49" i="635"/>
  <c r="A49" i="635"/>
  <c r="E50" i="635"/>
  <c r="B48" i="652"/>
  <c r="A48" i="652"/>
  <c r="E49" i="652"/>
  <c r="D48" i="652"/>
  <c r="B49" i="642"/>
  <c r="E50" i="642"/>
  <c r="D49" i="642"/>
  <c r="A49" i="642"/>
  <c r="E50" i="641"/>
  <c r="B49" i="641"/>
  <c r="A49" i="641"/>
  <c r="D49" i="641"/>
  <c r="E49" i="639"/>
  <c r="B48" i="639"/>
  <c r="A48" i="639"/>
  <c r="D48" i="639"/>
  <c r="D49" i="645"/>
  <c r="E50" i="645"/>
  <c r="A49" i="645"/>
  <c r="B49" i="645"/>
  <c r="D63" i="633"/>
  <c r="B63" i="633"/>
  <c r="E64" i="633"/>
  <c r="A63" i="633"/>
  <c r="B49" i="653"/>
  <c r="A49" i="653"/>
  <c r="D49" i="653"/>
  <c r="E50" i="653"/>
  <c r="E50" i="640"/>
  <c r="B49" i="640"/>
  <c r="A49" i="640"/>
  <c r="D49" i="640"/>
  <c r="B49" i="647"/>
  <c r="D49" i="647"/>
  <c r="A49" i="647"/>
  <c r="E50" i="647"/>
  <c r="B63" i="634"/>
  <c r="E64" i="634"/>
  <c r="A63" i="634"/>
  <c r="D63" i="634"/>
  <c r="B49" i="644"/>
  <c r="E50" i="644"/>
  <c r="D49" i="644"/>
  <c r="A49" i="644"/>
  <c r="E49" i="650"/>
  <c r="A48" i="650"/>
  <c r="B48" i="650"/>
  <c r="D48" i="650"/>
  <c r="D48" i="654"/>
  <c r="E49" i="654"/>
  <c r="A48" i="654"/>
  <c r="B48" i="654"/>
  <c r="B65" i="632"/>
  <c r="A65" i="632"/>
  <c r="D65" i="632"/>
  <c r="E66" i="632"/>
  <c r="B49" i="646"/>
  <c r="E50" i="646"/>
  <c r="D49" i="646"/>
  <c r="A49" i="646"/>
  <c r="E49" i="648"/>
  <c r="A48" i="648"/>
  <c r="B48" i="648"/>
  <c r="D48" i="648"/>
  <c r="A48" i="651"/>
  <c r="D48" i="651"/>
  <c r="B48" i="651"/>
  <c r="E49" i="651"/>
  <c r="A48" i="643"/>
  <c r="D48" i="643"/>
  <c r="B48" i="643"/>
  <c r="E49" i="643"/>
  <c r="E50" i="655"/>
  <c r="D49" i="655"/>
  <c r="B49" i="655"/>
  <c r="A49" i="655"/>
  <c r="E49" i="649"/>
  <c r="D48" i="649"/>
  <c r="A48" i="649"/>
  <c r="B48" i="649"/>
  <c r="E66" i="121"/>
  <c r="A66" i="121" s="1"/>
  <c r="M74" i="123"/>
  <c r="E76" i="123"/>
  <c r="J76" i="123" s="1"/>
  <c r="N74" i="123"/>
  <c r="D76" i="127"/>
  <c r="C76" i="127"/>
  <c r="E77" i="127"/>
  <c r="C75" i="123"/>
  <c r="D75" i="123"/>
  <c r="D65" i="121"/>
  <c r="B65" i="121"/>
  <c r="P75" i="123"/>
  <c r="K75" i="123"/>
  <c r="I75" i="123"/>
  <c r="O75" i="123"/>
  <c r="L75" i="123"/>
  <c r="A50" i="635" l="1"/>
  <c r="B50" i="635"/>
  <c r="E51" i="635"/>
  <c r="D50" i="635"/>
  <c r="B50" i="637"/>
  <c r="D50" i="637"/>
  <c r="A50" i="637"/>
  <c r="E51" i="637"/>
  <c r="E50" i="638"/>
  <c r="D49" i="638"/>
  <c r="A49" i="638"/>
  <c r="B49" i="638"/>
  <c r="A49" i="636"/>
  <c r="B49" i="636"/>
  <c r="E50" i="636"/>
  <c r="D49" i="636"/>
  <c r="B49" i="651"/>
  <c r="D49" i="651"/>
  <c r="A49" i="651"/>
  <c r="E50" i="651"/>
  <c r="E51" i="647"/>
  <c r="B50" i="647"/>
  <c r="A50" i="647"/>
  <c r="D50" i="647"/>
  <c r="E51" i="653"/>
  <c r="A50" i="653"/>
  <c r="B50" i="653"/>
  <c r="D50" i="653"/>
  <c r="B49" i="652"/>
  <c r="D49" i="652"/>
  <c r="A49" i="652"/>
  <c r="E50" i="652"/>
  <c r="E51" i="646"/>
  <c r="B50" i="646"/>
  <c r="A50" i="646"/>
  <c r="D50" i="646"/>
  <c r="E50" i="654"/>
  <c r="B49" i="654"/>
  <c r="A49" i="654"/>
  <c r="D49" i="654"/>
  <c r="B50" i="644"/>
  <c r="E51" i="644"/>
  <c r="D50" i="644"/>
  <c r="A50" i="644"/>
  <c r="A64" i="634"/>
  <c r="E65" i="634"/>
  <c r="D64" i="634"/>
  <c r="B64" i="634"/>
  <c r="E51" i="645"/>
  <c r="B50" i="645"/>
  <c r="A50" i="645"/>
  <c r="D50" i="645"/>
  <c r="B50" i="642"/>
  <c r="A50" i="642"/>
  <c r="E51" i="642"/>
  <c r="D50" i="642"/>
  <c r="B49" i="643"/>
  <c r="D49" i="643"/>
  <c r="E50" i="643"/>
  <c r="A49" i="643"/>
  <c r="E67" i="632"/>
  <c r="B66" i="632"/>
  <c r="A66" i="632"/>
  <c r="D66" i="632"/>
  <c r="E65" i="633"/>
  <c r="D64" i="633"/>
  <c r="A64" i="633"/>
  <c r="B64" i="633"/>
  <c r="A49" i="649"/>
  <c r="B49" i="649"/>
  <c r="D49" i="649"/>
  <c r="E50" i="649"/>
  <c r="A50" i="655"/>
  <c r="B50" i="655"/>
  <c r="D50" i="655"/>
  <c r="E51" i="655"/>
  <c r="A49" i="648"/>
  <c r="D49" i="648"/>
  <c r="B49" i="648"/>
  <c r="E50" i="648"/>
  <c r="A49" i="650"/>
  <c r="E50" i="650"/>
  <c r="B49" i="650"/>
  <c r="D49" i="650"/>
  <c r="A50" i="640"/>
  <c r="E51" i="640"/>
  <c r="D50" i="640"/>
  <c r="B50" i="640"/>
  <c r="A49" i="639"/>
  <c r="E50" i="639"/>
  <c r="D49" i="639"/>
  <c r="B49" i="639"/>
  <c r="A50" i="641"/>
  <c r="D50" i="641"/>
  <c r="B50" i="641"/>
  <c r="E51" i="641"/>
  <c r="E67" i="121"/>
  <c r="A67" i="121" s="1"/>
  <c r="M75" i="123"/>
  <c r="N75" i="123"/>
  <c r="E77" i="123"/>
  <c r="J77" i="123" s="1"/>
  <c r="D77" i="127"/>
  <c r="C77" i="127"/>
  <c r="E78" i="127"/>
  <c r="C76" i="123"/>
  <c r="D76" i="123"/>
  <c r="D66" i="121"/>
  <c r="B66" i="121"/>
  <c r="O76" i="123"/>
  <c r="I76" i="123"/>
  <c r="L76" i="123"/>
  <c r="K76" i="123"/>
  <c r="P76" i="123"/>
  <c r="E52" i="637" l="1"/>
  <c r="A51" i="637"/>
  <c r="B51" i="637"/>
  <c r="D51" i="637"/>
  <c r="B50" i="636"/>
  <c r="D50" i="636"/>
  <c r="A50" i="636"/>
  <c r="E51" i="636"/>
  <c r="E52" i="635"/>
  <c r="A51" i="635"/>
  <c r="D51" i="635"/>
  <c r="B51" i="635"/>
  <c r="A50" i="638"/>
  <c r="B50" i="638"/>
  <c r="E51" i="638"/>
  <c r="D50" i="638"/>
  <c r="B50" i="648"/>
  <c r="E51" i="648"/>
  <c r="D50" i="648"/>
  <c r="A50" i="648"/>
  <c r="B50" i="639"/>
  <c r="D50" i="639"/>
  <c r="A50" i="639"/>
  <c r="E51" i="639"/>
  <c r="B51" i="640"/>
  <c r="D51" i="640"/>
  <c r="E52" i="640"/>
  <c r="A51" i="640"/>
  <c r="B50" i="650"/>
  <c r="E51" i="650"/>
  <c r="A50" i="650"/>
  <c r="D50" i="650"/>
  <c r="E66" i="634"/>
  <c r="D65" i="634"/>
  <c r="B65" i="634"/>
  <c r="A65" i="634"/>
  <c r="E52" i="644"/>
  <c r="A51" i="644"/>
  <c r="B51" i="644"/>
  <c r="D51" i="644"/>
  <c r="B51" i="641"/>
  <c r="E52" i="641"/>
  <c r="D51" i="641"/>
  <c r="A51" i="641"/>
  <c r="B51" i="655"/>
  <c r="A51" i="655"/>
  <c r="D51" i="655"/>
  <c r="E52" i="655"/>
  <c r="B50" i="649"/>
  <c r="E51" i="649"/>
  <c r="A50" i="649"/>
  <c r="D50" i="649"/>
  <c r="E51" i="652"/>
  <c r="B50" i="652"/>
  <c r="A50" i="652"/>
  <c r="D50" i="652"/>
  <c r="D50" i="651"/>
  <c r="E51" i="651"/>
  <c r="A50" i="651"/>
  <c r="B50" i="651"/>
  <c r="B50" i="643"/>
  <c r="D50" i="643"/>
  <c r="A50" i="643"/>
  <c r="E51" i="643"/>
  <c r="E52" i="642"/>
  <c r="D51" i="642"/>
  <c r="B51" i="642"/>
  <c r="A51" i="642"/>
  <c r="A65" i="633"/>
  <c r="E66" i="633"/>
  <c r="B65" i="633"/>
  <c r="D65" i="633"/>
  <c r="A67" i="632"/>
  <c r="E68" i="632"/>
  <c r="D67" i="632"/>
  <c r="B67" i="632"/>
  <c r="A51" i="645"/>
  <c r="B51" i="645"/>
  <c r="D51" i="645"/>
  <c r="E52" i="645"/>
  <c r="A50" i="654"/>
  <c r="E51" i="654"/>
  <c r="B50" i="654"/>
  <c r="D50" i="654"/>
  <c r="A51" i="646"/>
  <c r="D51" i="646"/>
  <c r="B51" i="646"/>
  <c r="E52" i="646"/>
  <c r="A51" i="653"/>
  <c r="D51" i="653"/>
  <c r="B51" i="653"/>
  <c r="E52" i="653"/>
  <c r="E52" i="647"/>
  <c r="B51" i="647"/>
  <c r="A51" i="647"/>
  <c r="D51" i="647"/>
  <c r="E68" i="121"/>
  <c r="A68" i="121" s="1"/>
  <c r="N76" i="123"/>
  <c r="M76" i="123"/>
  <c r="E78" i="123"/>
  <c r="J78" i="123" s="1"/>
  <c r="D78" i="127"/>
  <c r="C78" i="127"/>
  <c r="E79" i="127"/>
  <c r="C77" i="123"/>
  <c r="D77" i="123"/>
  <c r="D67" i="121"/>
  <c r="B67" i="121"/>
  <c r="L77" i="123"/>
  <c r="O77" i="123"/>
  <c r="K77" i="123"/>
  <c r="P77" i="123"/>
  <c r="I77" i="123"/>
  <c r="B51" i="636" l="1"/>
  <c r="E52" i="636"/>
  <c r="D51" i="636"/>
  <c r="A51" i="636"/>
  <c r="B51" i="638"/>
  <c r="E52" i="638"/>
  <c r="D51" i="638"/>
  <c r="A51" i="638"/>
  <c r="A52" i="635"/>
  <c r="D52" i="635"/>
  <c r="B52" i="635"/>
  <c r="E53" i="635"/>
  <c r="A52" i="637"/>
  <c r="E53" i="637"/>
  <c r="D52" i="637"/>
  <c r="B52" i="637"/>
  <c r="B52" i="653"/>
  <c r="A52" i="653"/>
  <c r="D52" i="653"/>
  <c r="E53" i="653"/>
  <c r="B52" i="646"/>
  <c r="E53" i="646"/>
  <c r="D52" i="646"/>
  <c r="A52" i="646"/>
  <c r="B52" i="645"/>
  <c r="E53" i="645"/>
  <c r="A52" i="645"/>
  <c r="D52" i="645"/>
  <c r="E52" i="643"/>
  <c r="D51" i="643"/>
  <c r="B51" i="643"/>
  <c r="A51" i="643"/>
  <c r="D52" i="655"/>
  <c r="E53" i="655"/>
  <c r="A52" i="655"/>
  <c r="B52" i="655"/>
  <c r="B51" i="639"/>
  <c r="A51" i="639"/>
  <c r="D51" i="639"/>
  <c r="E52" i="639"/>
  <c r="B52" i="640"/>
  <c r="A52" i="640"/>
  <c r="D52" i="640"/>
  <c r="E53" i="640"/>
  <c r="B51" i="654"/>
  <c r="E52" i="654"/>
  <c r="A51" i="654"/>
  <c r="D51" i="654"/>
  <c r="B68" i="632"/>
  <c r="A68" i="632"/>
  <c r="E69" i="632"/>
  <c r="D68" i="632"/>
  <c r="B66" i="633"/>
  <c r="D66" i="633"/>
  <c r="A66" i="633"/>
  <c r="E67" i="633"/>
  <c r="E52" i="651"/>
  <c r="D51" i="651"/>
  <c r="B51" i="651"/>
  <c r="A51" i="651"/>
  <c r="D51" i="649"/>
  <c r="A51" i="649"/>
  <c r="B51" i="649"/>
  <c r="E52" i="649"/>
  <c r="B52" i="641"/>
  <c r="D52" i="641"/>
  <c r="A52" i="641"/>
  <c r="E53" i="641"/>
  <c r="B51" i="650"/>
  <c r="E52" i="650"/>
  <c r="A51" i="650"/>
  <c r="D51" i="650"/>
  <c r="B51" i="648"/>
  <c r="D51" i="648"/>
  <c r="A51" i="648"/>
  <c r="E52" i="648"/>
  <c r="A52" i="647"/>
  <c r="D52" i="647"/>
  <c r="B52" i="647"/>
  <c r="E53" i="647"/>
  <c r="A52" i="642"/>
  <c r="E53" i="642"/>
  <c r="D52" i="642"/>
  <c r="B52" i="642"/>
  <c r="A51" i="652"/>
  <c r="D51" i="652"/>
  <c r="B51" i="652"/>
  <c r="E52" i="652"/>
  <c r="A52" i="644"/>
  <c r="E53" i="644"/>
  <c r="D52" i="644"/>
  <c r="B52" i="644"/>
  <c r="A66" i="634"/>
  <c r="D66" i="634"/>
  <c r="B66" i="634"/>
  <c r="E67" i="634"/>
  <c r="E69" i="121"/>
  <c r="A69" i="121" s="1"/>
  <c r="M77" i="123"/>
  <c r="N77" i="123"/>
  <c r="E79" i="123"/>
  <c r="D79" i="127"/>
  <c r="C79" i="127"/>
  <c r="E80" i="127"/>
  <c r="C78" i="123"/>
  <c r="D78" i="123"/>
  <c r="D68" i="121"/>
  <c r="B68" i="121"/>
  <c r="P78" i="123"/>
  <c r="O78" i="123"/>
  <c r="K78" i="123"/>
  <c r="I78" i="123"/>
  <c r="K79" i="123"/>
  <c r="L78" i="123"/>
  <c r="B53" i="635" l="1"/>
  <c r="E54" i="635"/>
  <c r="D53" i="635"/>
  <c r="A53" i="635"/>
  <c r="B53" i="637"/>
  <c r="D53" i="637"/>
  <c r="A53" i="637"/>
  <c r="E54" i="637"/>
  <c r="B52" i="638"/>
  <c r="E53" i="638"/>
  <c r="D52" i="638"/>
  <c r="A52" i="638"/>
  <c r="E53" i="636"/>
  <c r="D52" i="636"/>
  <c r="A52" i="636"/>
  <c r="B52" i="636"/>
  <c r="B52" i="652"/>
  <c r="A52" i="652"/>
  <c r="E53" i="652"/>
  <c r="D52" i="652"/>
  <c r="B53" i="647"/>
  <c r="E54" i="647"/>
  <c r="D53" i="647"/>
  <c r="A53" i="647"/>
  <c r="E53" i="648"/>
  <c r="D52" i="648"/>
  <c r="A52" i="648"/>
  <c r="B52" i="648"/>
  <c r="E54" i="641"/>
  <c r="D53" i="641"/>
  <c r="A53" i="641"/>
  <c r="B53" i="641"/>
  <c r="E53" i="639"/>
  <c r="B52" i="639"/>
  <c r="A52" i="639"/>
  <c r="D52" i="639"/>
  <c r="B53" i="653"/>
  <c r="E54" i="653"/>
  <c r="D53" i="653"/>
  <c r="A53" i="653"/>
  <c r="B69" i="632"/>
  <c r="D69" i="632"/>
  <c r="E70" i="632"/>
  <c r="A69" i="632"/>
  <c r="B53" i="644"/>
  <c r="E54" i="644"/>
  <c r="D53" i="644"/>
  <c r="A53" i="644"/>
  <c r="B53" i="642"/>
  <c r="A53" i="642"/>
  <c r="E54" i="642"/>
  <c r="D53" i="642"/>
  <c r="E53" i="650"/>
  <c r="D52" i="650"/>
  <c r="A52" i="650"/>
  <c r="B52" i="650"/>
  <c r="B52" i="654"/>
  <c r="E53" i="654"/>
  <c r="A52" i="654"/>
  <c r="D52" i="654"/>
  <c r="E54" i="655"/>
  <c r="D53" i="655"/>
  <c r="B53" i="655"/>
  <c r="A53" i="655"/>
  <c r="D53" i="645"/>
  <c r="B53" i="645"/>
  <c r="A53" i="645"/>
  <c r="E54" i="645"/>
  <c r="B53" i="646"/>
  <c r="E54" i="646"/>
  <c r="D53" i="646"/>
  <c r="A53" i="646"/>
  <c r="B67" i="634"/>
  <c r="D67" i="634"/>
  <c r="E68" i="634"/>
  <c r="A67" i="634"/>
  <c r="E53" i="649"/>
  <c r="D52" i="649"/>
  <c r="B52" i="649"/>
  <c r="A52" i="649"/>
  <c r="D67" i="633"/>
  <c r="E68" i="633"/>
  <c r="A67" i="633"/>
  <c r="B67" i="633"/>
  <c r="E54" i="640"/>
  <c r="D53" i="640"/>
  <c r="B53" i="640"/>
  <c r="A53" i="640"/>
  <c r="A52" i="651"/>
  <c r="D52" i="651"/>
  <c r="E53" i="651"/>
  <c r="B52" i="651"/>
  <c r="A52" i="643"/>
  <c r="E53" i="643"/>
  <c r="D52" i="643"/>
  <c r="B52" i="643"/>
  <c r="E70" i="121"/>
  <c r="A70" i="121" s="1"/>
  <c r="M78" i="123"/>
  <c r="N78" i="123"/>
  <c r="E80" i="123"/>
  <c r="L80" i="123" s="1"/>
  <c r="D80" i="127"/>
  <c r="C80" i="127"/>
  <c r="E81" i="127"/>
  <c r="C79" i="123"/>
  <c r="D79" i="123"/>
  <c r="D69" i="121"/>
  <c r="B69" i="121"/>
  <c r="J79" i="123"/>
  <c r="P79" i="123"/>
  <c r="I79" i="123"/>
  <c r="O79" i="123"/>
  <c r="L79" i="123"/>
  <c r="B54" i="637" l="1"/>
  <c r="D54" i="637"/>
  <c r="A54" i="637"/>
  <c r="E55" i="637"/>
  <c r="E54" i="638"/>
  <c r="D53" i="638"/>
  <c r="B53" i="638"/>
  <c r="A53" i="638"/>
  <c r="A54" i="635"/>
  <c r="B54" i="635"/>
  <c r="E55" i="635"/>
  <c r="D54" i="635"/>
  <c r="A53" i="636"/>
  <c r="E54" i="636"/>
  <c r="D53" i="636"/>
  <c r="B53" i="636"/>
  <c r="A68" i="634"/>
  <c r="E69" i="634"/>
  <c r="D68" i="634"/>
  <c r="B68" i="634"/>
  <c r="B54" i="642"/>
  <c r="D54" i="642"/>
  <c r="A54" i="642"/>
  <c r="E55" i="642"/>
  <c r="E69" i="633"/>
  <c r="B68" i="633"/>
  <c r="D68" i="633"/>
  <c r="A68" i="633"/>
  <c r="E55" i="646"/>
  <c r="A54" i="646"/>
  <c r="B54" i="646"/>
  <c r="D54" i="646"/>
  <c r="E54" i="654"/>
  <c r="A53" i="654"/>
  <c r="B53" i="654"/>
  <c r="D53" i="654"/>
  <c r="B54" i="644"/>
  <c r="E55" i="644"/>
  <c r="D54" i="644"/>
  <c r="A54" i="644"/>
  <c r="E55" i="653"/>
  <c r="B54" i="653"/>
  <c r="A54" i="653"/>
  <c r="D54" i="653"/>
  <c r="E55" i="647"/>
  <c r="A54" i="647"/>
  <c r="D54" i="647"/>
  <c r="B54" i="647"/>
  <c r="E55" i="645"/>
  <c r="B54" i="645"/>
  <c r="A54" i="645"/>
  <c r="D54" i="645"/>
  <c r="D53" i="651"/>
  <c r="A53" i="651"/>
  <c r="B53" i="651"/>
  <c r="E54" i="651"/>
  <c r="E71" i="632"/>
  <c r="B70" i="632"/>
  <c r="D70" i="632"/>
  <c r="A70" i="632"/>
  <c r="B53" i="652"/>
  <c r="D53" i="652"/>
  <c r="E54" i="652"/>
  <c r="A53" i="652"/>
  <c r="B53" i="643"/>
  <c r="A53" i="643"/>
  <c r="E54" i="643"/>
  <c r="D53" i="643"/>
  <c r="A54" i="640"/>
  <c r="D54" i="640"/>
  <c r="B54" i="640"/>
  <c r="E55" i="640"/>
  <c r="A53" i="649"/>
  <c r="E54" i="649"/>
  <c r="B53" i="649"/>
  <c r="D53" i="649"/>
  <c r="A54" i="655"/>
  <c r="B54" i="655"/>
  <c r="D54" i="655"/>
  <c r="E55" i="655"/>
  <c r="A53" i="650"/>
  <c r="B53" i="650"/>
  <c r="E54" i="650"/>
  <c r="D53" i="650"/>
  <c r="A53" i="639"/>
  <c r="E54" i="639"/>
  <c r="D53" i="639"/>
  <c r="B53" i="639"/>
  <c r="A54" i="641"/>
  <c r="D54" i="641"/>
  <c r="B54" i="641"/>
  <c r="E55" i="641"/>
  <c r="A53" i="648"/>
  <c r="E54" i="648"/>
  <c r="D53" i="648"/>
  <c r="B53" i="648"/>
  <c r="E71" i="121"/>
  <c r="A71" i="121" s="1"/>
  <c r="N79" i="123"/>
  <c r="M79" i="123"/>
  <c r="E81" i="123"/>
  <c r="K81" i="123" s="1"/>
  <c r="D81" i="127"/>
  <c r="C81" i="127"/>
  <c r="E82" i="127"/>
  <c r="C80" i="123"/>
  <c r="D80" i="123"/>
  <c r="D70" i="121"/>
  <c r="B70" i="121"/>
  <c r="P80" i="123"/>
  <c r="J80" i="123"/>
  <c r="I80" i="123"/>
  <c r="O80" i="123"/>
  <c r="K80" i="123"/>
  <c r="B54" i="636" l="1"/>
  <c r="E55" i="636"/>
  <c r="D54" i="636"/>
  <c r="A54" i="636"/>
  <c r="E56" i="637"/>
  <c r="D55" i="637"/>
  <c r="B55" i="637"/>
  <c r="A55" i="637"/>
  <c r="E56" i="635"/>
  <c r="D55" i="635"/>
  <c r="B55" i="635"/>
  <c r="A55" i="635"/>
  <c r="A54" i="638"/>
  <c r="B54" i="638"/>
  <c r="E55" i="638"/>
  <c r="D54" i="638"/>
  <c r="B55" i="641"/>
  <c r="A55" i="641"/>
  <c r="D55" i="641"/>
  <c r="E56" i="641"/>
  <c r="B55" i="655"/>
  <c r="D55" i="655"/>
  <c r="E56" i="655"/>
  <c r="A55" i="655"/>
  <c r="E56" i="642"/>
  <c r="A55" i="642"/>
  <c r="D55" i="642"/>
  <c r="B55" i="642"/>
  <c r="B54" i="650"/>
  <c r="D54" i="650"/>
  <c r="E55" i="650"/>
  <c r="A54" i="650"/>
  <c r="E55" i="652"/>
  <c r="D54" i="652"/>
  <c r="B54" i="652"/>
  <c r="A54" i="652"/>
  <c r="B55" i="640"/>
  <c r="A55" i="640"/>
  <c r="E56" i="640"/>
  <c r="D55" i="640"/>
  <c r="B54" i="651"/>
  <c r="D54" i="651"/>
  <c r="E55" i="651"/>
  <c r="A54" i="651"/>
  <c r="B54" i="643"/>
  <c r="A54" i="643"/>
  <c r="E55" i="643"/>
  <c r="D54" i="643"/>
  <c r="B54" i="648"/>
  <c r="A54" i="648"/>
  <c r="D54" i="648"/>
  <c r="E55" i="648"/>
  <c r="B54" i="639"/>
  <c r="A54" i="639"/>
  <c r="E55" i="639"/>
  <c r="D54" i="639"/>
  <c r="B54" i="649"/>
  <c r="D54" i="649"/>
  <c r="E55" i="649"/>
  <c r="A54" i="649"/>
  <c r="E56" i="644"/>
  <c r="A55" i="644"/>
  <c r="D55" i="644"/>
  <c r="B55" i="644"/>
  <c r="E70" i="634"/>
  <c r="D69" i="634"/>
  <c r="B69" i="634"/>
  <c r="A69" i="634"/>
  <c r="A71" i="632"/>
  <c r="D71" i="632"/>
  <c r="B71" i="632"/>
  <c r="E72" i="632"/>
  <c r="A55" i="645"/>
  <c r="D55" i="645"/>
  <c r="E56" i="645"/>
  <c r="B55" i="645"/>
  <c r="E56" i="647"/>
  <c r="D55" i="647"/>
  <c r="A55" i="647"/>
  <c r="B55" i="647"/>
  <c r="A55" i="653"/>
  <c r="E56" i="653"/>
  <c r="D55" i="653"/>
  <c r="B55" i="653"/>
  <c r="A54" i="654"/>
  <c r="D54" i="654"/>
  <c r="B54" i="654"/>
  <c r="E55" i="654"/>
  <c r="A55" i="646"/>
  <c r="E56" i="646"/>
  <c r="D55" i="646"/>
  <c r="B55" i="646"/>
  <c r="A69" i="633"/>
  <c r="B69" i="633"/>
  <c r="D69" i="633"/>
  <c r="E70" i="633"/>
  <c r="E72" i="121"/>
  <c r="A72" i="121" s="1"/>
  <c r="M80" i="123"/>
  <c r="N80" i="123"/>
  <c r="E82" i="123"/>
  <c r="J82" i="123" s="1"/>
  <c r="D82" i="127"/>
  <c r="C82" i="127"/>
  <c r="E83" i="127"/>
  <c r="C81" i="123"/>
  <c r="D81" i="123"/>
  <c r="D71" i="121"/>
  <c r="B71" i="121"/>
  <c r="I81" i="123"/>
  <c r="O81" i="123"/>
  <c r="L81" i="123"/>
  <c r="J81" i="123"/>
  <c r="P81" i="123"/>
  <c r="B55" i="638" l="1"/>
  <c r="A55" i="638"/>
  <c r="E56" i="638"/>
  <c r="D55" i="638"/>
  <c r="B55" i="636"/>
  <c r="A55" i="636"/>
  <c r="E56" i="636"/>
  <c r="D55" i="636"/>
  <c r="A56" i="635"/>
  <c r="D56" i="635"/>
  <c r="B56" i="635"/>
  <c r="E57" i="635"/>
  <c r="A56" i="637"/>
  <c r="E57" i="637"/>
  <c r="D56" i="637"/>
  <c r="B56" i="637"/>
  <c r="B70" i="633"/>
  <c r="D70" i="633"/>
  <c r="E71" i="633"/>
  <c r="A70" i="633"/>
  <c r="B72" i="632"/>
  <c r="D72" i="632"/>
  <c r="A72" i="632"/>
  <c r="E73" i="632"/>
  <c r="B55" i="648"/>
  <c r="E56" i="648"/>
  <c r="D55" i="648"/>
  <c r="A55" i="648"/>
  <c r="B56" i="645"/>
  <c r="A56" i="645"/>
  <c r="D56" i="645"/>
  <c r="E57" i="645"/>
  <c r="E56" i="643"/>
  <c r="B55" i="643"/>
  <c r="D55" i="643"/>
  <c r="A55" i="643"/>
  <c r="B56" i="640"/>
  <c r="A56" i="640"/>
  <c r="D56" i="640"/>
  <c r="E57" i="640"/>
  <c r="E56" i="650"/>
  <c r="B55" i="650"/>
  <c r="D55" i="650"/>
  <c r="A55" i="650"/>
  <c r="B56" i="646"/>
  <c r="D56" i="646"/>
  <c r="A56" i="646"/>
  <c r="E57" i="646"/>
  <c r="B56" i="653"/>
  <c r="D56" i="653"/>
  <c r="A56" i="653"/>
  <c r="E57" i="653"/>
  <c r="B55" i="654"/>
  <c r="A55" i="654"/>
  <c r="D55" i="654"/>
  <c r="E56" i="654"/>
  <c r="B56" i="641"/>
  <c r="E57" i="641"/>
  <c r="D56" i="641"/>
  <c r="A56" i="641"/>
  <c r="D55" i="649"/>
  <c r="E56" i="649"/>
  <c r="B55" i="649"/>
  <c r="A55" i="649"/>
  <c r="B55" i="639"/>
  <c r="A55" i="639"/>
  <c r="E56" i="639"/>
  <c r="D55" i="639"/>
  <c r="E56" i="651"/>
  <c r="A55" i="651"/>
  <c r="B55" i="651"/>
  <c r="D55" i="651"/>
  <c r="D56" i="655"/>
  <c r="E57" i="655"/>
  <c r="A56" i="655"/>
  <c r="B56" i="655"/>
  <c r="A56" i="647"/>
  <c r="D56" i="647"/>
  <c r="B56" i="647"/>
  <c r="E57" i="647"/>
  <c r="A70" i="634"/>
  <c r="D70" i="634"/>
  <c r="E71" i="634"/>
  <c r="B70" i="634"/>
  <c r="A56" i="644"/>
  <c r="E57" i="644"/>
  <c r="D56" i="644"/>
  <c r="B56" i="644"/>
  <c r="A55" i="652"/>
  <c r="E56" i="652"/>
  <c r="B55" i="652"/>
  <c r="D55" i="652"/>
  <c r="A56" i="642"/>
  <c r="E57" i="642"/>
  <c r="D56" i="642"/>
  <c r="B56" i="642"/>
  <c r="E73" i="121"/>
  <c r="A73" i="121" s="1"/>
  <c r="N81" i="123"/>
  <c r="M81" i="123"/>
  <c r="E83" i="123"/>
  <c r="K83" i="123" s="1"/>
  <c r="D83" i="127"/>
  <c r="C83" i="127"/>
  <c r="E84" i="127"/>
  <c r="C82" i="123"/>
  <c r="D82" i="123"/>
  <c r="D72" i="121"/>
  <c r="B72" i="121"/>
  <c r="L82" i="123"/>
  <c r="K82" i="123"/>
  <c r="O82" i="123"/>
  <c r="P82" i="123"/>
  <c r="I82" i="123"/>
  <c r="B57" i="635" l="1"/>
  <c r="E58" i="635"/>
  <c r="D57" i="635"/>
  <c r="A57" i="635"/>
  <c r="E57" i="636"/>
  <c r="D56" i="636"/>
  <c r="A56" i="636"/>
  <c r="B56" i="636"/>
  <c r="B56" i="638"/>
  <c r="A56" i="638"/>
  <c r="D56" i="638"/>
  <c r="E57" i="638"/>
  <c r="B57" i="637"/>
  <c r="A57" i="637"/>
  <c r="E58" i="637"/>
  <c r="D57" i="637"/>
  <c r="B57" i="647"/>
  <c r="D57" i="647"/>
  <c r="A57" i="647"/>
  <c r="E58" i="647"/>
  <c r="B57" i="646"/>
  <c r="A57" i="646"/>
  <c r="D57" i="646"/>
  <c r="E58" i="646"/>
  <c r="B73" i="632"/>
  <c r="E74" i="632"/>
  <c r="D73" i="632"/>
  <c r="A73" i="632"/>
  <c r="B57" i="642"/>
  <c r="A57" i="642"/>
  <c r="D57" i="642"/>
  <c r="E58" i="642"/>
  <c r="B56" i="652"/>
  <c r="D56" i="652"/>
  <c r="A56" i="652"/>
  <c r="E57" i="652"/>
  <c r="B57" i="644"/>
  <c r="A57" i="644"/>
  <c r="E58" i="644"/>
  <c r="D57" i="644"/>
  <c r="E58" i="655"/>
  <c r="D57" i="655"/>
  <c r="B57" i="655"/>
  <c r="A57" i="655"/>
  <c r="E57" i="649"/>
  <c r="D56" i="649"/>
  <c r="A56" i="649"/>
  <c r="B56" i="649"/>
  <c r="E58" i="641"/>
  <c r="D57" i="641"/>
  <c r="A57" i="641"/>
  <c r="B57" i="641"/>
  <c r="E57" i="648"/>
  <c r="A56" i="648"/>
  <c r="B56" i="648"/>
  <c r="D56" i="648"/>
  <c r="E57" i="654"/>
  <c r="A56" i="654"/>
  <c r="B56" i="654"/>
  <c r="D56" i="654"/>
  <c r="B57" i="653"/>
  <c r="D57" i="653"/>
  <c r="E58" i="653"/>
  <c r="A57" i="653"/>
  <c r="E58" i="640"/>
  <c r="D57" i="640"/>
  <c r="B57" i="640"/>
  <c r="A57" i="640"/>
  <c r="B57" i="645"/>
  <c r="E58" i="645"/>
  <c r="A57" i="645"/>
  <c r="D57" i="645"/>
  <c r="B71" i="634"/>
  <c r="D71" i="634"/>
  <c r="A71" i="634"/>
  <c r="E72" i="634"/>
  <c r="E57" i="639"/>
  <c r="A56" i="639"/>
  <c r="B56" i="639"/>
  <c r="D56" i="639"/>
  <c r="B71" i="633"/>
  <c r="A71" i="633"/>
  <c r="E72" i="633"/>
  <c r="D71" i="633"/>
  <c r="A56" i="651"/>
  <c r="B56" i="651"/>
  <c r="D56" i="651"/>
  <c r="E57" i="651"/>
  <c r="E57" i="650"/>
  <c r="D56" i="650"/>
  <c r="A56" i="650"/>
  <c r="B56" i="650"/>
  <c r="A56" i="643"/>
  <c r="D56" i="643"/>
  <c r="B56" i="643"/>
  <c r="E57" i="643"/>
  <c r="E74" i="121"/>
  <c r="A74" i="121" s="1"/>
  <c r="M82" i="123"/>
  <c r="N82" i="123"/>
  <c r="E84" i="123"/>
  <c r="J84" i="123" s="1"/>
  <c r="D84" i="127"/>
  <c r="C84" i="127"/>
  <c r="E85" i="127"/>
  <c r="C83" i="123"/>
  <c r="D83" i="123"/>
  <c r="D73" i="121"/>
  <c r="B73" i="121"/>
  <c r="I83" i="123"/>
  <c r="O83" i="123"/>
  <c r="J83" i="123"/>
  <c r="L83" i="123"/>
  <c r="P83" i="123"/>
  <c r="A58" i="635" l="1"/>
  <c r="B58" i="635"/>
  <c r="E59" i="635"/>
  <c r="D58" i="635"/>
  <c r="E58" i="638"/>
  <c r="D57" i="638"/>
  <c r="A57" i="638"/>
  <c r="B57" i="638"/>
  <c r="B58" i="637"/>
  <c r="D58" i="637"/>
  <c r="E59" i="637"/>
  <c r="A58" i="637"/>
  <c r="A57" i="636"/>
  <c r="B57" i="636"/>
  <c r="E58" i="636"/>
  <c r="D57" i="636"/>
  <c r="A57" i="650"/>
  <c r="B57" i="650"/>
  <c r="D57" i="650"/>
  <c r="E58" i="650"/>
  <c r="A57" i="639"/>
  <c r="D57" i="639"/>
  <c r="E58" i="639"/>
  <c r="B57" i="639"/>
  <c r="E58" i="654"/>
  <c r="D57" i="654"/>
  <c r="B57" i="654"/>
  <c r="A57" i="654"/>
  <c r="A58" i="641"/>
  <c r="D58" i="641"/>
  <c r="B58" i="641"/>
  <c r="E59" i="641"/>
  <c r="A58" i="655"/>
  <c r="E59" i="655"/>
  <c r="B58" i="655"/>
  <c r="D58" i="655"/>
  <c r="B57" i="643"/>
  <c r="E58" i="643"/>
  <c r="D57" i="643"/>
  <c r="A57" i="643"/>
  <c r="B57" i="651"/>
  <c r="E58" i="651"/>
  <c r="A57" i="651"/>
  <c r="D57" i="651"/>
  <c r="A72" i="634"/>
  <c r="D72" i="634"/>
  <c r="E73" i="634"/>
  <c r="B72" i="634"/>
  <c r="B57" i="652"/>
  <c r="A57" i="652"/>
  <c r="D57" i="652"/>
  <c r="E58" i="652"/>
  <c r="B58" i="642"/>
  <c r="A58" i="642"/>
  <c r="D58" i="642"/>
  <c r="E59" i="642"/>
  <c r="E59" i="646"/>
  <c r="B58" i="646"/>
  <c r="A58" i="646"/>
  <c r="D58" i="646"/>
  <c r="D58" i="647"/>
  <c r="B58" i="647"/>
  <c r="A58" i="647"/>
  <c r="E59" i="647"/>
  <c r="E73" i="633"/>
  <c r="A72" i="633"/>
  <c r="B72" i="633"/>
  <c r="D72" i="633"/>
  <c r="E59" i="653"/>
  <c r="A58" i="653"/>
  <c r="B58" i="653"/>
  <c r="D58" i="653"/>
  <c r="B58" i="644"/>
  <c r="D58" i="644"/>
  <c r="A58" i="644"/>
  <c r="E59" i="644"/>
  <c r="A58" i="640"/>
  <c r="D58" i="640"/>
  <c r="B58" i="640"/>
  <c r="E59" i="640"/>
  <c r="A57" i="648"/>
  <c r="D57" i="648"/>
  <c r="B57" i="648"/>
  <c r="E58" i="648"/>
  <c r="A57" i="649"/>
  <c r="E58" i="649"/>
  <c r="B57" i="649"/>
  <c r="D57" i="649"/>
  <c r="E59" i="645"/>
  <c r="D58" i="645"/>
  <c r="A58" i="645"/>
  <c r="B58" i="645"/>
  <c r="E75" i="632"/>
  <c r="A74" i="632"/>
  <c r="D74" i="632"/>
  <c r="B74" i="632"/>
  <c r="E75" i="121"/>
  <c r="A75" i="121" s="1"/>
  <c r="N83" i="123"/>
  <c r="M83" i="123"/>
  <c r="E85" i="123"/>
  <c r="I85" i="123" s="1"/>
  <c r="D85" i="127"/>
  <c r="C85" i="127"/>
  <c r="E86" i="127"/>
  <c r="C84" i="123"/>
  <c r="D84" i="123"/>
  <c r="D74" i="121"/>
  <c r="B74" i="121"/>
  <c r="I84" i="123"/>
  <c r="L84" i="123"/>
  <c r="K84" i="123"/>
  <c r="O84" i="123"/>
  <c r="P84" i="123"/>
  <c r="B58" i="636" l="1"/>
  <c r="A58" i="636"/>
  <c r="D58" i="636"/>
  <c r="E59" i="636"/>
  <c r="E60" i="637"/>
  <c r="D59" i="637"/>
  <c r="A59" i="637"/>
  <c r="B59" i="637"/>
  <c r="E60" i="635"/>
  <c r="D59" i="635"/>
  <c r="A59" i="635"/>
  <c r="B59" i="635"/>
  <c r="A58" i="638"/>
  <c r="E59" i="638"/>
  <c r="D58" i="638"/>
  <c r="B58" i="638"/>
  <c r="E59" i="652"/>
  <c r="A58" i="652"/>
  <c r="B58" i="652"/>
  <c r="D58" i="652"/>
  <c r="B59" i="641"/>
  <c r="A59" i="641"/>
  <c r="E60" i="641"/>
  <c r="D59" i="641"/>
  <c r="B58" i="650"/>
  <c r="A58" i="650"/>
  <c r="E59" i="650"/>
  <c r="D58" i="650"/>
  <c r="E74" i="634"/>
  <c r="D73" i="634"/>
  <c r="B73" i="634"/>
  <c r="A73" i="634"/>
  <c r="B58" i="649"/>
  <c r="E59" i="649"/>
  <c r="A58" i="649"/>
  <c r="D58" i="649"/>
  <c r="E59" i="651"/>
  <c r="D58" i="651"/>
  <c r="A58" i="651"/>
  <c r="B58" i="651"/>
  <c r="B58" i="643"/>
  <c r="D58" i="643"/>
  <c r="A58" i="643"/>
  <c r="E59" i="643"/>
  <c r="B59" i="655"/>
  <c r="D59" i="655"/>
  <c r="A59" i="655"/>
  <c r="E60" i="655"/>
  <c r="B58" i="648"/>
  <c r="D58" i="648"/>
  <c r="E59" i="648"/>
  <c r="A58" i="648"/>
  <c r="B59" i="640"/>
  <c r="A59" i="640"/>
  <c r="E60" i="640"/>
  <c r="D59" i="640"/>
  <c r="E60" i="644"/>
  <c r="A59" i="644"/>
  <c r="D59" i="644"/>
  <c r="B59" i="644"/>
  <c r="E60" i="647"/>
  <c r="A59" i="647"/>
  <c r="D59" i="647"/>
  <c r="B59" i="647"/>
  <c r="E60" i="642"/>
  <c r="D59" i="642"/>
  <c r="B59" i="642"/>
  <c r="A59" i="642"/>
  <c r="B58" i="639"/>
  <c r="D58" i="639"/>
  <c r="E59" i="639"/>
  <c r="A58" i="639"/>
  <c r="A75" i="632"/>
  <c r="E76" i="632"/>
  <c r="D75" i="632"/>
  <c r="B75" i="632"/>
  <c r="A59" i="645"/>
  <c r="D59" i="645"/>
  <c r="E60" i="645"/>
  <c r="B59" i="645"/>
  <c r="A59" i="653"/>
  <c r="D59" i="653"/>
  <c r="B59" i="653"/>
  <c r="E60" i="653"/>
  <c r="A73" i="633"/>
  <c r="E74" i="633"/>
  <c r="D73" i="633"/>
  <c r="B73" i="633"/>
  <c r="A59" i="646"/>
  <c r="E60" i="646"/>
  <c r="D59" i="646"/>
  <c r="B59" i="646"/>
  <c r="A58" i="654"/>
  <c r="D58" i="654"/>
  <c r="E59" i="654"/>
  <c r="B58" i="654"/>
  <c r="E76" i="121"/>
  <c r="A76" i="121" s="1"/>
  <c r="M84" i="123"/>
  <c r="N84" i="123"/>
  <c r="E86" i="123"/>
  <c r="D86" i="127"/>
  <c r="C86" i="127"/>
  <c r="E87" i="127"/>
  <c r="C85" i="123"/>
  <c r="D85" i="123"/>
  <c r="D75" i="121"/>
  <c r="B75" i="121"/>
  <c r="P85" i="123"/>
  <c r="O85" i="123"/>
  <c r="J85" i="123"/>
  <c r="L85" i="123"/>
  <c r="J86" i="123"/>
  <c r="K85" i="123"/>
  <c r="B59" i="638" l="1"/>
  <c r="A59" i="638"/>
  <c r="D59" i="638"/>
  <c r="E60" i="638"/>
  <c r="B59" i="636"/>
  <c r="E60" i="636"/>
  <c r="D59" i="636"/>
  <c r="A59" i="636"/>
  <c r="A60" i="635"/>
  <c r="D60" i="635"/>
  <c r="B60" i="635"/>
  <c r="E61" i="635"/>
  <c r="A60" i="637"/>
  <c r="E61" i="637"/>
  <c r="D60" i="637"/>
  <c r="B60" i="637"/>
  <c r="B60" i="653"/>
  <c r="E61" i="653"/>
  <c r="A60" i="653"/>
  <c r="D60" i="653"/>
  <c r="B60" i="655"/>
  <c r="A60" i="655"/>
  <c r="E61" i="655"/>
  <c r="D60" i="655"/>
  <c r="B60" i="645"/>
  <c r="A60" i="645"/>
  <c r="E61" i="645"/>
  <c r="D60" i="645"/>
  <c r="D59" i="650"/>
  <c r="B59" i="650"/>
  <c r="A59" i="650"/>
  <c r="E60" i="650"/>
  <c r="B60" i="646"/>
  <c r="E61" i="646"/>
  <c r="D60" i="646"/>
  <c r="A60" i="646"/>
  <c r="B74" i="633"/>
  <c r="E75" i="633"/>
  <c r="D74" i="633"/>
  <c r="A74" i="633"/>
  <c r="B76" i="632"/>
  <c r="E77" i="632"/>
  <c r="D76" i="632"/>
  <c r="A76" i="632"/>
  <c r="B59" i="649"/>
  <c r="A59" i="649"/>
  <c r="D59" i="649"/>
  <c r="E60" i="649"/>
  <c r="E60" i="643"/>
  <c r="A59" i="643"/>
  <c r="D59" i="643"/>
  <c r="B59" i="643"/>
  <c r="B59" i="654"/>
  <c r="A59" i="654"/>
  <c r="D59" i="654"/>
  <c r="E60" i="654"/>
  <c r="B59" i="639"/>
  <c r="A59" i="639"/>
  <c r="D59" i="639"/>
  <c r="E60" i="639"/>
  <c r="B60" i="640"/>
  <c r="D60" i="640"/>
  <c r="E61" i="640"/>
  <c r="A60" i="640"/>
  <c r="B59" i="648"/>
  <c r="D59" i="648"/>
  <c r="A59" i="648"/>
  <c r="E60" i="648"/>
  <c r="B60" i="641"/>
  <c r="A60" i="641"/>
  <c r="E61" i="641"/>
  <c r="D60" i="641"/>
  <c r="A60" i="642"/>
  <c r="E61" i="642"/>
  <c r="D60" i="642"/>
  <c r="B60" i="642"/>
  <c r="B60" i="647"/>
  <c r="E61" i="647"/>
  <c r="A60" i="647"/>
  <c r="D60" i="647"/>
  <c r="A60" i="644"/>
  <c r="D60" i="644"/>
  <c r="E61" i="644"/>
  <c r="B60" i="644"/>
  <c r="E60" i="651"/>
  <c r="B59" i="651"/>
  <c r="D59" i="651"/>
  <c r="A59" i="651"/>
  <c r="A74" i="634"/>
  <c r="B74" i="634"/>
  <c r="E75" i="634"/>
  <c r="D74" i="634"/>
  <c r="A59" i="652"/>
  <c r="D59" i="652"/>
  <c r="E60" i="652"/>
  <c r="B59" i="652"/>
  <c r="E77" i="121"/>
  <c r="A77" i="121" s="1"/>
  <c r="N85" i="123"/>
  <c r="M85" i="123"/>
  <c r="E87" i="123"/>
  <c r="I87" i="123" s="1"/>
  <c r="D87" i="127"/>
  <c r="C87" i="127"/>
  <c r="E88" i="127"/>
  <c r="C86" i="123"/>
  <c r="D86" i="123"/>
  <c r="D76" i="121"/>
  <c r="B76" i="121"/>
  <c r="K86" i="123"/>
  <c r="O86" i="123"/>
  <c r="L86" i="123"/>
  <c r="P86" i="123"/>
  <c r="I86" i="123"/>
  <c r="B61" i="637" l="1"/>
  <c r="D61" i="637"/>
  <c r="E62" i="637"/>
  <c r="A61" i="637"/>
  <c r="E61" i="636"/>
  <c r="A60" i="636"/>
  <c r="B60" i="636"/>
  <c r="D60" i="636"/>
  <c r="B61" i="635"/>
  <c r="E62" i="635"/>
  <c r="A61" i="635"/>
  <c r="D61" i="635"/>
  <c r="B60" i="638"/>
  <c r="D60" i="638"/>
  <c r="A60" i="638"/>
  <c r="E61" i="638"/>
  <c r="E61" i="648"/>
  <c r="A60" i="648"/>
  <c r="B60" i="648"/>
  <c r="D60" i="648"/>
  <c r="E61" i="639"/>
  <c r="D60" i="639"/>
  <c r="B60" i="639"/>
  <c r="A60" i="639"/>
  <c r="D60" i="654"/>
  <c r="B60" i="654"/>
  <c r="E61" i="654"/>
  <c r="A60" i="654"/>
  <c r="E61" i="649"/>
  <c r="A60" i="649"/>
  <c r="D60" i="649"/>
  <c r="B60" i="649"/>
  <c r="E61" i="650"/>
  <c r="B60" i="650"/>
  <c r="D60" i="650"/>
  <c r="A60" i="650"/>
  <c r="B60" i="652"/>
  <c r="D60" i="652"/>
  <c r="A60" i="652"/>
  <c r="E61" i="652"/>
  <c r="B75" i="634"/>
  <c r="A75" i="634"/>
  <c r="E76" i="634"/>
  <c r="D75" i="634"/>
  <c r="B61" i="644"/>
  <c r="A61" i="644"/>
  <c r="D61" i="644"/>
  <c r="E62" i="644"/>
  <c r="E62" i="641"/>
  <c r="D61" i="641"/>
  <c r="A61" i="641"/>
  <c r="B61" i="641"/>
  <c r="E62" i="640"/>
  <c r="D61" i="640"/>
  <c r="B61" i="640"/>
  <c r="A61" i="640"/>
  <c r="E62" i="645"/>
  <c r="A61" i="645"/>
  <c r="B61" i="645"/>
  <c r="D61" i="645"/>
  <c r="E62" i="655"/>
  <c r="D61" i="655"/>
  <c r="A61" i="655"/>
  <c r="B61" i="655"/>
  <c r="B61" i="647"/>
  <c r="D61" i="647"/>
  <c r="E62" i="647"/>
  <c r="A61" i="647"/>
  <c r="B61" i="642"/>
  <c r="A61" i="642"/>
  <c r="E62" i="642"/>
  <c r="D61" i="642"/>
  <c r="B77" i="632"/>
  <c r="E78" i="632"/>
  <c r="D77" i="632"/>
  <c r="A77" i="632"/>
  <c r="E76" i="633"/>
  <c r="D75" i="633"/>
  <c r="B75" i="633"/>
  <c r="A75" i="633"/>
  <c r="B61" i="646"/>
  <c r="E62" i="646"/>
  <c r="D61" i="646"/>
  <c r="A61" i="646"/>
  <c r="B61" i="653"/>
  <c r="A61" i="653"/>
  <c r="E62" i="653"/>
  <c r="D61" i="653"/>
  <c r="A60" i="651"/>
  <c r="E61" i="651"/>
  <c r="B60" i="651"/>
  <c r="D60" i="651"/>
  <c r="A60" i="643"/>
  <c r="E61" i="643"/>
  <c r="B60" i="643"/>
  <c r="D60" i="643"/>
  <c r="E78" i="121"/>
  <c r="A78" i="121" s="1"/>
  <c r="N86" i="123"/>
  <c r="M86" i="123"/>
  <c r="E88" i="123"/>
  <c r="L88" i="123" s="1"/>
  <c r="D88" i="127"/>
  <c r="C88" i="127"/>
  <c r="E89" i="127"/>
  <c r="C87" i="123"/>
  <c r="D87" i="123"/>
  <c r="D77" i="121"/>
  <c r="B77" i="121"/>
  <c r="K87" i="123"/>
  <c r="O87" i="123"/>
  <c r="P87" i="123"/>
  <c r="L87" i="123"/>
  <c r="J87" i="123"/>
  <c r="A62" i="635" l="1"/>
  <c r="E63" i="635"/>
  <c r="D62" i="635"/>
  <c r="B62" i="635"/>
  <c r="E62" i="638"/>
  <c r="B61" i="638"/>
  <c r="D61" i="638"/>
  <c r="A61" i="638"/>
  <c r="B62" i="637"/>
  <c r="E63" i="637"/>
  <c r="A62" i="637"/>
  <c r="D62" i="637"/>
  <c r="A61" i="636"/>
  <c r="D61" i="636"/>
  <c r="B61" i="636"/>
  <c r="E62" i="636"/>
  <c r="E63" i="647"/>
  <c r="D62" i="647"/>
  <c r="A62" i="647"/>
  <c r="B62" i="647"/>
  <c r="B61" i="643"/>
  <c r="A61" i="643"/>
  <c r="E62" i="643"/>
  <c r="D61" i="643"/>
  <c r="B61" i="651"/>
  <c r="E62" i="651"/>
  <c r="D61" i="651"/>
  <c r="A61" i="651"/>
  <c r="E63" i="646"/>
  <c r="D62" i="646"/>
  <c r="A62" i="646"/>
  <c r="B62" i="646"/>
  <c r="E79" i="632"/>
  <c r="D78" i="632"/>
  <c r="B78" i="632"/>
  <c r="A78" i="632"/>
  <c r="B62" i="644"/>
  <c r="E63" i="644"/>
  <c r="D62" i="644"/>
  <c r="A62" i="644"/>
  <c r="B61" i="652"/>
  <c r="D61" i="652"/>
  <c r="E62" i="652"/>
  <c r="A61" i="652"/>
  <c r="E63" i="653"/>
  <c r="D62" i="653"/>
  <c r="A62" i="653"/>
  <c r="B62" i="653"/>
  <c r="B62" i="642"/>
  <c r="D62" i="642"/>
  <c r="A62" i="642"/>
  <c r="E63" i="642"/>
  <c r="A76" i="634"/>
  <c r="D76" i="634"/>
  <c r="E77" i="634"/>
  <c r="B76" i="634"/>
  <c r="E62" i="654"/>
  <c r="D61" i="654"/>
  <c r="B61" i="654"/>
  <c r="A61" i="654"/>
  <c r="E77" i="633"/>
  <c r="B76" i="633"/>
  <c r="D76" i="633"/>
  <c r="A76" i="633"/>
  <c r="A62" i="655"/>
  <c r="D62" i="655"/>
  <c r="E63" i="655"/>
  <c r="B62" i="655"/>
  <c r="E63" i="645"/>
  <c r="D62" i="645"/>
  <c r="B62" i="645"/>
  <c r="A62" i="645"/>
  <c r="A62" i="640"/>
  <c r="E63" i="640"/>
  <c r="B62" i="640"/>
  <c r="D62" i="640"/>
  <c r="A62" i="641"/>
  <c r="E63" i="641"/>
  <c r="B62" i="641"/>
  <c r="D62" i="641"/>
  <c r="A61" i="650"/>
  <c r="E62" i="650"/>
  <c r="D61" i="650"/>
  <c r="B61" i="650"/>
  <c r="A61" i="649"/>
  <c r="E62" i="649"/>
  <c r="D61" i="649"/>
  <c r="B61" i="649"/>
  <c r="A61" i="639"/>
  <c r="D61" i="639"/>
  <c r="B61" i="639"/>
  <c r="E62" i="639"/>
  <c r="A61" i="648"/>
  <c r="D61" i="648"/>
  <c r="B61" i="648"/>
  <c r="E62" i="648"/>
  <c r="E79" i="121"/>
  <c r="A79" i="121" s="1"/>
  <c r="N87" i="123"/>
  <c r="M87" i="123"/>
  <c r="E89" i="123"/>
  <c r="D89" i="127"/>
  <c r="C89" i="127"/>
  <c r="E90" i="127"/>
  <c r="C88" i="123"/>
  <c r="D88" i="123"/>
  <c r="D78" i="121"/>
  <c r="B78" i="121"/>
  <c r="L89" i="123"/>
  <c r="K88" i="123"/>
  <c r="J88" i="123"/>
  <c r="P88" i="123"/>
  <c r="I88" i="123"/>
  <c r="O88" i="123"/>
  <c r="B62" i="636" l="1"/>
  <c r="D62" i="636"/>
  <c r="E63" i="636"/>
  <c r="A62" i="636"/>
  <c r="E64" i="637"/>
  <c r="B63" i="637"/>
  <c r="D63" i="637"/>
  <c r="A63" i="637"/>
  <c r="E64" i="635"/>
  <c r="B63" i="635"/>
  <c r="A63" i="635"/>
  <c r="D63" i="635"/>
  <c r="A62" i="638"/>
  <c r="D62" i="638"/>
  <c r="B62" i="638"/>
  <c r="E63" i="638"/>
  <c r="B62" i="649"/>
  <c r="E63" i="649"/>
  <c r="A62" i="649"/>
  <c r="D62" i="649"/>
  <c r="B62" i="648"/>
  <c r="A62" i="648"/>
  <c r="E63" i="648"/>
  <c r="D62" i="648"/>
  <c r="B62" i="639"/>
  <c r="D62" i="639"/>
  <c r="E63" i="639"/>
  <c r="A62" i="639"/>
  <c r="E64" i="642"/>
  <c r="B63" i="642"/>
  <c r="A63" i="642"/>
  <c r="D63" i="642"/>
  <c r="B63" i="655"/>
  <c r="E64" i="655"/>
  <c r="A63" i="655"/>
  <c r="D63" i="655"/>
  <c r="E78" i="634"/>
  <c r="D77" i="634"/>
  <c r="A77" i="634"/>
  <c r="B77" i="634"/>
  <c r="E63" i="652"/>
  <c r="B62" i="652"/>
  <c r="D62" i="652"/>
  <c r="A62" i="652"/>
  <c r="B62" i="643"/>
  <c r="E63" i="643"/>
  <c r="D62" i="643"/>
  <c r="A62" i="643"/>
  <c r="B62" i="650"/>
  <c r="D62" i="650"/>
  <c r="A62" i="650"/>
  <c r="E63" i="650"/>
  <c r="B63" i="641"/>
  <c r="A63" i="641"/>
  <c r="E64" i="641"/>
  <c r="D63" i="641"/>
  <c r="B63" i="640"/>
  <c r="A63" i="640"/>
  <c r="E64" i="640"/>
  <c r="D63" i="640"/>
  <c r="E64" i="644"/>
  <c r="D63" i="644"/>
  <c r="B63" i="644"/>
  <c r="A63" i="644"/>
  <c r="E63" i="651"/>
  <c r="D62" i="651"/>
  <c r="A62" i="651"/>
  <c r="B62" i="651"/>
  <c r="A63" i="645"/>
  <c r="D63" i="645"/>
  <c r="E64" i="645"/>
  <c r="B63" i="645"/>
  <c r="A77" i="633"/>
  <c r="E78" i="633"/>
  <c r="B77" i="633"/>
  <c r="D77" i="633"/>
  <c r="A62" i="654"/>
  <c r="E63" i="654"/>
  <c r="B62" i="654"/>
  <c r="D62" i="654"/>
  <c r="A63" i="653"/>
  <c r="D63" i="653"/>
  <c r="B63" i="653"/>
  <c r="E64" i="653"/>
  <c r="A79" i="632"/>
  <c r="E80" i="632"/>
  <c r="D79" i="632"/>
  <c r="B79" i="632"/>
  <c r="A63" i="646"/>
  <c r="E64" i="646"/>
  <c r="D63" i="646"/>
  <c r="B63" i="646"/>
  <c r="A63" i="647"/>
  <c r="D63" i="647"/>
  <c r="B63" i="647"/>
  <c r="E64" i="647"/>
  <c r="E80" i="121"/>
  <c r="A80" i="121" s="1"/>
  <c r="M88" i="123"/>
  <c r="N88" i="123"/>
  <c r="E90" i="123"/>
  <c r="I90" i="123" s="1"/>
  <c r="D90" i="127"/>
  <c r="C90" i="127"/>
  <c r="E91" i="127"/>
  <c r="C89" i="123"/>
  <c r="D89" i="123"/>
  <c r="D79" i="121"/>
  <c r="B79" i="121"/>
  <c r="I89" i="123"/>
  <c r="J89" i="123"/>
  <c r="K89" i="123"/>
  <c r="P89" i="123"/>
  <c r="O89" i="123"/>
  <c r="B63" i="638" l="1"/>
  <c r="E64" i="638"/>
  <c r="D63" i="638"/>
  <c r="A63" i="638"/>
  <c r="B63" i="636"/>
  <c r="D63" i="636"/>
  <c r="A63" i="636"/>
  <c r="E64" i="636"/>
  <c r="A64" i="635"/>
  <c r="D64" i="635"/>
  <c r="B64" i="635"/>
  <c r="E65" i="635"/>
  <c r="A64" i="637"/>
  <c r="D64" i="637"/>
  <c r="B64" i="637"/>
  <c r="E65" i="637"/>
  <c r="B64" i="645"/>
  <c r="A64" i="645"/>
  <c r="D64" i="645"/>
  <c r="E65" i="645"/>
  <c r="B63" i="639"/>
  <c r="A63" i="639"/>
  <c r="D63" i="639"/>
  <c r="E64" i="639"/>
  <c r="B64" i="646"/>
  <c r="A64" i="646"/>
  <c r="E65" i="646"/>
  <c r="D64" i="646"/>
  <c r="B80" i="632"/>
  <c r="A80" i="632"/>
  <c r="E81" i="632"/>
  <c r="D80" i="632"/>
  <c r="B63" i="654"/>
  <c r="E64" i="654"/>
  <c r="A63" i="654"/>
  <c r="D63" i="654"/>
  <c r="B78" i="633"/>
  <c r="E79" i="633"/>
  <c r="A78" i="633"/>
  <c r="D78" i="633"/>
  <c r="E64" i="643"/>
  <c r="A63" i="643"/>
  <c r="B63" i="643"/>
  <c r="D63" i="643"/>
  <c r="E65" i="655"/>
  <c r="D64" i="655"/>
  <c r="B64" i="655"/>
  <c r="A64" i="655"/>
  <c r="E64" i="649"/>
  <c r="B63" i="649"/>
  <c r="D63" i="649"/>
  <c r="A63" i="649"/>
  <c r="A64" i="647"/>
  <c r="D64" i="647"/>
  <c r="B64" i="647"/>
  <c r="E65" i="647"/>
  <c r="B64" i="653"/>
  <c r="A64" i="653"/>
  <c r="E65" i="653"/>
  <c r="D64" i="653"/>
  <c r="D63" i="650"/>
  <c r="B63" i="650"/>
  <c r="A63" i="650"/>
  <c r="E64" i="650"/>
  <c r="B64" i="640"/>
  <c r="A64" i="640"/>
  <c r="E65" i="640"/>
  <c r="D64" i="640"/>
  <c r="B64" i="641"/>
  <c r="E65" i="641"/>
  <c r="D64" i="641"/>
  <c r="A64" i="641"/>
  <c r="B63" i="648"/>
  <c r="E64" i="648"/>
  <c r="D63" i="648"/>
  <c r="A63" i="648"/>
  <c r="E64" i="651"/>
  <c r="D63" i="651"/>
  <c r="A63" i="651"/>
  <c r="B63" i="651"/>
  <c r="A64" i="644"/>
  <c r="E65" i="644"/>
  <c r="D64" i="644"/>
  <c r="B64" i="644"/>
  <c r="A63" i="652"/>
  <c r="E64" i="652"/>
  <c r="D63" i="652"/>
  <c r="B63" i="652"/>
  <c r="A78" i="634"/>
  <c r="E79" i="634"/>
  <c r="D78" i="634"/>
  <c r="B78" i="634"/>
  <c r="A64" i="642"/>
  <c r="E65" i="642"/>
  <c r="D64" i="642"/>
  <c r="B64" i="642"/>
  <c r="E81" i="121"/>
  <c r="A81" i="121" s="1"/>
  <c r="M89" i="123"/>
  <c r="D90" i="123"/>
  <c r="N89" i="123"/>
  <c r="E91" i="123"/>
  <c r="D91" i="127"/>
  <c r="C91" i="127"/>
  <c r="E92" i="127"/>
  <c r="C90" i="123"/>
  <c r="D80" i="121"/>
  <c r="B80" i="121"/>
  <c r="J90" i="123"/>
  <c r="L90" i="123"/>
  <c r="O90" i="123"/>
  <c r="K90" i="123"/>
  <c r="P90" i="123"/>
  <c r="E65" i="636" l="1"/>
  <c r="D64" i="636"/>
  <c r="B64" i="636"/>
  <c r="A64" i="636"/>
  <c r="B64" i="638"/>
  <c r="E65" i="638"/>
  <c r="D64" i="638"/>
  <c r="A64" i="638"/>
  <c r="B65" i="637"/>
  <c r="D65" i="637"/>
  <c r="E66" i="637"/>
  <c r="A65" i="637"/>
  <c r="B65" i="635"/>
  <c r="A65" i="635"/>
  <c r="D65" i="635"/>
  <c r="E66" i="635"/>
  <c r="B65" i="647"/>
  <c r="E66" i="647"/>
  <c r="A65" i="647"/>
  <c r="D65" i="647"/>
  <c r="D65" i="645"/>
  <c r="E66" i="645"/>
  <c r="B65" i="645"/>
  <c r="A65" i="645"/>
  <c r="B81" i="632"/>
  <c r="A81" i="632"/>
  <c r="E82" i="632"/>
  <c r="D81" i="632"/>
  <c r="B65" i="646"/>
  <c r="D65" i="646"/>
  <c r="A65" i="646"/>
  <c r="E66" i="646"/>
  <c r="B65" i="642"/>
  <c r="E66" i="642"/>
  <c r="D65" i="642"/>
  <c r="A65" i="642"/>
  <c r="B79" i="634"/>
  <c r="E80" i="634"/>
  <c r="D79" i="634"/>
  <c r="A79" i="634"/>
  <c r="B64" i="652"/>
  <c r="D64" i="652"/>
  <c r="A64" i="652"/>
  <c r="E65" i="652"/>
  <c r="B65" i="644"/>
  <c r="E66" i="644"/>
  <c r="D65" i="644"/>
  <c r="A65" i="644"/>
  <c r="E65" i="648"/>
  <c r="D64" i="648"/>
  <c r="A64" i="648"/>
  <c r="B64" i="648"/>
  <c r="E66" i="641"/>
  <c r="D65" i="641"/>
  <c r="A65" i="641"/>
  <c r="B65" i="641"/>
  <c r="D79" i="633"/>
  <c r="B79" i="633"/>
  <c r="E80" i="633"/>
  <c r="A79" i="633"/>
  <c r="D64" i="654"/>
  <c r="A64" i="654"/>
  <c r="E65" i="654"/>
  <c r="B64" i="654"/>
  <c r="E65" i="650"/>
  <c r="D64" i="650"/>
  <c r="B64" i="650"/>
  <c r="A64" i="650"/>
  <c r="E65" i="639"/>
  <c r="B64" i="639"/>
  <c r="A64" i="639"/>
  <c r="D64" i="639"/>
  <c r="E66" i="640"/>
  <c r="D65" i="640"/>
  <c r="A65" i="640"/>
  <c r="B65" i="640"/>
  <c r="B65" i="653"/>
  <c r="E66" i="653"/>
  <c r="A65" i="653"/>
  <c r="D65" i="653"/>
  <c r="A64" i="651"/>
  <c r="E65" i="651"/>
  <c r="B64" i="651"/>
  <c r="D64" i="651"/>
  <c r="E65" i="649"/>
  <c r="D64" i="649"/>
  <c r="A64" i="649"/>
  <c r="B64" i="649"/>
  <c r="E66" i="655"/>
  <c r="D65" i="655"/>
  <c r="B65" i="655"/>
  <c r="A65" i="655"/>
  <c r="A64" i="643"/>
  <c r="E65" i="643"/>
  <c r="D64" i="643"/>
  <c r="B64" i="643"/>
  <c r="E82" i="121"/>
  <c r="A82" i="121" s="1"/>
  <c r="M90" i="123"/>
  <c r="E92" i="123"/>
  <c r="D91" i="123"/>
  <c r="N90" i="123"/>
  <c r="D92" i="127"/>
  <c r="C92" i="127"/>
  <c r="E93" i="127"/>
  <c r="C91" i="123"/>
  <c r="D81" i="121"/>
  <c r="B81" i="121"/>
  <c r="I91" i="123"/>
  <c r="K91" i="123"/>
  <c r="P91" i="123"/>
  <c r="L91" i="123"/>
  <c r="L92" i="123"/>
  <c r="J91" i="123"/>
  <c r="O91" i="123"/>
  <c r="A66" i="635" l="1"/>
  <c r="B66" i="635"/>
  <c r="E67" i="635"/>
  <c r="D66" i="635"/>
  <c r="E66" i="638"/>
  <c r="B65" i="638"/>
  <c r="D65" i="638"/>
  <c r="A65" i="638"/>
  <c r="B66" i="637"/>
  <c r="D66" i="637"/>
  <c r="A66" i="637"/>
  <c r="E67" i="637"/>
  <c r="A65" i="636"/>
  <c r="D65" i="636"/>
  <c r="B65" i="636"/>
  <c r="E66" i="636"/>
  <c r="B65" i="652"/>
  <c r="E66" i="652"/>
  <c r="D65" i="652"/>
  <c r="A65" i="652"/>
  <c r="B65" i="643"/>
  <c r="D65" i="643"/>
  <c r="E66" i="643"/>
  <c r="A65" i="643"/>
  <c r="B65" i="651"/>
  <c r="E66" i="651"/>
  <c r="D65" i="651"/>
  <c r="A65" i="651"/>
  <c r="E67" i="653"/>
  <c r="A66" i="653"/>
  <c r="B66" i="653"/>
  <c r="D66" i="653"/>
  <c r="B66" i="644"/>
  <c r="A66" i="644"/>
  <c r="E67" i="644"/>
  <c r="D66" i="644"/>
  <c r="A80" i="634"/>
  <c r="B80" i="634"/>
  <c r="E81" i="634"/>
  <c r="D80" i="634"/>
  <c r="B66" i="642"/>
  <c r="A66" i="642"/>
  <c r="E67" i="642"/>
  <c r="D66" i="642"/>
  <c r="E67" i="645"/>
  <c r="B66" i="645"/>
  <c r="A66" i="645"/>
  <c r="D66" i="645"/>
  <c r="D66" i="647"/>
  <c r="E67" i="647"/>
  <c r="B66" i="647"/>
  <c r="A66" i="647"/>
  <c r="E67" i="646"/>
  <c r="D66" i="646"/>
  <c r="B66" i="646"/>
  <c r="A66" i="646"/>
  <c r="E66" i="654"/>
  <c r="D65" i="654"/>
  <c r="B65" i="654"/>
  <c r="A65" i="654"/>
  <c r="E81" i="633"/>
  <c r="D80" i="633"/>
  <c r="B80" i="633"/>
  <c r="A80" i="633"/>
  <c r="D82" i="632"/>
  <c r="B82" i="632"/>
  <c r="A82" i="632"/>
  <c r="E83" i="632"/>
  <c r="A66" i="655"/>
  <c r="B66" i="655"/>
  <c r="D66" i="655"/>
  <c r="E67" i="655"/>
  <c r="A65" i="649"/>
  <c r="E66" i="649"/>
  <c r="B65" i="649"/>
  <c r="D65" i="649"/>
  <c r="A66" i="640"/>
  <c r="D66" i="640"/>
  <c r="B66" i="640"/>
  <c r="E67" i="640"/>
  <c r="A65" i="639"/>
  <c r="E66" i="639"/>
  <c r="B65" i="639"/>
  <c r="D65" i="639"/>
  <c r="A65" i="650"/>
  <c r="D65" i="650"/>
  <c r="E66" i="650"/>
  <c r="B65" i="650"/>
  <c r="A66" i="641"/>
  <c r="D66" i="641"/>
  <c r="B66" i="641"/>
  <c r="E67" i="641"/>
  <c r="A65" i="648"/>
  <c r="E66" i="648"/>
  <c r="D65" i="648"/>
  <c r="B65" i="648"/>
  <c r="E83" i="121"/>
  <c r="A83" i="121" s="1"/>
  <c r="D92" i="123"/>
  <c r="M91" i="123"/>
  <c r="N91" i="123"/>
  <c r="E93" i="123"/>
  <c r="L93" i="123" s="1"/>
  <c r="D93" i="127"/>
  <c r="C93" i="127"/>
  <c r="E94" i="127"/>
  <c r="C92" i="123"/>
  <c r="D82" i="121"/>
  <c r="B82" i="121"/>
  <c r="P92" i="123"/>
  <c r="J92" i="123"/>
  <c r="K92" i="123"/>
  <c r="O92" i="123"/>
  <c r="I92" i="123"/>
  <c r="B66" i="636" l="1"/>
  <c r="D66" i="636"/>
  <c r="A66" i="636"/>
  <c r="E67" i="636"/>
  <c r="E68" i="637"/>
  <c r="D67" i="637"/>
  <c r="A67" i="637"/>
  <c r="B67" i="637"/>
  <c r="E68" i="635"/>
  <c r="B67" i="635"/>
  <c r="D67" i="635"/>
  <c r="A67" i="635"/>
  <c r="A66" i="638"/>
  <c r="D66" i="638"/>
  <c r="B66" i="638"/>
  <c r="E67" i="638"/>
  <c r="B67" i="640"/>
  <c r="A67" i="640"/>
  <c r="E68" i="640"/>
  <c r="D67" i="640"/>
  <c r="B67" i="655"/>
  <c r="E68" i="655"/>
  <c r="A67" i="655"/>
  <c r="D67" i="655"/>
  <c r="A83" i="632"/>
  <c r="D83" i="632"/>
  <c r="E84" i="632"/>
  <c r="B83" i="632"/>
  <c r="E68" i="644"/>
  <c r="A67" i="644"/>
  <c r="B67" i="644"/>
  <c r="D67" i="644"/>
  <c r="B66" i="643"/>
  <c r="E67" i="643"/>
  <c r="D66" i="643"/>
  <c r="A66" i="643"/>
  <c r="B66" i="648"/>
  <c r="A66" i="648"/>
  <c r="E67" i="648"/>
  <c r="D66" i="648"/>
  <c r="B66" i="639"/>
  <c r="A66" i="639"/>
  <c r="D66" i="639"/>
  <c r="E67" i="639"/>
  <c r="B66" i="649"/>
  <c r="E67" i="649"/>
  <c r="A66" i="649"/>
  <c r="D66" i="649"/>
  <c r="E68" i="647"/>
  <c r="B67" i="647"/>
  <c r="D67" i="647"/>
  <c r="A67" i="647"/>
  <c r="D66" i="651"/>
  <c r="A66" i="651"/>
  <c r="B66" i="651"/>
  <c r="E67" i="651"/>
  <c r="E67" i="652"/>
  <c r="B66" i="652"/>
  <c r="A66" i="652"/>
  <c r="D66" i="652"/>
  <c r="B67" i="641"/>
  <c r="E68" i="641"/>
  <c r="A67" i="641"/>
  <c r="D67" i="641"/>
  <c r="B66" i="650"/>
  <c r="D66" i="650"/>
  <c r="A66" i="650"/>
  <c r="E67" i="650"/>
  <c r="E68" i="642"/>
  <c r="B67" i="642"/>
  <c r="A67" i="642"/>
  <c r="D67" i="642"/>
  <c r="E82" i="634"/>
  <c r="D81" i="634"/>
  <c r="B81" i="634"/>
  <c r="A81" i="634"/>
  <c r="E82" i="633"/>
  <c r="D81" i="633"/>
  <c r="A81" i="633"/>
  <c r="B81" i="633"/>
  <c r="A66" i="654"/>
  <c r="D66" i="654"/>
  <c r="B66" i="654"/>
  <c r="E67" i="654"/>
  <c r="A67" i="646"/>
  <c r="D67" i="646"/>
  <c r="B67" i="646"/>
  <c r="E68" i="646"/>
  <c r="A67" i="645"/>
  <c r="E68" i="645"/>
  <c r="B67" i="645"/>
  <c r="D67" i="645"/>
  <c r="A67" i="653"/>
  <c r="D67" i="653"/>
  <c r="B67" i="653"/>
  <c r="E68" i="653"/>
  <c r="E84" i="121"/>
  <c r="A84" i="121" s="1"/>
  <c r="M92" i="123"/>
  <c r="D93" i="123"/>
  <c r="N92" i="123"/>
  <c r="E94" i="123"/>
  <c r="D94" i="127"/>
  <c r="C94" i="127"/>
  <c r="E95" i="127"/>
  <c r="C93" i="123"/>
  <c r="D83" i="121"/>
  <c r="B83" i="121"/>
  <c r="P93" i="123"/>
  <c r="P94" i="123"/>
  <c r="O93" i="123"/>
  <c r="J93" i="123"/>
  <c r="K93" i="123"/>
  <c r="I93" i="123"/>
  <c r="B67" i="638" l="1"/>
  <c r="A67" i="638"/>
  <c r="E68" i="638"/>
  <c r="D67" i="638"/>
  <c r="B67" i="636"/>
  <c r="D67" i="636"/>
  <c r="A67" i="636"/>
  <c r="E68" i="636"/>
  <c r="A68" i="635"/>
  <c r="B68" i="635"/>
  <c r="E69" i="635"/>
  <c r="D68" i="635"/>
  <c r="A68" i="637"/>
  <c r="E69" i="637"/>
  <c r="B68" i="637"/>
  <c r="D68" i="637"/>
  <c r="B68" i="653"/>
  <c r="D68" i="653"/>
  <c r="E69" i="653"/>
  <c r="A68" i="653"/>
  <c r="B67" i="654"/>
  <c r="E68" i="654"/>
  <c r="A67" i="654"/>
  <c r="D67" i="654"/>
  <c r="B67" i="650"/>
  <c r="A67" i="650"/>
  <c r="D67" i="650"/>
  <c r="E68" i="650"/>
  <c r="B67" i="639"/>
  <c r="A67" i="639"/>
  <c r="E68" i="639"/>
  <c r="D67" i="639"/>
  <c r="B84" i="632"/>
  <c r="A84" i="632"/>
  <c r="D84" i="632"/>
  <c r="E85" i="632"/>
  <c r="B68" i="645"/>
  <c r="D68" i="645"/>
  <c r="E69" i="645"/>
  <c r="A68" i="645"/>
  <c r="B68" i="641"/>
  <c r="E69" i="641"/>
  <c r="A68" i="641"/>
  <c r="D68" i="641"/>
  <c r="D67" i="649"/>
  <c r="E68" i="649"/>
  <c r="A67" i="649"/>
  <c r="B67" i="649"/>
  <c r="E68" i="643"/>
  <c r="B67" i="643"/>
  <c r="A67" i="643"/>
  <c r="D67" i="643"/>
  <c r="D68" i="655"/>
  <c r="A68" i="655"/>
  <c r="E69" i="655"/>
  <c r="B68" i="655"/>
  <c r="B68" i="646"/>
  <c r="A68" i="646"/>
  <c r="E69" i="646"/>
  <c r="D68" i="646"/>
  <c r="E68" i="651"/>
  <c r="D67" i="651"/>
  <c r="A67" i="651"/>
  <c r="B67" i="651"/>
  <c r="B67" i="648"/>
  <c r="E68" i="648"/>
  <c r="D67" i="648"/>
  <c r="A67" i="648"/>
  <c r="B68" i="640"/>
  <c r="D68" i="640"/>
  <c r="E69" i="640"/>
  <c r="A68" i="640"/>
  <c r="B82" i="633"/>
  <c r="E83" i="633"/>
  <c r="D82" i="633"/>
  <c r="A82" i="633"/>
  <c r="E83" i="634"/>
  <c r="D82" i="634"/>
  <c r="B82" i="634"/>
  <c r="A82" i="634"/>
  <c r="A68" i="642"/>
  <c r="D68" i="642"/>
  <c r="E69" i="642"/>
  <c r="B68" i="642"/>
  <c r="A67" i="652"/>
  <c r="D67" i="652"/>
  <c r="B67" i="652"/>
  <c r="E68" i="652"/>
  <c r="B68" i="647"/>
  <c r="E69" i="647"/>
  <c r="D68" i="647"/>
  <c r="A68" i="647"/>
  <c r="A68" i="644"/>
  <c r="E69" i="644"/>
  <c r="D68" i="644"/>
  <c r="B68" i="644"/>
  <c r="E85" i="121"/>
  <c r="A85" i="121" s="1"/>
  <c r="M93" i="123"/>
  <c r="N93" i="123"/>
  <c r="E95" i="123"/>
  <c r="P95" i="123" s="1"/>
  <c r="D95" i="127"/>
  <c r="C95" i="127"/>
  <c r="J13" i="127"/>
  <c r="N13" i="127"/>
  <c r="C94" i="123"/>
  <c r="D94" i="123"/>
  <c r="D84" i="121"/>
  <c r="B84" i="121"/>
  <c r="L94" i="123"/>
  <c r="O94" i="123"/>
  <c r="I94" i="123"/>
  <c r="J94" i="123"/>
  <c r="K94" i="123"/>
  <c r="E69" i="636" l="1"/>
  <c r="A68" i="636"/>
  <c r="D68" i="636"/>
  <c r="B68" i="636"/>
  <c r="B69" i="635"/>
  <c r="E70" i="635"/>
  <c r="D69" i="635"/>
  <c r="A69" i="635"/>
  <c r="B68" i="638"/>
  <c r="E69" i="638"/>
  <c r="D68" i="638"/>
  <c r="A68" i="638"/>
  <c r="B69" i="637"/>
  <c r="E70" i="637"/>
  <c r="D69" i="637"/>
  <c r="A69" i="637"/>
  <c r="E69" i="650"/>
  <c r="B68" i="650"/>
  <c r="D68" i="650"/>
  <c r="A68" i="650"/>
  <c r="B69" i="642"/>
  <c r="D69" i="642"/>
  <c r="A69" i="642"/>
  <c r="E70" i="642"/>
  <c r="E70" i="640"/>
  <c r="B69" i="640"/>
  <c r="D69" i="640"/>
  <c r="A69" i="640"/>
  <c r="B69" i="646"/>
  <c r="D69" i="646"/>
  <c r="E70" i="646"/>
  <c r="A69" i="646"/>
  <c r="B69" i="644"/>
  <c r="E70" i="644"/>
  <c r="D69" i="644"/>
  <c r="A69" i="644"/>
  <c r="B69" i="647"/>
  <c r="E70" i="647"/>
  <c r="A69" i="647"/>
  <c r="D69" i="647"/>
  <c r="D83" i="633"/>
  <c r="B83" i="633"/>
  <c r="E84" i="633"/>
  <c r="A83" i="633"/>
  <c r="E69" i="648"/>
  <c r="A68" i="648"/>
  <c r="B68" i="648"/>
  <c r="D68" i="648"/>
  <c r="E69" i="649"/>
  <c r="B68" i="649"/>
  <c r="D68" i="649"/>
  <c r="A68" i="649"/>
  <c r="E70" i="641"/>
  <c r="D69" i="641"/>
  <c r="A69" i="641"/>
  <c r="B69" i="641"/>
  <c r="B68" i="654"/>
  <c r="E69" i="654"/>
  <c r="A68" i="654"/>
  <c r="D68" i="654"/>
  <c r="B68" i="652"/>
  <c r="A68" i="652"/>
  <c r="E69" i="652"/>
  <c r="D68" i="652"/>
  <c r="B85" i="632"/>
  <c r="E86" i="632"/>
  <c r="A85" i="632"/>
  <c r="D85" i="632"/>
  <c r="E70" i="655"/>
  <c r="D69" i="655"/>
  <c r="B69" i="655"/>
  <c r="A69" i="655"/>
  <c r="D69" i="645"/>
  <c r="B69" i="645"/>
  <c r="E70" i="645"/>
  <c r="A69" i="645"/>
  <c r="E69" i="639"/>
  <c r="B68" i="639"/>
  <c r="A68" i="639"/>
  <c r="D68" i="639"/>
  <c r="B69" i="653"/>
  <c r="E70" i="653"/>
  <c r="D69" i="653"/>
  <c r="A69" i="653"/>
  <c r="B83" i="634"/>
  <c r="A83" i="634"/>
  <c r="E84" i="634"/>
  <c r="D83" i="634"/>
  <c r="A68" i="651"/>
  <c r="B68" i="651"/>
  <c r="E69" i="651"/>
  <c r="D68" i="651"/>
  <c r="A68" i="643"/>
  <c r="E69" i="643"/>
  <c r="D68" i="643"/>
  <c r="B68" i="643"/>
  <c r="E86" i="121"/>
  <c r="A86" i="121" s="1"/>
  <c r="M94" i="123"/>
  <c r="D95" i="123"/>
  <c r="N94" i="123"/>
  <c r="E96" i="123"/>
  <c r="C95" i="123"/>
  <c r="D85" i="121"/>
  <c r="B85" i="121"/>
  <c r="L96" i="123"/>
  <c r="I95" i="123"/>
  <c r="J95" i="123"/>
  <c r="L95" i="123"/>
  <c r="K95" i="123"/>
  <c r="O95" i="123"/>
  <c r="B70" i="637" l="1"/>
  <c r="D70" i="637"/>
  <c r="A70" i="637"/>
  <c r="E71" i="637"/>
  <c r="E70" i="638"/>
  <c r="D69" i="638"/>
  <c r="B69" i="638"/>
  <c r="A69" i="638"/>
  <c r="A70" i="635"/>
  <c r="E71" i="635"/>
  <c r="B70" i="635"/>
  <c r="D70" i="635"/>
  <c r="A69" i="636"/>
  <c r="B69" i="636"/>
  <c r="D69" i="636"/>
  <c r="E70" i="636"/>
  <c r="B69" i="651"/>
  <c r="E70" i="651"/>
  <c r="A69" i="651"/>
  <c r="D69" i="651"/>
  <c r="A84" i="634"/>
  <c r="E85" i="634"/>
  <c r="D84" i="634"/>
  <c r="B84" i="634"/>
  <c r="E71" i="645"/>
  <c r="B70" i="645"/>
  <c r="A70" i="645"/>
  <c r="D70" i="645"/>
  <c r="E85" i="633"/>
  <c r="D84" i="633"/>
  <c r="B84" i="633"/>
  <c r="A84" i="633"/>
  <c r="B69" i="643"/>
  <c r="A69" i="643"/>
  <c r="E70" i="643"/>
  <c r="D69" i="643"/>
  <c r="E71" i="653"/>
  <c r="A70" i="653"/>
  <c r="D70" i="653"/>
  <c r="B70" i="653"/>
  <c r="E87" i="632"/>
  <c r="A86" i="632"/>
  <c r="D86" i="632"/>
  <c r="B86" i="632"/>
  <c r="E70" i="654"/>
  <c r="D69" i="654"/>
  <c r="A69" i="654"/>
  <c r="B69" i="654"/>
  <c r="E71" i="647"/>
  <c r="D70" i="647"/>
  <c r="A70" i="647"/>
  <c r="B70" i="647"/>
  <c r="B70" i="644"/>
  <c r="D70" i="644"/>
  <c r="E71" i="644"/>
  <c r="A70" i="644"/>
  <c r="B70" i="642"/>
  <c r="D70" i="642"/>
  <c r="A70" i="642"/>
  <c r="E71" i="642"/>
  <c r="B69" i="652"/>
  <c r="A69" i="652"/>
  <c r="E70" i="652"/>
  <c r="D69" i="652"/>
  <c r="E71" i="646"/>
  <c r="A70" i="646"/>
  <c r="B70" i="646"/>
  <c r="D70" i="646"/>
  <c r="A69" i="639"/>
  <c r="E70" i="639"/>
  <c r="D69" i="639"/>
  <c r="B69" i="639"/>
  <c r="A70" i="655"/>
  <c r="B70" i="655"/>
  <c r="E71" i="655"/>
  <c r="D70" i="655"/>
  <c r="A70" i="641"/>
  <c r="B70" i="641"/>
  <c r="E71" i="641"/>
  <c r="D70" i="641"/>
  <c r="A69" i="649"/>
  <c r="E70" i="649"/>
  <c r="B69" i="649"/>
  <c r="D69" i="649"/>
  <c r="A69" i="648"/>
  <c r="E70" i="648"/>
  <c r="D69" i="648"/>
  <c r="B69" i="648"/>
  <c r="A70" i="640"/>
  <c r="E71" i="640"/>
  <c r="D70" i="640"/>
  <c r="B70" i="640"/>
  <c r="A69" i="650"/>
  <c r="E70" i="650"/>
  <c r="D69" i="650"/>
  <c r="B69" i="650"/>
  <c r="E87" i="121"/>
  <c r="A87" i="121" s="1"/>
  <c r="N95" i="123"/>
  <c r="M95" i="123"/>
  <c r="D96" i="123"/>
  <c r="E97" i="123"/>
  <c r="C96" i="123"/>
  <c r="D86" i="121"/>
  <c r="B86" i="121"/>
  <c r="J96" i="123"/>
  <c r="P96" i="123"/>
  <c r="O96" i="123"/>
  <c r="K96" i="123"/>
  <c r="I96" i="123"/>
  <c r="B70" i="636" l="1"/>
  <c r="E71" i="636"/>
  <c r="A70" i="636"/>
  <c r="D70" i="636"/>
  <c r="E72" i="637"/>
  <c r="A71" i="637"/>
  <c r="B71" i="637"/>
  <c r="D71" i="637"/>
  <c r="E72" i="635"/>
  <c r="B71" i="635"/>
  <c r="A71" i="635"/>
  <c r="D71" i="635"/>
  <c r="A70" i="638"/>
  <c r="E71" i="638"/>
  <c r="B70" i="638"/>
  <c r="D70" i="638"/>
  <c r="E72" i="642"/>
  <c r="B71" i="642"/>
  <c r="A71" i="642"/>
  <c r="D71" i="642"/>
  <c r="B71" i="641"/>
  <c r="D71" i="641"/>
  <c r="E72" i="641"/>
  <c r="A71" i="641"/>
  <c r="E71" i="652"/>
  <c r="A70" i="652"/>
  <c r="D70" i="652"/>
  <c r="B70" i="652"/>
  <c r="E72" i="644"/>
  <c r="D71" i="644"/>
  <c r="B71" i="644"/>
  <c r="A71" i="644"/>
  <c r="B70" i="650"/>
  <c r="A70" i="650"/>
  <c r="E71" i="650"/>
  <c r="D70" i="650"/>
  <c r="B71" i="640"/>
  <c r="E72" i="640"/>
  <c r="A71" i="640"/>
  <c r="D71" i="640"/>
  <c r="B70" i="648"/>
  <c r="D70" i="648"/>
  <c r="E71" i="648"/>
  <c r="A70" i="648"/>
  <c r="B70" i="649"/>
  <c r="A70" i="649"/>
  <c r="D70" i="649"/>
  <c r="E71" i="649"/>
  <c r="B70" i="639"/>
  <c r="D70" i="639"/>
  <c r="A70" i="639"/>
  <c r="E71" i="639"/>
  <c r="E86" i="634"/>
  <c r="D85" i="634"/>
  <c r="A85" i="634"/>
  <c r="B85" i="634"/>
  <c r="B70" i="651"/>
  <c r="E71" i="651"/>
  <c r="D70" i="651"/>
  <c r="A70" i="651"/>
  <c r="B71" i="655"/>
  <c r="A71" i="655"/>
  <c r="D71" i="655"/>
  <c r="E72" i="655"/>
  <c r="B70" i="643"/>
  <c r="A70" i="643"/>
  <c r="E71" i="643"/>
  <c r="D70" i="643"/>
  <c r="A71" i="646"/>
  <c r="B71" i="646"/>
  <c r="E72" i="646"/>
  <c r="D71" i="646"/>
  <c r="E72" i="647"/>
  <c r="A71" i="647"/>
  <c r="D71" i="647"/>
  <c r="B71" i="647"/>
  <c r="A70" i="654"/>
  <c r="B70" i="654"/>
  <c r="D70" i="654"/>
  <c r="E71" i="654"/>
  <c r="A87" i="632"/>
  <c r="D87" i="632"/>
  <c r="B87" i="632"/>
  <c r="E88" i="632"/>
  <c r="A71" i="653"/>
  <c r="D71" i="653"/>
  <c r="E72" i="653"/>
  <c r="B71" i="653"/>
  <c r="A85" i="633"/>
  <c r="D85" i="633"/>
  <c r="E86" i="633"/>
  <c r="B85" i="633"/>
  <c r="A71" i="645"/>
  <c r="E72" i="645"/>
  <c r="D71" i="645"/>
  <c r="B71" i="645"/>
  <c r="E88" i="121"/>
  <c r="A88" i="121" s="1"/>
  <c r="M96" i="123"/>
  <c r="J15" i="123"/>
  <c r="N15" i="123"/>
  <c r="N96" i="123"/>
  <c r="D97" i="123"/>
  <c r="C97" i="123"/>
  <c r="D87" i="121"/>
  <c r="B87" i="121"/>
  <c r="L97" i="123"/>
  <c r="J97" i="123"/>
  <c r="I97" i="123"/>
  <c r="O97" i="123"/>
  <c r="P97" i="123"/>
  <c r="K97" i="123"/>
  <c r="B71" i="638" l="1"/>
  <c r="D71" i="638"/>
  <c r="E72" i="638"/>
  <c r="A71" i="638"/>
  <c r="B71" i="636"/>
  <c r="E72" i="636"/>
  <c r="D71" i="636"/>
  <c r="A71" i="636"/>
  <c r="A72" i="635"/>
  <c r="E73" i="635"/>
  <c r="B72" i="635"/>
  <c r="D72" i="635"/>
  <c r="A72" i="637"/>
  <c r="D72" i="637"/>
  <c r="E73" i="637"/>
  <c r="B72" i="637"/>
  <c r="B71" i="654"/>
  <c r="D71" i="654"/>
  <c r="E72" i="654"/>
  <c r="A71" i="654"/>
  <c r="D72" i="655"/>
  <c r="E73" i="655"/>
  <c r="A72" i="655"/>
  <c r="B72" i="655"/>
  <c r="B71" i="639"/>
  <c r="A71" i="639"/>
  <c r="E72" i="639"/>
  <c r="D71" i="639"/>
  <c r="D71" i="649"/>
  <c r="E72" i="649"/>
  <c r="B71" i="649"/>
  <c r="A71" i="649"/>
  <c r="B86" i="633"/>
  <c r="E87" i="633"/>
  <c r="A86" i="633"/>
  <c r="D86" i="633"/>
  <c r="B72" i="646"/>
  <c r="D72" i="646"/>
  <c r="E73" i="646"/>
  <c r="A72" i="646"/>
  <c r="B72" i="641"/>
  <c r="D72" i="641"/>
  <c r="A72" i="641"/>
  <c r="E73" i="641"/>
  <c r="B72" i="645"/>
  <c r="A72" i="645"/>
  <c r="D72" i="645"/>
  <c r="E73" i="645"/>
  <c r="E72" i="651"/>
  <c r="B71" i="651"/>
  <c r="A71" i="651"/>
  <c r="D71" i="651"/>
  <c r="B72" i="640"/>
  <c r="D72" i="640"/>
  <c r="A72" i="640"/>
  <c r="E73" i="640"/>
  <c r="B88" i="632"/>
  <c r="A88" i="632"/>
  <c r="E89" i="632"/>
  <c r="D88" i="632"/>
  <c r="B72" i="653"/>
  <c r="D72" i="653"/>
  <c r="A72" i="653"/>
  <c r="E73" i="653"/>
  <c r="E72" i="643"/>
  <c r="B71" i="643"/>
  <c r="D71" i="643"/>
  <c r="A71" i="643"/>
  <c r="B71" i="648"/>
  <c r="D71" i="648"/>
  <c r="E72" i="648"/>
  <c r="A71" i="648"/>
  <c r="E72" i="650"/>
  <c r="D71" i="650"/>
  <c r="A71" i="650"/>
  <c r="B71" i="650"/>
  <c r="A72" i="647"/>
  <c r="D72" i="647"/>
  <c r="B72" i="647"/>
  <c r="E73" i="647"/>
  <c r="A86" i="634"/>
  <c r="E87" i="634"/>
  <c r="D86" i="634"/>
  <c r="B86" i="634"/>
  <c r="A72" i="644"/>
  <c r="D72" i="644"/>
  <c r="B72" i="644"/>
  <c r="E73" i="644"/>
  <c r="A71" i="652"/>
  <c r="D71" i="652"/>
  <c r="B71" i="652"/>
  <c r="E72" i="652"/>
  <c r="A72" i="642"/>
  <c r="D72" i="642"/>
  <c r="B72" i="642"/>
  <c r="E73" i="642"/>
  <c r="E89" i="121"/>
  <c r="A89" i="121" s="1"/>
  <c r="N97" i="123"/>
  <c r="M97" i="123"/>
  <c r="D88" i="121"/>
  <c r="B88" i="121"/>
  <c r="B73" i="637" l="1"/>
  <c r="E74" i="637"/>
  <c r="D73" i="637"/>
  <c r="A73" i="637"/>
  <c r="B72" i="638"/>
  <c r="A72" i="638"/>
  <c r="D72" i="638"/>
  <c r="E73" i="638"/>
  <c r="B73" i="635"/>
  <c r="A73" i="635"/>
  <c r="D73" i="635"/>
  <c r="E74" i="635"/>
  <c r="E73" i="636"/>
  <c r="A72" i="636"/>
  <c r="B72" i="636"/>
  <c r="D72" i="636"/>
  <c r="B73" i="642"/>
  <c r="E74" i="642"/>
  <c r="A73" i="642"/>
  <c r="D73" i="642"/>
  <c r="E74" i="640"/>
  <c r="D73" i="640"/>
  <c r="B73" i="640"/>
  <c r="A73" i="640"/>
  <c r="E74" i="641"/>
  <c r="D73" i="641"/>
  <c r="A73" i="641"/>
  <c r="B73" i="641"/>
  <c r="E73" i="648"/>
  <c r="A72" i="648"/>
  <c r="B72" i="648"/>
  <c r="D72" i="648"/>
  <c r="B89" i="632"/>
  <c r="A89" i="632"/>
  <c r="E90" i="632"/>
  <c r="D89" i="632"/>
  <c r="B73" i="646"/>
  <c r="A73" i="646"/>
  <c r="D73" i="646"/>
  <c r="E74" i="646"/>
  <c r="E73" i="639"/>
  <c r="B72" i="639"/>
  <c r="A72" i="639"/>
  <c r="D72" i="639"/>
  <c r="E73" i="654"/>
  <c r="A72" i="654"/>
  <c r="D72" i="654"/>
  <c r="B72" i="654"/>
  <c r="B87" i="634"/>
  <c r="E88" i="634"/>
  <c r="D87" i="634"/>
  <c r="A87" i="634"/>
  <c r="B87" i="633"/>
  <c r="E88" i="633"/>
  <c r="D87" i="633"/>
  <c r="A87" i="633"/>
  <c r="E73" i="649"/>
  <c r="D72" i="649"/>
  <c r="B72" i="649"/>
  <c r="A72" i="649"/>
  <c r="E74" i="655"/>
  <c r="D73" i="655"/>
  <c r="B73" i="655"/>
  <c r="A73" i="655"/>
  <c r="B72" i="652"/>
  <c r="D72" i="652"/>
  <c r="A72" i="652"/>
  <c r="E73" i="652"/>
  <c r="B73" i="644"/>
  <c r="E74" i="644"/>
  <c r="D73" i="644"/>
  <c r="A73" i="644"/>
  <c r="B73" i="647"/>
  <c r="A73" i="647"/>
  <c r="E74" i="647"/>
  <c r="D73" i="647"/>
  <c r="B73" i="653"/>
  <c r="D73" i="653"/>
  <c r="A73" i="653"/>
  <c r="E74" i="653"/>
  <c r="B73" i="645"/>
  <c r="A73" i="645"/>
  <c r="D73" i="645"/>
  <c r="E74" i="645"/>
  <c r="E73" i="650"/>
  <c r="D72" i="650"/>
  <c r="A72" i="650"/>
  <c r="B72" i="650"/>
  <c r="A72" i="643"/>
  <c r="E73" i="643"/>
  <c r="D72" i="643"/>
  <c r="B72" i="643"/>
  <c r="A72" i="651"/>
  <c r="B72" i="651"/>
  <c r="D72" i="651"/>
  <c r="E73" i="651"/>
  <c r="E90" i="121"/>
  <c r="A90" i="121" s="1"/>
  <c r="D89" i="121"/>
  <c r="B89" i="121"/>
  <c r="E74" i="638" l="1"/>
  <c r="D73" i="638"/>
  <c r="A73" i="638"/>
  <c r="B73" i="638"/>
  <c r="B74" i="637"/>
  <c r="D74" i="637"/>
  <c r="A74" i="637"/>
  <c r="E75" i="637"/>
  <c r="A74" i="635"/>
  <c r="B74" i="635"/>
  <c r="E75" i="635"/>
  <c r="D74" i="635"/>
  <c r="A73" i="636"/>
  <c r="D73" i="636"/>
  <c r="B73" i="636"/>
  <c r="E74" i="636"/>
  <c r="E75" i="653"/>
  <c r="D74" i="653"/>
  <c r="A74" i="653"/>
  <c r="B74" i="653"/>
  <c r="B73" i="652"/>
  <c r="E74" i="652"/>
  <c r="A73" i="652"/>
  <c r="D73" i="652"/>
  <c r="A74" i="647"/>
  <c r="B74" i="647"/>
  <c r="E75" i="647"/>
  <c r="D74" i="647"/>
  <c r="E91" i="632"/>
  <c r="A90" i="632"/>
  <c r="D90" i="632"/>
  <c r="B90" i="632"/>
  <c r="B73" i="643"/>
  <c r="D73" i="643"/>
  <c r="A73" i="643"/>
  <c r="E74" i="643"/>
  <c r="B74" i="644"/>
  <c r="D74" i="644"/>
  <c r="A74" i="644"/>
  <c r="E75" i="644"/>
  <c r="E89" i="633"/>
  <c r="D88" i="633"/>
  <c r="A88" i="633"/>
  <c r="B88" i="633"/>
  <c r="A88" i="634"/>
  <c r="D88" i="634"/>
  <c r="E89" i="634"/>
  <c r="B88" i="634"/>
  <c r="B74" i="642"/>
  <c r="D74" i="642"/>
  <c r="E75" i="642"/>
  <c r="A74" i="642"/>
  <c r="B73" i="651"/>
  <c r="A73" i="651"/>
  <c r="E74" i="651"/>
  <c r="D73" i="651"/>
  <c r="E75" i="645"/>
  <c r="A74" i="645"/>
  <c r="D74" i="645"/>
  <c r="B74" i="645"/>
  <c r="E75" i="646"/>
  <c r="A74" i="646"/>
  <c r="D74" i="646"/>
  <c r="B74" i="646"/>
  <c r="A73" i="650"/>
  <c r="E74" i="650"/>
  <c r="D73" i="650"/>
  <c r="B73" i="650"/>
  <c r="A74" i="655"/>
  <c r="D74" i="655"/>
  <c r="B74" i="655"/>
  <c r="E75" i="655"/>
  <c r="A73" i="649"/>
  <c r="E74" i="649"/>
  <c r="B73" i="649"/>
  <c r="D73" i="649"/>
  <c r="E74" i="654"/>
  <c r="A73" i="654"/>
  <c r="B73" i="654"/>
  <c r="D73" i="654"/>
  <c r="A73" i="639"/>
  <c r="E74" i="639"/>
  <c r="D73" i="639"/>
  <c r="B73" i="639"/>
  <c r="A73" i="648"/>
  <c r="D73" i="648"/>
  <c r="B73" i="648"/>
  <c r="E74" i="648"/>
  <c r="A74" i="641"/>
  <c r="D74" i="641"/>
  <c r="E75" i="641"/>
  <c r="B74" i="641"/>
  <c r="A74" i="640"/>
  <c r="E75" i="640"/>
  <c r="D74" i="640"/>
  <c r="B74" i="640"/>
  <c r="E91" i="121"/>
  <c r="A91" i="121" s="1"/>
  <c r="D90" i="121"/>
  <c r="B90" i="121"/>
  <c r="B74" i="636" l="1"/>
  <c r="D74" i="636"/>
  <c r="E75" i="636"/>
  <c r="A74" i="636"/>
  <c r="E76" i="637"/>
  <c r="D75" i="637"/>
  <c r="A75" i="637"/>
  <c r="B75" i="637"/>
  <c r="E76" i="635"/>
  <c r="A75" i="635"/>
  <c r="D75" i="635"/>
  <c r="B75" i="635"/>
  <c r="A74" i="638"/>
  <c r="D74" i="638"/>
  <c r="B74" i="638"/>
  <c r="E75" i="638"/>
  <c r="B75" i="655"/>
  <c r="E76" i="655"/>
  <c r="D75" i="655"/>
  <c r="A75" i="655"/>
  <c r="B74" i="643"/>
  <c r="D74" i="643"/>
  <c r="A74" i="643"/>
  <c r="E75" i="643"/>
  <c r="B75" i="641"/>
  <c r="E76" i="641"/>
  <c r="D75" i="641"/>
  <c r="A75" i="641"/>
  <c r="E76" i="642"/>
  <c r="D75" i="642"/>
  <c r="B75" i="642"/>
  <c r="A75" i="642"/>
  <c r="E90" i="634"/>
  <c r="B89" i="634"/>
  <c r="A89" i="634"/>
  <c r="D89" i="634"/>
  <c r="A75" i="647"/>
  <c r="D75" i="647"/>
  <c r="B75" i="647"/>
  <c r="E76" i="647"/>
  <c r="B74" i="639"/>
  <c r="A74" i="639"/>
  <c r="D74" i="639"/>
  <c r="E75" i="639"/>
  <c r="B74" i="649"/>
  <c r="A74" i="649"/>
  <c r="E75" i="649"/>
  <c r="D74" i="649"/>
  <c r="B74" i="650"/>
  <c r="D74" i="650"/>
  <c r="A74" i="650"/>
  <c r="E75" i="650"/>
  <c r="E75" i="652"/>
  <c r="A74" i="652"/>
  <c r="B74" i="652"/>
  <c r="D74" i="652"/>
  <c r="B74" i="648"/>
  <c r="E75" i="648"/>
  <c r="A74" i="648"/>
  <c r="D74" i="648"/>
  <c r="E76" i="644"/>
  <c r="A75" i="644"/>
  <c r="B75" i="644"/>
  <c r="D75" i="644"/>
  <c r="E75" i="651"/>
  <c r="D74" i="651"/>
  <c r="A74" i="651"/>
  <c r="B74" i="651"/>
  <c r="B75" i="640"/>
  <c r="D75" i="640"/>
  <c r="E76" i="640"/>
  <c r="A75" i="640"/>
  <c r="A74" i="654"/>
  <c r="B74" i="654"/>
  <c r="D74" i="654"/>
  <c r="E75" i="654"/>
  <c r="A75" i="646"/>
  <c r="E76" i="646"/>
  <c r="D75" i="646"/>
  <c r="B75" i="646"/>
  <c r="A75" i="645"/>
  <c r="E76" i="645"/>
  <c r="B75" i="645"/>
  <c r="D75" i="645"/>
  <c r="A89" i="633"/>
  <c r="E90" i="633"/>
  <c r="D89" i="633"/>
  <c r="B89" i="633"/>
  <c r="A91" i="632"/>
  <c r="D91" i="632"/>
  <c r="E92" i="632"/>
  <c r="B91" i="632"/>
  <c r="A75" i="653"/>
  <c r="D75" i="653"/>
  <c r="E76" i="653"/>
  <c r="B75" i="653"/>
  <c r="E92" i="121"/>
  <c r="A92" i="121" s="1"/>
  <c r="D91" i="121"/>
  <c r="B91" i="121"/>
  <c r="B75" i="638" l="1"/>
  <c r="E76" i="638"/>
  <c r="A75" i="638"/>
  <c r="D75" i="638"/>
  <c r="B75" i="636"/>
  <c r="D75" i="636"/>
  <c r="A75" i="636"/>
  <c r="E76" i="636"/>
  <c r="A76" i="635"/>
  <c r="B76" i="635"/>
  <c r="E77" i="635"/>
  <c r="D76" i="635"/>
  <c r="A76" i="637"/>
  <c r="E77" i="637"/>
  <c r="B76" i="637"/>
  <c r="D76" i="637"/>
  <c r="D75" i="650"/>
  <c r="B75" i="650"/>
  <c r="E76" i="650"/>
  <c r="A75" i="650"/>
  <c r="E76" i="643"/>
  <c r="B75" i="643"/>
  <c r="A75" i="643"/>
  <c r="D75" i="643"/>
  <c r="B92" i="632"/>
  <c r="D92" i="632"/>
  <c r="A92" i="632"/>
  <c r="E93" i="632"/>
  <c r="B76" i="640"/>
  <c r="D76" i="640"/>
  <c r="E77" i="640"/>
  <c r="A76" i="640"/>
  <c r="B90" i="633"/>
  <c r="D90" i="633"/>
  <c r="E91" i="633"/>
  <c r="A90" i="633"/>
  <c r="B76" i="645"/>
  <c r="E77" i="645"/>
  <c r="A76" i="645"/>
  <c r="D76" i="645"/>
  <c r="B76" i="646"/>
  <c r="E77" i="646"/>
  <c r="D76" i="646"/>
  <c r="A76" i="646"/>
  <c r="B75" i="648"/>
  <c r="D75" i="648"/>
  <c r="A75" i="648"/>
  <c r="E76" i="648"/>
  <c r="B76" i="641"/>
  <c r="D76" i="641"/>
  <c r="E77" i="641"/>
  <c r="A76" i="641"/>
  <c r="B76" i="655"/>
  <c r="E77" i="655"/>
  <c r="A76" i="655"/>
  <c r="D76" i="655"/>
  <c r="B75" i="654"/>
  <c r="E76" i="654"/>
  <c r="A75" i="654"/>
  <c r="D75" i="654"/>
  <c r="A75" i="639"/>
  <c r="E76" i="639"/>
  <c r="D75" i="639"/>
  <c r="B75" i="639"/>
  <c r="B76" i="647"/>
  <c r="A76" i="647"/>
  <c r="E77" i="647"/>
  <c r="D76" i="647"/>
  <c r="B76" i="653"/>
  <c r="A76" i="653"/>
  <c r="E77" i="653"/>
  <c r="D76" i="653"/>
  <c r="B75" i="649"/>
  <c r="E76" i="649"/>
  <c r="A75" i="649"/>
  <c r="D75" i="649"/>
  <c r="E76" i="651"/>
  <c r="D75" i="651"/>
  <c r="B75" i="651"/>
  <c r="A75" i="651"/>
  <c r="A76" i="644"/>
  <c r="E77" i="644"/>
  <c r="D76" i="644"/>
  <c r="B76" i="644"/>
  <c r="A75" i="652"/>
  <c r="B75" i="652"/>
  <c r="E76" i="652"/>
  <c r="D75" i="652"/>
  <c r="A90" i="634"/>
  <c r="B90" i="634"/>
  <c r="E91" i="634"/>
  <c r="D90" i="634"/>
  <c r="A76" i="642"/>
  <c r="E77" i="642"/>
  <c r="D76" i="642"/>
  <c r="B76" i="642"/>
  <c r="E93" i="121"/>
  <c r="A93" i="121" s="1"/>
  <c r="D92" i="121"/>
  <c r="B92" i="121"/>
  <c r="E77" i="636" l="1"/>
  <c r="A76" i="636"/>
  <c r="B76" i="636"/>
  <c r="D76" i="636"/>
  <c r="B77" i="635"/>
  <c r="E78" i="635"/>
  <c r="D77" i="635"/>
  <c r="A77" i="635"/>
  <c r="B77" i="637"/>
  <c r="E78" i="637"/>
  <c r="A77" i="637"/>
  <c r="D77" i="637"/>
  <c r="B76" i="638"/>
  <c r="A76" i="638"/>
  <c r="E77" i="638"/>
  <c r="D76" i="638"/>
  <c r="B93" i="632"/>
  <c r="D93" i="632"/>
  <c r="E94" i="632"/>
  <c r="A93" i="632"/>
  <c r="B77" i="653"/>
  <c r="E78" i="653"/>
  <c r="D77" i="653"/>
  <c r="A77" i="653"/>
  <c r="B77" i="647"/>
  <c r="A77" i="647"/>
  <c r="E78" i="647"/>
  <c r="D77" i="647"/>
  <c r="E78" i="641"/>
  <c r="D77" i="641"/>
  <c r="A77" i="641"/>
  <c r="B77" i="641"/>
  <c r="E78" i="640"/>
  <c r="B77" i="640"/>
  <c r="A77" i="640"/>
  <c r="D77" i="640"/>
  <c r="B77" i="642"/>
  <c r="A77" i="642"/>
  <c r="E78" i="642"/>
  <c r="D77" i="642"/>
  <c r="B77" i="644"/>
  <c r="A77" i="644"/>
  <c r="E78" i="644"/>
  <c r="D77" i="644"/>
  <c r="E77" i="649"/>
  <c r="D76" i="649"/>
  <c r="A76" i="649"/>
  <c r="B76" i="649"/>
  <c r="E77" i="639"/>
  <c r="B76" i="639"/>
  <c r="A76" i="639"/>
  <c r="D76" i="639"/>
  <c r="D76" i="654"/>
  <c r="A76" i="654"/>
  <c r="B76" i="654"/>
  <c r="E77" i="654"/>
  <c r="E78" i="655"/>
  <c r="D77" i="655"/>
  <c r="A77" i="655"/>
  <c r="B77" i="655"/>
  <c r="B77" i="646"/>
  <c r="E78" i="646"/>
  <c r="D77" i="646"/>
  <c r="A77" i="646"/>
  <c r="E78" i="645"/>
  <c r="D77" i="645"/>
  <c r="B77" i="645"/>
  <c r="A77" i="645"/>
  <c r="E77" i="648"/>
  <c r="D76" i="648"/>
  <c r="A76" i="648"/>
  <c r="B76" i="648"/>
  <c r="B91" i="634"/>
  <c r="E92" i="634"/>
  <c r="D91" i="634"/>
  <c r="A91" i="634"/>
  <c r="B76" i="652"/>
  <c r="A76" i="652"/>
  <c r="D76" i="652"/>
  <c r="E77" i="652"/>
  <c r="E92" i="633"/>
  <c r="D91" i="633"/>
  <c r="B91" i="633"/>
  <c r="A91" i="633"/>
  <c r="E77" i="650"/>
  <c r="B76" i="650"/>
  <c r="D76" i="650"/>
  <c r="A76" i="650"/>
  <c r="A76" i="651"/>
  <c r="B76" i="651"/>
  <c r="D76" i="651"/>
  <c r="E77" i="651"/>
  <c r="A76" i="643"/>
  <c r="E77" i="643"/>
  <c r="D76" i="643"/>
  <c r="B76" i="643"/>
  <c r="E94" i="121"/>
  <c r="A94" i="121" s="1"/>
  <c r="D93" i="121"/>
  <c r="B93" i="121"/>
  <c r="B78" i="637" l="1"/>
  <c r="D78" i="637"/>
  <c r="E79" i="637"/>
  <c r="A78" i="637"/>
  <c r="A78" i="635"/>
  <c r="B78" i="635"/>
  <c r="E79" i="635"/>
  <c r="D78" i="635"/>
  <c r="E78" i="638"/>
  <c r="D77" i="638"/>
  <c r="B77" i="638"/>
  <c r="A77" i="638"/>
  <c r="A77" i="636"/>
  <c r="E78" i="636"/>
  <c r="D77" i="636"/>
  <c r="B77" i="636"/>
  <c r="B77" i="651"/>
  <c r="E78" i="651"/>
  <c r="D77" i="651"/>
  <c r="A77" i="651"/>
  <c r="B78" i="642"/>
  <c r="E79" i="642"/>
  <c r="D78" i="642"/>
  <c r="A78" i="642"/>
  <c r="A78" i="647"/>
  <c r="D78" i="647"/>
  <c r="E79" i="647"/>
  <c r="B78" i="647"/>
  <c r="E95" i="632"/>
  <c r="B94" i="632"/>
  <c r="A94" i="632"/>
  <c r="D94" i="632"/>
  <c r="B77" i="643"/>
  <c r="A77" i="643"/>
  <c r="E78" i="643"/>
  <c r="D77" i="643"/>
  <c r="A92" i="634"/>
  <c r="B92" i="634"/>
  <c r="D92" i="634"/>
  <c r="E93" i="634"/>
  <c r="E79" i="646"/>
  <c r="D78" i="646"/>
  <c r="A78" i="646"/>
  <c r="B78" i="646"/>
  <c r="E79" i="653"/>
  <c r="D78" i="653"/>
  <c r="B78" i="653"/>
  <c r="A78" i="653"/>
  <c r="B77" i="652"/>
  <c r="D77" i="652"/>
  <c r="A77" i="652"/>
  <c r="E78" i="652"/>
  <c r="E78" i="654"/>
  <c r="D77" i="654"/>
  <c r="B77" i="654"/>
  <c r="A77" i="654"/>
  <c r="B78" i="644"/>
  <c r="E79" i="644"/>
  <c r="D78" i="644"/>
  <c r="A78" i="644"/>
  <c r="A77" i="650"/>
  <c r="E78" i="650"/>
  <c r="B77" i="650"/>
  <c r="D77" i="650"/>
  <c r="E93" i="633"/>
  <c r="A92" i="633"/>
  <c r="D92" i="633"/>
  <c r="B92" i="633"/>
  <c r="A77" i="648"/>
  <c r="D77" i="648"/>
  <c r="B77" i="648"/>
  <c r="E78" i="648"/>
  <c r="E79" i="645"/>
  <c r="B78" i="645"/>
  <c r="D78" i="645"/>
  <c r="A78" i="645"/>
  <c r="A78" i="655"/>
  <c r="D78" i="655"/>
  <c r="E79" i="655"/>
  <c r="B78" i="655"/>
  <c r="A77" i="639"/>
  <c r="E78" i="639"/>
  <c r="D77" i="639"/>
  <c r="B77" i="639"/>
  <c r="A77" i="649"/>
  <c r="D77" i="649"/>
  <c r="B77" i="649"/>
  <c r="E78" i="649"/>
  <c r="A78" i="640"/>
  <c r="E79" i="640"/>
  <c r="D78" i="640"/>
  <c r="B78" i="640"/>
  <c r="A78" i="641"/>
  <c r="E79" i="641"/>
  <c r="D78" i="641"/>
  <c r="B78" i="641"/>
  <c r="E95" i="121"/>
  <c r="A95" i="121" s="1"/>
  <c r="D94" i="121"/>
  <c r="B94" i="121"/>
  <c r="E80" i="635" l="1"/>
  <c r="D79" i="635"/>
  <c r="B79" i="635"/>
  <c r="A79" i="635"/>
  <c r="E80" i="637"/>
  <c r="D79" i="637"/>
  <c r="B79" i="637"/>
  <c r="A79" i="637"/>
  <c r="B78" i="636"/>
  <c r="A78" i="636"/>
  <c r="D78" i="636"/>
  <c r="E79" i="636"/>
  <c r="A78" i="638"/>
  <c r="E79" i="638"/>
  <c r="D78" i="638"/>
  <c r="B78" i="638"/>
  <c r="E79" i="652"/>
  <c r="B78" i="652"/>
  <c r="D78" i="652"/>
  <c r="A78" i="652"/>
  <c r="B79" i="655"/>
  <c r="A79" i="655"/>
  <c r="D79" i="655"/>
  <c r="E80" i="655"/>
  <c r="B78" i="643"/>
  <c r="A78" i="643"/>
  <c r="E79" i="643"/>
  <c r="D78" i="643"/>
  <c r="E80" i="647"/>
  <c r="D79" i="647"/>
  <c r="B79" i="647"/>
  <c r="A79" i="647"/>
  <c r="B79" i="641"/>
  <c r="A79" i="641"/>
  <c r="E80" i="641"/>
  <c r="D79" i="641"/>
  <c r="B79" i="640"/>
  <c r="A79" i="640"/>
  <c r="D79" i="640"/>
  <c r="E80" i="640"/>
  <c r="B78" i="639"/>
  <c r="A78" i="639"/>
  <c r="E79" i="639"/>
  <c r="D78" i="639"/>
  <c r="B78" i="650"/>
  <c r="A78" i="650"/>
  <c r="D78" i="650"/>
  <c r="E79" i="650"/>
  <c r="E80" i="644"/>
  <c r="D79" i="644"/>
  <c r="B79" i="644"/>
  <c r="A79" i="644"/>
  <c r="E80" i="642"/>
  <c r="B79" i="642"/>
  <c r="A79" i="642"/>
  <c r="D79" i="642"/>
  <c r="E79" i="651"/>
  <c r="A78" i="651"/>
  <c r="D78" i="651"/>
  <c r="B78" i="651"/>
  <c r="B78" i="649"/>
  <c r="E79" i="649"/>
  <c r="A78" i="649"/>
  <c r="D78" i="649"/>
  <c r="B78" i="648"/>
  <c r="A78" i="648"/>
  <c r="E79" i="648"/>
  <c r="D78" i="648"/>
  <c r="E94" i="634"/>
  <c r="B93" i="634"/>
  <c r="D93" i="634"/>
  <c r="A93" i="634"/>
  <c r="A79" i="645"/>
  <c r="E80" i="645"/>
  <c r="B79" i="645"/>
  <c r="D79" i="645"/>
  <c r="A93" i="633"/>
  <c r="B93" i="633"/>
  <c r="E94" i="633"/>
  <c r="D93" i="633"/>
  <c r="A78" i="654"/>
  <c r="E79" i="654"/>
  <c r="B78" i="654"/>
  <c r="D78" i="654"/>
  <c r="A79" i="653"/>
  <c r="E80" i="653"/>
  <c r="D79" i="653"/>
  <c r="B79" i="653"/>
  <c r="A79" i="646"/>
  <c r="E80" i="646"/>
  <c r="D79" i="646"/>
  <c r="B79" i="646"/>
  <c r="A95" i="632"/>
  <c r="D95" i="632"/>
  <c r="B95" i="632"/>
  <c r="E96" i="632"/>
  <c r="E96" i="121"/>
  <c r="A96" i="121" s="1"/>
  <c r="D95" i="121"/>
  <c r="B95" i="121"/>
  <c r="B79" i="638" l="1"/>
  <c r="A79" i="638"/>
  <c r="E80" i="638"/>
  <c r="D79" i="638"/>
  <c r="B79" i="636"/>
  <c r="E80" i="636"/>
  <c r="D79" i="636"/>
  <c r="A79" i="636"/>
  <c r="A80" i="637"/>
  <c r="D80" i="637"/>
  <c r="B80" i="637"/>
  <c r="E81" i="637"/>
  <c r="A80" i="635"/>
  <c r="E81" i="635"/>
  <c r="B80" i="635"/>
  <c r="D80" i="635"/>
  <c r="B96" i="632"/>
  <c r="D96" i="632"/>
  <c r="A96" i="632"/>
  <c r="E97" i="632"/>
  <c r="B80" i="640"/>
  <c r="A80" i="640"/>
  <c r="D80" i="640"/>
  <c r="E81" i="640"/>
  <c r="E81" i="655"/>
  <c r="B80" i="655"/>
  <c r="A80" i="655"/>
  <c r="D80" i="655"/>
  <c r="B80" i="641"/>
  <c r="D80" i="641"/>
  <c r="E81" i="641"/>
  <c r="A80" i="641"/>
  <c r="E80" i="643"/>
  <c r="A79" i="643"/>
  <c r="B79" i="643"/>
  <c r="D79" i="643"/>
  <c r="B80" i="646"/>
  <c r="E81" i="646"/>
  <c r="D80" i="646"/>
  <c r="A80" i="646"/>
  <c r="B80" i="653"/>
  <c r="E81" i="653"/>
  <c r="D80" i="653"/>
  <c r="A80" i="653"/>
  <c r="B79" i="654"/>
  <c r="A79" i="654"/>
  <c r="D79" i="654"/>
  <c r="E80" i="654"/>
  <c r="B80" i="645"/>
  <c r="E81" i="645"/>
  <c r="A80" i="645"/>
  <c r="D80" i="645"/>
  <c r="E80" i="649"/>
  <c r="D79" i="649"/>
  <c r="A79" i="649"/>
  <c r="B79" i="649"/>
  <c r="D79" i="650"/>
  <c r="E80" i="650"/>
  <c r="A79" i="650"/>
  <c r="B79" i="650"/>
  <c r="B94" i="633"/>
  <c r="E95" i="633"/>
  <c r="A94" i="633"/>
  <c r="D94" i="633"/>
  <c r="B79" i="648"/>
  <c r="E80" i="648"/>
  <c r="D79" i="648"/>
  <c r="A79" i="648"/>
  <c r="A79" i="639"/>
  <c r="E80" i="639"/>
  <c r="B79" i="639"/>
  <c r="D79" i="639"/>
  <c r="A94" i="634"/>
  <c r="E95" i="634"/>
  <c r="D94" i="634"/>
  <c r="B94" i="634"/>
  <c r="E80" i="651"/>
  <c r="B79" i="651"/>
  <c r="A79" i="651"/>
  <c r="D79" i="651"/>
  <c r="A80" i="642"/>
  <c r="E81" i="642"/>
  <c r="D80" i="642"/>
  <c r="B80" i="642"/>
  <c r="A80" i="644"/>
  <c r="E81" i="644"/>
  <c r="D80" i="644"/>
  <c r="B80" i="644"/>
  <c r="B80" i="647"/>
  <c r="E81" i="647"/>
  <c r="D80" i="647"/>
  <c r="A80" i="647"/>
  <c r="A79" i="652"/>
  <c r="E80" i="652"/>
  <c r="B79" i="652"/>
  <c r="D79" i="652"/>
  <c r="E97" i="121"/>
  <c r="A97" i="121" s="1"/>
  <c r="D96" i="121"/>
  <c r="B96" i="121"/>
  <c r="A81" i="637" l="1"/>
  <c r="D81" i="637"/>
  <c r="E82" i="637"/>
  <c r="B81" i="637"/>
  <c r="B80" i="638"/>
  <c r="A80" i="638"/>
  <c r="E81" i="638"/>
  <c r="D80" i="638"/>
  <c r="B81" i="635"/>
  <c r="E82" i="635"/>
  <c r="D81" i="635"/>
  <c r="A81" i="635"/>
  <c r="E81" i="636"/>
  <c r="D80" i="636"/>
  <c r="A80" i="636"/>
  <c r="B80" i="636"/>
  <c r="E82" i="640"/>
  <c r="D81" i="640"/>
  <c r="B81" i="640"/>
  <c r="A81" i="640"/>
  <c r="E82" i="641"/>
  <c r="D81" i="641"/>
  <c r="B81" i="641"/>
  <c r="A81" i="641"/>
  <c r="B80" i="652"/>
  <c r="E81" i="652"/>
  <c r="A80" i="652"/>
  <c r="D80" i="652"/>
  <c r="B81" i="647"/>
  <c r="E82" i="647"/>
  <c r="A81" i="647"/>
  <c r="D81" i="647"/>
  <c r="A81" i="644"/>
  <c r="E82" i="644"/>
  <c r="D81" i="644"/>
  <c r="B81" i="644"/>
  <c r="A81" i="642"/>
  <c r="D81" i="642"/>
  <c r="E82" i="642"/>
  <c r="B81" i="642"/>
  <c r="B95" i="634"/>
  <c r="D95" i="634"/>
  <c r="E96" i="634"/>
  <c r="A95" i="634"/>
  <c r="E81" i="639"/>
  <c r="D80" i="639"/>
  <c r="B80" i="639"/>
  <c r="A80" i="639"/>
  <c r="E81" i="648"/>
  <c r="A80" i="648"/>
  <c r="B80" i="648"/>
  <c r="D80" i="648"/>
  <c r="D95" i="633"/>
  <c r="B95" i="633"/>
  <c r="E96" i="633"/>
  <c r="A95" i="633"/>
  <c r="E81" i="650"/>
  <c r="B80" i="650"/>
  <c r="D80" i="650"/>
  <c r="A80" i="650"/>
  <c r="D81" i="645"/>
  <c r="E82" i="645"/>
  <c r="B81" i="645"/>
  <c r="A81" i="645"/>
  <c r="B81" i="653"/>
  <c r="E82" i="653"/>
  <c r="A81" i="653"/>
  <c r="D81" i="653"/>
  <c r="B81" i="646"/>
  <c r="A81" i="646"/>
  <c r="E82" i="646"/>
  <c r="D81" i="646"/>
  <c r="D80" i="654"/>
  <c r="E81" i="654"/>
  <c r="B80" i="654"/>
  <c r="A80" i="654"/>
  <c r="B97" i="632"/>
  <c r="A97" i="632"/>
  <c r="D97" i="632"/>
  <c r="E98" i="632"/>
  <c r="A80" i="651"/>
  <c r="B80" i="651"/>
  <c r="E81" i="651"/>
  <c r="D80" i="651"/>
  <c r="E81" i="649"/>
  <c r="A80" i="649"/>
  <c r="D80" i="649"/>
  <c r="B80" i="649"/>
  <c r="A80" i="643"/>
  <c r="E81" i="643"/>
  <c r="D80" i="643"/>
  <c r="B80" i="643"/>
  <c r="E82" i="655"/>
  <c r="D81" i="655"/>
  <c r="B81" i="655"/>
  <c r="A81" i="655"/>
  <c r="E98" i="121"/>
  <c r="A98" i="121" s="1"/>
  <c r="D97" i="121"/>
  <c r="B97" i="121"/>
  <c r="B82" i="637" l="1"/>
  <c r="D82" i="637"/>
  <c r="E83" i="637"/>
  <c r="A82" i="637"/>
  <c r="E83" i="635"/>
  <c r="D82" i="635"/>
  <c r="B82" i="635"/>
  <c r="A82" i="635"/>
  <c r="E82" i="638"/>
  <c r="D81" i="638"/>
  <c r="A81" i="638"/>
  <c r="B81" i="638"/>
  <c r="E82" i="636"/>
  <c r="B81" i="636"/>
  <c r="A81" i="636"/>
  <c r="D81" i="636"/>
  <c r="D82" i="646"/>
  <c r="A82" i="646"/>
  <c r="E83" i="646"/>
  <c r="B82" i="646"/>
  <c r="E97" i="633"/>
  <c r="D96" i="633"/>
  <c r="B96" i="633"/>
  <c r="A96" i="633"/>
  <c r="A96" i="634"/>
  <c r="B96" i="634"/>
  <c r="E97" i="634"/>
  <c r="D96" i="634"/>
  <c r="B82" i="642"/>
  <c r="D82" i="642"/>
  <c r="A82" i="642"/>
  <c r="E83" i="642"/>
  <c r="A81" i="643"/>
  <c r="B81" i="643"/>
  <c r="D81" i="643"/>
  <c r="E82" i="643"/>
  <c r="D81" i="654"/>
  <c r="E82" i="654"/>
  <c r="B81" i="654"/>
  <c r="A81" i="654"/>
  <c r="D82" i="653"/>
  <c r="A82" i="653"/>
  <c r="B82" i="653"/>
  <c r="E83" i="653"/>
  <c r="D82" i="645"/>
  <c r="E83" i="645"/>
  <c r="B82" i="645"/>
  <c r="A82" i="645"/>
  <c r="B82" i="644"/>
  <c r="E83" i="644"/>
  <c r="D82" i="644"/>
  <c r="A82" i="644"/>
  <c r="A82" i="647"/>
  <c r="D82" i="647"/>
  <c r="B82" i="647"/>
  <c r="E83" i="647"/>
  <c r="E82" i="652"/>
  <c r="D81" i="652"/>
  <c r="A81" i="652"/>
  <c r="B81" i="652"/>
  <c r="E99" i="632"/>
  <c r="D98" i="632"/>
  <c r="B98" i="632"/>
  <c r="A98" i="632"/>
  <c r="E82" i="651"/>
  <c r="D81" i="651"/>
  <c r="B81" i="651"/>
  <c r="A81" i="651"/>
  <c r="E83" i="655"/>
  <c r="D82" i="655"/>
  <c r="B82" i="655"/>
  <c r="A82" i="655"/>
  <c r="E82" i="649"/>
  <c r="D81" i="649"/>
  <c r="A81" i="649"/>
  <c r="B81" i="649"/>
  <c r="D81" i="650"/>
  <c r="B81" i="650"/>
  <c r="A81" i="650"/>
  <c r="E82" i="650"/>
  <c r="A81" i="648"/>
  <c r="E82" i="648"/>
  <c r="D81" i="648"/>
  <c r="B81" i="648"/>
  <c r="A81" i="639"/>
  <c r="E82" i="639"/>
  <c r="D81" i="639"/>
  <c r="B81" i="639"/>
  <c r="E83" i="641"/>
  <c r="B82" i="641"/>
  <c r="A82" i="641"/>
  <c r="D82" i="641"/>
  <c r="E83" i="640"/>
  <c r="B82" i="640"/>
  <c r="D82" i="640"/>
  <c r="A82" i="640"/>
  <c r="E99" i="121"/>
  <c r="A99" i="121" s="1"/>
  <c r="D98" i="121"/>
  <c r="B98" i="121"/>
  <c r="E84" i="637" l="1"/>
  <c r="A83" i="637"/>
  <c r="B83" i="637"/>
  <c r="D83" i="637"/>
  <c r="B82" i="636"/>
  <c r="A82" i="636"/>
  <c r="E83" i="636"/>
  <c r="D82" i="636"/>
  <c r="E83" i="638"/>
  <c r="D82" i="638"/>
  <c r="B82" i="638"/>
  <c r="A82" i="638"/>
  <c r="E84" i="635"/>
  <c r="B83" i="635"/>
  <c r="A83" i="635"/>
  <c r="D83" i="635"/>
  <c r="E84" i="647"/>
  <c r="D83" i="647"/>
  <c r="B83" i="647"/>
  <c r="A83" i="647"/>
  <c r="A83" i="653"/>
  <c r="B83" i="653"/>
  <c r="E84" i="653"/>
  <c r="D83" i="653"/>
  <c r="B82" i="643"/>
  <c r="D82" i="643"/>
  <c r="E83" i="643"/>
  <c r="A82" i="643"/>
  <c r="E84" i="642"/>
  <c r="D83" i="642"/>
  <c r="B83" i="642"/>
  <c r="A83" i="642"/>
  <c r="E98" i="634"/>
  <c r="D97" i="634"/>
  <c r="B97" i="634"/>
  <c r="A97" i="634"/>
  <c r="E83" i="639"/>
  <c r="A82" i="639"/>
  <c r="D82" i="639"/>
  <c r="B82" i="639"/>
  <c r="A82" i="648"/>
  <c r="D82" i="648"/>
  <c r="B82" i="648"/>
  <c r="E83" i="648"/>
  <c r="E84" i="644"/>
  <c r="D83" i="644"/>
  <c r="A83" i="644"/>
  <c r="B83" i="644"/>
  <c r="A83" i="645"/>
  <c r="E84" i="645"/>
  <c r="B83" i="645"/>
  <c r="D83" i="645"/>
  <c r="A82" i="654"/>
  <c r="B82" i="654"/>
  <c r="D82" i="654"/>
  <c r="E83" i="654"/>
  <c r="B82" i="650"/>
  <c r="D82" i="650"/>
  <c r="E83" i="650"/>
  <c r="A82" i="650"/>
  <c r="A83" i="646"/>
  <c r="D83" i="646"/>
  <c r="E84" i="646"/>
  <c r="B83" i="646"/>
  <c r="B83" i="640"/>
  <c r="E84" i="640"/>
  <c r="A83" i="640"/>
  <c r="D83" i="640"/>
  <c r="B83" i="641"/>
  <c r="D83" i="641"/>
  <c r="A83" i="641"/>
  <c r="E84" i="641"/>
  <c r="B82" i="649"/>
  <c r="E83" i="649"/>
  <c r="A82" i="649"/>
  <c r="D82" i="649"/>
  <c r="B83" i="655"/>
  <c r="D83" i="655"/>
  <c r="E84" i="655"/>
  <c r="A83" i="655"/>
  <c r="D82" i="651"/>
  <c r="B82" i="651"/>
  <c r="A82" i="651"/>
  <c r="E83" i="651"/>
  <c r="A99" i="632"/>
  <c r="E100" i="632"/>
  <c r="D99" i="632"/>
  <c r="B99" i="632"/>
  <c r="E83" i="652"/>
  <c r="A82" i="652"/>
  <c r="D82" i="652"/>
  <c r="B82" i="652"/>
  <c r="A97" i="633"/>
  <c r="B97" i="633"/>
  <c r="D97" i="633"/>
  <c r="E98" i="633"/>
  <c r="E100" i="121"/>
  <c r="A100" i="121" s="1"/>
  <c r="D99" i="121"/>
  <c r="B99" i="121"/>
  <c r="B83" i="636" l="1"/>
  <c r="E84" i="636"/>
  <c r="D83" i="636"/>
  <c r="A83" i="636"/>
  <c r="A84" i="635"/>
  <c r="B84" i="635"/>
  <c r="D84" i="635"/>
  <c r="E85" i="635"/>
  <c r="B83" i="638"/>
  <c r="D83" i="638"/>
  <c r="A83" i="638"/>
  <c r="E84" i="638"/>
  <c r="A84" i="637"/>
  <c r="B84" i="637"/>
  <c r="E85" i="637"/>
  <c r="D84" i="637"/>
  <c r="B84" i="641"/>
  <c r="E85" i="641"/>
  <c r="A84" i="641"/>
  <c r="D84" i="641"/>
  <c r="B83" i="654"/>
  <c r="A83" i="654"/>
  <c r="D83" i="654"/>
  <c r="E84" i="654"/>
  <c r="B83" i="650"/>
  <c r="D83" i="650"/>
  <c r="E84" i="650"/>
  <c r="A83" i="650"/>
  <c r="E84" i="643"/>
  <c r="D83" i="643"/>
  <c r="B83" i="643"/>
  <c r="A83" i="643"/>
  <c r="B84" i="653"/>
  <c r="D84" i="653"/>
  <c r="A84" i="653"/>
  <c r="E85" i="653"/>
  <c r="B100" i="632"/>
  <c r="A100" i="632"/>
  <c r="E101" i="632"/>
  <c r="D100" i="632"/>
  <c r="D83" i="649"/>
  <c r="A83" i="649"/>
  <c r="E84" i="649"/>
  <c r="B83" i="649"/>
  <c r="B84" i="640"/>
  <c r="A84" i="640"/>
  <c r="E85" i="640"/>
  <c r="D84" i="640"/>
  <c r="B84" i="645"/>
  <c r="E85" i="645"/>
  <c r="A84" i="645"/>
  <c r="D84" i="645"/>
  <c r="B98" i="633"/>
  <c r="E99" i="633"/>
  <c r="D98" i="633"/>
  <c r="A98" i="633"/>
  <c r="E84" i="651"/>
  <c r="D83" i="651"/>
  <c r="B83" i="651"/>
  <c r="A83" i="651"/>
  <c r="B83" i="648"/>
  <c r="E84" i="648"/>
  <c r="D83" i="648"/>
  <c r="A83" i="648"/>
  <c r="D84" i="655"/>
  <c r="B84" i="655"/>
  <c r="A84" i="655"/>
  <c r="E85" i="655"/>
  <c r="B84" i="646"/>
  <c r="D84" i="646"/>
  <c r="A84" i="646"/>
  <c r="E85" i="646"/>
  <c r="A83" i="652"/>
  <c r="E84" i="652"/>
  <c r="D83" i="652"/>
  <c r="B83" i="652"/>
  <c r="A84" i="644"/>
  <c r="E85" i="644"/>
  <c r="D84" i="644"/>
  <c r="B84" i="644"/>
  <c r="B83" i="639"/>
  <c r="A83" i="639"/>
  <c r="E84" i="639"/>
  <c r="D83" i="639"/>
  <c r="A98" i="634"/>
  <c r="E99" i="634"/>
  <c r="D98" i="634"/>
  <c r="B98" i="634"/>
  <c r="A84" i="642"/>
  <c r="E85" i="642"/>
  <c r="B84" i="642"/>
  <c r="D84" i="642"/>
  <c r="A84" i="647"/>
  <c r="B84" i="647"/>
  <c r="E85" i="647"/>
  <c r="D84" i="647"/>
  <c r="E101" i="121"/>
  <c r="A101" i="121" s="1"/>
  <c r="D100" i="121"/>
  <c r="B100" i="121"/>
  <c r="B84" i="638" l="1"/>
  <c r="E85" i="638"/>
  <c r="D84" i="638"/>
  <c r="A84" i="638"/>
  <c r="B85" i="635"/>
  <c r="E86" i="635"/>
  <c r="A85" i="635"/>
  <c r="D85" i="635"/>
  <c r="B85" i="637"/>
  <c r="E86" i="637"/>
  <c r="A85" i="637"/>
  <c r="D85" i="637"/>
  <c r="E85" i="636"/>
  <c r="D84" i="636"/>
  <c r="A84" i="636"/>
  <c r="B84" i="636"/>
  <c r="B85" i="646"/>
  <c r="E86" i="646"/>
  <c r="D85" i="646"/>
  <c r="A85" i="646"/>
  <c r="B85" i="653"/>
  <c r="E86" i="653"/>
  <c r="D85" i="653"/>
  <c r="A85" i="653"/>
  <c r="E86" i="640"/>
  <c r="D85" i="640"/>
  <c r="A85" i="640"/>
  <c r="B85" i="640"/>
  <c r="B101" i="632"/>
  <c r="A101" i="632"/>
  <c r="E102" i="632"/>
  <c r="D101" i="632"/>
  <c r="E85" i="650"/>
  <c r="D84" i="650"/>
  <c r="A84" i="650"/>
  <c r="B84" i="650"/>
  <c r="B85" i="642"/>
  <c r="E86" i="642"/>
  <c r="D85" i="642"/>
  <c r="A85" i="642"/>
  <c r="B99" i="634"/>
  <c r="E100" i="634"/>
  <c r="A99" i="634"/>
  <c r="D99" i="634"/>
  <c r="B85" i="644"/>
  <c r="E86" i="644"/>
  <c r="D85" i="644"/>
  <c r="A85" i="644"/>
  <c r="B84" i="652"/>
  <c r="A84" i="652"/>
  <c r="E85" i="652"/>
  <c r="D84" i="652"/>
  <c r="E85" i="648"/>
  <c r="B84" i="648"/>
  <c r="D84" i="648"/>
  <c r="A84" i="648"/>
  <c r="D99" i="633"/>
  <c r="B99" i="633"/>
  <c r="E100" i="633"/>
  <c r="A99" i="633"/>
  <c r="D85" i="645"/>
  <c r="B85" i="645"/>
  <c r="E86" i="645"/>
  <c r="A85" i="645"/>
  <c r="E86" i="641"/>
  <c r="D85" i="641"/>
  <c r="B85" i="641"/>
  <c r="A85" i="641"/>
  <c r="E86" i="655"/>
  <c r="D85" i="655"/>
  <c r="B85" i="655"/>
  <c r="A85" i="655"/>
  <c r="B84" i="654"/>
  <c r="E85" i="654"/>
  <c r="A84" i="654"/>
  <c r="D84" i="654"/>
  <c r="B85" i="647"/>
  <c r="E86" i="647"/>
  <c r="D85" i="647"/>
  <c r="A85" i="647"/>
  <c r="E85" i="639"/>
  <c r="D84" i="639"/>
  <c r="B84" i="639"/>
  <c r="A84" i="639"/>
  <c r="E85" i="649"/>
  <c r="D84" i="649"/>
  <c r="A84" i="649"/>
  <c r="B84" i="649"/>
  <c r="A84" i="651"/>
  <c r="E85" i="651"/>
  <c r="B84" i="651"/>
  <c r="D84" i="651"/>
  <c r="A84" i="643"/>
  <c r="E85" i="643"/>
  <c r="B84" i="643"/>
  <c r="D84" i="643"/>
  <c r="E102" i="121"/>
  <c r="A102" i="121" s="1"/>
  <c r="D101" i="121"/>
  <c r="B101" i="121"/>
  <c r="B86" i="637" l="1"/>
  <c r="D86" i="637"/>
  <c r="A86" i="637"/>
  <c r="E87" i="637"/>
  <c r="A86" i="635"/>
  <c r="E87" i="635"/>
  <c r="D86" i="635"/>
  <c r="B86" i="635"/>
  <c r="E86" i="638"/>
  <c r="D85" i="638"/>
  <c r="A85" i="638"/>
  <c r="B85" i="638"/>
  <c r="A85" i="636"/>
  <c r="D85" i="636"/>
  <c r="E86" i="636"/>
  <c r="B85" i="636"/>
  <c r="B85" i="652"/>
  <c r="D85" i="652"/>
  <c r="A85" i="652"/>
  <c r="E86" i="652"/>
  <c r="E103" i="632"/>
  <c r="D102" i="632"/>
  <c r="B102" i="632"/>
  <c r="A102" i="632"/>
  <c r="B85" i="643"/>
  <c r="E86" i="643"/>
  <c r="A85" i="643"/>
  <c r="D85" i="643"/>
  <c r="B85" i="651"/>
  <c r="A85" i="651"/>
  <c r="D85" i="651"/>
  <c r="E86" i="651"/>
  <c r="D86" i="647"/>
  <c r="B86" i="647"/>
  <c r="E87" i="647"/>
  <c r="A86" i="647"/>
  <c r="E86" i="654"/>
  <c r="B85" i="654"/>
  <c r="D85" i="654"/>
  <c r="A85" i="654"/>
  <c r="B86" i="644"/>
  <c r="D86" i="644"/>
  <c r="A86" i="644"/>
  <c r="E87" i="644"/>
  <c r="A100" i="634"/>
  <c r="E101" i="634"/>
  <c r="D100" i="634"/>
  <c r="B100" i="634"/>
  <c r="B86" i="642"/>
  <c r="D86" i="642"/>
  <c r="A86" i="642"/>
  <c r="E87" i="642"/>
  <c r="E87" i="653"/>
  <c r="B86" i="653"/>
  <c r="A86" i="653"/>
  <c r="D86" i="653"/>
  <c r="E87" i="646"/>
  <c r="B86" i="646"/>
  <c r="D86" i="646"/>
  <c r="A86" i="646"/>
  <c r="E87" i="645"/>
  <c r="B86" i="645"/>
  <c r="A86" i="645"/>
  <c r="D86" i="645"/>
  <c r="E101" i="633"/>
  <c r="D100" i="633"/>
  <c r="A100" i="633"/>
  <c r="B100" i="633"/>
  <c r="A85" i="649"/>
  <c r="B85" i="649"/>
  <c r="D85" i="649"/>
  <c r="E86" i="649"/>
  <c r="A85" i="639"/>
  <c r="D85" i="639"/>
  <c r="B85" i="639"/>
  <c r="E86" i="639"/>
  <c r="A86" i="655"/>
  <c r="D86" i="655"/>
  <c r="E87" i="655"/>
  <c r="B86" i="655"/>
  <c r="A86" i="641"/>
  <c r="E87" i="641"/>
  <c r="D86" i="641"/>
  <c r="B86" i="641"/>
  <c r="A85" i="648"/>
  <c r="E86" i="648"/>
  <c r="B85" i="648"/>
  <c r="D85" i="648"/>
  <c r="A85" i="650"/>
  <c r="E86" i="650"/>
  <c r="B85" i="650"/>
  <c r="D85" i="650"/>
  <c r="A86" i="640"/>
  <c r="E87" i="640"/>
  <c r="D86" i="640"/>
  <c r="B86" i="640"/>
  <c r="E103" i="121"/>
  <c r="A103" i="121" s="1"/>
  <c r="D102" i="121"/>
  <c r="B102" i="121"/>
  <c r="E88" i="637" l="1"/>
  <c r="D87" i="637"/>
  <c r="B87" i="637"/>
  <c r="A87" i="637"/>
  <c r="B86" i="636"/>
  <c r="A86" i="636"/>
  <c r="E87" i="636"/>
  <c r="D86" i="636"/>
  <c r="E88" i="635"/>
  <c r="D87" i="635"/>
  <c r="B87" i="635"/>
  <c r="A87" i="635"/>
  <c r="A86" i="638"/>
  <c r="E87" i="638"/>
  <c r="D86" i="638"/>
  <c r="B86" i="638"/>
  <c r="B86" i="649"/>
  <c r="E87" i="649"/>
  <c r="A86" i="649"/>
  <c r="D86" i="649"/>
  <c r="E88" i="642"/>
  <c r="B87" i="642"/>
  <c r="A87" i="642"/>
  <c r="D87" i="642"/>
  <c r="E88" i="644"/>
  <c r="D87" i="644"/>
  <c r="B87" i="644"/>
  <c r="A87" i="644"/>
  <c r="B86" i="651"/>
  <c r="E87" i="651"/>
  <c r="A86" i="651"/>
  <c r="D86" i="651"/>
  <c r="B87" i="640"/>
  <c r="E88" i="640"/>
  <c r="D87" i="640"/>
  <c r="A87" i="640"/>
  <c r="B86" i="650"/>
  <c r="D86" i="650"/>
  <c r="A86" i="650"/>
  <c r="E87" i="650"/>
  <c r="B86" i="648"/>
  <c r="E87" i="648"/>
  <c r="A86" i="648"/>
  <c r="D86" i="648"/>
  <c r="B87" i="641"/>
  <c r="E88" i="641"/>
  <c r="D87" i="641"/>
  <c r="A87" i="641"/>
  <c r="E102" i="634"/>
  <c r="D101" i="634"/>
  <c r="B101" i="634"/>
  <c r="A101" i="634"/>
  <c r="B86" i="643"/>
  <c r="D86" i="643"/>
  <c r="E87" i="643"/>
  <c r="A86" i="643"/>
  <c r="B86" i="639"/>
  <c r="E87" i="639"/>
  <c r="A86" i="639"/>
  <c r="D86" i="639"/>
  <c r="E87" i="652"/>
  <c r="A86" i="652"/>
  <c r="B86" i="652"/>
  <c r="D86" i="652"/>
  <c r="B87" i="655"/>
  <c r="A87" i="655"/>
  <c r="E88" i="655"/>
  <c r="D87" i="655"/>
  <c r="E88" i="647"/>
  <c r="B87" i="647"/>
  <c r="A87" i="647"/>
  <c r="D87" i="647"/>
  <c r="A101" i="633"/>
  <c r="D101" i="633"/>
  <c r="E102" i="633"/>
  <c r="B101" i="633"/>
  <c r="A87" i="645"/>
  <c r="D87" i="645"/>
  <c r="E88" i="645"/>
  <c r="B87" i="645"/>
  <c r="A87" i="646"/>
  <c r="E88" i="646"/>
  <c r="D87" i="646"/>
  <c r="B87" i="646"/>
  <c r="A87" i="653"/>
  <c r="E88" i="653"/>
  <c r="D87" i="653"/>
  <c r="B87" i="653"/>
  <c r="A86" i="654"/>
  <c r="D86" i="654"/>
  <c r="E87" i="654"/>
  <c r="B86" i="654"/>
  <c r="A103" i="632"/>
  <c r="E104" i="632"/>
  <c r="D103" i="632"/>
  <c r="B103" i="632"/>
  <c r="E104" i="121"/>
  <c r="A104" i="121" s="1"/>
  <c r="D103" i="121"/>
  <c r="B103" i="121"/>
  <c r="B87" i="638" l="1"/>
  <c r="E88" i="638"/>
  <c r="D87" i="638"/>
  <c r="A87" i="638"/>
  <c r="B87" i="636"/>
  <c r="E88" i="636"/>
  <c r="D87" i="636"/>
  <c r="A87" i="636"/>
  <c r="A88" i="635"/>
  <c r="E89" i="635"/>
  <c r="B88" i="635"/>
  <c r="D88" i="635"/>
  <c r="A88" i="637"/>
  <c r="D88" i="637"/>
  <c r="B88" i="637"/>
  <c r="E89" i="637"/>
  <c r="E88" i="650"/>
  <c r="D87" i="650"/>
  <c r="A87" i="650"/>
  <c r="B87" i="650"/>
  <c r="B87" i="654"/>
  <c r="E88" i="654"/>
  <c r="D87" i="654"/>
  <c r="A87" i="654"/>
  <c r="B102" i="633"/>
  <c r="D102" i="633"/>
  <c r="A102" i="633"/>
  <c r="E103" i="633"/>
  <c r="E88" i="643"/>
  <c r="D87" i="643"/>
  <c r="B87" i="643"/>
  <c r="A87" i="643"/>
  <c r="B104" i="632"/>
  <c r="A104" i="632"/>
  <c r="E105" i="632"/>
  <c r="D104" i="632"/>
  <c r="B88" i="653"/>
  <c r="A88" i="653"/>
  <c r="E89" i="653"/>
  <c r="D88" i="653"/>
  <c r="B88" i="646"/>
  <c r="A88" i="646"/>
  <c r="E89" i="646"/>
  <c r="D88" i="646"/>
  <c r="B87" i="639"/>
  <c r="A87" i="639"/>
  <c r="E88" i="639"/>
  <c r="D87" i="639"/>
  <c r="B88" i="641"/>
  <c r="E89" i="641"/>
  <c r="A88" i="641"/>
  <c r="D88" i="641"/>
  <c r="B87" i="648"/>
  <c r="D87" i="648"/>
  <c r="A87" i="648"/>
  <c r="E88" i="648"/>
  <c r="B88" i="640"/>
  <c r="D88" i="640"/>
  <c r="A88" i="640"/>
  <c r="E89" i="640"/>
  <c r="E88" i="651"/>
  <c r="A87" i="651"/>
  <c r="B87" i="651"/>
  <c r="D87" i="651"/>
  <c r="D87" i="649"/>
  <c r="B87" i="649"/>
  <c r="A87" i="649"/>
  <c r="E88" i="649"/>
  <c r="B88" i="645"/>
  <c r="D88" i="645"/>
  <c r="E89" i="645"/>
  <c r="A88" i="645"/>
  <c r="D88" i="655"/>
  <c r="B88" i="655"/>
  <c r="E89" i="655"/>
  <c r="A88" i="655"/>
  <c r="B88" i="647"/>
  <c r="E89" i="647"/>
  <c r="D88" i="647"/>
  <c r="A88" i="647"/>
  <c r="A87" i="652"/>
  <c r="E88" i="652"/>
  <c r="D87" i="652"/>
  <c r="B87" i="652"/>
  <c r="A102" i="634"/>
  <c r="E103" i="634"/>
  <c r="D102" i="634"/>
  <c r="B102" i="634"/>
  <c r="A88" i="644"/>
  <c r="E89" i="644"/>
  <c r="D88" i="644"/>
  <c r="B88" i="644"/>
  <c r="A88" i="642"/>
  <c r="E89" i="642"/>
  <c r="D88" i="642"/>
  <c r="B88" i="642"/>
  <c r="E105" i="121"/>
  <c r="A105" i="121" s="1"/>
  <c r="D104" i="121"/>
  <c r="B104" i="121"/>
  <c r="B89" i="637" l="1"/>
  <c r="D89" i="637"/>
  <c r="A89" i="637"/>
  <c r="E90" i="637"/>
  <c r="B89" i="635"/>
  <c r="D89" i="635"/>
  <c r="A89" i="635"/>
  <c r="E90" i="635"/>
  <c r="E89" i="636"/>
  <c r="D88" i="636"/>
  <c r="A88" i="636"/>
  <c r="B88" i="636"/>
  <c r="B88" i="638"/>
  <c r="E89" i="638"/>
  <c r="A88" i="638"/>
  <c r="D88" i="638"/>
  <c r="E89" i="649"/>
  <c r="B88" i="649"/>
  <c r="A88" i="649"/>
  <c r="D88" i="649"/>
  <c r="E90" i="640"/>
  <c r="B89" i="640"/>
  <c r="A89" i="640"/>
  <c r="D89" i="640"/>
  <c r="E89" i="648"/>
  <c r="D88" i="648"/>
  <c r="A88" i="648"/>
  <c r="B88" i="648"/>
  <c r="B103" i="633"/>
  <c r="A103" i="633"/>
  <c r="E104" i="633"/>
  <c r="D103" i="633"/>
  <c r="E90" i="655"/>
  <c r="B89" i="655"/>
  <c r="D89" i="655"/>
  <c r="A89" i="655"/>
  <c r="E89" i="639"/>
  <c r="B88" i="639"/>
  <c r="A88" i="639"/>
  <c r="D88" i="639"/>
  <c r="B89" i="646"/>
  <c r="D89" i="646"/>
  <c r="E90" i="646"/>
  <c r="A89" i="646"/>
  <c r="B89" i="642"/>
  <c r="D89" i="642"/>
  <c r="A89" i="642"/>
  <c r="E90" i="642"/>
  <c r="B89" i="644"/>
  <c r="A89" i="644"/>
  <c r="E90" i="644"/>
  <c r="D89" i="644"/>
  <c r="B103" i="634"/>
  <c r="E104" i="634"/>
  <c r="D103" i="634"/>
  <c r="A103" i="634"/>
  <c r="B88" i="652"/>
  <c r="E89" i="652"/>
  <c r="A88" i="652"/>
  <c r="D88" i="652"/>
  <c r="B89" i="647"/>
  <c r="E90" i="647"/>
  <c r="D89" i="647"/>
  <c r="A89" i="647"/>
  <c r="E90" i="641"/>
  <c r="D89" i="641"/>
  <c r="B89" i="641"/>
  <c r="A89" i="641"/>
  <c r="E89" i="654"/>
  <c r="A88" i="654"/>
  <c r="B88" i="654"/>
  <c r="D88" i="654"/>
  <c r="B89" i="645"/>
  <c r="A89" i="645"/>
  <c r="D89" i="645"/>
  <c r="E90" i="645"/>
  <c r="B89" i="653"/>
  <c r="E90" i="653"/>
  <c r="D89" i="653"/>
  <c r="A89" i="653"/>
  <c r="B105" i="632"/>
  <c r="E106" i="632"/>
  <c r="A105" i="632"/>
  <c r="D105" i="632"/>
  <c r="A88" i="651"/>
  <c r="B88" i="651"/>
  <c r="D88" i="651"/>
  <c r="E89" i="651"/>
  <c r="A88" i="643"/>
  <c r="D88" i="643"/>
  <c r="B88" i="643"/>
  <c r="E89" i="643"/>
  <c r="E89" i="650"/>
  <c r="A88" i="650"/>
  <c r="B88" i="650"/>
  <c r="D88" i="650"/>
  <c r="E106" i="121"/>
  <c r="A106" i="121" s="1"/>
  <c r="D105" i="121"/>
  <c r="B105" i="121"/>
  <c r="A90" i="635" l="1"/>
  <c r="D90" i="635"/>
  <c r="B90" i="635"/>
  <c r="E91" i="635"/>
  <c r="E90" i="638"/>
  <c r="D89" i="638"/>
  <c r="A89" i="638"/>
  <c r="B89" i="638"/>
  <c r="B90" i="637"/>
  <c r="D90" i="637"/>
  <c r="A90" i="637"/>
  <c r="E91" i="637"/>
  <c r="A89" i="636"/>
  <c r="D89" i="636"/>
  <c r="B89" i="636"/>
  <c r="E90" i="636"/>
  <c r="B89" i="643"/>
  <c r="D89" i="643"/>
  <c r="A89" i="643"/>
  <c r="E90" i="643"/>
  <c r="B89" i="651"/>
  <c r="E90" i="651"/>
  <c r="D89" i="651"/>
  <c r="A89" i="651"/>
  <c r="B90" i="644"/>
  <c r="A90" i="644"/>
  <c r="E91" i="644"/>
  <c r="D90" i="644"/>
  <c r="E105" i="633"/>
  <c r="A104" i="633"/>
  <c r="D104" i="633"/>
  <c r="B104" i="633"/>
  <c r="E107" i="632"/>
  <c r="A106" i="632"/>
  <c r="D106" i="632"/>
  <c r="B106" i="632"/>
  <c r="E91" i="653"/>
  <c r="A90" i="653"/>
  <c r="D90" i="653"/>
  <c r="B90" i="653"/>
  <c r="E91" i="647"/>
  <c r="B90" i="647"/>
  <c r="D90" i="647"/>
  <c r="A90" i="647"/>
  <c r="B89" i="652"/>
  <c r="A89" i="652"/>
  <c r="E90" i="652"/>
  <c r="D89" i="652"/>
  <c r="A104" i="634"/>
  <c r="E105" i="634"/>
  <c r="B104" i="634"/>
  <c r="D104" i="634"/>
  <c r="E91" i="645"/>
  <c r="A90" i="645"/>
  <c r="D90" i="645"/>
  <c r="B90" i="645"/>
  <c r="B90" i="642"/>
  <c r="D90" i="642"/>
  <c r="A90" i="642"/>
  <c r="E91" i="642"/>
  <c r="E91" i="646"/>
  <c r="B90" i="646"/>
  <c r="D90" i="646"/>
  <c r="A90" i="646"/>
  <c r="A89" i="650"/>
  <c r="D89" i="650"/>
  <c r="E90" i="650"/>
  <c r="B89" i="650"/>
  <c r="E90" i="654"/>
  <c r="A89" i="654"/>
  <c r="D89" i="654"/>
  <c r="B89" i="654"/>
  <c r="A90" i="641"/>
  <c r="D90" i="641"/>
  <c r="E91" i="641"/>
  <c r="B90" i="641"/>
  <c r="A89" i="639"/>
  <c r="B89" i="639"/>
  <c r="E90" i="639"/>
  <c r="D89" i="639"/>
  <c r="A90" i="655"/>
  <c r="B90" i="655"/>
  <c r="E91" i="655"/>
  <c r="D90" i="655"/>
  <c r="A89" i="648"/>
  <c r="D89" i="648"/>
  <c r="B89" i="648"/>
  <c r="E90" i="648"/>
  <c r="A90" i="640"/>
  <c r="B90" i="640"/>
  <c r="E91" i="640"/>
  <c r="D90" i="640"/>
  <c r="A89" i="649"/>
  <c r="B89" i="649"/>
  <c r="D89" i="649"/>
  <c r="E90" i="649"/>
  <c r="E107" i="121"/>
  <c r="A107" i="121" s="1"/>
  <c r="D106" i="121"/>
  <c r="B106" i="121"/>
  <c r="B90" i="636" l="1"/>
  <c r="A90" i="636"/>
  <c r="E91" i="636"/>
  <c r="D90" i="636"/>
  <c r="E92" i="637"/>
  <c r="B91" i="637"/>
  <c r="D91" i="637"/>
  <c r="A91" i="637"/>
  <c r="E92" i="635"/>
  <c r="D91" i="635"/>
  <c r="B91" i="635"/>
  <c r="A91" i="635"/>
  <c r="A90" i="638"/>
  <c r="D90" i="638"/>
  <c r="B90" i="638"/>
  <c r="E91" i="638"/>
  <c r="B90" i="649"/>
  <c r="A90" i="649"/>
  <c r="D90" i="649"/>
  <c r="E91" i="649"/>
  <c r="B90" i="648"/>
  <c r="D90" i="648"/>
  <c r="A90" i="648"/>
  <c r="E91" i="648"/>
  <c r="B90" i="643"/>
  <c r="D90" i="643"/>
  <c r="E91" i="643"/>
  <c r="A90" i="643"/>
  <c r="B91" i="640"/>
  <c r="D91" i="640"/>
  <c r="A91" i="640"/>
  <c r="E92" i="640"/>
  <c r="B91" i="655"/>
  <c r="E92" i="655"/>
  <c r="A91" i="655"/>
  <c r="D91" i="655"/>
  <c r="B90" i="639"/>
  <c r="D90" i="639"/>
  <c r="A90" i="639"/>
  <c r="E91" i="639"/>
  <c r="B91" i="641"/>
  <c r="E92" i="641"/>
  <c r="A91" i="641"/>
  <c r="D91" i="641"/>
  <c r="B90" i="650"/>
  <c r="A90" i="650"/>
  <c r="D90" i="650"/>
  <c r="E91" i="650"/>
  <c r="E91" i="652"/>
  <c r="B90" i="652"/>
  <c r="D90" i="652"/>
  <c r="A90" i="652"/>
  <c r="E106" i="634"/>
  <c r="A105" i="634"/>
  <c r="D105" i="634"/>
  <c r="B105" i="634"/>
  <c r="E91" i="651"/>
  <c r="D90" i="651"/>
  <c r="B90" i="651"/>
  <c r="A90" i="651"/>
  <c r="E92" i="642"/>
  <c r="D91" i="642"/>
  <c r="B91" i="642"/>
  <c r="A91" i="642"/>
  <c r="E92" i="644"/>
  <c r="D91" i="644"/>
  <c r="A91" i="644"/>
  <c r="B91" i="644"/>
  <c r="A90" i="654"/>
  <c r="B90" i="654"/>
  <c r="D90" i="654"/>
  <c r="E91" i="654"/>
  <c r="A91" i="646"/>
  <c r="B91" i="646"/>
  <c r="E92" i="646"/>
  <c r="D91" i="646"/>
  <c r="A91" i="645"/>
  <c r="E92" i="645"/>
  <c r="D91" i="645"/>
  <c r="B91" i="645"/>
  <c r="E92" i="647"/>
  <c r="D91" i="647"/>
  <c r="B91" i="647"/>
  <c r="A91" i="647"/>
  <c r="A91" i="653"/>
  <c r="D91" i="653"/>
  <c r="E92" i="653"/>
  <c r="B91" i="653"/>
  <c r="A107" i="632"/>
  <c r="D107" i="632"/>
  <c r="B107" i="632"/>
  <c r="E108" i="632"/>
  <c r="A105" i="633"/>
  <c r="E106" i="633"/>
  <c r="D105" i="633"/>
  <c r="B105" i="633"/>
  <c r="E108" i="121"/>
  <c r="A108" i="121" s="1"/>
  <c r="D107" i="121"/>
  <c r="B107" i="121"/>
  <c r="B91" i="638" l="1"/>
  <c r="E92" i="638"/>
  <c r="A91" i="638"/>
  <c r="D91" i="638"/>
  <c r="B91" i="636"/>
  <c r="D91" i="636"/>
  <c r="A91" i="636"/>
  <c r="E92" i="636"/>
  <c r="A92" i="635"/>
  <c r="B92" i="635"/>
  <c r="E93" i="635"/>
  <c r="D92" i="635"/>
  <c r="A92" i="637"/>
  <c r="B92" i="637"/>
  <c r="E93" i="637"/>
  <c r="D92" i="637"/>
  <c r="B91" i="639"/>
  <c r="A91" i="639"/>
  <c r="E92" i="639"/>
  <c r="D91" i="639"/>
  <c r="B92" i="640"/>
  <c r="D92" i="640"/>
  <c r="E93" i="640"/>
  <c r="A92" i="640"/>
  <c r="B91" i="649"/>
  <c r="A91" i="649"/>
  <c r="E92" i="649"/>
  <c r="D91" i="649"/>
  <c r="B92" i="653"/>
  <c r="E93" i="653"/>
  <c r="D92" i="653"/>
  <c r="A92" i="653"/>
  <c r="E92" i="643"/>
  <c r="A91" i="643"/>
  <c r="D91" i="643"/>
  <c r="B91" i="643"/>
  <c r="B106" i="633"/>
  <c r="E107" i="633"/>
  <c r="A106" i="633"/>
  <c r="D106" i="633"/>
  <c r="B92" i="645"/>
  <c r="E93" i="645"/>
  <c r="A92" i="645"/>
  <c r="D92" i="645"/>
  <c r="B92" i="641"/>
  <c r="E93" i="641"/>
  <c r="D92" i="641"/>
  <c r="A92" i="641"/>
  <c r="B92" i="655"/>
  <c r="D92" i="655"/>
  <c r="E93" i="655"/>
  <c r="A92" i="655"/>
  <c r="B108" i="632"/>
  <c r="A108" i="632"/>
  <c r="D108" i="632"/>
  <c r="E109" i="632"/>
  <c r="B91" i="654"/>
  <c r="D91" i="654"/>
  <c r="E92" i="654"/>
  <c r="A91" i="654"/>
  <c r="D91" i="650"/>
  <c r="A91" i="650"/>
  <c r="B91" i="650"/>
  <c r="E92" i="650"/>
  <c r="B91" i="648"/>
  <c r="D91" i="648"/>
  <c r="A91" i="648"/>
  <c r="E92" i="648"/>
  <c r="B92" i="646"/>
  <c r="E93" i="646"/>
  <c r="A92" i="646"/>
  <c r="D92" i="646"/>
  <c r="A92" i="647"/>
  <c r="D92" i="647"/>
  <c r="E93" i="647"/>
  <c r="B92" i="647"/>
  <c r="A92" i="644"/>
  <c r="D92" i="644"/>
  <c r="E93" i="644"/>
  <c r="B92" i="644"/>
  <c r="A92" i="642"/>
  <c r="D92" i="642"/>
  <c r="E93" i="642"/>
  <c r="B92" i="642"/>
  <c r="E92" i="651"/>
  <c r="B91" i="651"/>
  <c r="A91" i="651"/>
  <c r="D91" i="651"/>
  <c r="A106" i="634"/>
  <c r="B106" i="634"/>
  <c r="E107" i="634"/>
  <c r="D106" i="634"/>
  <c r="A91" i="652"/>
  <c r="B91" i="652"/>
  <c r="E92" i="652"/>
  <c r="D91" i="652"/>
  <c r="E109" i="121"/>
  <c r="A109" i="121" s="1"/>
  <c r="D108" i="121"/>
  <c r="B108" i="121"/>
  <c r="E93" i="636" l="1"/>
  <c r="D92" i="636"/>
  <c r="A92" i="636"/>
  <c r="B92" i="636"/>
  <c r="B93" i="637"/>
  <c r="E94" i="637"/>
  <c r="A93" i="637"/>
  <c r="D93" i="637"/>
  <c r="B93" i="635"/>
  <c r="D93" i="635"/>
  <c r="E94" i="635"/>
  <c r="A93" i="635"/>
  <c r="B92" i="638"/>
  <c r="A92" i="638"/>
  <c r="E93" i="638"/>
  <c r="D92" i="638"/>
  <c r="E93" i="648"/>
  <c r="B92" i="648"/>
  <c r="D92" i="648"/>
  <c r="A92" i="648"/>
  <c r="B109" i="632"/>
  <c r="E110" i="632"/>
  <c r="D109" i="632"/>
  <c r="A109" i="632"/>
  <c r="B107" i="634"/>
  <c r="D107" i="634"/>
  <c r="A107" i="634"/>
  <c r="E108" i="634"/>
  <c r="B93" i="642"/>
  <c r="A93" i="642"/>
  <c r="E94" i="642"/>
  <c r="D93" i="642"/>
  <c r="D92" i="654"/>
  <c r="A92" i="654"/>
  <c r="B92" i="654"/>
  <c r="E93" i="654"/>
  <c r="E94" i="655"/>
  <c r="B93" i="655"/>
  <c r="D93" i="655"/>
  <c r="A93" i="655"/>
  <c r="E93" i="649"/>
  <c r="A92" i="649"/>
  <c r="D92" i="649"/>
  <c r="B92" i="649"/>
  <c r="E94" i="640"/>
  <c r="B93" i="640"/>
  <c r="D93" i="640"/>
  <c r="A93" i="640"/>
  <c r="B93" i="646"/>
  <c r="A93" i="646"/>
  <c r="E94" i="646"/>
  <c r="D93" i="646"/>
  <c r="E94" i="641"/>
  <c r="B93" i="641"/>
  <c r="D93" i="641"/>
  <c r="A93" i="641"/>
  <c r="E94" i="645"/>
  <c r="B93" i="645"/>
  <c r="A93" i="645"/>
  <c r="D93" i="645"/>
  <c r="E108" i="633"/>
  <c r="A107" i="633"/>
  <c r="D107" i="633"/>
  <c r="B107" i="633"/>
  <c r="B93" i="653"/>
  <c r="D93" i="653"/>
  <c r="E94" i="653"/>
  <c r="A93" i="653"/>
  <c r="E93" i="650"/>
  <c r="D92" i="650"/>
  <c r="B92" i="650"/>
  <c r="A92" i="650"/>
  <c r="B92" i="652"/>
  <c r="A92" i="652"/>
  <c r="D92" i="652"/>
  <c r="E93" i="652"/>
  <c r="B93" i="644"/>
  <c r="D93" i="644"/>
  <c r="E94" i="644"/>
  <c r="A93" i="644"/>
  <c r="B93" i="647"/>
  <c r="D93" i="647"/>
  <c r="A93" i="647"/>
  <c r="E94" i="647"/>
  <c r="E93" i="639"/>
  <c r="B92" i="639"/>
  <c r="A92" i="639"/>
  <c r="D92" i="639"/>
  <c r="A92" i="651"/>
  <c r="B92" i="651"/>
  <c r="E93" i="651"/>
  <c r="D92" i="651"/>
  <c r="A92" i="643"/>
  <c r="B92" i="643"/>
  <c r="E93" i="643"/>
  <c r="D92" i="643"/>
  <c r="E110" i="121"/>
  <c r="A110" i="121" s="1"/>
  <c r="D109" i="121"/>
  <c r="B109" i="121"/>
  <c r="E94" i="638" l="1"/>
  <c r="B93" i="638"/>
  <c r="D93" i="638"/>
  <c r="A93" i="638"/>
  <c r="A94" i="635"/>
  <c r="E95" i="635"/>
  <c r="D94" i="635"/>
  <c r="B94" i="635"/>
  <c r="B94" i="637"/>
  <c r="D94" i="637"/>
  <c r="E95" i="637"/>
  <c r="A94" i="637"/>
  <c r="A93" i="636"/>
  <c r="E94" i="636"/>
  <c r="D93" i="636"/>
  <c r="B93" i="636"/>
  <c r="B93" i="652"/>
  <c r="E94" i="652"/>
  <c r="A93" i="652"/>
  <c r="D93" i="652"/>
  <c r="E94" i="654"/>
  <c r="A93" i="654"/>
  <c r="D93" i="654"/>
  <c r="B93" i="654"/>
  <c r="B93" i="643"/>
  <c r="E94" i="643"/>
  <c r="D93" i="643"/>
  <c r="A93" i="643"/>
  <c r="B94" i="644"/>
  <c r="D94" i="644"/>
  <c r="E95" i="644"/>
  <c r="A94" i="644"/>
  <c r="E95" i="653"/>
  <c r="A94" i="653"/>
  <c r="D94" i="653"/>
  <c r="B94" i="653"/>
  <c r="E95" i="646"/>
  <c r="D94" i="646"/>
  <c r="A94" i="646"/>
  <c r="B94" i="646"/>
  <c r="B94" i="642"/>
  <c r="D94" i="642"/>
  <c r="E95" i="642"/>
  <c r="A94" i="642"/>
  <c r="E111" i="632"/>
  <c r="D110" i="632"/>
  <c r="A110" i="632"/>
  <c r="B110" i="632"/>
  <c r="A94" i="647"/>
  <c r="B94" i="647"/>
  <c r="E95" i="647"/>
  <c r="D94" i="647"/>
  <c r="A108" i="634"/>
  <c r="E109" i="634"/>
  <c r="B108" i="634"/>
  <c r="D108" i="634"/>
  <c r="B93" i="651"/>
  <c r="A93" i="651"/>
  <c r="E94" i="651"/>
  <c r="D93" i="651"/>
  <c r="A93" i="639"/>
  <c r="E94" i="639"/>
  <c r="D93" i="639"/>
  <c r="B93" i="639"/>
  <c r="A93" i="650"/>
  <c r="B93" i="650"/>
  <c r="E94" i="650"/>
  <c r="D93" i="650"/>
  <c r="E109" i="633"/>
  <c r="D108" i="633"/>
  <c r="B108" i="633"/>
  <c r="A108" i="633"/>
  <c r="E95" i="645"/>
  <c r="A94" i="645"/>
  <c r="B94" i="645"/>
  <c r="D94" i="645"/>
  <c r="A94" i="641"/>
  <c r="D94" i="641"/>
  <c r="E95" i="641"/>
  <c r="B94" i="641"/>
  <c r="A94" i="640"/>
  <c r="E95" i="640"/>
  <c r="D94" i="640"/>
  <c r="B94" i="640"/>
  <c r="A93" i="649"/>
  <c r="E94" i="649"/>
  <c r="D93" i="649"/>
  <c r="B93" i="649"/>
  <c r="A94" i="655"/>
  <c r="E95" i="655"/>
  <c r="B94" i="655"/>
  <c r="D94" i="655"/>
  <c r="A93" i="648"/>
  <c r="D93" i="648"/>
  <c r="E94" i="648"/>
  <c r="B93" i="648"/>
  <c r="E111" i="121"/>
  <c r="A111" i="121" s="1"/>
  <c r="D110" i="121"/>
  <c r="B110" i="121"/>
  <c r="B94" i="636" l="1"/>
  <c r="A94" i="636"/>
  <c r="D94" i="636"/>
  <c r="E95" i="636"/>
  <c r="E96" i="635"/>
  <c r="D95" i="635"/>
  <c r="B95" i="635"/>
  <c r="A95" i="635"/>
  <c r="E96" i="637"/>
  <c r="B95" i="637"/>
  <c r="D95" i="637"/>
  <c r="A95" i="637"/>
  <c r="A94" i="638"/>
  <c r="D94" i="638"/>
  <c r="B94" i="638"/>
  <c r="E95" i="638"/>
  <c r="B94" i="648"/>
  <c r="E95" i="648"/>
  <c r="D94" i="648"/>
  <c r="A94" i="648"/>
  <c r="B95" i="641"/>
  <c r="E96" i="641"/>
  <c r="A95" i="641"/>
  <c r="D95" i="641"/>
  <c r="B94" i="650"/>
  <c r="E95" i="650"/>
  <c r="D94" i="650"/>
  <c r="A94" i="650"/>
  <c r="E95" i="651"/>
  <c r="B94" i="651"/>
  <c r="D94" i="651"/>
  <c r="A94" i="651"/>
  <c r="E96" i="642"/>
  <c r="A95" i="642"/>
  <c r="D95" i="642"/>
  <c r="B95" i="642"/>
  <c r="B95" i="655"/>
  <c r="A95" i="655"/>
  <c r="D95" i="655"/>
  <c r="E96" i="655"/>
  <c r="B94" i="649"/>
  <c r="A94" i="649"/>
  <c r="D94" i="649"/>
  <c r="E95" i="649"/>
  <c r="B95" i="640"/>
  <c r="D95" i="640"/>
  <c r="A95" i="640"/>
  <c r="E96" i="640"/>
  <c r="B94" i="639"/>
  <c r="A94" i="639"/>
  <c r="E95" i="639"/>
  <c r="D94" i="639"/>
  <c r="E110" i="634"/>
  <c r="B109" i="634"/>
  <c r="A109" i="634"/>
  <c r="D109" i="634"/>
  <c r="B94" i="643"/>
  <c r="E95" i="643"/>
  <c r="A94" i="643"/>
  <c r="D94" i="643"/>
  <c r="E95" i="652"/>
  <c r="B94" i="652"/>
  <c r="A94" i="652"/>
  <c r="D94" i="652"/>
  <c r="A95" i="647"/>
  <c r="D95" i="647"/>
  <c r="E96" i="647"/>
  <c r="B95" i="647"/>
  <c r="E96" i="644"/>
  <c r="B95" i="644"/>
  <c r="A95" i="644"/>
  <c r="D95" i="644"/>
  <c r="A95" i="645"/>
  <c r="D95" i="645"/>
  <c r="E96" i="645"/>
  <c r="B95" i="645"/>
  <c r="A109" i="633"/>
  <c r="B109" i="633"/>
  <c r="E110" i="633"/>
  <c r="D109" i="633"/>
  <c r="A111" i="632"/>
  <c r="E112" i="632"/>
  <c r="D111" i="632"/>
  <c r="B111" i="632"/>
  <c r="A95" i="646"/>
  <c r="B95" i="646"/>
  <c r="E96" i="646"/>
  <c r="D95" i="646"/>
  <c r="A95" i="653"/>
  <c r="D95" i="653"/>
  <c r="B95" i="653"/>
  <c r="E96" i="653"/>
  <c r="A94" i="654"/>
  <c r="B94" i="654"/>
  <c r="D94" i="654"/>
  <c r="E95" i="654"/>
  <c r="E112" i="121"/>
  <c r="A112" i="121" s="1"/>
  <c r="D111" i="121"/>
  <c r="B111" i="121"/>
  <c r="B95" i="638" l="1"/>
  <c r="E96" i="638"/>
  <c r="D95" i="638"/>
  <c r="A95" i="638"/>
  <c r="B95" i="636"/>
  <c r="A95" i="636"/>
  <c r="E96" i="636"/>
  <c r="D95" i="636"/>
  <c r="A96" i="637"/>
  <c r="E97" i="637"/>
  <c r="D96" i="637"/>
  <c r="B96" i="637"/>
  <c r="A96" i="635"/>
  <c r="B96" i="635"/>
  <c r="E97" i="635"/>
  <c r="D96" i="635"/>
  <c r="B95" i="654"/>
  <c r="E96" i="654"/>
  <c r="A95" i="654"/>
  <c r="D95" i="654"/>
  <c r="B96" i="653"/>
  <c r="E97" i="653"/>
  <c r="D96" i="653"/>
  <c r="A96" i="653"/>
  <c r="B96" i="640"/>
  <c r="E97" i="640"/>
  <c r="A96" i="640"/>
  <c r="D96" i="640"/>
  <c r="E96" i="649"/>
  <c r="B95" i="649"/>
  <c r="D95" i="649"/>
  <c r="A95" i="649"/>
  <c r="B112" i="632"/>
  <c r="A112" i="632"/>
  <c r="D112" i="632"/>
  <c r="E113" i="632"/>
  <c r="E96" i="643"/>
  <c r="B95" i="643"/>
  <c r="D95" i="643"/>
  <c r="A95" i="643"/>
  <c r="D95" i="650"/>
  <c r="B95" i="650"/>
  <c r="A95" i="650"/>
  <c r="E96" i="650"/>
  <c r="B96" i="641"/>
  <c r="E97" i="641"/>
  <c r="D96" i="641"/>
  <c r="A96" i="641"/>
  <c r="B95" i="648"/>
  <c r="E96" i="648"/>
  <c r="D95" i="648"/>
  <c r="A95" i="648"/>
  <c r="E97" i="655"/>
  <c r="B96" i="655"/>
  <c r="A96" i="655"/>
  <c r="D96" i="655"/>
  <c r="B96" i="646"/>
  <c r="A96" i="646"/>
  <c r="E97" i="646"/>
  <c r="D96" i="646"/>
  <c r="B110" i="633"/>
  <c r="E111" i="633"/>
  <c r="A110" i="633"/>
  <c r="D110" i="633"/>
  <c r="B96" i="645"/>
  <c r="E97" i="645"/>
  <c r="A96" i="645"/>
  <c r="D96" i="645"/>
  <c r="A96" i="647"/>
  <c r="D96" i="647"/>
  <c r="E97" i="647"/>
  <c r="B96" i="647"/>
  <c r="B95" i="639"/>
  <c r="D95" i="639"/>
  <c r="A95" i="639"/>
  <c r="E96" i="639"/>
  <c r="A96" i="644"/>
  <c r="E97" i="644"/>
  <c r="B96" i="644"/>
  <c r="D96" i="644"/>
  <c r="A95" i="652"/>
  <c r="D95" i="652"/>
  <c r="B95" i="652"/>
  <c r="E96" i="652"/>
  <c r="A110" i="634"/>
  <c r="E111" i="634"/>
  <c r="B110" i="634"/>
  <c r="D110" i="634"/>
  <c r="A96" i="642"/>
  <c r="D96" i="642"/>
  <c r="E97" i="642"/>
  <c r="B96" i="642"/>
  <c r="E96" i="651"/>
  <c r="D95" i="651"/>
  <c r="A95" i="651"/>
  <c r="B95" i="651"/>
  <c r="E113" i="121"/>
  <c r="A113" i="121" s="1"/>
  <c r="D112" i="121"/>
  <c r="B112" i="121"/>
  <c r="B97" i="635" l="1"/>
  <c r="D97" i="635"/>
  <c r="A97" i="635"/>
  <c r="E98" i="635"/>
  <c r="E97" i="636"/>
  <c r="D96" i="636"/>
  <c r="B96" i="636"/>
  <c r="A96" i="636"/>
  <c r="B97" i="637"/>
  <c r="E98" i="637"/>
  <c r="A97" i="637"/>
  <c r="D97" i="637"/>
  <c r="B96" i="638"/>
  <c r="D96" i="638"/>
  <c r="E97" i="638"/>
  <c r="A96" i="638"/>
  <c r="B96" i="652"/>
  <c r="D96" i="652"/>
  <c r="A96" i="652"/>
  <c r="E97" i="652"/>
  <c r="E97" i="639"/>
  <c r="B96" i="639"/>
  <c r="D96" i="639"/>
  <c r="A96" i="639"/>
  <c r="B111" i="634"/>
  <c r="A111" i="634"/>
  <c r="E112" i="634"/>
  <c r="D111" i="634"/>
  <c r="B97" i="644"/>
  <c r="E98" i="644"/>
  <c r="D97" i="644"/>
  <c r="A97" i="644"/>
  <c r="D97" i="645"/>
  <c r="E98" i="645"/>
  <c r="A97" i="645"/>
  <c r="B97" i="645"/>
  <c r="D111" i="633"/>
  <c r="B111" i="633"/>
  <c r="A111" i="633"/>
  <c r="E112" i="633"/>
  <c r="E97" i="648"/>
  <c r="A96" i="648"/>
  <c r="D96" i="648"/>
  <c r="B96" i="648"/>
  <c r="E98" i="641"/>
  <c r="A97" i="641"/>
  <c r="D97" i="641"/>
  <c r="B97" i="641"/>
  <c r="E98" i="640"/>
  <c r="B97" i="640"/>
  <c r="D97" i="640"/>
  <c r="A97" i="640"/>
  <c r="B97" i="653"/>
  <c r="A97" i="653"/>
  <c r="E98" i="653"/>
  <c r="D97" i="653"/>
  <c r="D96" i="654"/>
  <c r="A96" i="654"/>
  <c r="B96" i="654"/>
  <c r="E97" i="654"/>
  <c r="E97" i="650"/>
  <c r="B96" i="650"/>
  <c r="D96" i="650"/>
  <c r="A96" i="650"/>
  <c r="B113" i="632"/>
  <c r="D113" i="632"/>
  <c r="A113" i="632"/>
  <c r="E114" i="632"/>
  <c r="B97" i="642"/>
  <c r="E98" i="642"/>
  <c r="D97" i="642"/>
  <c r="A97" i="642"/>
  <c r="B97" i="647"/>
  <c r="D97" i="647"/>
  <c r="E98" i="647"/>
  <c r="A97" i="647"/>
  <c r="B97" i="646"/>
  <c r="D97" i="646"/>
  <c r="A97" i="646"/>
  <c r="E98" i="646"/>
  <c r="A96" i="651"/>
  <c r="D96" i="651"/>
  <c r="E97" i="651"/>
  <c r="B96" i="651"/>
  <c r="E98" i="655"/>
  <c r="A97" i="655"/>
  <c r="D97" i="655"/>
  <c r="B97" i="655"/>
  <c r="A96" i="643"/>
  <c r="D96" i="643"/>
  <c r="E97" i="643"/>
  <c r="B96" i="643"/>
  <c r="E97" i="649"/>
  <c r="B96" i="649"/>
  <c r="D96" i="649"/>
  <c r="A96" i="649"/>
  <c r="E114" i="121"/>
  <c r="A114" i="121" s="1"/>
  <c r="D113" i="121"/>
  <c r="B113" i="121"/>
  <c r="A98" i="635" l="1"/>
  <c r="E99" i="635"/>
  <c r="B98" i="635"/>
  <c r="D98" i="635"/>
  <c r="E98" i="638"/>
  <c r="D97" i="638"/>
  <c r="A97" i="638"/>
  <c r="B97" i="638"/>
  <c r="B98" i="637"/>
  <c r="E99" i="637"/>
  <c r="D98" i="637"/>
  <c r="A98" i="637"/>
  <c r="A97" i="636"/>
  <c r="B97" i="636"/>
  <c r="E98" i="636"/>
  <c r="D97" i="636"/>
  <c r="E99" i="646"/>
  <c r="B98" i="646"/>
  <c r="D98" i="646"/>
  <c r="A98" i="646"/>
  <c r="E115" i="632"/>
  <c r="B114" i="632"/>
  <c r="D114" i="632"/>
  <c r="A114" i="632"/>
  <c r="E98" i="654"/>
  <c r="D97" i="654"/>
  <c r="B97" i="654"/>
  <c r="A97" i="654"/>
  <c r="E113" i="633"/>
  <c r="A112" i="633"/>
  <c r="D112" i="633"/>
  <c r="B112" i="633"/>
  <c r="A112" i="634"/>
  <c r="E113" i="634"/>
  <c r="B112" i="634"/>
  <c r="D112" i="634"/>
  <c r="B98" i="642"/>
  <c r="A98" i="642"/>
  <c r="E99" i="642"/>
  <c r="D98" i="642"/>
  <c r="E99" i="645"/>
  <c r="A98" i="645"/>
  <c r="D98" i="645"/>
  <c r="B98" i="645"/>
  <c r="B98" i="644"/>
  <c r="A98" i="644"/>
  <c r="E99" i="644"/>
  <c r="D98" i="644"/>
  <c r="B97" i="652"/>
  <c r="E98" i="652"/>
  <c r="A97" i="652"/>
  <c r="D97" i="652"/>
  <c r="B97" i="643"/>
  <c r="E98" i="643"/>
  <c r="A97" i="643"/>
  <c r="D97" i="643"/>
  <c r="B97" i="651"/>
  <c r="D97" i="651"/>
  <c r="E98" i="651"/>
  <c r="A97" i="651"/>
  <c r="E99" i="647"/>
  <c r="A98" i="647"/>
  <c r="D98" i="647"/>
  <c r="B98" i="647"/>
  <c r="E99" i="653"/>
  <c r="D98" i="653"/>
  <c r="A98" i="653"/>
  <c r="B98" i="653"/>
  <c r="A97" i="649"/>
  <c r="E98" i="649"/>
  <c r="B97" i="649"/>
  <c r="D97" i="649"/>
  <c r="A98" i="655"/>
  <c r="D98" i="655"/>
  <c r="E99" i="655"/>
  <c r="B98" i="655"/>
  <c r="A97" i="650"/>
  <c r="B97" i="650"/>
  <c r="D97" i="650"/>
  <c r="E98" i="650"/>
  <c r="A98" i="640"/>
  <c r="E99" i="640"/>
  <c r="D98" i="640"/>
  <c r="B98" i="640"/>
  <c r="A98" i="641"/>
  <c r="E99" i="641"/>
  <c r="D98" i="641"/>
  <c r="B98" i="641"/>
  <c r="A97" i="648"/>
  <c r="D97" i="648"/>
  <c r="E98" i="648"/>
  <c r="B97" i="648"/>
  <c r="A97" i="639"/>
  <c r="B97" i="639"/>
  <c r="E98" i="639"/>
  <c r="D97" i="639"/>
  <c r="E115" i="121"/>
  <c r="A115" i="121" s="1"/>
  <c r="D114" i="121"/>
  <c r="B114" i="121"/>
  <c r="E100" i="637" l="1"/>
  <c r="A99" i="637"/>
  <c r="B99" i="637"/>
  <c r="D99" i="637"/>
  <c r="E100" i="635"/>
  <c r="D99" i="635"/>
  <c r="B99" i="635"/>
  <c r="A99" i="635"/>
  <c r="B98" i="636"/>
  <c r="A98" i="636"/>
  <c r="D98" i="636"/>
  <c r="E99" i="636"/>
  <c r="A98" i="638"/>
  <c r="D98" i="638"/>
  <c r="B98" i="638"/>
  <c r="E99" i="638"/>
  <c r="B98" i="639"/>
  <c r="A98" i="639"/>
  <c r="E99" i="639"/>
  <c r="D98" i="639"/>
  <c r="B98" i="648"/>
  <c r="D98" i="648"/>
  <c r="A98" i="648"/>
  <c r="E99" i="648"/>
  <c r="B99" i="655"/>
  <c r="A99" i="655"/>
  <c r="D99" i="655"/>
  <c r="E100" i="655"/>
  <c r="E100" i="642"/>
  <c r="D99" i="642"/>
  <c r="A99" i="642"/>
  <c r="B99" i="642"/>
  <c r="B99" i="641"/>
  <c r="A99" i="641"/>
  <c r="E100" i="641"/>
  <c r="D99" i="641"/>
  <c r="B99" i="640"/>
  <c r="A99" i="640"/>
  <c r="E100" i="640"/>
  <c r="D99" i="640"/>
  <c r="B98" i="649"/>
  <c r="A98" i="649"/>
  <c r="D98" i="649"/>
  <c r="E99" i="649"/>
  <c r="B98" i="643"/>
  <c r="E99" i="643"/>
  <c r="D98" i="643"/>
  <c r="A98" i="643"/>
  <c r="E99" i="652"/>
  <c r="A98" i="652"/>
  <c r="B98" i="652"/>
  <c r="D98" i="652"/>
  <c r="E114" i="634"/>
  <c r="B113" i="634"/>
  <c r="D113" i="634"/>
  <c r="A113" i="634"/>
  <c r="B98" i="650"/>
  <c r="D98" i="650"/>
  <c r="E99" i="650"/>
  <c r="A98" i="650"/>
  <c r="D98" i="651"/>
  <c r="B98" i="651"/>
  <c r="A98" i="651"/>
  <c r="E99" i="651"/>
  <c r="E100" i="644"/>
  <c r="D99" i="644"/>
  <c r="A99" i="644"/>
  <c r="B99" i="644"/>
  <c r="A99" i="653"/>
  <c r="E100" i="653"/>
  <c r="D99" i="653"/>
  <c r="B99" i="653"/>
  <c r="E100" i="647"/>
  <c r="D99" i="647"/>
  <c r="B99" i="647"/>
  <c r="A99" i="647"/>
  <c r="A99" i="645"/>
  <c r="B99" i="645"/>
  <c r="E100" i="645"/>
  <c r="D99" i="645"/>
  <c r="A113" i="633"/>
  <c r="D113" i="633"/>
  <c r="E114" i="633"/>
  <c r="B113" i="633"/>
  <c r="A98" i="654"/>
  <c r="D98" i="654"/>
  <c r="B98" i="654"/>
  <c r="E99" i="654"/>
  <c r="A115" i="632"/>
  <c r="B115" i="632"/>
  <c r="E116" i="632"/>
  <c r="D115" i="632"/>
  <c r="A99" i="646"/>
  <c r="E100" i="646"/>
  <c r="B99" i="646"/>
  <c r="D99" i="646"/>
  <c r="E116" i="121"/>
  <c r="A116" i="121" s="1"/>
  <c r="D115" i="121"/>
  <c r="B115" i="121"/>
  <c r="J15" i="1"/>
  <c r="J14" i="1"/>
  <c r="B99" i="638" l="1"/>
  <c r="A99" i="638"/>
  <c r="E100" i="638"/>
  <c r="C100" i="638" s="1"/>
  <c r="D99" i="638"/>
  <c r="B99" i="636"/>
  <c r="D99" i="636"/>
  <c r="E100" i="636"/>
  <c r="C100" i="636" s="1"/>
  <c r="A99" i="636"/>
  <c r="A100" i="635"/>
  <c r="B100" i="635"/>
  <c r="D100" i="635"/>
  <c r="E101" i="635"/>
  <c r="C101" i="635" s="1"/>
  <c r="A100" i="637"/>
  <c r="E101" i="637"/>
  <c r="C101" i="637" s="1"/>
  <c r="B100" i="637"/>
  <c r="D100" i="637"/>
  <c r="B99" i="654"/>
  <c r="A99" i="654"/>
  <c r="D99" i="654"/>
  <c r="E100" i="654"/>
  <c r="E100" i="651"/>
  <c r="D99" i="651"/>
  <c r="B99" i="651"/>
  <c r="A99" i="651"/>
  <c r="B100" i="645"/>
  <c r="A100" i="645"/>
  <c r="D100" i="645"/>
  <c r="E101" i="645"/>
  <c r="B99" i="650"/>
  <c r="D99" i="650"/>
  <c r="E100" i="650"/>
  <c r="A99" i="650"/>
  <c r="B100" i="646"/>
  <c r="E101" i="646"/>
  <c r="C101" i="646" s="1"/>
  <c r="A100" i="646"/>
  <c r="D100" i="646"/>
  <c r="B100" i="653"/>
  <c r="D100" i="653"/>
  <c r="E101" i="653"/>
  <c r="C101" i="653" s="1"/>
  <c r="A100" i="653"/>
  <c r="E100" i="643"/>
  <c r="C100" i="643" s="1"/>
  <c r="A99" i="643"/>
  <c r="D99" i="643"/>
  <c r="B99" i="643"/>
  <c r="D99" i="649"/>
  <c r="E100" i="649"/>
  <c r="C100" i="649" s="1"/>
  <c r="A99" i="649"/>
  <c r="B99" i="649"/>
  <c r="D100" i="655"/>
  <c r="E101" i="655"/>
  <c r="C101" i="655" s="1"/>
  <c r="A100" i="655"/>
  <c r="B100" i="655"/>
  <c r="B99" i="648"/>
  <c r="E100" i="648"/>
  <c r="C100" i="648" s="1"/>
  <c r="D99" i="648"/>
  <c r="A99" i="648"/>
  <c r="B116" i="632"/>
  <c r="A116" i="632"/>
  <c r="E117" i="632"/>
  <c r="C117" i="632" s="1"/>
  <c r="D116" i="632"/>
  <c r="B114" i="633"/>
  <c r="D114" i="633"/>
  <c r="A114" i="633"/>
  <c r="E115" i="633"/>
  <c r="C115" i="633" s="1"/>
  <c r="B100" i="640"/>
  <c r="A100" i="640"/>
  <c r="E101" i="640"/>
  <c r="C101" i="640" s="1"/>
  <c r="D100" i="640"/>
  <c r="B100" i="641"/>
  <c r="D100" i="641"/>
  <c r="E101" i="641"/>
  <c r="C101" i="641" s="1"/>
  <c r="A100" i="641"/>
  <c r="A99" i="639"/>
  <c r="D99" i="639"/>
  <c r="B99" i="639"/>
  <c r="E100" i="639"/>
  <c r="C100" i="639" s="1"/>
  <c r="A100" i="647"/>
  <c r="E101" i="647"/>
  <c r="C101" i="647" s="1"/>
  <c r="B100" i="647"/>
  <c r="D100" i="647"/>
  <c r="A100" i="644"/>
  <c r="B100" i="644"/>
  <c r="E101" i="644"/>
  <c r="C101" i="644" s="1"/>
  <c r="D100" i="644"/>
  <c r="A114" i="634"/>
  <c r="D114" i="634"/>
  <c r="E115" i="634"/>
  <c r="C115" i="634" s="1"/>
  <c r="B114" i="634"/>
  <c r="A99" i="652"/>
  <c r="D99" i="652"/>
  <c r="E100" i="652"/>
  <c r="C100" i="652" s="1"/>
  <c r="B99" i="652"/>
  <c r="A100" i="642"/>
  <c r="B100" i="642"/>
  <c r="E101" i="642"/>
  <c r="C101" i="642" s="1"/>
  <c r="D100" i="642"/>
  <c r="C21" i="650"/>
  <c r="C21" i="652"/>
  <c r="C21" i="648"/>
  <c r="C22" i="647"/>
  <c r="C23" i="653"/>
  <c r="C23" i="650"/>
  <c r="C21" i="655"/>
  <c r="C22" i="652"/>
  <c r="C21" i="653"/>
  <c r="C22" i="651"/>
  <c r="C24" i="652"/>
  <c r="C22" i="653"/>
  <c r="C24" i="650"/>
  <c r="C23" i="651"/>
  <c r="C22" i="648"/>
  <c r="C21" i="649"/>
  <c r="C22" i="649"/>
  <c r="C21" i="651"/>
  <c r="C22" i="650"/>
  <c r="C21" i="647"/>
  <c r="C22" i="655"/>
  <c r="C23" i="652"/>
  <c r="C23" i="647"/>
  <c r="C22" i="654"/>
  <c r="C21" i="654"/>
  <c r="C23" i="655"/>
  <c r="C23" i="648"/>
  <c r="C24" i="651"/>
  <c r="C23" i="654"/>
  <c r="C24" i="647"/>
  <c r="C25" i="652"/>
  <c r="C24" i="655"/>
  <c r="C24" i="653"/>
  <c r="C24" i="648"/>
  <c r="C23" i="649"/>
  <c r="C25" i="650"/>
  <c r="C25" i="651"/>
  <c r="C25" i="653"/>
  <c r="C25" i="647"/>
  <c r="C26" i="651"/>
  <c r="C25" i="648"/>
  <c r="C25" i="655"/>
  <c r="C26" i="650"/>
  <c r="C24" i="654"/>
  <c r="C24" i="649"/>
  <c r="C26" i="652"/>
  <c r="C27" i="652"/>
  <c r="C25" i="649"/>
  <c r="C27" i="650"/>
  <c r="C26" i="648"/>
  <c r="C27" i="651"/>
  <c r="C26" i="655"/>
  <c r="C25" i="654"/>
  <c r="C26" i="647"/>
  <c r="C26" i="653"/>
  <c r="C28" i="651"/>
  <c r="C26" i="654"/>
  <c r="C28" i="650"/>
  <c r="C28" i="652"/>
  <c r="C27" i="653"/>
  <c r="C27" i="647"/>
  <c r="C27" i="655"/>
  <c r="C27" i="648"/>
  <c r="C26" i="649"/>
  <c r="C29" i="651"/>
  <c r="C29" i="650"/>
  <c r="C28" i="655"/>
  <c r="C28" i="653"/>
  <c r="C27" i="654"/>
  <c r="C27" i="649"/>
  <c r="C29" i="652"/>
  <c r="C28" i="647"/>
  <c r="C28" i="648"/>
  <c r="C29" i="653"/>
  <c r="C29" i="647"/>
  <c r="C30" i="652"/>
  <c r="C30" i="651"/>
  <c r="C28" i="649"/>
  <c r="C30" i="650"/>
  <c r="C29" i="648"/>
  <c r="C29" i="655"/>
  <c r="C28" i="654"/>
  <c r="C31" i="652"/>
  <c r="C31" i="651"/>
  <c r="C30" i="648"/>
  <c r="C29" i="654"/>
  <c r="C30" i="653"/>
  <c r="C29" i="649"/>
  <c r="C30" i="647"/>
  <c r="C30" i="655"/>
  <c r="C31" i="650"/>
  <c r="C30" i="654"/>
  <c r="C32" i="651"/>
  <c r="C31" i="655"/>
  <c r="C30" i="649"/>
  <c r="C31" i="648"/>
  <c r="C32" i="652"/>
  <c r="C31" i="653"/>
  <c r="C31" i="647"/>
  <c r="C32" i="650"/>
  <c r="C31" i="654"/>
  <c r="C33" i="651"/>
  <c r="C32" i="647"/>
  <c r="C32" i="648"/>
  <c r="C32" i="655"/>
  <c r="C33" i="650"/>
  <c r="C32" i="653"/>
  <c r="C33" i="652"/>
  <c r="C31" i="649"/>
  <c r="C34" i="652"/>
  <c r="C33" i="653"/>
  <c r="C33" i="655"/>
  <c r="C34" i="651"/>
  <c r="C32" i="654"/>
  <c r="C32" i="649"/>
  <c r="C34" i="650"/>
  <c r="C33" i="647"/>
  <c r="C33" i="648"/>
  <c r="C35" i="650"/>
  <c r="C34" i="648"/>
  <c r="C33" i="654"/>
  <c r="C35" i="652"/>
  <c r="C34" i="647"/>
  <c r="C35" i="651"/>
  <c r="C34" i="655"/>
  <c r="C33" i="649"/>
  <c r="C34" i="653"/>
  <c r="C36" i="652"/>
  <c r="C35" i="655"/>
  <c r="C35" i="648"/>
  <c r="C36" i="651"/>
  <c r="C35" i="653"/>
  <c r="C34" i="654"/>
  <c r="C36" i="650"/>
  <c r="C34" i="649"/>
  <c r="C35" i="647"/>
  <c r="C36" i="653"/>
  <c r="C37" i="651"/>
  <c r="C36" i="648"/>
  <c r="C37" i="650"/>
  <c r="C37" i="652"/>
  <c r="C36" i="655"/>
  <c r="C35" i="649"/>
  <c r="C36" i="647"/>
  <c r="C35" i="654"/>
  <c r="C37" i="647"/>
  <c r="C37" i="655"/>
  <c r="C38" i="650"/>
  <c r="C37" i="653"/>
  <c r="C38" i="651"/>
  <c r="C38" i="652"/>
  <c r="C36" i="654"/>
  <c r="C36" i="649"/>
  <c r="C37" i="648"/>
  <c r="C38" i="655"/>
  <c r="C37" i="654"/>
  <c r="C39" i="650"/>
  <c r="C38" i="648"/>
  <c r="C38" i="653"/>
  <c r="C39" i="651"/>
  <c r="C38" i="647"/>
  <c r="C39" i="652"/>
  <c r="C37" i="649"/>
  <c r="C39" i="648"/>
  <c r="C39" i="655"/>
  <c r="C40" i="652"/>
  <c r="C40" i="650"/>
  <c r="C38" i="649"/>
  <c r="C40" i="651"/>
  <c r="C38" i="654"/>
  <c r="C39" i="653"/>
  <c r="C39" i="647"/>
  <c r="C40" i="648"/>
  <c r="C40" i="647"/>
  <c r="C40" i="653"/>
  <c r="C40" i="655"/>
  <c r="C41" i="650"/>
  <c r="C39" i="654"/>
  <c r="C39" i="649"/>
  <c r="C41" i="651"/>
  <c r="C41" i="652"/>
  <c r="C40" i="649"/>
  <c r="C41" i="647"/>
  <c r="C40" i="654"/>
  <c r="C41" i="648"/>
  <c r="C41" i="653"/>
  <c r="C41" i="655"/>
  <c r="C42" i="651"/>
  <c r="C42" i="650"/>
  <c r="C42" i="652"/>
  <c r="C41" i="649"/>
  <c r="C42" i="655"/>
  <c r="C43" i="650"/>
  <c r="C41" i="654"/>
  <c r="C42" i="647"/>
  <c r="C43" i="651"/>
  <c r="C42" i="653"/>
  <c r="C43" i="652"/>
  <c r="C42" i="648"/>
  <c r="C44" i="650"/>
  <c r="C43" i="655"/>
  <c r="C42" i="654"/>
  <c r="C44" i="651"/>
  <c r="C44" i="652"/>
  <c r="C42" i="649"/>
  <c r="C43" i="648"/>
  <c r="C43" i="647"/>
  <c r="C43" i="653"/>
  <c r="C44" i="653"/>
  <c r="C44" i="647"/>
  <c r="C43" i="649"/>
  <c r="C45" i="652"/>
  <c r="C44" i="655"/>
  <c r="C44" i="648"/>
  <c r="C45" i="651"/>
  <c r="C43" i="654"/>
  <c r="C45" i="650"/>
  <c r="C44" i="654"/>
  <c r="C44" i="649"/>
  <c r="C45" i="653"/>
  <c r="C46" i="651"/>
  <c r="C46" i="652"/>
  <c r="C45" i="647"/>
  <c r="C45" i="648"/>
  <c r="C45" i="655"/>
  <c r="C46" i="650"/>
  <c r="C47" i="652"/>
  <c r="C46" i="655"/>
  <c r="C46" i="647"/>
  <c r="C47" i="651"/>
  <c r="C47" i="650"/>
  <c r="C46" i="648"/>
  <c r="C46" i="653"/>
  <c r="C45" i="654"/>
  <c r="C45" i="649"/>
  <c r="C48" i="650"/>
  <c r="C47" i="647"/>
  <c r="C48" i="651"/>
  <c r="C46" i="649"/>
  <c r="C46" i="654"/>
  <c r="C47" i="648"/>
  <c r="C47" i="653"/>
  <c r="C48" i="652"/>
  <c r="C47" i="655"/>
  <c r="C49" i="652"/>
  <c r="C48" i="653"/>
  <c r="C48" i="648"/>
  <c r="C48" i="647"/>
  <c r="C49" i="651"/>
  <c r="C48" i="655"/>
  <c r="C47" i="654"/>
  <c r="C47" i="649"/>
  <c r="C49" i="650"/>
  <c r="C50" i="651"/>
  <c r="C49" i="648"/>
  <c r="C50" i="652"/>
  <c r="C49" i="647"/>
  <c r="C49" i="653"/>
  <c r="C50" i="650"/>
  <c r="C48" i="654"/>
  <c r="C48" i="649"/>
  <c r="C49" i="655"/>
  <c r="C51" i="650"/>
  <c r="C50" i="653"/>
  <c r="C50" i="647"/>
  <c r="C49" i="649"/>
  <c r="C51" i="652"/>
  <c r="C50" i="655"/>
  <c r="C50" i="648"/>
  <c r="C51" i="651"/>
  <c r="C49" i="654"/>
  <c r="C50" i="654"/>
  <c r="C51" i="647"/>
  <c r="C50" i="649"/>
  <c r="C52" i="651"/>
  <c r="C52" i="652"/>
  <c r="C51" i="653"/>
  <c r="C51" i="648"/>
  <c r="C52" i="650"/>
  <c r="C51" i="655"/>
  <c r="C51" i="654"/>
  <c r="C52" i="648"/>
  <c r="C52" i="655"/>
  <c r="C52" i="647"/>
  <c r="C53" i="650"/>
  <c r="C51" i="649"/>
  <c r="C53" i="652"/>
  <c r="C52" i="653"/>
  <c r="C53" i="651"/>
  <c r="C53" i="655"/>
  <c r="C54" i="650"/>
  <c r="C53" i="648"/>
  <c r="C53" i="647"/>
  <c r="C52" i="649"/>
  <c r="C54" i="651"/>
  <c r="C54" i="652"/>
  <c r="C52" i="654"/>
  <c r="C53" i="653"/>
  <c r="C53" i="654"/>
  <c r="C54" i="655"/>
  <c r="C55" i="652"/>
  <c r="C54" i="648"/>
  <c r="C55" i="651"/>
  <c r="C54" i="647"/>
  <c r="C55" i="650"/>
  <c r="C54" i="653"/>
  <c r="C53" i="649"/>
  <c r="C55" i="653"/>
  <c r="C56" i="650"/>
  <c r="C55" i="647"/>
  <c r="C56" i="651"/>
  <c r="C55" i="655"/>
  <c r="C54" i="649"/>
  <c r="C54" i="654"/>
  <c r="C56" i="652"/>
  <c r="C55" i="648"/>
  <c r="C56" i="647"/>
  <c r="C56" i="653"/>
  <c r="C55" i="649"/>
  <c r="C57" i="650"/>
  <c r="C55" i="654"/>
  <c r="C56" i="655"/>
  <c r="C56" i="648"/>
  <c r="C57" i="651"/>
  <c r="C57" i="652"/>
  <c r="C56" i="649"/>
  <c r="C57" i="647"/>
  <c r="C56" i="654"/>
  <c r="C58" i="651"/>
  <c r="C57" i="655"/>
  <c r="C58" i="652"/>
  <c r="C57" i="653"/>
  <c r="C58" i="650"/>
  <c r="C57" i="648"/>
  <c r="C57" i="654"/>
  <c r="C58" i="647"/>
  <c r="C59" i="652"/>
  <c r="C59" i="650"/>
  <c r="C58" i="648"/>
  <c r="C58" i="653"/>
  <c r="C57" i="649"/>
  <c r="C59" i="651"/>
  <c r="C58" i="655"/>
  <c r="C59" i="647"/>
  <c r="C58" i="649"/>
  <c r="C58" i="654"/>
  <c r="C60" i="650"/>
  <c r="C59" i="648"/>
  <c r="C60" i="652"/>
  <c r="C59" i="655"/>
  <c r="C60" i="651"/>
  <c r="C59" i="653"/>
  <c r="C60" i="655"/>
  <c r="C61" i="650"/>
  <c r="C60" i="648"/>
  <c r="C60" i="653"/>
  <c r="C60" i="647"/>
  <c r="C59" i="654"/>
  <c r="C59" i="649"/>
  <c r="C61" i="651"/>
  <c r="C61" i="652"/>
  <c r="C61" i="653"/>
  <c r="C60" i="649"/>
  <c r="C62" i="652"/>
  <c r="C61" i="648"/>
  <c r="C62" i="650"/>
  <c r="C61" i="655"/>
  <c r="C62" i="651"/>
  <c r="C61" i="647"/>
  <c r="C60" i="654"/>
  <c r="C61" i="654"/>
  <c r="C63" i="652"/>
  <c r="C62" i="647"/>
  <c r="C61" i="649"/>
  <c r="C63" i="651"/>
  <c r="C62" i="653"/>
  <c r="C63" i="650"/>
  <c r="C62" i="648"/>
  <c r="C62" i="655"/>
  <c r="C62" i="654"/>
  <c r="C63" i="655"/>
  <c r="C64" i="650"/>
  <c r="C63" i="648"/>
  <c r="C64" i="651"/>
  <c r="C62" i="649"/>
  <c r="C63" i="647"/>
  <c r="C64" i="652"/>
  <c r="C63" i="653"/>
  <c r="C64" i="653"/>
  <c r="C64" i="647"/>
  <c r="C64" i="655"/>
  <c r="C63" i="649"/>
  <c r="C63" i="654"/>
  <c r="C65" i="650"/>
  <c r="C64" i="648"/>
  <c r="C65" i="652"/>
  <c r="C65" i="651"/>
  <c r="C64" i="654"/>
  <c r="C65" i="648"/>
  <c r="C66" i="650"/>
  <c r="C65" i="647"/>
  <c r="C66" i="652"/>
  <c r="C66" i="651"/>
  <c r="C65" i="653"/>
  <c r="C65" i="655"/>
  <c r="C64" i="649"/>
  <c r="C67" i="651"/>
  <c r="C66" i="647"/>
  <c r="C66" i="655"/>
  <c r="C65" i="654"/>
  <c r="C66" i="653"/>
  <c r="C67" i="652"/>
  <c r="C67" i="650"/>
  <c r="C66" i="648"/>
  <c r="C65" i="649"/>
  <c r="C66" i="649"/>
  <c r="C67" i="653"/>
  <c r="C68" i="650"/>
  <c r="C67" i="648"/>
  <c r="C68" i="651"/>
  <c r="C66" i="654"/>
  <c r="C68" i="652"/>
  <c r="C67" i="655"/>
  <c r="C67" i="647"/>
  <c r="C68" i="653"/>
  <c r="C68" i="647"/>
  <c r="C68" i="655"/>
  <c r="C68" i="648"/>
  <c r="C67" i="654"/>
  <c r="C69" i="651"/>
  <c r="C67" i="649"/>
  <c r="C69" i="650"/>
  <c r="C69" i="652"/>
  <c r="C69" i="648"/>
  <c r="C69" i="653"/>
  <c r="C70" i="652"/>
  <c r="C69" i="655"/>
  <c r="C70" i="650"/>
  <c r="C68" i="654"/>
  <c r="C69" i="647"/>
  <c r="C68" i="649"/>
  <c r="C70" i="651"/>
  <c r="C70" i="655"/>
  <c r="C71" i="650"/>
  <c r="C70" i="653"/>
  <c r="C69" i="654"/>
  <c r="C71" i="652"/>
  <c r="C71" i="651"/>
  <c r="C69" i="649"/>
  <c r="C70" i="648"/>
  <c r="C70" i="647"/>
  <c r="C71" i="647"/>
  <c r="C72" i="652"/>
  <c r="C72" i="650"/>
  <c r="C72" i="651"/>
  <c r="C70" i="654"/>
  <c r="C71" i="655"/>
  <c r="C71" i="648"/>
  <c r="C71" i="653"/>
  <c r="C70" i="649"/>
  <c r="C73" i="651"/>
  <c r="C73" i="652"/>
  <c r="C72" i="647"/>
  <c r="C72" i="655"/>
  <c r="C73" i="650"/>
  <c r="C72" i="653"/>
  <c r="C72" i="648"/>
  <c r="C71" i="649"/>
  <c r="C71" i="654"/>
  <c r="C73" i="653"/>
  <c r="C73" i="647"/>
  <c r="C74" i="651"/>
  <c r="C72" i="654"/>
  <c r="C73" i="655"/>
  <c r="C74" i="652"/>
  <c r="C72" i="649"/>
  <c r="C74" i="650"/>
  <c r="C73" i="648"/>
  <c r="C73" i="649"/>
  <c r="C73" i="654"/>
  <c r="C75" i="651"/>
  <c r="C75" i="650"/>
  <c r="C75" i="652"/>
  <c r="C74" i="648"/>
  <c r="C74" i="647"/>
  <c r="C74" i="653"/>
  <c r="C74" i="655"/>
  <c r="C75" i="653"/>
  <c r="C74" i="649"/>
  <c r="C75" i="647"/>
  <c r="C75" i="648"/>
  <c r="C76" i="650"/>
  <c r="C75" i="655"/>
  <c r="C76" i="652"/>
  <c r="C74" i="654"/>
  <c r="C76" i="651"/>
  <c r="C76" i="655"/>
  <c r="C75" i="654"/>
  <c r="C75" i="649"/>
  <c r="C76" i="647"/>
  <c r="C77" i="650"/>
  <c r="C76" i="648"/>
  <c r="C77" i="651"/>
  <c r="C76" i="653"/>
  <c r="C77" i="652"/>
  <c r="C77" i="647"/>
  <c r="C76" i="654"/>
  <c r="C77" i="648"/>
  <c r="C76" i="649"/>
  <c r="C78" i="651"/>
  <c r="C78" i="650"/>
  <c r="C78" i="652"/>
  <c r="C77" i="655"/>
  <c r="C77" i="653"/>
  <c r="C78" i="655"/>
  <c r="C77" i="649"/>
  <c r="C79" i="650"/>
  <c r="C79" i="651"/>
  <c r="C78" i="647"/>
  <c r="C77" i="654"/>
  <c r="C78" i="648"/>
  <c r="C78" i="653"/>
  <c r="C79" i="652"/>
  <c r="C79" i="648"/>
  <c r="C79" i="655"/>
  <c r="C79" i="647"/>
  <c r="C79" i="653"/>
  <c r="C80" i="651"/>
  <c r="C78" i="649"/>
  <c r="C80" i="652"/>
  <c r="C78" i="654"/>
  <c r="C80" i="650"/>
  <c r="C81" i="650"/>
  <c r="C79" i="654"/>
  <c r="C80" i="653"/>
  <c r="C80" i="647"/>
  <c r="C79" i="649"/>
  <c r="C81" i="652"/>
  <c r="C81" i="651"/>
  <c r="C80" i="648"/>
  <c r="C80" i="655"/>
  <c r="C81" i="648"/>
  <c r="C81" i="653"/>
  <c r="C81" i="647"/>
  <c r="C82" i="652"/>
  <c r="C80" i="649"/>
  <c r="C80" i="654"/>
  <c r="C82" i="650"/>
  <c r="C82" i="651"/>
  <c r="C81" i="655"/>
  <c r="C82" i="655"/>
  <c r="C81" i="649"/>
  <c r="C82" i="653"/>
  <c r="C83" i="650"/>
  <c r="C81" i="654"/>
  <c r="C83" i="651"/>
  <c r="C82" i="648"/>
  <c r="C82" i="647"/>
  <c r="C83" i="652"/>
  <c r="C83" i="655"/>
  <c r="C84" i="650"/>
  <c r="C82" i="654"/>
  <c r="C84" i="652"/>
  <c r="C82" i="649"/>
  <c r="C83" i="648"/>
  <c r="C84" i="651"/>
  <c r="C83" i="653"/>
  <c r="C83" i="647"/>
  <c r="C84" i="648"/>
  <c r="C85" i="652"/>
  <c r="C84" i="653"/>
  <c r="C84" i="655"/>
  <c r="C85" i="650"/>
  <c r="C84" i="647"/>
  <c r="C85" i="651"/>
  <c r="C83" i="649"/>
  <c r="C83" i="654"/>
  <c r="C86" i="650"/>
  <c r="C86" i="652"/>
  <c r="C85" i="647"/>
  <c r="C85" i="648"/>
  <c r="C84" i="649"/>
  <c r="C84" i="654"/>
  <c r="C85" i="653"/>
  <c r="C85" i="655"/>
  <c r="C86" i="651"/>
  <c r="C85" i="654"/>
  <c r="C85" i="649"/>
  <c r="C87" i="652"/>
  <c r="C87" i="650"/>
  <c r="C86" i="653"/>
  <c r="C86" i="648"/>
  <c r="C86" i="647"/>
  <c r="C86" i="655"/>
  <c r="C87" i="651"/>
  <c r="C86" i="649"/>
  <c r="C88" i="651"/>
  <c r="C87" i="648"/>
  <c r="C86" i="654"/>
  <c r="C88" i="652"/>
  <c r="C87" i="655"/>
  <c r="C87" i="653"/>
  <c r="C88" i="650"/>
  <c r="C87" i="647"/>
  <c r="C88" i="647"/>
  <c r="C89" i="651"/>
  <c r="C89" i="652"/>
  <c r="C87" i="654"/>
  <c r="C87" i="649"/>
  <c r="C89" i="650"/>
  <c r="C88" i="653"/>
  <c r="C88" i="648"/>
  <c r="C88" i="655"/>
  <c r="C89" i="655"/>
  <c r="C90" i="650"/>
  <c r="C89" i="647"/>
  <c r="C90" i="652"/>
  <c r="C89" i="653"/>
  <c r="C90" i="651"/>
  <c r="C88" i="654"/>
  <c r="C88" i="649"/>
  <c r="C89" i="648"/>
  <c r="C90" i="653"/>
  <c r="C89" i="654"/>
  <c r="C89" i="649"/>
  <c r="C91" i="650"/>
  <c r="C90" i="655"/>
  <c r="C91" i="651"/>
  <c r="C90" i="647"/>
  <c r="C90" i="648"/>
  <c r="C91" i="652"/>
  <c r="C90" i="654"/>
  <c r="C91" i="648"/>
  <c r="C92" i="650"/>
  <c r="C92" i="651"/>
  <c r="C91" i="647"/>
  <c r="C91" i="655"/>
  <c r="C91" i="653"/>
  <c r="C90" i="649"/>
  <c r="C92" i="652"/>
  <c r="C92" i="655"/>
  <c r="C91" i="649"/>
  <c r="C93" i="651"/>
  <c r="C93" i="650"/>
  <c r="C92" i="647"/>
  <c r="C93" i="652"/>
  <c r="C91" i="654"/>
  <c r="C92" i="653"/>
  <c r="C92" i="648"/>
  <c r="C92" i="649"/>
  <c r="C94" i="650"/>
  <c r="C93" i="647"/>
  <c r="C93" i="648"/>
  <c r="C93" i="653"/>
  <c r="C94" i="651"/>
  <c r="C94" i="652"/>
  <c r="C93" i="655"/>
  <c r="C92" i="654"/>
  <c r="C95" i="650"/>
  <c r="C94" i="648"/>
  <c r="C95" i="651"/>
  <c r="C94" i="653"/>
  <c r="C93" i="654"/>
  <c r="C94" i="655"/>
  <c r="C95" i="652"/>
  <c r="C93" i="649"/>
  <c r="C94" i="647"/>
  <c r="C95" i="653"/>
  <c r="C94" i="654"/>
  <c r="C95" i="655"/>
  <c r="C95" i="647"/>
  <c r="C96" i="650"/>
  <c r="C96" i="651"/>
  <c r="C95" i="648"/>
  <c r="C96" i="652"/>
  <c r="C94" i="649"/>
  <c r="C96" i="655"/>
  <c r="C97" i="652"/>
  <c r="C95" i="654"/>
  <c r="C96" i="648"/>
  <c r="C95" i="649"/>
  <c r="C96" i="647"/>
  <c r="C97" i="650"/>
  <c r="C96" i="653"/>
  <c r="C97" i="651"/>
  <c r="C97" i="648"/>
  <c r="C97" i="647"/>
  <c r="C98" i="652"/>
  <c r="C97" i="655"/>
  <c r="C98" i="651"/>
  <c r="C98" i="650"/>
  <c r="C96" i="649"/>
  <c r="C96" i="654"/>
  <c r="C97" i="653"/>
  <c r="C98" i="655"/>
  <c r="C98" i="648"/>
  <c r="C97" i="649"/>
  <c r="C97" i="654"/>
  <c r="C99" i="651"/>
  <c r="C98" i="647"/>
  <c r="C99" i="650"/>
  <c r="C98" i="653"/>
  <c r="C99" i="652"/>
  <c r="C98" i="649"/>
  <c r="C99" i="653"/>
  <c r="C99" i="648"/>
  <c r="C99" i="647"/>
  <c r="C98" i="654"/>
  <c r="C100" i="651"/>
  <c r="C99" i="655"/>
  <c r="C100" i="650"/>
  <c r="C100" i="647"/>
  <c r="C100" i="653"/>
  <c r="C99" i="649"/>
  <c r="C100" i="655"/>
  <c r="C99" i="654"/>
  <c r="C22" i="641"/>
  <c r="C21" i="642"/>
  <c r="C21" i="641"/>
  <c r="C21" i="645"/>
  <c r="C21" i="646"/>
  <c r="C22" i="640"/>
  <c r="C23" i="641"/>
  <c r="C21" i="644"/>
  <c r="C23" i="640"/>
  <c r="C22" i="645"/>
  <c r="C21" i="643"/>
  <c r="C23" i="639"/>
  <c r="C22" i="644"/>
  <c r="C22" i="646"/>
  <c r="C21" i="640"/>
  <c r="C22" i="643"/>
  <c r="C22" i="639"/>
  <c r="C23" i="646"/>
  <c r="C23" i="645"/>
  <c r="C21" i="639"/>
  <c r="C22" i="642"/>
  <c r="C24" i="641"/>
  <c r="C24" i="646"/>
  <c r="C24" i="639"/>
  <c r="C23" i="642"/>
  <c r="C24" i="640"/>
  <c r="C24" i="645"/>
  <c r="C23" i="644"/>
  <c r="C23" i="643"/>
  <c r="C25" i="646"/>
  <c r="C25" i="641"/>
  <c r="C24" i="643"/>
  <c r="C24" i="644"/>
  <c r="C25" i="640"/>
  <c r="C24" i="642"/>
  <c r="C25" i="639"/>
  <c r="C25" i="645"/>
  <c r="C25" i="643"/>
  <c r="C26" i="639"/>
  <c r="C26" i="646"/>
  <c r="C25" i="644"/>
  <c r="C26" i="645"/>
  <c r="C26" i="641"/>
  <c r="C26" i="640"/>
  <c r="C25" i="642"/>
  <c r="C26" i="643"/>
  <c r="C27" i="640"/>
  <c r="C27" i="641"/>
  <c r="C27" i="645"/>
  <c r="C27" i="639"/>
  <c r="C27" i="646"/>
  <c r="C26" i="644"/>
  <c r="C26" i="642"/>
  <c r="C28" i="645"/>
  <c r="C28" i="646"/>
  <c r="C28" i="640"/>
  <c r="C27" i="644"/>
  <c r="C27" i="642"/>
  <c r="C27" i="643"/>
  <c r="C28" i="641"/>
  <c r="C28" i="639"/>
  <c r="C29" i="640"/>
  <c r="C29" i="641"/>
  <c r="C28" i="644"/>
  <c r="C29" i="645"/>
  <c r="C29" i="639"/>
  <c r="C28" i="642"/>
  <c r="C28" i="643"/>
  <c r="C29" i="646"/>
  <c r="C29" i="642"/>
  <c r="C30" i="639"/>
  <c r="C30" i="646"/>
  <c r="C30" i="641"/>
  <c r="C30" i="645"/>
  <c r="C30" i="640"/>
  <c r="C29" i="644"/>
  <c r="C29" i="643"/>
  <c r="C31" i="640"/>
  <c r="C30" i="642"/>
  <c r="C31" i="639"/>
  <c r="C31" i="646"/>
  <c r="C31" i="641"/>
  <c r="C30" i="644"/>
  <c r="C31" i="645"/>
  <c r="C30" i="643"/>
  <c r="C32" i="645"/>
  <c r="C32" i="646"/>
  <c r="C32" i="641"/>
  <c r="C31" i="642"/>
  <c r="C31" i="644"/>
  <c r="C32" i="639"/>
  <c r="C31" i="643"/>
  <c r="C32" i="640"/>
  <c r="C32" i="642"/>
  <c r="C33" i="641"/>
  <c r="C33" i="640"/>
  <c r="C33" i="646"/>
  <c r="C33" i="645"/>
  <c r="C32" i="643"/>
  <c r="C33" i="639"/>
  <c r="C32" i="644"/>
  <c r="C33" i="644"/>
  <c r="C33" i="643"/>
  <c r="C34" i="645"/>
  <c r="C34" i="640"/>
  <c r="C34" i="639"/>
  <c r="C34" i="646"/>
  <c r="C34" i="641"/>
  <c r="C33" i="642"/>
  <c r="C34" i="642"/>
  <c r="C35" i="646"/>
  <c r="C35" i="641"/>
  <c r="C35" i="639"/>
  <c r="C35" i="640"/>
  <c r="C34" i="643"/>
  <c r="C35" i="645"/>
  <c r="C34" i="644"/>
  <c r="C36" i="645"/>
  <c r="C35" i="642"/>
  <c r="C36" i="646"/>
  <c r="C36" i="640"/>
  <c r="C36" i="639"/>
  <c r="C35" i="643"/>
  <c r="C35" i="644"/>
  <c r="C36" i="641"/>
  <c r="C36" i="643"/>
  <c r="C37" i="639"/>
  <c r="C37" i="646"/>
  <c r="C37" i="645"/>
  <c r="C37" i="641"/>
  <c r="C37" i="640"/>
  <c r="C36" i="644"/>
  <c r="C36" i="642"/>
  <c r="C37" i="643"/>
  <c r="C37" i="644"/>
  <c r="C38" i="645"/>
  <c r="C38" i="640"/>
  <c r="C38" i="641"/>
  <c r="C37" i="642"/>
  <c r="C38" i="646"/>
  <c r="C38" i="639"/>
  <c r="C39" i="639"/>
  <c r="C38" i="642"/>
  <c r="C39" i="641"/>
  <c r="C38" i="643"/>
  <c r="C39" i="640"/>
  <c r="C39" i="645"/>
  <c r="C38" i="644"/>
  <c r="C39" i="646"/>
  <c r="C40" i="640"/>
  <c r="C40" i="645"/>
  <c r="C40" i="641"/>
  <c r="C39" i="644"/>
  <c r="C39" i="643"/>
  <c r="C39" i="642"/>
  <c r="C40" i="646"/>
  <c r="C40" i="639"/>
  <c r="C40" i="644"/>
  <c r="C41" i="640"/>
  <c r="C41" i="646"/>
  <c r="C40" i="642"/>
  <c r="C40" i="643"/>
  <c r="C41" i="639"/>
  <c r="C41" i="641"/>
  <c r="C41" i="645"/>
  <c r="C42" i="645"/>
  <c r="C41" i="642"/>
  <c r="C42" i="640"/>
  <c r="C42" i="646"/>
  <c r="C42" i="639"/>
  <c r="C42" i="641"/>
  <c r="C41" i="643"/>
  <c r="C41" i="644"/>
  <c r="C43" i="645"/>
  <c r="C42" i="642"/>
  <c r="C43" i="640"/>
  <c r="C43" i="639"/>
  <c r="C43" i="641"/>
  <c r="C43" i="646"/>
  <c r="C42" i="644"/>
  <c r="C42" i="643"/>
  <c r="C43" i="644"/>
  <c r="C44" i="639"/>
  <c r="C44" i="641"/>
  <c r="C43" i="642"/>
  <c r="C44" i="640"/>
  <c r="C43" i="643"/>
  <c r="C44" i="645"/>
  <c r="C44" i="646"/>
  <c r="C45" i="641"/>
  <c r="C45" i="639"/>
  <c r="C44" i="644"/>
  <c r="C45" i="645"/>
  <c r="C44" i="642"/>
  <c r="C45" i="646"/>
  <c r="C44" i="643"/>
  <c r="C45" i="640"/>
  <c r="C46" i="641"/>
  <c r="C46" i="645"/>
  <c r="C46" i="640"/>
  <c r="C45" i="642"/>
  <c r="C46" i="646"/>
  <c r="C46" i="639"/>
  <c r="C45" i="644"/>
  <c r="C45" i="643"/>
  <c r="C47" i="646"/>
  <c r="C47" i="640"/>
  <c r="C46" i="644"/>
  <c r="C46" i="642"/>
  <c r="C47" i="641"/>
  <c r="C47" i="639"/>
  <c r="C47" i="645"/>
  <c r="C46" i="643"/>
  <c r="C47" i="642"/>
  <c r="C48" i="640"/>
  <c r="C48" i="645"/>
  <c r="C48" i="639"/>
  <c r="C47" i="643"/>
  <c r="C48" i="641"/>
  <c r="C48" i="646"/>
  <c r="C47" i="644"/>
  <c r="C49" i="645"/>
  <c r="C48" i="642"/>
  <c r="C49" i="639"/>
  <c r="C49" i="646"/>
  <c r="C48" i="644"/>
  <c r="C49" i="640"/>
  <c r="C49" i="641"/>
  <c r="C48" i="643"/>
  <c r="C50" i="640"/>
  <c r="C50" i="645"/>
  <c r="C49" i="643"/>
  <c r="C50" i="646"/>
  <c r="C49" i="644"/>
  <c r="C50" i="639"/>
  <c r="C49" i="642"/>
  <c r="C50" i="641"/>
  <c r="C50" i="643"/>
  <c r="C50" i="642"/>
  <c r="C51" i="641"/>
  <c r="C51" i="639"/>
  <c r="C51" i="645"/>
  <c r="C51" i="640"/>
  <c r="C51" i="646"/>
  <c r="C50" i="644"/>
  <c r="C52" i="645"/>
  <c r="C51" i="644"/>
  <c r="C52" i="639"/>
  <c r="C52" i="641"/>
  <c r="C51" i="643"/>
  <c r="C51" i="642"/>
  <c r="C52" i="640"/>
  <c r="C52" i="646"/>
  <c r="C53" i="640"/>
  <c r="C53" i="646"/>
  <c r="C52" i="643"/>
  <c r="C53" i="641"/>
  <c r="C53" i="639"/>
  <c r="C53" i="645"/>
  <c r="C52" i="642"/>
  <c r="C52" i="644"/>
  <c r="C53" i="643"/>
  <c r="C54" i="641"/>
  <c r="C54" i="645"/>
  <c r="C54" i="639"/>
  <c r="C54" i="640"/>
  <c r="C54" i="646"/>
  <c r="C53" i="642"/>
  <c r="C53" i="644"/>
  <c r="C54" i="643"/>
  <c r="C55" i="646"/>
  <c r="C54" i="642"/>
  <c r="C55" i="645"/>
  <c r="C55" i="640"/>
  <c r="C55" i="639"/>
  <c r="C54" i="644"/>
  <c r="C55" i="641"/>
  <c r="C56" i="640"/>
  <c r="C56" i="646"/>
  <c r="C56" i="639"/>
  <c r="C56" i="645"/>
  <c r="C55" i="642"/>
  <c r="C55" i="643"/>
  <c r="C55" i="644"/>
  <c r="C56" i="641"/>
  <c r="C56" i="642"/>
  <c r="C57" i="641"/>
  <c r="C56" i="643"/>
  <c r="C57" i="640"/>
  <c r="C56" i="644"/>
  <c r="C57" i="646"/>
  <c r="C57" i="639"/>
  <c r="C57" i="645"/>
  <c r="C57" i="643"/>
  <c r="C57" i="642"/>
  <c r="C58" i="640"/>
  <c r="C58" i="641"/>
  <c r="C58" i="645"/>
  <c r="C58" i="646"/>
  <c r="C57" i="644"/>
  <c r="C58" i="639"/>
  <c r="C59" i="641"/>
  <c r="C58" i="644"/>
  <c r="C59" i="639"/>
  <c r="C58" i="642"/>
  <c r="C59" i="640"/>
  <c r="C58" i="643"/>
  <c r="C59" i="646"/>
  <c r="C59" i="645"/>
  <c r="C59" i="643"/>
  <c r="C60" i="640"/>
  <c r="C60" i="645"/>
  <c r="C60" i="646"/>
  <c r="C59" i="644"/>
  <c r="C59" i="642"/>
  <c r="C60" i="639"/>
  <c r="C60" i="641"/>
  <c r="C61" i="645"/>
  <c r="C60" i="642"/>
  <c r="C61" i="641"/>
  <c r="C61" i="640"/>
  <c r="C61" i="646"/>
  <c r="C60" i="643"/>
  <c r="C61" i="639"/>
  <c r="C60" i="644"/>
  <c r="C61" i="643"/>
  <c r="C62" i="645"/>
  <c r="C62" i="641"/>
  <c r="C62" i="640"/>
  <c r="C61" i="644"/>
  <c r="C62" i="646"/>
  <c r="C61" i="642"/>
  <c r="C62" i="639"/>
  <c r="C63" i="639"/>
  <c r="C63" i="646"/>
  <c r="C63" i="645"/>
  <c r="C62" i="644"/>
  <c r="C62" i="643"/>
  <c r="C63" i="640"/>
  <c r="C63" i="641"/>
  <c r="C62" i="642"/>
  <c r="C64" i="639"/>
  <c r="C63" i="643"/>
  <c r="C63" i="644"/>
  <c r="C64" i="645"/>
  <c r="C63" i="642"/>
  <c r="C64" i="646"/>
  <c r="C64" i="640"/>
  <c r="C64" i="641"/>
  <c r="C64" i="643"/>
  <c r="C65" i="640"/>
  <c r="C65" i="645"/>
  <c r="C65" i="641"/>
  <c r="C64" i="642"/>
  <c r="C65" i="646"/>
  <c r="C65" i="639"/>
  <c r="C64" i="644"/>
  <c r="C65" i="642"/>
  <c r="C66" i="641"/>
  <c r="C66" i="646"/>
  <c r="C66" i="640"/>
  <c r="C66" i="639"/>
  <c r="C66" i="645"/>
  <c r="C65" i="644"/>
  <c r="C65" i="643"/>
  <c r="C67" i="645"/>
  <c r="C67" i="640"/>
  <c r="C66" i="643"/>
  <c r="C67" i="641"/>
  <c r="C66" i="644"/>
  <c r="C67" i="646"/>
  <c r="C66" i="642"/>
  <c r="C67" i="639"/>
  <c r="C68" i="646"/>
  <c r="C67" i="644"/>
  <c r="C68" i="640"/>
  <c r="C68" i="641"/>
  <c r="C67" i="642"/>
  <c r="C67" i="643"/>
  <c r="C68" i="645"/>
  <c r="C68" i="639"/>
  <c r="C68" i="644"/>
  <c r="C69" i="640"/>
  <c r="C69" i="645"/>
  <c r="C69" i="641"/>
  <c r="C69" i="639"/>
  <c r="C69" i="646"/>
  <c r="C68" i="642"/>
  <c r="C68" i="643"/>
  <c r="C70" i="641"/>
  <c r="C70" i="639"/>
  <c r="C69" i="644"/>
  <c r="C69" i="642"/>
  <c r="C69" i="643"/>
  <c r="C70" i="640"/>
  <c r="C70" i="646"/>
  <c r="C70" i="645"/>
  <c r="C70" i="644"/>
  <c r="C71" i="645"/>
  <c r="C71" i="646"/>
  <c r="C70" i="642"/>
  <c r="C70" i="643"/>
  <c r="C71" i="640"/>
  <c r="C71" i="639"/>
  <c r="C71" i="641"/>
  <c r="C72" i="645"/>
  <c r="C71" i="643"/>
  <c r="C72" i="639"/>
  <c r="C71" i="644"/>
  <c r="C72" i="646"/>
  <c r="C72" i="640"/>
  <c r="C71" i="642"/>
  <c r="C72" i="641"/>
  <c r="C72" i="643"/>
  <c r="C73" i="645"/>
  <c r="C73" i="639"/>
  <c r="C73" i="640"/>
  <c r="C73" i="646"/>
  <c r="C72" i="644"/>
  <c r="C73" i="641"/>
  <c r="C72" i="642"/>
  <c r="C73" i="644"/>
  <c r="C73" i="643"/>
  <c r="C74" i="640"/>
  <c r="C74" i="641"/>
  <c r="C73" i="642"/>
  <c r="C74" i="645"/>
  <c r="C74" i="639"/>
  <c r="C74" i="646"/>
  <c r="C74" i="643"/>
  <c r="C75" i="646"/>
  <c r="C75" i="641"/>
  <c r="C74" i="642"/>
  <c r="C75" i="645"/>
  <c r="C75" i="639"/>
  <c r="C74" i="644"/>
  <c r="C75" i="640"/>
  <c r="C76" i="639"/>
  <c r="C75" i="644"/>
  <c r="C76" i="640"/>
  <c r="C76" i="641"/>
  <c r="C75" i="643"/>
  <c r="C76" i="645"/>
  <c r="C75" i="642"/>
  <c r="C76" i="646"/>
  <c r="C77" i="641"/>
  <c r="C77" i="646"/>
  <c r="C76" i="642"/>
  <c r="C77" i="640"/>
  <c r="C77" i="645"/>
  <c r="C76" i="643"/>
  <c r="C77" i="639"/>
  <c r="C76" i="644"/>
  <c r="C78" i="641"/>
  <c r="C78" i="646"/>
  <c r="C77" i="643"/>
  <c r="C78" i="640"/>
  <c r="C78" i="639"/>
  <c r="C77" i="644"/>
  <c r="C78" i="645"/>
  <c r="C77" i="642"/>
  <c r="C78" i="644"/>
  <c r="C79" i="645"/>
  <c r="C79" i="641"/>
  <c r="C79" i="639"/>
  <c r="C79" i="640"/>
  <c r="C78" i="643"/>
  <c r="C78" i="642"/>
  <c r="C79" i="646"/>
  <c r="C80" i="641"/>
  <c r="C79" i="644"/>
  <c r="C80" i="645"/>
  <c r="C80" i="640"/>
  <c r="C79" i="643"/>
  <c r="C80" i="639"/>
  <c r="C79" i="642"/>
  <c r="C80" i="646"/>
  <c r="C81" i="640"/>
  <c r="C80" i="643"/>
  <c r="C81" i="645"/>
  <c r="C81" i="639"/>
  <c r="C81" i="641"/>
  <c r="C80" i="642"/>
  <c r="C81" i="646"/>
  <c r="C80" i="644"/>
  <c r="C81" i="642"/>
  <c r="C82" i="640"/>
  <c r="C81" i="643"/>
  <c r="C82" i="641"/>
  <c r="C82" i="646"/>
  <c r="C82" i="639"/>
  <c r="C82" i="645"/>
  <c r="C81" i="644"/>
  <c r="C82" i="644"/>
  <c r="C83" i="641"/>
  <c r="C83" i="646"/>
  <c r="C82" i="643"/>
  <c r="C83" i="640"/>
  <c r="C83" i="645"/>
  <c r="C82" i="642"/>
  <c r="C83" i="639"/>
  <c r="C83" i="642"/>
  <c r="C84" i="645"/>
  <c r="C84" i="640"/>
  <c r="C83" i="644"/>
  <c r="C84" i="641"/>
  <c r="C83" i="643"/>
  <c r="C84" i="646"/>
  <c r="C84" i="639"/>
  <c r="C85" i="641"/>
  <c r="C85" i="640"/>
  <c r="C85" i="646"/>
  <c r="C84" i="643"/>
  <c r="C84" i="642"/>
  <c r="C85" i="645"/>
  <c r="C85" i="639"/>
  <c r="C84" i="644"/>
  <c r="C85" i="643"/>
  <c r="C85" i="642"/>
  <c r="C85" i="644"/>
  <c r="C86" i="645"/>
  <c r="C86" i="641"/>
  <c r="C86" i="640"/>
  <c r="C86" i="646"/>
  <c r="C86" i="639"/>
  <c r="C86" i="642"/>
  <c r="C87" i="645"/>
  <c r="C87" i="646"/>
  <c r="C87" i="639"/>
  <c r="C86" i="644"/>
  <c r="C87" i="641"/>
  <c r="C87" i="640"/>
  <c r="C86" i="643"/>
  <c r="C87" i="643"/>
  <c r="C88" i="640"/>
  <c r="C88" i="646"/>
  <c r="C88" i="639"/>
  <c r="C87" i="644"/>
  <c r="C88" i="641"/>
  <c r="C87" i="642"/>
  <c r="C88" i="645"/>
  <c r="C88" i="642"/>
  <c r="C89" i="639"/>
  <c r="C89" i="646"/>
  <c r="C89" i="640"/>
  <c r="C89" i="645"/>
  <c r="C88" i="644"/>
  <c r="C88" i="643"/>
  <c r="C89" i="641"/>
  <c r="C89" i="644"/>
  <c r="C90" i="645"/>
  <c r="C90" i="639"/>
  <c r="C89" i="643"/>
  <c r="C90" i="640"/>
  <c r="C90" i="646"/>
  <c r="C90" i="641"/>
  <c r="C89" i="642"/>
  <c r="C90" i="644"/>
  <c r="C91" i="639"/>
  <c r="C90" i="642"/>
  <c r="C90" i="643"/>
  <c r="C91" i="646"/>
  <c r="C91" i="645"/>
  <c r="C91" i="641"/>
  <c r="C91" i="640"/>
  <c r="C92" i="641"/>
  <c r="C91" i="643"/>
  <c r="C92" i="640"/>
  <c r="C92" i="646"/>
  <c r="C91" i="642"/>
  <c r="C91" i="644"/>
  <c r="C92" i="645"/>
  <c r="C92" i="639"/>
  <c r="C93" i="646"/>
  <c r="C93" i="645"/>
  <c r="C92" i="644"/>
  <c r="C93" i="639"/>
  <c r="C93" i="641"/>
  <c r="C92" i="643"/>
  <c r="C93" i="640"/>
  <c r="C92" i="642"/>
  <c r="C94" i="641"/>
  <c r="C94" i="645"/>
  <c r="C93" i="643"/>
  <c r="C93" i="644"/>
  <c r="C94" i="639"/>
  <c r="C94" i="646"/>
  <c r="C93" i="642"/>
  <c r="C94" i="640"/>
  <c r="C94" i="644"/>
  <c r="C94" i="642"/>
  <c r="C95" i="641"/>
  <c r="C95" i="646"/>
  <c r="C95" i="645"/>
  <c r="C95" i="639"/>
  <c r="C95" i="640"/>
  <c r="C94" i="643"/>
  <c r="C96" i="641"/>
  <c r="C95" i="642"/>
  <c r="C96" i="639"/>
  <c r="C96" i="646"/>
  <c r="C95" i="644"/>
  <c r="C96" i="640"/>
  <c r="C95" i="643"/>
  <c r="C96" i="645"/>
  <c r="C97" i="639"/>
  <c r="C97" i="646"/>
  <c r="C97" i="640"/>
  <c r="C96" i="642"/>
  <c r="C97" i="645"/>
  <c r="C97" i="641"/>
  <c r="C96" i="643"/>
  <c r="C96" i="644"/>
  <c r="C97" i="644"/>
  <c r="C98" i="641"/>
  <c r="C97" i="643"/>
  <c r="C98" i="639"/>
  <c r="C97" i="642"/>
  <c r="C98" i="646"/>
  <c r="C98" i="640"/>
  <c r="C98" i="645"/>
  <c r="C98" i="643"/>
  <c r="C99" i="645"/>
  <c r="C99" i="640"/>
  <c r="C98" i="644"/>
  <c r="C99" i="641"/>
  <c r="C99" i="639"/>
  <c r="C98" i="642"/>
  <c r="C99" i="646"/>
  <c r="C100" i="641"/>
  <c r="C99" i="643"/>
  <c r="C100" i="645"/>
  <c r="C100" i="640"/>
  <c r="C99" i="644"/>
  <c r="C99" i="642"/>
  <c r="C100" i="646"/>
  <c r="C100" i="644"/>
  <c r="C100" i="642"/>
  <c r="C21" i="637"/>
  <c r="C23" i="638"/>
  <c r="C21" i="638"/>
  <c r="C22" i="637"/>
  <c r="C21" i="635"/>
  <c r="C22" i="638"/>
  <c r="C22" i="635"/>
  <c r="C23" i="635"/>
  <c r="C21" i="636"/>
  <c r="C22" i="636"/>
  <c r="C24" i="635"/>
  <c r="C24" i="638"/>
  <c r="C23" i="637"/>
  <c r="C23" i="636"/>
  <c r="C25" i="638"/>
  <c r="C24" i="636"/>
  <c r="C25" i="635"/>
  <c r="C24" i="637"/>
  <c r="C25" i="636"/>
  <c r="C26" i="635"/>
  <c r="C26" i="638"/>
  <c r="C25" i="637"/>
  <c r="C27" i="638"/>
  <c r="C27" i="635"/>
  <c r="C26" i="636"/>
  <c r="C26" i="637"/>
  <c r="C27" i="636"/>
  <c r="C28" i="638"/>
  <c r="C28" i="635"/>
  <c r="C27" i="637"/>
  <c r="C29" i="638"/>
  <c r="C28" i="637"/>
  <c r="C29" i="635"/>
  <c r="C28" i="636"/>
  <c r="C29" i="636"/>
  <c r="C30" i="635"/>
  <c r="C30" i="638"/>
  <c r="C29" i="637"/>
  <c r="C30" i="636"/>
  <c r="C31" i="638"/>
  <c r="C31" i="635"/>
  <c r="C30" i="637"/>
  <c r="C32" i="635"/>
  <c r="C32" i="638"/>
  <c r="C31" i="636"/>
  <c r="C31" i="637"/>
  <c r="C33" i="635"/>
  <c r="C33" i="638"/>
  <c r="C32" i="637"/>
  <c r="C32" i="636"/>
  <c r="C34" i="638"/>
  <c r="C34" i="635"/>
  <c r="C33" i="636"/>
  <c r="C33" i="637"/>
  <c r="C35" i="635"/>
  <c r="C35" i="638"/>
  <c r="C34" i="636"/>
  <c r="C34" i="637"/>
  <c r="C35" i="636"/>
  <c r="C36" i="638"/>
  <c r="C35" i="637"/>
  <c r="C36" i="635"/>
  <c r="C36" i="637"/>
  <c r="C36" i="636"/>
  <c r="C37" i="635"/>
  <c r="C37" i="638"/>
  <c r="C37" i="636"/>
  <c r="C38" i="638"/>
  <c r="C37" i="637"/>
  <c r="C38" i="635"/>
  <c r="C38" i="636"/>
  <c r="C38" i="637"/>
  <c r="C39" i="635"/>
  <c r="C39" i="638"/>
  <c r="C40" i="635"/>
  <c r="C39" i="636"/>
  <c r="C40" i="638"/>
  <c r="C39" i="637"/>
  <c r="C41" i="635"/>
  <c r="C40" i="636"/>
  <c r="C40" i="637"/>
  <c r="C41" i="638"/>
  <c r="C41" i="636"/>
  <c r="C41" i="637"/>
  <c r="C42" i="635"/>
  <c r="C42" i="638"/>
  <c r="C43" i="635"/>
  <c r="C43" i="638"/>
  <c r="C42" i="636"/>
  <c r="C42" i="637"/>
  <c r="C44" i="638"/>
  <c r="C44" i="635"/>
  <c r="C43" i="637"/>
  <c r="C43" i="636"/>
  <c r="C44" i="637"/>
  <c r="C45" i="635"/>
  <c r="C45" i="638"/>
  <c r="C44" i="636"/>
  <c r="C45" i="637"/>
  <c r="C45" i="636"/>
  <c r="C46" i="638"/>
  <c r="C46" i="635"/>
  <c r="C46" i="637"/>
  <c r="C47" i="635"/>
  <c r="C46" i="636"/>
  <c r="C47" i="638"/>
  <c r="C47" i="636"/>
  <c r="C48" i="635"/>
  <c r="C48" i="638"/>
  <c r="C47" i="637"/>
  <c r="C48" i="637"/>
  <c r="C49" i="638"/>
  <c r="C49" i="635"/>
  <c r="C48" i="636"/>
  <c r="C49" i="637"/>
  <c r="C49" i="636"/>
  <c r="C50" i="638"/>
  <c r="C50" i="635"/>
  <c r="C51" i="638"/>
  <c r="C50" i="636"/>
  <c r="C50" i="637"/>
  <c r="C51" i="635"/>
  <c r="C52" i="635"/>
  <c r="C51" i="636"/>
  <c r="C51" i="637"/>
  <c r="C52" i="638"/>
  <c r="C52" i="636"/>
  <c r="C52" i="637"/>
  <c r="C53" i="635"/>
  <c r="C53" i="638"/>
  <c r="C53" i="636"/>
  <c r="C54" i="638"/>
  <c r="C53" i="637"/>
  <c r="C54" i="635"/>
  <c r="C55" i="638"/>
  <c r="C55" i="635"/>
  <c r="C54" i="636"/>
  <c r="C54" i="637"/>
  <c r="C56" i="638"/>
  <c r="C56" i="635"/>
  <c r="C55" i="636"/>
  <c r="C55" i="637"/>
  <c r="C57" i="635"/>
  <c r="C57" i="638"/>
  <c r="C56" i="637"/>
  <c r="C56" i="636"/>
  <c r="C57" i="636"/>
  <c r="C57" i="637"/>
  <c r="C58" i="635"/>
  <c r="C58" i="638"/>
  <c r="C58" i="637"/>
  <c r="C59" i="638"/>
  <c r="C58" i="636"/>
  <c r="C59" i="635"/>
  <c r="C60" i="635"/>
  <c r="C59" i="637"/>
  <c r="C59" i="636"/>
  <c r="C60" i="638"/>
  <c r="C61" i="638"/>
  <c r="C60" i="637"/>
  <c r="C61" i="635"/>
  <c r="C60" i="636"/>
  <c r="C61" i="636"/>
  <c r="C62" i="638"/>
  <c r="C61" i="637"/>
  <c r="C62" i="635"/>
  <c r="C63" i="635"/>
  <c r="C62" i="636"/>
  <c r="C62" i="637"/>
  <c r="C63" i="638"/>
  <c r="C64" i="638"/>
  <c r="C63" i="637"/>
  <c r="C64" i="635"/>
  <c r="C63" i="636"/>
  <c r="C64" i="637"/>
  <c r="C65" i="638"/>
  <c r="C65" i="635"/>
  <c r="C64" i="636"/>
  <c r="C66" i="638"/>
  <c r="C65" i="637"/>
  <c r="C66" i="635"/>
  <c r="C65" i="636"/>
  <c r="C66" i="637"/>
  <c r="C67" i="638"/>
  <c r="C66" i="636"/>
  <c r="C67" i="635"/>
  <c r="C68" i="635"/>
  <c r="C67" i="637"/>
  <c r="C67" i="636"/>
  <c r="C68" i="638"/>
  <c r="C69" i="635"/>
  <c r="C69" i="638"/>
  <c r="C68" i="637"/>
  <c r="C68" i="636"/>
  <c r="C70" i="635"/>
  <c r="C70" i="638"/>
  <c r="C69" i="637"/>
  <c r="C69" i="636"/>
  <c r="C71" i="638"/>
  <c r="C70" i="637"/>
  <c r="C71" i="635"/>
  <c r="C70" i="636"/>
  <c r="C71" i="636"/>
  <c r="C71" i="637"/>
  <c r="C72" i="635"/>
  <c r="C72" i="638"/>
  <c r="C72" i="636"/>
  <c r="C73" i="635"/>
  <c r="C73" i="638"/>
  <c r="C72" i="637"/>
  <c r="C74" i="635"/>
  <c r="C74" i="638"/>
  <c r="C73" i="637"/>
  <c r="C73" i="636"/>
  <c r="C74" i="636"/>
  <c r="C75" i="638"/>
  <c r="C75" i="635"/>
  <c r="C74" i="637"/>
  <c r="C76" i="635"/>
  <c r="C75" i="636"/>
  <c r="C75" i="637"/>
  <c r="C76" i="638"/>
  <c r="C76" i="636"/>
  <c r="C76" i="637"/>
  <c r="C77" i="635"/>
  <c r="C77" i="638"/>
  <c r="C77" i="636"/>
  <c r="C78" i="638"/>
  <c r="C77" i="637"/>
  <c r="C78" i="635"/>
  <c r="C79" i="638"/>
  <c r="C79" i="635"/>
  <c r="C78" i="636"/>
  <c r="C78" i="637"/>
  <c r="C79" i="636"/>
  <c r="C80" i="638"/>
  <c r="C79" i="637"/>
  <c r="C80" i="635"/>
  <c r="C81" i="638"/>
  <c r="C81" i="635"/>
  <c r="C80" i="637"/>
  <c r="C80" i="636"/>
  <c r="C81" i="636"/>
  <c r="C81" i="637"/>
  <c r="C82" i="638"/>
  <c r="C82" i="635"/>
  <c r="C83" i="638"/>
  <c r="C82" i="637"/>
  <c r="C82" i="636"/>
  <c r="C83" i="635"/>
  <c r="C84" i="638"/>
  <c r="C83" i="637"/>
  <c r="C84" i="635"/>
  <c r="C83" i="636"/>
  <c r="C85" i="638"/>
  <c r="C85" i="635"/>
  <c r="C84" i="636"/>
  <c r="C84" i="637"/>
  <c r="C86" i="635"/>
  <c r="C85" i="637"/>
  <c r="C85" i="636"/>
  <c r="C86" i="638"/>
  <c r="C86" i="636"/>
  <c r="C86" i="637"/>
  <c r="C87" i="635"/>
  <c r="C87" i="638"/>
  <c r="C88" i="635"/>
  <c r="C88" i="638"/>
  <c r="C87" i="637"/>
  <c r="C87" i="636"/>
  <c r="C89" i="635"/>
  <c r="C88" i="636"/>
  <c r="C89" i="638"/>
  <c r="C88" i="637"/>
  <c r="C89" i="636"/>
  <c r="C90" i="635"/>
  <c r="C89" i="637"/>
  <c r="C90" i="638"/>
  <c r="C91" i="635"/>
  <c r="C91" i="638"/>
  <c r="C90" i="636"/>
  <c r="C90" i="637"/>
  <c r="C92" i="635"/>
  <c r="C92" i="638"/>
  <c r="C91" i="636"/>
  <c r="C91" i="637"/>
  <c r="C93" i="638"/>
  <c r="C93" i="635"/>
  <c r="C92" i="636"/>
  <c r="C92" i="637"/>
  <c r="C93" i="636"/>
  <c r="C94" i="635"/>
  <c r="C94" i="638"/>
  <c r="C93" i="637"/>
  <c r="C94" i="637"/>
  <c r="C95" i="638"/>
  <c r="C95" i="635"/>
  <c r="C94" i="636"/>
  <c r="C96" i="635"/>
  <c r="C95" i="636"/>
  <c r="C95" i="637"/>
  <c r="C96" i="638"/>
  <c r="C96" i="636"/>
  <c r="C96" i="637"/>
  <c r="C97" i="635"/>
  <c r="C97" i="638"/>
  <c r="C98" i="635"/>
  <c r="C98" i="638"/>
  <c r="C97" i="637"/>
  <c r="C97" i="636"/>
  <c r="C98" i="636"/>
  <c r="C99" i="635"/>
  <c r="C99" i="638"/>
  <c r="C98" i="637"/>
  <c r="C100" i="635"/>
  <c r="C99" i="636"/>
  <c r="C99" i="637"/>
  <c r="C100" i="637"/>
  <c r="C21" i="633"/>
  <c r="C23" i="634"/>
  <c r="C22" i="634"/>
  <c r="C21" i="634"/>
  <c r="C22" i="633"/>
  <c r="C24" i="634"/>
  <c r="C23" i="633"/>
  <c r="C24" i="633"/>
  <c r="C25" i="634"/>
  <c r="C25" i="633"/>
  <c r="C26" i="634"/>
  <c r="C26" i="633"/>
  <c r="C27" i="634"/>
  <c r="C28" i="634"/>
  <c r="C27" i="633"/>
  <c r="C29" i="634"/>
  <c r="C28" i="633"/>
  <c r="C29" i="633"/>
  <c r="C30" i="634"/>
  <c r="C30" i="633"/>
  <c r="C31" i="634"/>
  <c r="C32" i="634"/>
  <c r="C31" i="633"/>
  <c r="C33" i="634"/>
  <c r="C32" i="633"/>
  <c r="C34" i="634"/>
  <c r="C33" i="633"/>
  <c r="C34" i="633"/>
  <c r="C35" i="634"/>
  <c r="C36" i="634"/>
  <c r="C35" i="633"/>
  <c r="C37" i="634"/>
  <c r="C36" i="633"/>
  <c r="C38" i="634"/>
  <c r="C37" i="633"/>
  <c r="C39" i="634"/>
  <c r="C38" i="633"/>
  <c r="C40" i="634"/>
  <c r="C39" i="633"/>
  <c r="C41" i="634"/>
  <c r="C40" i="633"/>
  <c r="C42" i="634"/>
  <c r="C41" i="633"/>
  <c r="C43" i="634"/>
  <c r="C42" i="633"/>
  <c r="C44" i="634"/>
  <c r="C43" i="633"/>
  <c r="C44" i="633"/>
  <c r="C45" i="634"/>
  <c r="C45" i="633"/>
  <c r="C46" i="634"/>
  <c r="C47" i="634"/>
  <c r="C46" i="633"/>
  <c r="C48" i="634"/>
  <c r="C47" i="633"/>
  <c r="C49" i="634"/>
  <c r="C48" i="633"/>
  <c r="C49" i="633"/>
  <c r="C50" i="634"/>
  <c r="C51" i="634"/>
  <c r="C50" i="633"/>
  <c r="C52" i="634"/>
  <c r="C51" i="633"/>
  <c r="C52" i="633"/>
  <c r="C53" i="634"/>
  <c r="C53" i="633"/>
  <c r="C54" i="634"/>
  <c r="C55" i="634"/>
  <c r="C54" i="633"/>
  <c r="C55" i="633"/>
  <c r="C56" i="634"/>
  <c r="C57" i="634"/>
  <c r="C56" i="633"/>
  <c r="C58" i="634"/>
  <c r="C57" i="633"/>
  <c r="C58" i="633"/>
  <c r="C59" i="634"/>
  <c r="C60" i="634"/>
  <c r="C59" i="633"/>
  <c r="C61" i="634"/>
  <c r="C60" i="633"/>
  <c r="C62" i="634"/>
  <c r="C61" i="633"/>
  <c r="C62" i="633"/>
  <c r="C63" i="634"/>
  <c r="C64" i="634"/>
  <c r="C63" i="633"/>
  <c r="C65" i="634"/>
  <c r="C64" i="633"/>
  <c r="C65" i="633"/>
  <c r="C66" i="634"/>
  <c r="C67" i="634"/>
  <c r="C66" i="633"/>
  <c r="C67" i="633"/>
  <c r="C68" i="634"/>
  <c r="C68" i="633"/>
  <c r="C69" i="634"/>
  <c r="C69" i="633"/>
  <c r="C70" i="634"/>
  <c r="C71" i="634"/>
  <c r="C70" i="633"/>
  <c r="C72" i="634"/>
  <c r="C71" i="633"/>
  <c r="C73" i="634"/>
  <c r="C72" i="633"/>
  <c r="C73" i="633"/>
  <c r="C74" i="634"/>
  <c r="C75" i="634"/>
  <c r="C74" i="633"/>
  <c r="C76" i="634"/>
  <c r="C75" i="633"/>
  <c r="C77" i="634"/>
  <c r="C76" i="633"/>
  <c r="C78" i="634"/>
  <c r="C77" i="633"/>
  <c r="C78" i="633"/>
  <c r="C79" i="634"/>
  <c r="C79" i="633"/>
  <c r="C80" i="634"/>
  <c r="C81" i="634"/>
  <c r="C80" i="633"/>
  <c r="C82" i="634"/>
  <c r="C81" i="633"/>
  <c r="C82" i="633"/>
  <c r="C83" i="634"/>
  <c r="C84" i="634"/>
  <c r="C83" i="633"/>
  <c r="C85" i="634"/>
  <c r="C84" i="633"/>
  <c r="C85" i="633"/>
  <c r="C86" i="634"/>
  <c r="C87" i="634"/>
  <c r="C86" i="633"/>
  <c r="C88" i="634"/>
  <c r="C87" i="633"/>
  <c r="C89" i="634"/>
  <c r="C88" i="633"/>
  <c r="C90" i="634"/>
  <c r="C89" i="633"/>
  <c r="C91" i="634"/>
  <c r="C90" i="633"/>
  <c r="C91" i="633"/>
  <c r="C92" i="634"/>
  <c r="C92" i="633"/>
  <c r="C93" i="634"/>
  <c r="C94" i="634"/>
  <c r="C93" i="633"/>
  <c r="C95" i="634"/>
  <c r="C94" i="633"/>
  <c r="C95" i="633"/>
  <c r="C96" i="634"/>
  <c r="C97" i="634"/>
  <c r="C96" i="633"/>
  <c r="C98" i="634"/>
  <c r="C97" i="633"/>
  <c r="C98" i="633"/>
  <c r="C99" i="634"/>
  <c r="C99" i="633"/>
  <c r="C100" i="634"/>
  <c r="C100" i="633"/>
  <c r="C101" i="634"/>
  <c r="C102" i="634"/>
  <c r="C101" i="633"/>
  <c r="C103" i="634"/>
  <c r="C102" i="633"/>
  <c r="C104" i="634"/>
  <c r="C103" i="633"/>
  <c r="C105" i="634"/>
  <c r="C104" i="633"/>
  <c r="C106" i="634"/>
  <c r="C105" i="633"/>
  <c r="C107" i="634"/>
  <c r="C106" i="633"/>
  <c r="C108" i="634"/>
  <c r="C107" i="633"/>
  <c r="C109" i="634"/>
  <c r="C108" i="633"/>
  <c r="C110" i="634"/>
  <c r="C109" i="633"/>
  <c r="C110" i="633"/>
  <c r="C111" i="634"/>
  <c r="C111" i="633"/>
  <c r="C112" i="634"/>
  <c r="C113" i="634"/>
  <c r="C112" i="633"/>
  <c r="C113" i="633"/>
  <c r="C114" i="634"/>
  <c r="C114" i="633"/>
  <c r="C21" i="632"/>
  <c r="C23" i="632"/>
  <c r="C22" i="632"/>
  <c r="C24" i="632"/>
  <c r="C25" i="632"/>
  <c r="C26" i="632"/>
  <c r="C27" i="632"/>
  <c r="C28" i="632"/>
  <c r="C29" i="632"/>
  <c r="C30" i="632"/>
  <c r="C31" i="632"/>
  <c r="C32" i="632"/>
  <c r="C33" i="632"/>
  <c r="C34" i="632"/>
  <c r="C35" i="632"/>
  <c r="C36" i="632"/>
  <c r="C37" i="632"/>
  <c r="C38" i="632"/>
  <c r="C39" i="632"/>
  <c r="C40" i="632"/>
  <c r="C41" i="632"/>
  <c r="C42" i="632"/>
  <c r="C43" i="632"/>
  <c r="C44" i="632"/>
  <c r="C45" i="632"/>
  <c r="C46" i="632"/>
  <c r="C47" i="632"/>
  <c r="C48" i="632"/>
  <c r="C49" i="632"/>
  <c r="C50" i="632"/>
  <c r="C51" i="632"/>
  <c r="C52" i="632"/>
  <c r="C53" i="632"/>
  <c r="C54" i="632"/>
  <c r="C55" i="632"/>
  <c r="C56" i="632"/>
  <c r="C57" i="632"/>
  <c r="C58" i="632"/>
  <c r="C59" i="632"/>
  <c r="C60" i="632"/>
  <c r="C61" i="632"/>
  <c r="C62" i="632"/>
  <c r="C63" i="632"/>
  <c r="C64" i="632"/>
  <c r="C65" i="632"/>
  <c r="C66" i="632"/>
  <c r="C67" i="632"/>
  <c r="C68" i="632"/>
  <c r="C69" i="632"/>
  <c r="C70" i="632"/>
  <c r="C71" i="632"/>
  <c r="C72" i="632"/>
  <c r="C73" i="632"/>
  <c r="C74" i="632"/>
  <c r="C75" i="632"/>
  <c r="C76" i="632"/>
  <c r="C77" i="632"/>
  <c r="C78" i="632"/>
  <c r="C79" i="632"/>
  <c r="C80" i="632"/>
  <c r="C81" i="632"/>
  <c r="C82" i="632"/>
  <c r="C83" i="632"/>
  <c r="C84" i="632"/>
  <c r="C85" i="632"/>
  <c r="C86" i="632"/>
  <c r="C87" i="632"/>
  <c r="C88" i="632"/>
  <c r="C89" i="632"/>
  <c r="C90" i="632"/>
  <c r="C91" i="632"/>
  <c r="C92" i="632"/>
  <c r="C93" i="632"/>
  <c r="C94" i="632"/>
  <c r="C95" i="632"/>
  <c r="C96" i="632"/>
  <c r="C97" i="632"/>
  <c r="C98" i="632"/>
  <c r="C99" i="632"/>
  <c r="C100" i="632"/>
  <c r="C101" i="632"/>
  <c r="C102" i="632"/>
  <c r="C103" i="632"/>
  <c r="C104" i="632"/>
  <c r="C105" i="632"/>
  <c r="C106" i="632"/>
  <c r="C107" i="632"/>
  <c r="C108" i="632"/>
  <c r="C109" i="632"/>
  <c r="C110" i="632"/>
  <c r="C111" i="632"/>
  <c r="C112" i="632"/>
  <c r="C113" i="632"/>
  <c r="C114" i="632"/>
  <c r="C115" i="632"/>
  <c r="C116" i="632"/>
  <c r="E117" i="121"/>
  <c r="A117" i="121" s="1"/>
  <c r="C26" i="127"/>
  <c r="C27" i="127"/>
  <c r="C28" i="123"/>
  <c r="C29" i="127"/>
  <c r="C28" i="127"/>
  <c r="C30" i="127"/>
  <c r="C29" i="123"/>
  <c r="C31" i="127"/>
  <c r="C30" i="123"/>
  <c r="C32" i="127"/>
  <c r="C31" i="123"/>
  <c r="C33" i="127"/>
  <c r="C32" i="123"/>
  <c r="C33" i="123"/>
  <c r="C34" i="127"/>
  <c r="C35" i="127"/>
  <c r="C34" i="123"/>
  <c r="C36" i="127"/>
  <c r="C35" i="123"/>
  <c r="C37" i="127"/>
  <c r="C36" i="123"/>
  <c r="C38" i="127"/>
  <c r="C37" i="123"/>
  <c r="C39" i="127"/>
  <c r="C38" i="123"/>
  <c r="C39" i="123"/>
  <c r="C40" i="123"/>
  <c r="C41" i="123"/>
  <c r="C42" i="123"/>
  <c r="C43" i="123"/>
  <c r="C44" i="123"/>
  <c r="C45" i="123"/>
  <c r="C46" i="123"/>
  <c r="C47" i="123"/>
  <c r="C48" i="123"/>
  <c r="C49" i="123"/>
  <c r="C50" i="123"/>
  <c r="C51" i="123"/>
  <c r="C52" i="123"/>
  <c r="C53" i="123"/>
  <c r="C54" i="123"/>
  <c r="C55" i="123"/>
  <c r="C56" i="123"/>
  <c r="C57" i="123"/>
  <c r="C58" i="123"/>
  <c r="C21" i="121"/>
  <c r="C22" i="121"/>
  <c r="C23" i="121"/>
  <c r="C24" i="121"/>
  <c r="C25" i="121"/>
  <c r="C26" i="121"/>
  <c r="C27" i="121"/>
  <c r="C28" i="121"/>
  <c r="C29" i="121"/>
  <c r="C30" i="121"/>
  <c r="C31" i="121"/>
  <c r="C32" i="121"/>
  <c r="C33" i="121"/>
  <c r="C34" i="121"/>
  <c r="C35" i="121"/>
  <c r="C36" i="121"/>
  <c r="C37" i="121"/>
  <c r="C38" i="121"/>
  <c r="C39" i="121"/>
  <c r="C40" i="121"/>
  <c r="C41" i="121"/>
  <c r="C42" i="121"/>
  <c r="C43" i="121"/>
  <c r="C44" i="121"/>
  <c r="C45" i="121"/>
  <c r="C46" i="121"/>
  <c r="C47" i="121"/>
  <c r="C48" i="121"/>
  <c r="C49" i="121"/>
  <c r="C50" i="121"/>
  <c r="C51" i="121"/>
  <c r="C52" i="121"/>
  <c r="C53" i="121"/>
  <c r="C54" i="121"/>
  <c r="C55" i="121"/>
  <c r="C56" i="121"/>
  <c r="C57" i="121"/>
  <c r="C58" i="121"/>
  <c r="C59" i="121"/>
  <c r="C60" i="121"/>
  <c r="C61" i="121"/>
  <c r="C62" i="121"/>
  <c r="C63" i="121"/>
  <c r="C64" i="121"/>
  <c r="C65" i="121"/>
  <c r="C66" i="121"/>
  <c r="C67" i="121"/>
  <c r="C68" i="121"/>
  <c r="C69" i="121"/>
  <c r="C70" i="121"/>
  <c r="C71" i="121"/>
  <c r="C72" i="121"/>
  <c r="C73" i="121"/>
  <c r="C74" i="121"/>
  <c r="C75" i="121"/>
  <c r="C76" i="121"/>
  <c r="C77" i="121"/>
  <c r="C78" i="121"/>
  <c r="C79" i="121"/>
  <c r="C80" i="121"/>
  <c r="C81" i="121"/>
  <c r="C82" i="121"/>
  <c r="C83" i="121"/>
  <c r="C84" i="121"/>
  <c r="C85" i="121"/>
  <c r="C86" i="121"/>
  <c r="C87" i="121"/>
  <c r="C88" i="121"/>
  <c r="C89" i="121"/>
  <c r="C90" i="121"/>
  <c r="C91" i="121"/>
  <c r="C92" i="121"/>
  <c r="C93" i="121"/>
  <c r="C94" i="121"/>
  <c r="C95" i="121"/>
  <c r="C96" i="121"/>
  <c r="C97" i="121"/>
  <c r="C98" i="121"/>
  <c r="C99" i="121"/>
  <c r="C100" i="121"/>
  <c r="C101" i="121"/>
  <c r="C102" i="121"/>
  <c r="C103" i="121"/>
  <c r="C104" i="121"/>
  <c r="C105" i="121"/>
  <c r="C106" i="121"/>
  <c r="C107" i="121"/>
  <c r="C108" i="121"/>
  <c r="C109" i="121"/>
  <c r="C110" i="121"/>
  <c r="C111" i="121"/>
  <c r="C112" i="121"/>
  <c r="C113" i="121"/>
  <c r="C114" i="121"/>
  <c r="C115" i="121"/>
  <c r="D116" i="121"/>
  <c r="C116" i="121"/>
  <c r="B116" i="121"/>
  <c r="B101" i="635" l="1"/>
  <c r="A101" i="635"/>
  <c r="D101" i="635"/>
  <c r="M101" i="635" s="1"/>
  <c r="E102" i="635"/>
  <c r="E101" i="636"/>
  <c r="A100" i="636"/>
  <c r="D100" i="636"/>
  <c r="N100" i="636" s="1"/>
  <c r="B100" i="636"/>
  <c r="B100" i="638"/>
  <c r="D100" i="638"/>
  <c r="M100" i="638" s="1"/>
  <c r="E101" i="638"/>
  <c r="A100" i="638"/>
  <c r="B101" i="637"/>
  <c r="A101" i="637"/>
  <c r="D101" i="637"/>
  <c r="M101" i="637" s="1"/>
  <c r="E102" i="637"/>
  <c r="E101" i="639"/>
  <c r="D100" i="639"/>
  <c r="N100" i="639" s="1"/>
  <c r="A100" i="639"/>
  <c r="B100" i="639"/>
  <c r="D115" i="633"/>
  <c r="B115" i="633"/>
  <c r="E116" i="633"/>
  <c r="A115" i="633"/>
  <c r="D101" i="645"/>
  <c r="B101" i="645"/>
  <c r="E102" i="645"/>
  <c r="A101" i="645"/>
  <c r="B100" i="654"/>
  <c r="E101" i="654"/>
  <c r="A100" i="654"/>
  <c r="D100" i="654"/>
  <c r="C101" i="645"/>
  <c r="M101" i="645" s="1"/>
  <c r="C100" i="654"/>
  <c r="B101" i="642"/>
  <c r="D101" i="642"/>
  <c r="N101" i="642" s="1"/>
  <c r="A101" i="642"/>
  <c r="E102" i="642"/>
  <c r="B100" i="652"/>
  <c r="D100" i="652"/>
  <c r="N100" i="652" s="1"/>
  <c r="A100" i="652"/>
  <c r="E101" i="652"/>
  <c r="B115" i="634"/>
  <c r="E116" i="634"/>
  <c r="D115" i="634"/>
  <c r="A115" i="634"/>
  <c r="B101" i="644"/>
  <c r="D101" i="644"/>
  <c r="M101" i="644" s="1"/>
  <c r="A101" i="644"/>
  <c r="E102" i="644"/>
  <c r="E102" i="641"/>
  <c r="A101" i="641"/>
  <c r="D101" i="641"/>
  <c r="B101" i="641"/>
  <c r="E102" i="640"/>
  <c r="B101" i="640"/>
  <c r="D101" i="640"/>
  <c r="A101" i="640"/>
  <c r="B117" i="632"/>
  <c r="D117" i="632"/>
  <c r="M117" i="632" s="1"/>
  <c r="A117" i="632"/>
  <c r="E118" i="632"/>
  <c r="B101" i="653"/>
  <c r="D101" i="653"/>
  <c r="M101" i="653" s="1"/>
  <c r="A101" i="653"/>
  <c r="E102" i="653"/>
  <c r="E101" i="650"/>
  <c r="B100" i="650"/>
  <c r="D100" i="650"/>
  <c r="A100" i="650"/>
  <c r="B101" i="647"/>
  <c r="E102" i="647"/>
  <c r="D101" i="647"/>
  <c r="A101" i="647"/>
  <c r="E101" i="648"/>
  <c r="D100" i="648"/>
  <c r="N100" i="648" s="1"/>
  <c r="A100" i="648"/>
  <c r="B100" i="648"/>
  <c r="E102" i="655"/>
  <c r="A101" i="655"/>
  <c r="D101" i="655"/>
  <c r="B101" i="655"/>
  <c r="E101" i="649"/>
  <c r="D100" i="649"/>
  <c r="N100" i="649" s="1"/>
  <c r="B100" i="649"/>
  <c r="A100" i="649"/>
  <c r="B101" i="646"/>
  <c r="A101" i="646"/>
  <c r="E102" i="646"/>
  <c r="D101" i="646"/>
  <c r="N101" i="646" s="1"/>
  <c r="A100" i="643"/>
  <c r="D100" i="643"/>
  <c r="N100" i="643" s="1"/>
  <c r="E101" i="643"/>
  <c r="B100" i="643"/>
  <c r="A100" i="651"/>
  <c r="B100" i="651"/>
  <c r="E101" i="651"/>
  <c r="D100" i="651"/>
  <c r="M100" i="651" s="1"/>
  <c r="N99" i="649"/>
  <c r="M99" i="649"/>
  <c r="M99" i="655"/>
  <c r="N99" i="655"/>
  <c r="N99" i="648"/>
  <c r="M99" i="648"/>
  <c r="M99" i="652"/>
  <c r="N99" i="652"/>
  <c r="N98" i="647"/>
  <c r="M98" i="647"/>
  <c r="N97" i="654"/>
  <c r="M97" i="654"/>
  <c r="N97" i="653"/>
  <c r="M97" i="653"/>
  <c r="M96" i="649"/>
  <c r="N96" i="649"/>
  <c r="N97" i="655"/>
  <c r="M97" i="655"/>
  <c r="N98" i="652"/>
  <c r="M98" i="652"/>
  <c r="N95" i="649"/>
  <c r="M95" i="649"/>
  <c r="N96" i="655"/>
  <c r="M96" i="655"/>
  <c r="M96" i="652"/>
  <c r="N96" i="652"/>
  <c r="N96" i="650"/>
  <c r="M96" i="650"/>
  <c r="N94" i="654"/>
  <c r="M94" i="654"/>
  <c r="M93" i="649"/>
  <c r="N93" i="649"/>
  <c r="N95" i="651"/>
  <c r="M95" i="651"/>
  <c r="M93" i="655"/>
  <c r="N93" i="655"/>
  <c r="M94" i="650"/>
  <c r="N94" i="650"/>
  <c r="M91" i="654"/>
  <c r="N91" i="654"/>
  <c r="N93" i="650"/>
  <c r="M93" i="650"/>
  <c r="N91" i="649"/>
  <c r="M91" i="649"/>
  <c r="M92" i="652"/>
  <c r="N92" i="652"/>
  <c r="N92" i="650"/>
  <c r="M92" i="650"/>
  <c r="N90" i="654"/>
  <c r="M90" i="654"/>
  <c r="M91" i="652"/>
  <c r="N91" i="652"/>
  <c r="M91" i="651"/>
  <c r="N91" i="651"/>
  <c r="N90" i="651"/>
  <c r="M90" i="651"/>
  <c r="M90" i="650"/>
  <c r="N90" i="650"/>
  <c r="N88" i="655"/>
  <c r="M88" i="655"/>
  <c r="N87" i="649"/>
  <c r="M87" i="649"/>
  <c r="M88" i="650"/>
  <c r="N88" i="650"/>
  <c r="M86" i="654"/>
  <c r="N86" i="654"/>
  <c r="M86" i="649"/>
  <c r="N86" i="649"/>
  <c r="M87" i="651"/>
  <c r="N87" i="651"/>
  <c r="N86" i="647"/>
  <c r="M86" i="647"/>
  <c r="N87" i="652"/>
  <c r="M87" i="652"/>
  <c r="N85" i="655"/>
  <c r="M85" i="655"/>
  <c r="N85" i="653"/>
  <c r="M85" i="653"/>
  <c r="M85" i="648"/>
  <c r="N85" i="648"/>
  <c r="M83" i="654"/>
  <c r="N83" i="654"/>
  <c r="N84" i="655"/>
  <c r="M84" i="655"/>
  <c r="N85" i="652"/>
  <c r="M85" i="652"/>
  <c r="M84" i="651"/>
  <c r="N84" i="651"/>
  <c r="N82" i="647"/>
  <c r="M82" i="647"/>
  <c r="N82" i="655"/>
  <c r="M82" i="655"/>
  <c r="N82" i="651"/>
  <c r="M82" i="651"/>
  <c r="M80" i="649"/>
  <c r="N80" i="649"/>
  <c r="N81" i="647"/>
  <c r="M81" i="647"/>
  <c r="N80" i="655"/>
  <c r="M80" i="655"/>
  <c r="N81" i="652"/>
  <c r="M81" i="652"/>
  <c r="N80" i="647"/>
  <c r="M80" i="647"/>
  <c r="N78" i="654"/>
  <c r="M78" i="654"/>
  <c r="N80" i="651"/>
  <c r="M80" i="651"/>
  <c r="N78" i="653"/>
  <c r="M78" i="653"/>
  <c r="N78" i="647"/>
  <c r="M78" i="647"/>
  <c r="M77" i="649"/>
  <c r="N77" i="649"/>
  <c r="M77" i="655"/>
  <c r="N77" i="655"/>
  <c r="N76" i="654"/>
  <c r="M76" i="654"/>
  <c r="M76" i="653"/>
  <c r="N76" i="653"/>
  <c r="N77" i="650"/>
  <c r="M77" i="650"/>
  <c r="N75" i="649"/>
  <c r="M75" i="649"/>
  <c r="N74" i="654"/>
  <c r="M74" i="654"/>
  <c r="N75" i="648"/>
  <c r="M75" i="648"/>
  <c r="M75" i="651"/>
  <c r="N75" i="651"/>
  <c r="M74" i="650"/>
  <c r="N74" i="650"/>
  <c r="N73" i="655"/>
  <c r="M73" i="655"/>
  <c r="N74" i="651"/>
  <c r="M74" i="651"/>
  <c r="M73" i="647"/>
  <c r="N73" i="647"/>
  <c r="M71" i="654"/>
  <c r="N71" i="654"/>
  <c r="M72" i="653"/>
  <c r="N72" i="653"/>
  <c r="N72" i="647"/>
  <c r="M72" i="647"/>
  <c r="M71" i="653"/>
  <c r="N71" i="653"/>
  <c r="N70" i="654"/>
  <c r="M70" i="654"/>
  <c r="M72" i="652"/>
  <c r="N72" i="652"/>
  <c r="N70" i="647"/>
  <c r="M70" i="647"/>
  <c r="N69" i="649"/>
  <c r="M69" i="649"/>
  <c r="N68" i="649"/>
  <c r="M68" i="649"/>
  <c r="N69" i="647"/>
  <c r="M69" i="647"/>
  <c r="M70" i="650"/>
  <c r="N70" i="650"/>
  <c r="N67" i="649"/>
  <c r="M67" i="649"/>
  <c r="N68" i="655"/>
  <c r="M68" i="655"/>
  <c r="M67" i="655"/>
  <c r="N67" i="655"/>
  <c r="M66" i="654"/>
  <c r="N66" i="654"/>
  <c r="M66" i="648"/>
  <c r="N66" i="648"/>
  <c r="N66" i="647"/>
  <c r="M66" i="647"/>
  <c r="N66" i="651"/>
  <c r="M66" i="651"/>
  <c r="M66" i="650"/>
  <c r="N66" i="650"/>
  <c r="N65" i="652"/>
  <c r="M65" i="652"/>
  <c r="M63" i="654"/>
  <c r="N63" i="654"/>
  <c r="M63" i="653"/>
  <c r="N63" i="653"/>
  <c r="N64" i="651"/>
  <c r="M64" i="651"/>
  <c r="N62" i="654"/>
  <c r="M62" i="654"/>
  <c r="N63" i="652"/>
  <c r="M63" i="652"/>
  <c r="M61" i="647"/>
  <c r="N61" i="647"/>
  <c r="M61" i="648"/>
  <c r="N61" i="648"/>
  <c r="M61" i="651"/>
  <c r="N61" i="651"/>
  <c r="M59" i="654"/>
  <c r="N59" i="654"/>
  <c r="N61" i="650"/>
  <c r="M61" i="650"/>
  <c r="M58" i="649"/>
  <c r="N58" i="649"/>
  <c r="M59" i="651"/>
  <c r="N59" i="651"/>
  <c r="N58" i="653"/>
  <c r="M58" i="653"/>
  <c r="N59" i="650"/>
  <c r="M59" i="650"/>
  <c r="N58" i="652"/>
  <c r="M58" i="652"/>
  <c r="N56" i="654"/>
  <c r="M56" i="654"/>
  <c r="M57" i="647"/>
  <c r="N57" i="647"/>
  <c r="M55" i="654"/>
  <c r="N55" i="654"/>
  <c r="N55" i="649"/>
  <c r="M55" i="649"/>
  <c r="M55" i="655"/>
  <c r="N55" i="655"/>
  <c r="M55" i="653"/>
  <c r="N55" i="653"/>
  <c r="M55" i="651"/>
  <c r="N55" i="651"/>
  <c r="N52" i="654"/>
  <c r="M52" i="654"/>
  <c r="N54" i="651"/>
  <c r="M54" i="651"/>
  <c r="M53" i="648"/>
  <c r="N53" i="648"/>
  <c r="N52" i="648"/>
  <c r="M52" i="648"/>
  <c r="M50" i="649"/>
  <c r="N50" i="649"/>
  <c r="N50" i="647"/>
  <c r="M50" i="647"/>
  <c r="M48" i="649"/>
  <c r="N48" i="649"/>
  <c r="N49" i="653"/>
  <c r="M49" i="653"/>
  <c r="N48" i="648"/>
  <c r="M48" i="648"/>
  <c r="N46" i="647"/>
  <c r="M46" i="647"/>
  <c r="M45" i="648"/>
  <c r="N45" i="648"/>
  <c r="N46" i="651"/>
  <c r="M46" i="651"/>
  <c r="M42" i="649"/>
  <c r="N42" i="649"/>
  <c r="M43" i="655"/>
  <c r="N43" i="655"/>
  <c r="M43" i="651"/>
  <c r="N43" i="651"/>
  <c r="M42" i="650"/>
  <c r="N42" i="650"/>
  <c r="M41" i="651"/>
  <c r="N41" i="651"/>
  <c r="M40" i="651"/>
  <c r="N40" i="651"/>
  <c r="M38" i="649"/>
  <c r="N38" i="649"/>
  <c r="M40" i="652"/>
  <c r="N40" i="652"/>
  <c r="N38" i="647"/>
  <c r="M38" i="647"/>
  <c r="M37" i="648"/>
  <c r="N37" i="648"/>
  <c r="N38" i="652"/>
  <c r="M38" i="652"/>
  <c r="M35" i="654"/>
  <c r="N35" i="654"/>
  <c r="N35" i="649"/>
  <c r="M35" i="649"/>
  <c r="M37" i="650"/>
  <c r="N37" i="650"/>
  <c r="M34" i="649"/>
  <c r="N34" i="649"/>
  <c r="M34" i="654"/>
  <c r="N34" i="654"/>
  <c r="M36" i="651"/>
  <c r="N36" i="651"/>
  <c r="N33" i="649"/>
  <c r="M33" i="649"/>
  <c r="N32" i="654"/>
  <c r="M32" i="654"/>
  <c r="N33" i="653"/>
  <c r="M33" i="653"/>
  <c r="N33" i="652"/>
  <c r="M33" i="652"/>
  <c r="M33" i="650"/>
  <c r="N33" i="650"/>
  <c r="M33" i="651"/>
  <c r="N33" i="651"/>
  <c r="N31" i="647"/>
  <c r="M31" i="647"/>
  <c r="N31" i="648"/>
  <c r="M31" i="648"/>
  <c r="N30" i="654"/>
  <c r="M30" i="654"/>
  <c r="N30" i="655"/>
  <c r="M30" i="655"/>
  <c r="N30" i="653"/>
  <c r="M30" i="653"/>
  <c r="N31" i="651"/>
  <c r="M31" i="651"/>
  <c r="M29" i="655"/>
  <c r="N29" i="655"/>
  <c r="M28" i="649"/>
  <c r="N28" i="649"/>
  <c r="N28" i="648"/>
  <c r="M28" i="648"/>
  <c r="N27" i="649"/>
  <c r="M27" i="649"/>
  <c r="N26" i="654"/>
  <c r="M26" i="654"/>
  <c r="M25" i="654"/>
  <c r="N25" i="654"/>
  <c r="M27" i="652"/>
  <c r="N27" i="652"/>
  <c r="N26" i="652"/>
  <c r="M26" i="652"/>
  <c r="N25" i="655"/>
  <c r="M25" i="655"/>
  <c r="M25" i="651"/>
  <c r="N25" i="651"/>
  <c r="N23" i="649"/>
  <c r="M23" i="649"/>
  <c r="N25" i="652"/>
  <c r="M25" i="652"/>
  <c r="M24" i="651"/>
  <c r="N24" i="651"/>
  <c r="M23" i="647"/>
  <c r="N23" i="647"/>
  <c r="M21" i="651"/>
  <c r="N21" i="651"/>
  <c r="M23" i="651"/>
  <c r="N23" i="651"/>
  <c r="M24" i="650"/>
  <c r="N24" i="650"/>
  <c r="N23" i="650"/>
  <c r="M23" i="650"/>
  <c r="M100" i="653"/>
  <c r="N100" i="653"/>
  <c r="N97" i="649"/>
  <c r="M97" i="649"/>
  <c r="N98" i="655"/>
  <c r="M98" i="655"/>
  <c r="N96" i="654"/>
  <c r="M96" i="654"/>
  <c r="N97" i="647"/>
  <c r="M97" i="647"/>
  <c r="M97" i="650"/>
  <c r="N97" i="650"/>
  <c r="N96" i="648"/>
  <c r="M96" i="648"/>
  <c r="N95" i="648"/>
  <c r="M95" i="648"/>
  <c r="N94" i="655"/>
  <c r="M94" i="655"/>
  <c r="N94" i="653"/>
  <c r="M94" i="653"/>
  <c r="M94" i="648"/>
  <c r="N94" i="648"/>
  <c r="N94" i="652"/>
  <c r="M94" i="652"/>
  <c r="N93" i="653"/>
  <c r="M93" i="653"/>
  <c r="M92" i="649"/>
  <c r="N92" i="649"/>
  <c r="N92" i="648"/>
  <c r="M92" i="648"/>
  <c r="N93" i="652"/>
  <c r="M93" i="652"/>
  <c r="M90" i="649"/>
  <c r="N90" i="649"/>
  <c r="M91" i="655"/>
  <c r="N91" i="655"/>
  <c r="M90" i="648"/>
  <c r="N90" i="648"/>
  <c r="N91" i="650"/>
  <c r="M91" i="650"/>
  <c r="N90" i="653"/>
  <c r="M90" i="653"/>
  <c r="N88" i="649"/>
  <c r="M88" i="649"/>
  <c r="N89" i="653"/>
  <c r="M89" i="653"/>
  <c r="N89" i="655"/>
  <c r="M89" i="655"/>
  <c r="N88" i="648"/>
  <c r="M88" i="648"/>
  <c r="M87" i="654"/>
  <c r="N87" i="654"/>
  <c r="M89" i="651"/>
  <c r="N89" i="651"/>
  <c r="M88" i="652"/>
  <c r="N88" i="652"/>
  <c r="N87" i="648"/>
  <c r="M87" i="648"/>
  <c r="M86" i="648"/>
  <c r="N86" i="648"/>
  <c r="N86" i="653"/>
  <c r="M86" i="653"/>
  <c r="N85" i="649"/>
  <c r="M85" i="649"/>
  <c r="N84" i="654"/>
  <c r="M84" i="654"/>
  <c r="M85" i="647"/>
  <c r="N85" i="647"/>
  <c r="M86" i="650"/>
  <c r="N86" i="650"/>
  <c r="N83" i="649"/>
  <c r="M83" i="649"/>
  <c r="M84" i="653"/>
  <c r="N84" i="653"/>
  <c r="N84" i="648"/>
  <c r="M84" i="648"/>
  <c r="M83" i="647"/>
  <c r="N83" i="647"/>
  <c r="N83" i="648"/>
  <c r="M83" i="648"/>
  <c r="M82" i="654"/>
  <c r="N82" i="654"/>
  <c r="M83" i="655"/>
  <c r="N83" i="655"/>
  <c r="M82" i="648"/>
  <c r="N82" i="648"/>
  <c r="N81" i="653"/>
  <c r="M81" i="653"/>
  <c r="M81" i="648"/>
  <c r="N81" i="648"/>
  <c r="N80" i="648"/>
  <c r="M80" i="648"/>
  <c r="M80" i="652"/>
  <c r="N80" i="652"/>
  <c r="N77" i="654"/>
  <c r="M77" i="654"/>
  <c r="M79" i="651"/>
  <c r="N79" i="651"/>
  <c r="N78" i="652"/>
  <c r="M78" i="652"/>
  <c r="M76" i="649"/>
  <c r="N76" i="649"/>
  <c r="N77" i="647"/>
  <c r="M77" i="647"/>
  <c r="M77" i="651"/>
  <c r="N77" i="651"/>
  <c r="N76" i="655"/>
  <c r="M76" i="655"/>
  <c r="M76" i="652"/>
  <c r="N76" i="652"/>
  <c r="M75" i="655"/>
  <c r="N75" i="655"/>
  <c r="M75" i="647"/>
  <c r="N75" i="647"/>
  <c r="M74" i="655"/>
  <c r="N74" i="655"/>
  <c r="N74" i="653"/>
  <c r="M74" i="653"/>
  <c r="M74" i="648"/>
  <c r="N74" i="648"/>
  <c r="N73" i="654"/>
  <c r="M73" i="654"/>
  <c r="N72" i="649"/>
  <c r="M72" i="649"/>
  <c r="N73" i="652"/>
  <c r="M73" i="652"/>
  <c r="M72" i="651"/>
  <c r="N72" i="651"/>
  <c r="M71" i="651"/>
  <c r="N71" i="651"/>
  <c r="N71" i="650"/>
  <c r="M71" i="650"/>
  <c r="N69" i="655"/>
  <c r="M69" i="655"/>
  <c r="N69" i="653"/>
  <c r="M69" i="653"/>
  <c r="M69" i="651"/>
  <c r="N69" i="651"/>
  <c r="N68" i="647"/>
  <c r="M68" i="647"/>
  <c r="M68" i="653"/>
  <c r="N68" i="653"/>
  <c r="M68" i="651"/>
  <c r="N68" i="651"/>
  <c r="M68" i="650"/>
  <c r="N68" i="650"/>
  <c r="N67" i="653"/>
  <c r="M67" i="653"/>
  <c r="N67" i="650"/>
  <c r="M67" i="650"/>
  <c r="N65" i="654"/>
  <c r="M65" i="654"/>
  <c r="N67" i="651"/>
  <c r="M67" i="651"/>
  <c r="N66" i="652"/>
  <c r="M66" i="652"/>
  <c r="M65" i="648"/>
  <c r="N65" i="648"/>
  <c r="N64" i="648"/>
  <c r="M64" i="648"/>
  <c r="N63" i="649"/>
  <c r="M63" i="649"/>
  <c r="M64" i="652"/>
  <c r="N64" i="652"/>
  <c r="N63" i="648"/>
  <c r="M63" i="648"/>
  <c r="N64" i="650"/>
  <c r="M64" i="650"/>
  <c r="M62" i="648"/>
  <c r="N62" i="648"/>
  <c r="M61" i="649"/>
  <c r="N61" i="649"/>
  <c r="N62" i="651"/>
  <c r="M62" i="651"/>
  <c r="N62" i="652"/>
  <c r="M62" i="652"/>
  <c r="N59" i="649"/>
  <c r="M59" i="649"/>
  <c r="M60" i="647"/>
  <c r="N60" i="647"/>
  <c r="N60" i="648"/>
  <c r="M60" i="648"/>
  <c r="N60" i="655"/>
  <c r="M60" i="655"/>
  <c r="M60" i="652"/>
  <c r="N60" i="652"/>
  <c r="N60" i="650"/>
  <c r="M60" i="650"/>
  <c r="M58" i="648"/>
  <c r="N58" i="648"/>
  <c r="N58" i="647"/>
  <c r="M58" i="647"/>
  <c r="N57" i="655"/>
  <c r="M57" i="655"/>
  <c r="N57" i="652"/>
  <c r="M57" i="652"/>
  <c r="N56" i="648"/>
  <c r="M56" i="648"/>
  <c r="M56" i="653"/>
  <c r="N56" i="653"/>
  <c r="M56" i="652"/>
  <c r="N56" i="652"/>
  <c r="M56" i="651"/>
  <c r="N56" i="651"/>
  <c r="N53" i="649"/>
  <c r="M53" i="649"/>
  <c r="N55" i="650"/>
  <c r="M55" i="650"/>
  <c r="M54" i="648"/>
  <c r="N54" i="648"/>
  <c r="N54" i="655"/>
  <c r="M54" i="655"/>
  <c r="N54" i="652"/>
  <c r="M54" i="652"/>
  <c r="N52" i="649"/>
  <c r="M52" i="649"/>
  <c r="M54" i="650"/>
  <c r="N54" i="650"/>
  <c r="N53" i="655"/>
  <c r="M53" i="655"/>
  <c r="M53" i="651"/>
  <c r="N53" i="651"/>
  <c r="N53" i="652"/>
  <c r="M53" i="652"/>
  <c r="M52" i="647"/>
  <c r="N52" i="647"/>
  <c r="M51" i="654"/>
  <c r="N51" i="654"/>
  <c r="N51" i="648"/>
  <c r="M51" i="648"/>
  <c r="M52" i="652"/>
  <c r="N52" i="652"/>
  <c r="N51" i="647"/>
  <c r="M51" i="647"/>
  <c r="N50" i="655"/>
  <c r="M50" i="655"/>
  <c r="M51" i="652"/>
  <c r="N51" i="652"/>
  <c r="N50" i="653"/>
  <c r="M50" i="653"/>
  <c r="N48" i="654"/>
  <c r="M48" i="654"/>
  <c r="M49" i="647"/>
  <c r="N49" i="647"/>
  <c r="N47" i="649"/>
  <c r="M47" i="649"/>
  <c r="M49" i="651"/>
  <c r="N49" i="651"/>
  <c r="M48" i="653"/>
  <c r="N48" i="653"/>
  <c r="N47" i="648"/>
  <c r="M47" i="648"/>
  <c r="M47" i="647"/>
  <c r="N47" i="647"/>
  <c r="N46" i="653"/>
  <c r="M46" i="653"/>
  <c r="M46" i="648"/>
  <c r="N46" i="648"/>
  <c r="N46" i="655"/>
  <c r="M46" i="655"/>
  <c r="M44" i="649"/>
  <c r="N44" i="649"/>
  <c r="N45" i="652"/>
  <c r="M45" i="652"/>
  <c r="M43" i="647"/>
  <c r="N43" i="647"/>
  <c r="N42" i="647"/>
  <c r="M42" i="647"/>
  <c r="M42" i="655"/>
  <c r="N42" i="655"/>
  <c r="N42" i="651"/>
  <c r="M42" i="651"/>
  <c r="N41" i="653"/>
  <c r="M41" i="653"/>
  <c r="N41" i="647"/>
  <c r="M41" i="647"/>
  <c r="N39" i="649"/>
  <c r="M39" i="649"/>
  <c r="M39" i="654"/>
  <c r="N39" i="654"/>
  <c r="N41" i="650"/>
  <c r="M41" i="650"/>
  <c r="N40" i="647"/>
  <c r="M40" i="647"/>
  <c r="M39" i="655"/>
  <c r="N39" i="655"/>
  <c r="N37" i="649"/>
  <c r="M37" i="649"/>
  <c r="M39" i="651"/>
  <c r="N39" i="651"/>
  <c r="M38" i="648"/>
  <c r="N38" i="648"/>
  <c r="M37" i="654"/>
  <c r="N37" i="654"/>
  <c r="N36" i="649"/>
  <c r="M36" i="649"/>
  <c r="N38" i="651"/>
  <c r="M38" i="651"/>
  <c r="M37" i="651"/>
  <c r="N37" i="651"/>
  <c r="M36" i="650"/>
  <c r="N36" i="650"/>
  <c r="N35" i="648"/>
  <c r="M35" i="648"/>
  <c r="N34" i="655"/>
  <c r="M34" i="655"/>
  <c r="N35" i="650"/>
  <c r="M35" i="650"/>
  <c r="M33" i="648"/>
  <c r="N33" i="648"/>
  <c r="N34" i="651"/>
  <c r="M34" i="651"/>
  <c r="N34" i="652"/>
  <c r="M34" i="652"/>
  <c r="N32" i="648"/>
  <c r="M32" i="648"/>
  <c r="M31" i="653"/>
  <c r="N31" i="653"/>
  <c r="M30" i="649"/>
  <c r="N30" i="649"/>
  <c r="N32" i="651"/>
  <c r="M32" i="651"/>
  <c r="N30" i="647"/>
  <c r="M30" i="647"/>
  <c r="M29" i="648"/>
  <c r="N29" i="648"/>
  <c r="M28" i="647"/>
  <c r="N28" i="647"/>
  <c r="M27" i="654"/>
  <c r="N27" i="654"/>
  <c r="N28" i="655"/>
  <c r="M28" i="655"/>
  <c r="M29" i="651"/>
  <c r="N29" i="651"/>
  <c r="M26" i="649"/>
  <c r="N26" i="649"/>
  <c r="N27" i="647"/>
  <c r="M27" i="647"/>
  <c r="M28" i="652"/>
  <c r="N28" i="652"/>
  <c r="N28" i="651"/>
  <c r="M28" i="651"/>
  <c r="M26" i="648"/>
  <c r="N26" i="648"/>
  <c r="N24" i="649"/>
  <c r="M24" i="649"/>
  <c r="M25" i="648"/>
  <c r="N25" i="648"/>
  <c r="N25" i="653"/>
  <c r="M25" i="653"/>
  <c r="M24" i="653"/>
  <c r="N24" i="653"/>
  <c r="M24" i="647"/>
  <c r="N24" i="647"/>
  <c r="N23" i="648"/>
  <c r="M23" i="648"/>
  <c r="M23" i="655"/>
  <c r="N23" i="655"/>
  <c r="N23" i="652"/>
  <c r="M23" i="652"/>
  <c r="M22" i="649"/>
  <c r="N22" i="649"/>
  <c r="N22" i="653"/>
  <c r="M22" i="653"/>
  <c r="N22" i="651"/>
  <c r="M22" i="651"/>
  <c r="M23" i="653"/>
  <c r="N23" i="653"/>
  <c r="M21" i="648"/>
  <c r="N21" i="648"/>
  <c r="N101" i="655"/>
  <c r="M101" i="655"/>
  <c r="M99" i="654"/>
  <c r="N99" i="654"/>
  <c r="M100" i="647"/>
  <c r="N100" i="647"/>
  <c r="M98" i="654"/>
  <c r="N98" i="654"/>
  <c r="M98" i="649"/>
  <c r="N98" i="649"/>
  <c r="N98" i="653"/>
  <c r="M98" i="653"/>
  <c r="M98" i="648"/>
  <c r="N98" i="648"/>
  <c r="M98" i="650"/>
  <c r="N98" i="650"/>
  <c r="M97" i="648"/>
  <c r="N97" i="648"/>
  <c r="M96" i="653"/>
  <c r="N96" i="653"/>
  <c r="M96" i="647"/>
  <c r="N96" i="647"/>
  <c r="M95" i="654"/>
  <c r="N95" i="654"/>
  <c r="M94" i="649"/>
  <c r="N94" i="649"/>
  <c r="M95" i="647"/>
  <c r="N95" i="647"/>
  <c r="M95" i="653"/>
  <c r="N95" i="653"/>
  <c r="N95" i="650"/>
  <c r="M95" i="650"/>
  <c r="N94" i="651"/>
  <c r="M94" i="651"/>
  <c r="M93" i="648"/>
  <c r="N93" i="648"/>
  <c r="M92" i="653"/>
  <c r="N92" i="653"/>
  <c r="N92" i="647"/>
  <c r="M92" i="647"/>
  <c r="N92" i="655"/>
  <c r="M92" i="655"/>
  <c r="N91" i="653"/>
  <c r="M91" i="653"/>
  <c r="M91" i="647"/>
  <c r="N91" i="647"/>
  <c r="N91" i="648"/>
  <c r="M91" i="648"/>
  <c r="M90" i="655"/>
  <c r="N90" i="655"/>
  <c r="M89" i="649"/>
  <c r="N89" i="649"/>
  <c r="N90" i="652"/>
  <c r="M90" i="652"/>
  <c r="M88" i="653"/>
  <c r="N88" i="653"/>
  <c r="N89" i="652"/>
  <c r="M89" i="652"/>
  <c r="N88" i="647"/>
  <c r="M88" i="647"/>
  <c r="M87" i="653"/>
  <c r="N87" i="653"/>
  <c r="M85" i="654"/>
  <c r="N85" i="654"/>
  <c r="N86" i="652"/>
  <c r="M86" i="652"/>
  <c r="M85" i="651"/>
  <c r="N85" i="651"/>
  <c r="M84" i="647"/>
  <c r="N84" i="647"/>
  <c r="N83" i="653"/>
  <c r="M83" i="653"/>
  <c r="M82" i="649"/>
  <c r="N82" i="649"/>
  <c r="N81" i="654"/>
  <c r="M81" i="654"/>
  <c r="N82" i="653"/>
  <c r="M82" i="653"/>
  <c r="M82" i="650"/>
  <c r="N82" i="650"/>
  <c r="N82" i="652"/>
  <c r="M82" i="652"/>
  <c r="N79" i="649"/>
  <c r="M79" i="649"/>
  <c r="M80" i="653"/>
  <c r="N80" i="653"/>
  <c r="M81" i="650"/>
  <c r="N81" i="650"/>
  <c r="M79" i="653"/>
  <c r="N79" i="653"/>
  <c r="N79" i="648"/>
  <c r="M79" i="648"/>
  <c r="N78" i="655"/>
  <c r="M78" i="655"/>
  <c r="M78" i="650"/>
  <c r="N78" i="650"/>
  <c r="M77" i="648"/>
  <c r="N77" i="648"/>
  <c r="N76" i="647"/>
  <c r="M76" i="647"/>
  <c r="N75" i="653"/>
  <c r="M75" i="653"/>
  <c r="N74" i="647"/>
  <c r="M74" i="647"/>
  <c r="M75" i="652"/>
  <c r="N75" i="652"/>
  <c r="M73" i="649"/>
  <c r="N73" i="649"/>
  <c r="N74" i="652"/>
  <c r="M74" i="652"/>
  <c r="N73" i="653"/>
  <c r="M73" i="653"/>
  <c r="N71" i="649"/>
  <c r="M71" i="649"/>
  <c r="N73" i="650"/>
  <c r="M73" i="650"/>
  <c r="M73" i="651"/>
  <c r="N73" i="651"/>
  <c r="N71" i="648"/>
  <c r="M71" i="648"/>
  <c r="M72" i="650"/>
  <c r="N72" i="650"/>
  <c r="M71" i="647"/>
  <c r="N71" i="647"/>
  <c r="M70" i="648"/>
  <c r="N70" i="648"/>
  <c r="N71" i="652"/>
  <c r="M71" i="652"/>
  <c r="N70" i="655"/>
  <c r="M70" i="655"/>
  <c r="N70" i="652"/>
  <c r="M70" i="652"/>
  <c r="M69" i="648"/>
  <c r="N69" i="648"/>
  <c r="M67" i="654"/>
  <c r="N67" i="654"/>
  <c r="M68" i="652"/>
  <c r="N68" i="652"/>
  <c r="N67" i="648"/>
  <c r="M67" i="648"/>
  <c r="M66" i="649"/>
  <c r="N66" i="649"/>
  <c r="M67" i="652"/>
  <c r="N67" i="652"/>
  <c r="N66" i="655"/>
  <c r="M66" i="655"/>
  <c r="N65" i="655"/>
  <c r="M65" i="655"/>
  <c r="N65" i="653"/>
  <c r="M65" i="653"/>
  <c r="M65" i="647"/>
  <c r="N65" i="647"/>
  <c r="N64" i="654"/>
  <c r="M64" i="654"/>
  <c r="M65" i="650"/>
  <c r="N65" i="650"/>
  <c r="N64" i="655"/>
  <c r="M64" i="655"/>
  <c r="M64" i="653"/>
  <c r="N64" i="653"/>
  <c r="N63" i="647"/>
  <c r="M63" i="647"/>
  <c r="M63" i="655"/>
  <c r="N63" i="655"/>
  <c r="N62" i="653"/>
  <c r="M62" i="653"/>
  <c r="N61" i="654"/>
  <c r="M61" i="654"/>
  <c r="M61" i="655"/>
  <c r="N61" i="655"/>
  <c r="M60" i="649"/>
  <c r="N60" i="649"/>
  <c r="N61" i="653"/>
  <c r="M61" i="653"/>
  <c r="N60" i="651"/>
  <c r="M60" i="651"/>
  <c r="N59" i="648"/>
  <c r="M59" i="648"/>
  <c r="N58" i="654"/>
  <c r="M58" i="654"/>
  <c r="M59" i="647"/>
  <c r="N59" i="647"/>
  <c r="M57" i="649"/>
  <c r="N57" i="649"/>
  <c r="M59" i="652"/>
  <c r="N59" i="652"/>
  <c r="M57" i="654"/>
  <c r="N57" i="654"/>
  <c r="M58" i="650"/>
  <c r="N58" i="650"/>
  <c r="N56" i="649"/>
  <c r="M56" i="649"/>
  <c r="M57" i="651"/>
  <c r="N57" i="651"/>
  <c r="N56" i="655"/>
  <c r="M56" i="655"/>
  <c r="N56" i="647"/>
  <c r="M56" i="647"/>
  <c r="M54" i="654"/>
  <c r="N54" i="654"/>
  <c r="N55" i="647"/>
  <c r="M55" i="647"/>
  <c r="N54" i="647"/>
  <c r="M54" i="647"/>
  <c r="N55" i="652"/>
  <c r="M55" i="652"/>
  <c r="M53" i="654"/>
  <c r="N53" i="654"/>
  <c r="M52" i="653"/>
  <c r="N52" i="653"/>
  <c r="N51" i="649"/>
  <c r="M51" i="649"/>
  <c r="M51" i="655"/>
  <c r="N51" i="655"/>
  <c r="M50" i="654"/>
  <c r="N50" i="654"/>
  <c r="N51" i="651"/>
  <c r="M51" i="651"/>
  <c r="N51" i="650"/>
  <c r="M51" i="650"/>
  <c r="N49" i="655"/>
  <c r="M49" i="655"/>
  <c r="M50" i="650"/>
  <c r="N50" i="650"/>
  <c r="N50" i="652"/>
  <c r="M50" i="652"/>
  <c r="N50" i="651"/>
  <c r="M50" i="651"/>
  <c r="M47" i="654"/>
  <c r="N47" i="654"/>
  <c r="M48" i="647"/>
  <c r="N48" i="647"/>
  <c r="N49" i="652"/>
  <c r="M49" i="652"/>
  <c r="M48" i="652"/>
  <c r="N48" i="652"/>
  <c r="N46" i="654"/>
  <c r="M46" i="654"/>
  <c r="M46" i="649"/>
  <c r="N46" i="649"/>
  <c r="N48" i="650"/>
  <c r="M48" i="650"/>
  <c r="M45" i="649"/>
  <c r="N45" i="649"/>
  <c r="N47" i="650"/>
  <c r="M47" i="650"/>
  <c r="N47" i="652"/>
  <c r="M47" i="652"/>
  <c r="M46" i="650"/>
  <c r="N46" i="650"/>
  <c r="M45" i="647"/>
  <c r="N45" i="647"/>
  <c r="N45" i="653"/>
  <c r="M45" i="653"/>
  <c r="N44" i="654"/>
  <c r="M44" i="654"/>
  <c r="M43" i="654"/>
  <c r="N43" i="654"/>
  <c r="N44" i="648"/>
  <c r="M44" i="648"/>
  <c r="N43" i="649"/>
  <c r="M43" i="649"/>
  <c r="M44" i="653"/>
  <c r="N44" i="653"/>
  <c r="M44" i="652"/>
  <c r="N44" i="652"/>
  <c r="N44" i="650"/>
  <c r="M44" i="650"/>
  <c r="M43" i="652"/>
  <c r="N43" i="652"/>
  <c r="N41" i="654"/>
  <c r="M41" i="654"/>
  <c r="M41" i="649"/>
  <c r="N41" i="649"/>
  <c r="M41" i="648"/>
  <c r="N41" i="648"/>
  <c r="N40" i="655"/>
  <c r="M40" i="655"/>
  <c r="N40" i="648"/>
  <c r="M40" i="648"/>
  <c r="M39" i="653"/>
  <c r="N39" i="653"/>
  <c r="M40" i="650"/>
  <c r="N40" i="650"/>
  <c r="N39" i="648"/>
  <c r="M39" i="648"/>
  <c r="N39" i="652"/>
  <c r="M39" i="652"/>
  <c r="N38" i="653"/>
  <c r="M38" i="653"/>
  <c r="N39" i="650"/>
  <c r="M39" i="650"/>
  <c r="N38" i="655"/>
  <c r="M38" i="655"/>
  <c r="N36" i="654"/>
  <c r="M36" i="654"/>
  <c r="N37" i="653"/>
  <c r="M37" i="653"/>
  <c r="N37" i="655"/>
  <c r="M37" i="655"/>
  <c r="M37" i="647"/>
  <c r="N37" i="647"/>
  <c r="N36" i="655"/>
  <c r="M36" i="655"/>
  <c r="M36" i="653"/>
  <c r="N36" i="653"/>
  <c r="N35" i="653"/>
  <c r="M35" i="653"/>
  <c r="M36" i="652"/>
  <c r="N36" i="652"/>
  <c r="N35" i="651"/>
  <c r="M35" i="651"/>
  <c r="M35" i="652"/>
  <c r="N35" i="652"/>
  <c r="M34" i="648"/>
  <c r="N34" i="648"/>
  <c r="M34" i="650"/>
  <c r="N34" i="650"/>
  <c r="N33" i="655"/>
  <c r="M33" i="655"/>
  <c r="M32" i="653"/>
  <c r="N32" i="653"/>
  <c r="M32" i="647"/>
  <c r="N32" i="647"/>
  <c r="M31" i="654"/>
  <c r="N31" i="654"/>
  <c r="M32" i="652"/>
  <c r="N32" i="652"/>
  <c r="N29" i="654"/>
  <c r="M29" i="654"/>
  <c r="N31" i="652"/>
  <c r="M31" i="652"/>
  <c r="N30" i="651"/>
  <c r="M30" i="651"/>
  <c r="M29" i="647"/>
  <c r="N29" i="647"/>
  <c r="N29" i="653"/>
  <c r="M29" i="653"/>
  <c r="N27" i="648"/>
  <c r="M27" i="648"/>
  <c r="N26" i="647"/>
  <c r="M26" i="647"/>
  <c r="M26" i="655"/>
  <c r="N26" i="655"/>
  <c r="N27" i="650"/>
  <c r="M27" i="650"/>
  <c r="N24" i="654"/>
  <c r="M24" i="654"/>
  <c r="N26" i="651"/>
  <c r="M26" i="651"/>
  <c r="M23" i="654"/>
  <c r="N23" i="654"/>
  <c r="M21" i="654"/>
  <c r="N21" i="654"/>
  <c r="N22" i="655"/>
  <c r="M22" i="655"/>
  <c r="M21" i="647"/>
  <c r="N21" i="647"/>
  <c r="N21" i="649"/>
  <c r="M21" i="649"/>
  <c r="M24" i="652"/>
  <c r="N24" i="652"/>
  <c r="N22" i="652"/>
  <c r="M22" i="652"/>
  <c r="N21" i="652"/>
  <c r="M21" i="652"/>
  <c r="M101" i="647"/>
  <c r="N101" i="647"/>
  <c r="N100" i="655"/>
  <c r="M100" i="655"/>
  <c r="M100" i="650"/>
  <c r="N100" i="650"/>
  <c r="M99" i="647"/>
  <c r="N99" i="647"/>
  <c r="N99" i="653"/>
  <c r="M99" i="653"/>
  <c r="N99" i="650"/>
  <c r="M99" i="650"/>
  <c r="N99" i="651"/>
  <c r="M99" i="651"/>
  <c r="N98" i="651"/>
  <c r="M98" i="651"/>
  <c r="M97" i="651"/>
  <c r="N97" i="651"/>
  <c r="N97" i="652"/>
  <c r="M97" i="652"/>
  <c r="N96" i="651"/>
  <c r="M96" i="651"/>
  <c r="M95" i="655"/>
  <c r="N95" i="655"/>
  <c r="N94" i="647"/>
  <c r="M94" i="647"/>
  <c r="N95" i="652"/>
  <c r="M95" i="652"/>
  <c r="N93" i="654"/>
  <c r="M93" i="654"/>
  <c r="N92" i="654"/>
  <c r="M92" i="654"/>
  <c r="M93" i="647"/>
  <c r="N93" i="647"/>
  <c r="M93" i="651"/>
  <c r="N93" i="651"/>
  <c r="N92" i="651"/>
  <c r="M92" i="651"/>
  <c r="N90" i="647"/>
  <c r="M90" i="647"/>
  <c r="M89" i="654"/>
  <c r="N89" i="654"/>
  <c r="M89" i="648"/>
  <c r="N89" i="648"/>
  <c r="N88" i="654"/>
  <c r="M88" i="654"/>
  <c r="M89" i="647"/>
  <c r="N89" i="647"/>
  <c r="N89" i="650"/>
  <c r="M89" i="650"/>
  <c r="M87" i="647"/>
  <c r="N87" i="647"/>
  <c r="M87" i="655"/>
  <c r="N87" i="655"/>
  <c r="M88" i="651"/>
  <c r="N88" i="651"/>
  <c r="N86" i="655"/>
  <c r="M86" i="655"/>
  <c r="N87" i="650"/>
  <c r="M87" i="650"/>
  <c r="N86" i="651"/>
  <c r="M86" i="651"/>
  <c r="N84" i="649"/>
  <c r="M84" i="649"/>
  <c r="M85" i="650"/>
  <c r="N85" i="650"/>
  <c r="M84" i="652"/>
  <c r="N84" i="652"/>
  <c r="M84" i="650"/>
  <c r="N84" i="650"/>
  <c r="M83" i="652"/>
  <c r="N83" i="652"/>
  <c r="N83" i="651"/>
  <c r="M83" i="651"/>
  <c r="N83" i="650"/>
  <c r="M83" i="650"/>
  <c r="N81" i="649"/>
  <c r="M81" i="649"/>
  <c r="N81" i="655"/>
  <c r="M81" i="655"/>
  <c r="N80" i="654"/>
  <c r="M80" i="654"/>
  <c r="M81" i="651"/>
  <c r="N81" i="651"/>
  <c r="M79" i="654"/>
  <c r="N79" i="654"/>
  <c r="N80" i="650"/>
  <c r="M80" i="650"/>
  <c r="M78" i="649"/>
  <c r="N78" i="649"/>
  <c r="M79" i="647"/>
  <c r="N79" i="647"/>
  <c r="M79" i="655"/>
  <c r="N79" i="655"/>
  <c r="N79" i="652"/>
  <c r="M79" i="652"/>
  <c r="M78" i="648"/>
  <c r="N78" i="648"/>
  <c r="N79" i="650"/>
  <c r="M79" i="650"/>
  <c r="N77" i="653"/>
  <c r="M77" i="653"/>
  <c r="N78" i="651"/>
  <c r="M78" i="651"/>
  <c r="N77" i="652"/>
  <c r="M77" i="652"/>
  <c r="N76" i="648"/>
  <c r="M76" i="648"/>
  <c r="M75" i="654"/>
  <c r="N75" i="654"/>
  <c r="M76" i="651"/>
  <c r="N76" i="651"/>
  <c r="N76" i="650"/>
  <c r="M76" i="650"/>
  <c r="M74" i="649"/>
  <c r="N74" i="649"/>
  <c r="N75" i="650"/>
  <c r="M75" i="650"/>
  <c r="M73" i="648"/>
  <c r="N73" i="648"/>
  <c r="N72" i="654"/>
  <c r="M72" i="654"/>
  <c r="N72" i="648"/>
  <c r="M72" i="648"/>
  <c r="N72" i="655"/>
  <c r="M72" i="655"/>
  <c r="M70" i="649"/>
  <c r="N70" i="649"/>
  <c r="M71" i="655"/>
  <c r="N71" i="655"/>
  <c r="M69" i="654"/>
  <c r="N69" i="654"/>
  <c r="N70" i="653"/>
  <c r="M70" i="653"/>
  <c r="N70" i="651"/>
  <c r="M70" i="651"/>
  <c r="N68" i="654"/>
  <c r="M68" i="654"/>
  <c r="N69" i="652"/>
  <c r="M69" i="652"/>
  <c r="M69" i="650"/>
  <c r="N69" i="650"/>
  <c r="N68" i="648"/>
  <c r="M68" i="648"/>
  <c r="M67" i="647"/>
  <c r="N67" i="647"/>
  <c r="N65" i="649"/>
  <c r="M65" i="649"/>
  <c r="N66" i="653"/>
  <c r="M66" i="653"/>
  <c r="M64" i="649"/>
  <c r="N64" i="649"/>
  <c r="M65" i="651"/>
  <c r="N65" i="651"/>
  <c r="M64" i="647"/>
  <c r="N64" i="647"/>
  <c r="M62" i="649"/>
  <c r="N62" i="649"/>
  <c r="N62" i="655"/>
  <c r="M62" i="655"/>
  <c r="N63" i="650"/>
  <c r="M63" i="650"/>
  <c r="N63" i="651"/>
  <c r="M63" i="651"/>
  <c r="N62" i="647"/>
  <c r="M62" i="647"/>
  <c r="N60" i="654"/>
  <c r="M60" i="654"/>
  <c r="M62" i="650"/>
  <c r="N62" i="650"/>
  <c r="N61" i="652"/>
  <c r="M61" i="652"/>
  <c r="M60" i="653"/>
  <c r="N60" i="653"/>
  <c r="N59" i="653"/>
  <c r="M59" i="653"/>
  <c r="M59" i="655"/>
  <c r="N59" i="655"/>
  <c r="M58" i="655"/>
  <c r="N58" i="655"/>
  <c r="M57" i="648"/>
  <c r="N57" i="648"/>
  <c r="N57" i="653"/>
  <c r="M57" i="653"/>
  <c r="N58" i="651"/>
  <c r="M58" i="651"/>
  <c r="N57" i="650"/>
  <c r="M57" i="650"/>
  <c r="N55" i="648"/>
  <c r="M55" i="648"/>
  <c r="M54" i="649"/>
  <c r="N54" i="649"/>
  <c r="M56" i="650"/>
  <c r="N56" i="650"/>
  <c r="N54" i="653"/>
  <c r="M54" i="653"/>
  <c r="N53" i="653"/>
  <c r="M53" i="653"/>
  <c r="M53" i="647"/>
  <c r="N53" i="647"/>
  <c r="M53" i="650"/>
  <c r="N53" i="650"/>
  <c r="N52" i="655"/>
  <c r="M52" i="655"/>
  <c r="M52" i="650"/>
  <c r="N52" i="650"/>
  <c r="N51" i="653"/>
  <c r="M51" i="653"/>
  <c r="M52" i="651"/>
  <c r="N52" i="651"/>
  <c r="N49" i="654"/>
  <c r="M49" i="654"/>
  <c r="M50" i="648"/>
  <c r="N50" i="648"/>
  <c r="N49" i="649"/>
  <c r="M49" i="649"/>
  <c r="M49" i="648"/>
  <c r="N49" i="648"/>
  <c r="M49" i="650"/>
  <c r="N49" i="650"/>
  <c r="N48" i="655"/>
  <c r="M48" i="655"/>
  <c r="M47" i="655"/>
  <c r="N47" i="655"/>
  <c r="M47" i="653"/>
  <c r="N47" i="653"/>
  <c r="N48" i="651"/>
  <c r="M48" i="651"/>
  <c r="N45" i="654"/>
  <c r="M45" i="654"/>
  <c r="M47" i="651"/>
  <c r="N47" i="651"/>
  <c r="M45" i="655"/>
  <c r="N45" i="655"/>
  <c r="N46" i="652"/>
  <c r="M46" i="652"/>
  <c r="N45" i="650"/>
  <c r="M45" i="650"/>
  <c r="M45" i="651"/>
  <c r="N45" i="651"/>
  <c r="N44" i="655"/>
  <c r="M44" i="655"/>
  <c r="N44" i="647"/>
  <c r="M44" i="647"/>
  <c r="N43" i="653"/>
  <c r="M43" i="653"/>
  <c r="N43" i="648"/>
  <c r="M43" i="648"/>
  <c r="M44" i="651"/>
  <c r="N44" i="651"/>
  <c r="N42" i="654"/>
  <c r="M42" i="654"/>
  <c r="M42" i="648"/>
  <c r="N42" i="648"/>
  <c r="N42" i="653"/>
  <c r="M42" i="653"/>
  <c r="N43" i="650"/>
  <c r="M43" i="650"/>
  <c r="N42" i="652"/>
  <c r="M42" i="652"/>
  <c r="N41" i="655"/>
  <c r="M41" i="655"/>
  <c r="N40" i="654"/>
  <c r="M40" i="654"/>
  <c r="N40" i="649"/>
  <c r="M40" i="649"/>
  <c r="N41" i="652"/>
  <c r="M41" i="652"/>
  <c r="M40" i="653"/>
  <c r="N40" i="653"/>
  <c r="M39" i="647"/>
  <c r="N39" i="647"/>
  <c r="N38" i="654"/>
  <c r="M38" i="654"/>
  <c r="M38" i="650"/>
  <c r="N38" i="650"/>
  <c r="M36" i="647"/>
  <c r="N36" i="647"/>
  <c r="N37" i="652"/>
  <c r="M37" i="652"/>
  <c r="N36" i="648"/>
  <c r="M36" i="648"/>
  <c r="M35" i="647"/>
  <c r="N35" i="647"/>
  <c r="M35" i="655"/>
  <c r="N35" i="655"/>
  <c r="N34" i="653"/>
  <c r="M34" i="653"/>
  <c r="N34" i="647"/>
  <c r="M34" i="647"/>
  <c r="N33" i="654"/>
  <c r="M33" i="654"/>
  <c r="M33" i="647"/>
  <c r="N33" i="647"/>
  <c r="M32" i="649"/>
  <c r="N32" i="649"/>
  <c r="N31" i="649"/>
  <c r="M31" i="649"/>
  <c r="N32" i="655"/>
  <c r="M32" i="655"/>
  <c r="N32" i="650"/>
  <c r="M32" i="650"/>
  <c r="M31" i="655"/>
  <c r="N31" i="655"/>
  <c r="N31" i="650"/>
  <c r="M31" i="650"/>
  <c r="M29" i="649"/>
  <c r="N29" i="649"/>
  <c r="M30" i="648"/>
  <c r="N30" i="648"/>
  <c r="N28" i="654"/>
  <c r="M28" i="654"/>
  <c r="M30" i="650"/>
  <c r="N30" i="650"/>
  <c r="N30" i="652"/>
  <c r="M30" i="652"/>
  <c r="N29" i="652"/>
  <c r="M29" i="652"/>
  <c r="M28" i="653"/>
  <c r="N28" i="653"/>
  <c r="N29" i="650"/>
  <c r="M29" i="650"/>
  <c r="M27" i="655"/>
  <c r="N27" i="655"/>
  <c r="N27" i="653"/>
  <c r="M27" i="653"/>
  <c r="N28" i="650"/>
  <c r="M28" i="650"/>
  <c r="N26" i="653"/>
  <c r="M26" i="653"/>
  <c r="M27" i="651"/>
  <c r="N27" i="651"/>
  <c r="M25" i="649"/>
  <c r="N25" i="649"/>
  <c r="M26" i="650"/>
  <c r="N26" i="650"/>
  <c r="M25" i="647"/>
  <c r="N25" i="647"/>
  <c r="N25" i="650"/>
  <c r="M25" i="650"/>
  <c r="N24" i="648"/>
  <c r="M24" i="648"/>
  <c r="N24" i="655"/>
  <c r="M24" i="655"/>
  <c r="M22" i="654"/>
  <c r="N22" i="654"/>
  <c r="M22" i="650"/>
  <c r="N22" i="650"/>
  <c r="M22" i="648"/>
  <c r="N22" i="648"/>
  <c r="N21" i="653"/>
  <c r="M21" i="653"/>
  <c r="N21" i="655"/>
  <c r="M21" i="655"/>
  <c r="N22" i="647"/>
  <c r="M22" i="647"/>
  <c r="M21" i="650"/>
  <c r="N21" i="650"/>
  <c r="N95" i="642"/>
  <c r="M95" i="642"/>
  <c r="N101" i="640"/>
  <c r="M101" i="640"/>
  <c r="N99" i="642"/>
  <c r="M99" i="642"/>
  <c r="M100" i="645"/>
  <c r="N100" i="645"/>
  <c r="N98" i="642"/>
  <c r="M98" i="642"/>
  <c r="M99" i="640"/>
  <c r="N99" i="640"/>
  <c r="N98" i="640"/>
  <c r="M98" i="640"/>
  <c r="M97" i="643"/>
  <c r="N97" i="643"/>
  <c r="N96" i="643"/>
  <c r="M96" i="643"/>
  <c r="N97" i="640"/>
  <c r="M97" i="640"/>
  <c r="N95" i="643"/>
  <c r="M95" i="643"/>
  <c r="N96" i="639"/>
  <c r="M96" i="639"/>
  <c r="M95" i="640"/>
  <c r="N95" i="640"/>
  <c r="M95" i="641"/>
  <c r="N95" i="641"/>
  <c r="M93" i="642"/>
  <c r="N93" i="642"/>
  <c r="M93" i="643"/>
  <c r="N93" i="643"/>
  <c r="N93" i="640"/>
  <c r="M93" i="640"/>
  <c r="N92" i="644"/>
  <c r="M92" i="644"/>
  <c r="M92" i="645"/>
  <c r="N92" i="645"/>
  <c r="N92" i="640"/>
  <c r="M92" i="640"/>
  <c r="M91" i="641"/>
  <c r="N91" i="641"/>
  <c r="N90" i="642"/>
  <c r="M90" i="642"/>
  <c r="M90" i="641"/>
  <c r="N90" i="641"/>
  <c r="M90" i="639"/>
  <c r="N90" i="639"/>
  <c r="N88" i="643"/>
  <c r="M88" i="643"/>
  <c r="N89" i="646"/>
  <c r="M89" i="646"/>
  <c r="N87" i="642"/>
  <c r="M87" i="642"/>
  <c r="M88" i="646"/>
  <c r="N88" i="646"/>
  <c r="M87" i="640"/>
  <c r="N87" i="640"/>
  <c r="N87" i="646"/>
  <c r="M87" i="646"/>
  <c r="N86" i="646"/>
  <c r="M86" i="646"/>
  <c r="M85" i="644"/>
  <c r="N85" i="644"/>
  <c r="N85" i="639"/>
  <c r="M85" i="639"/>
  <c r="N85" i="646"/>
  <c r="M85" i="646"/>
  <c r="M84" i="646"/>
  <c r="N84" i="646"/>
  <c r="N84" i="640"/>
  <c r="M84" i="640"/>
  <c r="N82" i="642"/>
  <c r="M82" i="642"/>
  <c r="M83" i="646"/>
  <c r="N83" i="646"/>
  <c r="N82" i="645"/>
  <c r="M82" i="645"/>
  <c r="M81" i="643"/>
  <c r="N81" i="643"/>
  <c r="N81" i="646"/>
  <c r="M81" i="646"/>
  <c r="N81" i="645"/>
  <c r="M81" i="645"/>
  <c r="N79" i="642"/>
  <c r="M79" i="642"/>
  <c r="M80" i="645"/>
  <c r="N80" i="645"/>
  <c r="N78" i="642"/>
  <c r="M78" i="642"/>
  <c r="M79" i="641"/>
  <c r="N79" i="641"/>
  <c r="M78" i="645"/>
  <c r="N78" i="645"/>
  <c r="M77" i="643"/>
  <c r="N77" i="643"/>
  <c r="M77" i="639"/>
  <c r="N77" i="639"/>
  <c r="M76" i="642"/>
  <c r="N76" i="642"/>
  <c r="N75" i="642"/>
  <c r="M75" i="642"/>
  <c r="N76" i="640"/>
  <c r="M76" i="640"/>
  <c r="N74" i="644"/>
  <c r="M74" i="644"/>
  <c r="M75" i="641"/>
  <c r="N75" i="641"/>
  <c r="M74" i="639"/>
  <c r="N74" i="639"/>
  <c r="N74" i="640"/>
  <c r="M74" i="640"/>
  <c r="N73" i="641"/>
  <c r="M73" i="641"/>
  <c r="M73" i="639"/>
  <c r="N73" i="639"/>
  <c r="N71" i="642"/>
  <c r="M71" i="642"/>
  <c r="N72" i="639"/>
  <c r="M72" i="639"/>
  <c r="N71" i="639"/>
  <c r="M71" i="639"/>
  <c r="N71" i="646"/>
  <c r="M71" i="646"/>
  <c r="N70" i="646"/>
  <c r="M70" i="646"/>
  <c r="M69" i="644"/>
  <c r="N69" i="644"/>
  <c r="N68" i="642"/>
  <c r="M68" i="642"/>
  <c r="N69" i="645"/>
  <c r="M69" i="645"/>
  <c r="M68" i="645"/>
  <c r="N68" i="645"/>
  <c r="N68" i="640"/>
  <c r="M68" i="640"/>
  <c r="N66" i="642"/>
  <c r="M66" i="642"/>
  <c r="N66" i="643"/>
  <c r="M66" i="643"/>
  <c r="M65" i="644"/>
  <c r="N65" i="644"/>
  <c r="N66" i="646"/>
  <c r="M66" i="646"/>
  <c r="M65" i="639"/>
  <c r="N65" i="639"/>
  <c r="N65" i="645"/>
  <c r="M65" i="645"/>
  <c r="N64" i="640"/>
  <c r="M64" i="640"/>
  <c r="N63" i="644"/>
  <c r="M63" i="644"/>
  <c r="M63" i="641"/>
  <c r="N63" i="641"/>
  <c r="N63" i="645"/>
  <c r="M63" i="645"/>
  <c r="M61" i="642"/>
  <c r="N61" i="642"/>
  <c r="M62" i="641"/>
  <c r="N62" i="641"/>
  <c r="N61" i="639"/>
  <c r="M61" i="639"/>
  <c r="N61" i="641"/>
  <c r="M61" i="641"/>
  <c r="M60" i="639"/>
  <c r="N60" i="639"/>
  <c r="M60" i="645"/>
  <c r="N60" i="645"/>
  <c r="M59" i="646"/>
  <c r="N59" i="646"/>
  <c r="N59" i="639"/>
  <c r="M59" i="639"/>
  <c r="M57" i="644"/>
  <c r="N57" i="644"/>
  <c r="N58" i="640"/>
  <c r="M58" i="640"/>
  <c r="N57" i="639"/>
  <c r="M57" i="639"/>
  <c r="N56" i="643"/>
  <c r="M56" i="643"/>
  <c r="N55" i="644"/>
  <c r="M55" i="644"/>
  <c r="M56" i="639"/>
  <c r="N56" i="639"/>
  <c r="N54" i="644"/>
  <c r="M54" i="644"/>
  <c r="N54" i="642"/>
  <c r="M54" i="642"/>
  <c r="M53" i="642"/>
  <c r="N53" i="642"/>
  <c r="N54" i="645"/>
  <c r="M54" i="645"/>
  <c r="N52" i="642"/>
  <c r="M52" i="642"/>
  <c r="M52" i="643"/>
  <c r="N52" i="643"/>
  <c r="N52" i="640"/>
  <c r="M52" i="640"/>
  <c r="N52" i="639"/>
  <c r="M52" i="639"/>
  <c r="M51" i="646"/>
  <c r="N51" i="646"/>
  <c r="M51" i="641"/>
  <c r="N51" i="641"/>
  <c r="M49" i="642"/>
  <c r="N49" i="642"/>
  <c r="M49" i="643"/>
  <c r="N49" i="643"/>
  <c r="N49" i="641"/>
  <c r="M49" i="641"/>
  <c r="N49" i="639"/>
  <c r="M49" i="639"/>
  <c r="M48" i="646"/>
  <c r="N48" i="646"/>
  <c r="M48" i="645"/>
  <c r="N48" i="645"/>
  <c r="N47" i="645"/>
  <c r="M47" i="645"/>
  <c r="N46" i="644"/>
  <c r="M46" i="644"/>
  <c r="M45" i="644"/>
  <c r="N45" i="644"/>
  <c r="N46" i="640"/>
  <c r="M46" i="640"/>
  <c r="M44" i="643"/>
  <c r="N44" i="643"/>
  <c r="N44" i="644"/>
  <c r="M44" i="644"/>
  <c r="M44" i="645"/>
  <c r="N44" i="645"/>
  <c r="N44" i="641"/>
  <c r="M44" i="641"/>
  <c r="N42" i="644"/>
  <c r="M42" i="644"/>
  <c r="M43" i="640"/>
  <c r="N43" i="640"/>
  <c r="M41" i="643"/>
  <c r="N41" i="643"/>
  <c r="N42" i="640"/>
  <c r="M42" i="640"/>
  <c r="N41" i="641"/>
  <c r="M41" i="641"/>
  <c r="N41" i="646"/>
  <c r="M41" i="646"/>
  <c r="M40" i="646"/>
  <c r="N40" i="646"/>
  <c r="N40" i="641"/>
  <c r="M40" i="641"/>
  <c r="N38" i="644"/>
  <c r="M38" i="644"/>
  <c r="M39" i="641"/>
  <c r="N39" i="641"/>
  <c r="N38" i="646"/>
  <c r="M38" i="646"/>
  <c r="N38" i="645"/>
  <c r="M38" i="645"/>
  <c r="N36" i="644"/>
  <c r="M36" i="644"/>
  <c r="N37" i="646"/>
  <c r="M37" i="646"/>
  <c r="N35" i="644"/>
  <c r="M35" i="644"/>
  <c r="M36" i="646"/>
  <c r="N36" i="646"/>
  <c r="N35" i="645"/>
  <c r="M35" i="645"/>
  <c r="M35" i="641"/>
  <c r="N35" i="641"/>
  <c r="M34" i="641"/>
  <c r="N34" i="641"/>
  <c r="N34" i="645"/>
  <c r="M34" i="645"/>
  <c r="M33" i="639"/>
  <c r="N33" i="639"/>
  <c r="N33" i="640"/>
  <c r="M33" i="640"/>
  <c r="N31" i="643"/>
  <c r="M31" i="643"/>
  <c r="N32" i="641"/>
  <c r="M32" i="641"/>
  <c r="N31" i="645"/>
  <c r="M31" i="645"/>
  <c r="N31" i="639"/>
  <c r="M31" i="639"/>
  <c r="M29" i="644"/>
  <c r="N29" i="644"/>
  <c r="N30" i="646"/>
  <c r="M30" i="646"/>
  <c r="M28" i="643"/>
  <c r="N28" i="643"/>
  <c r="N28" i="644"/>
  <c r="M28" i="644"/>
  <c r="N28" i="641"/>
  <c r="M28" i="641"/>
  <c r="N28" i="640"/>
  <c r="M28" i="640"/>
  <c r="N26" i="644"/>
  <c r="M26" i="644"/>
  <c r="M27" i="641"/>
  <c r="N27" i="641"/>
  <c r="N26" i="640"/>
  <c r="M26" i="640"/>
  <c r="N26" i="646"/>
  <c r="M26" i="646"/>
  <c r="N25" i="639"/>
  <c r="M25" i="639"/>
  <c r="N24" i="643"/>
  <c r="M24" i="643"/>
  <c r="N23" i="644"/>
  <c r="M23" i="644"/>
  <c r="N24" i="639"/>
  <c r="M24" i="639"/>
  <c r="N21" i="639"/>
  <c r="M21" i="639"/>
  <c r="N22" i="643"/>
  <c r="M22" i="643"/>
  <c r="N23" i="639"/>
  <c r="M23" i="639"/>
  <c r="M21" i="644"/>
  <c r="N21" i="644"/>
  <c r="N21" i="645"/>
  <c r="M21" i="645"/>
  <c r="N99" i="639"/>
  <c r="M99" i="639"/>
  <c r="M98" i="641"/>
  <c r="N98" i="641"/>
  <c r="N97" i="646"/>
  <c r="M97" i="646"/>
  <c r="N94" i="642"/>
  <c r="M94" i="642"/>
  <c r="M92" i="643"/>
  <c r="N92" i="643"/>
  <c r="N91" i="643"/>
  <c r="M91" i="643"/>
  <c r="N90" i="646"/>
  <c r="M90" i="646"/>
  <c r="N89" i="639"/>
  <c r="M89" i="639"/>
  <c r="N88" i="640"/>
  <c r="M88" i="640"/>
  <c r="N86" i="640"/>
  <c r="M86" i="640"/>
  <c r="N85" i="640"/>
  <c r="M85" i="640"/>
  <c r="M84" i="645"/>
  <c r="N84" i="645"/>
  <c r="M82" i="639"/>
  <c r="N82" i="639"/>
  <c r="N80" i="643"/>
  <c r="M80" i="643"/>
  <c r="N78" i="643"/>
  <c r="M78" i="643"/>
  <c r="N78" i="646"/>
  <c r="M78" i="646"/>
  <c r="M76" i="645"/>
  <c r="N76" i="645"/>
  <c r="N75" i="639"/>
  <c r="M75" i="639"/>
  <c r="M73" i="643"/>
  <c r="N73" i="643"/>
  <c r="N72" i="640"/>
  <c r="M72" i="640"/>
  <c r="M71" i="645"/>
  <c r="N71" i="645"/>
  <c r="M70" i="639"/>
  <c r="N70" i="639"/>
  <c r="N67" i="643"/>
  <c r="M67" i="643"/>
  <c r="M67" i="640"/>
  <c r="N67" i="640"/>
  <c r="N65" i="646"/>
  <c r="M65" i="646"/>
  <c r="N63" i="643"/>
  <c r="M63" i="643"/>
  <c r="N63" i="646"/>
  <c r="M63" i="646"/>
  <c r="M60" i="643"/>
  <c r="N60" i="643"/>
  <c r="N60" i="640"/>
  <c r="M60" i="640"/>
  <c r="N58" i="646"/>
  <c r="M58" i="646"/>
  <c r="N57" i="641"/>
  <c r="M57" i="641"/>
  <c r="N55" i="639"/>
  <c r="M55" i="639"/>
  <c r="N54" i="646"/>
  <c r="M54" i="646"/>
  <c r="N53" i="646"/>
  <c r="M53" i="646"/>
  <c r="M51" i="640"/>
  <c r="N51" i="640"/>
  <c r="M50" i="639"/>
  <c r="N50" i="639"/>
  <c r="N48" i="642"/>
  <c r="M48" i="642"/>
  <c r="N47" i="639"/>
  <c r="M47" i="639"/>
  <c r="N46" i="645"/>
  <c r="M46" i="645"/>
  <c r="N45" i="639"/>
  <c r="M45" i="639"/>
  <c r="M43" i="646"/>
  <c r="N43" i="646"/>
  <c r="M41" i="642"/>
  <c r="N41" i="642"/>
  <c r="N39" i="642"/>
  <c r="M39" i="642"/>
  <c r="N38" i="642"/>
  <c r="M38" i="642"/>
  <c r="M37" i="644"/>
  <c r="N37" i="644"/>
  <c r="N35" i="643"/>
  <c r="M35" i="643"/>
  <c r="M35" i="646"/>
  <c r="N35" i="646"/>
  <c r="N32" i="643"/>
  <c r="M32" i="643"/>
  <c r="N32" i="639"/>
  <c r="M32" i="639"/>
  <c r="N30" i="642"/>
  <c r="M30" i="642"/>
  <c r="M30" i="639"/>
  <c r="N30" i="639"/>
  <c r="N27" i="643"/>
  <c r="M27" i="643"/>
  <c r="M27" i="640"/>
  <c r="N27" i="640"/>
  <c r="N24" i="642"/>
  <c r="M24" i="642"/>
  <c r="M24" i="645"/>
  <c r="N24" i="645"/>
  <c r="M24" i="646"/>
  <c r="N24" i="646"/>
  <c r="M23" i="645"/>
  <c r="N23" i="645"/>
  <c r="N21" i="640"/>
  <c r="M21" i="640"/>
  <c r="M21" i="643"/>
  <c r="N21" i="643"/>
  <c r="N21" i="641"/>
  <c r="M21" i="641"/>
  <c r="N100" i="642"/>
  <c r="M100" i="642"/>
  <c r="N100" i="644"/>
  <c r="M100" i="644"/>
  <c r="N99" i="644"/>
  <c r="M99" i="644"/>
  <c r="N100" i="641"/>
  <c r="M100" i="641"/>
  <c r="M99" i="641"/>
  <c r="N99" i="641"/>
  <c r="N98" i="643"/>
  <c r="M98" i="643"/>
  <c r="M97" i="642"/>
  <c r="N97" i="642"/>
  <c r="M97" i="644"/>
  <c r="N97" i="644"/>
  <c r="N97" i="645"/>
  <c r="M97" i="645"/>
  <c r="N97" i="639"/>
  <c r="M97" i="639"/>
  <c r="N95" i="644"/>
  <c r="M95" i="644"/>
  <c r="N96" i="641"/>
  <c r="M96" i="641"/>
  <c r="N95" i="645"/>
  <c r="M95" i="645"/>
  <c r="N94" i="644"/>
  <c r="M94" i="644"/>
  <c r="M94" i="639"/>
  <c r="N94" i="639"/>
  <c r="M94" i="641"/>
  <c r="N94" i="641"/>
  <c r="N93" i="641"/>
  <c r="M93" i="641"/>
  <c r="N93" i="646"/>
  <c r="M93" i="646"/>
  <c r="N91" i="642"/>
  <c r="M91" i="642"/>
  <c r="N92" i="641"/>
  <c r="M92" i="641"/>
  <c r="M91" i="646"/>
  <c r="N91" i="646"/>
  <c r="N90" i="644"/>
  <c r="M90" i="644"/>
  <c r="N90" i="640"/>
  <c r="M90" i="640"/>
  <c r="M89" i="644"/>
  <c r="N89" i="644"/>
  <c r="N89" i="645"/>
  <c r="M89" i="645"/>
  <c r="N88" i="642"/>
  <c r="M88" i="642"/>
  <c r="N87" i="644"/>
  <c r="M87" i="644"/>
  <c r="N87" i="643"/>
  <c r="M87" i="643"/>
  <c r="N86" i="644"/>
  <c r="M86" i="644"/>
  <c r="N86" i="642"/>
  <c r="M86" i="642"/>
  <c r="N86" i="641"/>
  <c r="M86" i="641"/>
  <c r="M85" i="643"/>
  <c r="N85" i="643"/>
  <c r="N84" i="642"/>
  <c r="M84" i="642"/>
  <c r="N85" i="641"/>
  <c r="M85" i="641"/>
  <c r="N84" i="641"/>
  <c r="M84" i="641"/>
  <c r="N83" i="642"/>
  <c r="M83" i="642"/>
  <c r="M83" i="640"/>
  <c r="N83" i="640"/>
  <c r="N82" i="644"/>
  <c r="M82" i="644"/>
  <c r="N82" i="646"/>
  <c r="M82" i="646"/>
  <c r="M81" i="642"/>
  <c r="N81" i="642"/>
  <c r="N81" i="641"/>
  <c r="M81" i="641"/>
  <c r="N81" i="640"/>
  <c r="M81" i="640"/>
  <c r="N79" i="643"/>
  <c r="M79" i="643"/>
  <c r="N80" i="641"/>
  <c r="M80" i="641"/>
  <c r="M79" i="640"/>
  <c r="N79" i="640"/>
  <c r="N78" i="644"/>
  <c r="M78" i="644"/>
  <c r="M78" i="639"/>
  <c r="N78" i="639"/>
  <c r="N78" i="641"/>
  <c r="M78" i="641"/>
  <c r="N77" i="645"/>
  <c r="M77" i="645"/>
  <c r="N77" i="641"/>
  <c r="M77" i="641"/>
  <c r="N75" i="643"/>
  <c r="M75" i="643"/>
  <c r="N76" i="639"/>
  <c r="M76" i="639"/>
  <c r="M75" i="645"/>
  <c r="N75" i="645"/>
  <c r="N74" i="643"/>
  <c r="M74" i="643"/>
  <c r="M73" i="642"/>
  <c r="N73" i="642"/>
  <c r="M73" i="644"/>
  <c r="N73" i="644"/>
  <c r="N73" i="646"/>
  <c r="M73" i="646"/>
  <c r="N72" i="643"/>
  <c r="M72" i="643"/>
  <c r="M72" i="646"/>
  <c r="N72" i="646"/>
  <c r="M72" i="645"/>
  <c r="N72" i="645"/>
  <c r="N70" i="643"/>
  <c r="M70" i="643"/>
  <c r="N70" i="644"/>
  <c r="M70" i="644"/>
  <c r="M69" i="643"/>
  <c r="N69" i="643"/>
  <c r="M70" i="641"/>
  <c r="N70" i="641"/>
  <c r="M69" i="639"/>
  <c r="N69" i="639"/>
  <c r="N68" i="644"/>
  <c r="M68" i="644"/>
  <c r="N67" i="642"/>
  <c r="M67" i="642"/>
  <c r="M68" i="646"/>
  <c r="N68" i="646"/>
  <c r="N66" i="644"/>
  <c r="M66" i="644"/>
  <c r="N67" i="645"/>
  <c r="M67" i="645"/>
  <c r="M66" i="639"/>
  <c r="N66" i="639"/>
  <c r="M65" i="642"/>
  <c r="N65" i="642"/>
  <c r="N64" i="642"/>
  <c r="M64" i="642"/>
  <c r="N64" i="643"/>
  <c r="M64" i="643"/>
  <c r="N63" i="642"/>
  <c r="M63" i="642"/>
  <c r="N64" i="639"/>
  <c r="M64" i="639"/>
  <c r="N62" i="643"/>
  <c r="M62" i="643"/>
  <c r="N63" i="639"/>
  <c r="M63" i="639"/>
  <c r="M61" i="644"/>
  <c r="N61" i="644"/>
  <c r="M61" i="643"/>
  <c r="N61" i="643"/>
  <c r="N61" i="646"/>
  <c r="M61" i="646"/>
  <c r="N61" i="645"/>
  <c r="M61" i="645"/>
  <c r="N59" i="644"/>
  <c r="M59" i="644"/>
  <c r="N59" i="643"/>
  <c r="M59" i="643"/>
  <c r="M59" i="640"/>
  <c r="N59" i="640"/>
  <c r="M59" i="641"/>
  <c r="N59" i="641"/>
  <c r="M58" i="645"/>
  <c r="N58" i="645"/>
  <c r="M57" i="643"/>
  <c r="N57" i="643"/>
  <c r="M56" i="644"/>
  <c r="N56" i="644"/>
  <c r="N56" i="642"/>
  <c r="M56" i="642"/>
  <c r="N55" i="642"/>
  <c r="M55" i="642"/>
  <c r="N56" i="640"/>
  <c r="M56" i="640"/>
  <c r="M55" i="640"/>
  <c r="N55" i="640"/>
  <c r="N54" i="643"/>
  <c r="M54" i="643"/>
  <c r="M54" i="640"/>
  <c r="N54" i="640"/>
  <c r="M53" i="643"/>
  <c r="N53" i="643"/>
  <c r="M53" i="639"/>
  <c r="N53" i="639"/>
  <c r="N53" i="640"/>
  <c r="M53" i="640"/>
  <c r="N51" i="643"/>
  <c r="M51" i="643"/>
  <c r="M52" i="645"/>
  <c r="N52" i="645"/>
  <c r="N51" i="645"/>
  <c r="M51" i="645"/>
  <c r="N50" i="643"/>
  <c r="M50" i="643"/>
  <c r="M49" i="644"/>
  <c r="N49" i="644"/>
  <c r="N50" i="640"/>
  <c r="M50" i="640"/>
  <c r="M48" i="644"/>
  <c r="N48" i="644"/>
  <c r="N49" i="645"/>
  <c r="M49" i="645"/>
  <c r="N47" i="643"/>
  <c r="M47" i="643"/>
  <c r="N47" i="642"/>
  <c r="M47" i="642"/>
  <c r="M47" i="641"/>
  <c r="N47" i="641"/>
  <c r="N47" i="646"/>
  <c r="M47" i="646"/>
  <c r="N46" i="646"/>
  <c r="M46" i="646"/>
  <c r="N46" i="641"/>
  <c r="M46" i="641"/>
  <c r="N44" i="642"/>
  <c r="M44" i="642"/>
  <c r="N45" i="641"/>
  <c r="M45" i="641"/>
  <c r="N44" i="640"/>
  <c r="M44" i="640"/>
  <c r="N43" i="644"/>
  <c r="M43" i="644"/>
  <c r="M43" i="641"/>
  <c r="N43" i="641"/>
  <c r="N43" i="645"/>
  <c r="M43" i="645"/>
  <c r="M42" i="639"/>
  <c r="N42" i="639"/>
  <c r="M42" i="645"/>
  <c r="N42" i="645"/>
  <c r="N40" i="643"/>
  <c r="M40" i="643"/>
  <c r="M40" i="644"/>
  <c r="N40" i="644"/>
  <c r="N39" i="643"/>
  <c r="M39" i="643"/>
  <c r="N40" i="640"/>
  <c r="M40" i="640"/>
  <c r="M39" i="640"/>
  <c r="N39" i="640"/>
  <c r="N39" i="639"/>
  <c r="M39" i="639"/>
  <c r="M38" i="641"/>
  <c r="N38" i="641"/>
  <c r="M37" i="643"/>
  <c r="N37" i="643"/>
  <c r="N37" i="641"/>
  <c r="M37" i="641"/>
  <c r="M36" i="643"/>
  <c r="N36" i="643"/>
  <c r="N36" i="639"/>
  <c r="M36" i="639"/>
  <c r="M36" i="645"/>
  <c r="N36" i="645"/>
  <c r="M35" i="640"/>
  <c r="N35" i="640"/>
  <c r="N34" i="642"/>
  <c r="M34" i="642"/>
  <c r="M34" i="639"/>
  <c r="N34" i="639"/>
  <c r="M33" i="644"/>
  <c r="N33" i="644"/>
  <c r="N33" i="645"/>
  <c r="M33" i="645"/>
  <c r="N32" i="642"/>
  <c r="M32" i="642"/>
  <c r="N31" i="644"/>
  <c r="M31" i="644"/>
  <c r="M32" i="645"/>
  <c r="N32" i="645"/>
  <c r="M31" i="641"/>
  <c r="N31" i="641"/>
  <c r="M31" i="640"/>
  <c r="N31" i="640"/>
  <c r="N30" i="645"/>
  <c r="M30" i="645"/>
  <c r="M29" i="642"/>
  <c r="N29" i="642"/>
  <c r="N29" i="639"/>
  <c r="M29" i="639"/>
  <c r="N29" i="640"/>
  <c r="M29" i="640"/>
  <c r="N27" i="642"/>
  <c r="M27" i="642"/>
  <c r="M28" i="645"/>
  <c r="N28" i="645"/>
  <c r="N27" i="639"/>
  <c r="M27" i="639"/>
  <c r="N26" i="643"/>
  <c r="M26" i="643"/>
  <c r="M26" i="645"/>
  <c r="N26" i="645"/>
  <c r="M25" i="643"/>
  <c r="N25" i="643"/>
  <c r="N25" i="640"/>
  <c r="M25" i="640"/>
  <c r="N25" i="646"/>
  <c r="M25" i="646"/>
  <c r="N24" i="640"/>
  <c r="M24" i="640"/>
  <c r="N24" i="641"/>
  <c r="M24" i="641"/>
  <c r="N23" i="646"/>
  <c r="M23" i="646"/>
  <c r="N22" i="646"/>
  <c r="M22" i="646"/>
  <c r="N22" i="645"/>
  <c r="M22" i="645"/>
  <c r="N22" i="640"/>
  <c r="M22" i="640"/>
  <c r="M21" i="642"/>
  <c r="N21" i="642"/>
  <c r="N99" i="643"/>
  <c r="M99" i="643"/>
  <c r="N99" i="645"/>
  <c r="M99" i="645"/>
  <c r="N98" i="646"/>
  <c r="M98" i="646"/>
  <c r="N97" i="641"/>
  <c r="M97" i="641"/>
  <c r="N96" i="640"/>
  <c r="M96" i="640"/>
  <c r="N95" i="639"/>
  <c r="M95" i="639"/>
  <c r="N94" i="646"/>
  <c r="M94" i="646"/>
  <c r="N94" i="645"/>
  <c r="M94" i="645"/>
  <c r="N93" i="645"/>
  <c r="M93" i="645"/>
  <c r="N91" i="644"/>
  <c r="M91" i="644"/>
  <c r="N91" i="645"/>
  <c r="M91" i="645"/>
  <c r="N91" i="639"/>
  <c r="M91" i="639"/>
  <c r="M90" i="645"/>
  <c r="N90" i="645"/>
  <c r="M88" i="644"/>
  <c r="N88" i="644"/>
  <c r="N88" i="641"/>
  <c r="M88" i="641"/>
  <c r="M87" i="641"/>
  <c r="N87" i="641"/>
  <c r="M87" i="645"/>
  <c r="N87" i="645"/>
  <c r="M85" i="642"/>
  <c r="N85" i="642"/>
  <c r="N85" i="645"/>
  <c r="M85" i="645"/>
  <c r="N83" i="643"/>
  <c r="M83" i="643"/>
  <c r="N83" i="645"/>
  <c r="M83" i="645"/>
  <c r="M83" i="641"/>
  <c r="N83" i="641"/>
  <c r="N82" i="640"/>
  <c r="M82" i="640"/>
  <c r="N80" i="642"/>
  <c r="M80" i="642"/>
  <c r="N80" i="639"/>
  <c r="M80" i="639"/>
  <c r="N79" i="644"/>
  <c r="M79" i="644"/>
  <c r="N79" i="645"/>
  <c r="M79" i="645"/>
  <c r="M77" i="644"/>
  <c r="N77" i="644"/>
  <c r="M76" i="643"/>
  <c r="N76" i="643"/>
  <c r="N77" i="646"/>
  <c r="M77" i="646"/>
  <c r="N75" i="644"/>
  <c r="M75" i="644"/>
  <c r="M75" i="646"/>
  <c r="N75" i="646"/>
  <c r="M74" i="645"/>
  <c r="N74" i="645"/>
  <c r="M72" i="644"/>
  <c r="N72" i="644"/>
  <c r="N73" i="645"/>
  <c r="M73" i="645"/>
  <c r="N71" i="643"/>
  <c r="M71" i="643"/>
  <c r="M71" i="640"/>
  <c r="N71" i="640"/>
  <c r="N70" i="640"/>
  <c r="M70" i="640"/>
  <c r="N69" i="646"/>
  <c r="M69" i="646"/>
  <c r="N69" i="640"/>
  <c r="M69" i="640"/>
  <c r="N67" i="644"/>
  <c r="M67" i="644"/>
  <c r="M67" i="646"/>
  <c r="N67" i="646"/>
  <c r="N66" i="645"/>
  <c r="M66" i="645"/>
  <c r="M66" i="641"/>
  <c r="N66" i="641"/>
  <c r="N65" i="640"/>
  <c r="M65" i="640"/>
  <c r="M64" i="646"/>
  <c r="N64" i="646"/>
  <c r="M63" i="640"/>
  <c r="N63" i="640"/>
  <c r="N62" i="646"/>
  <c r="M62" i="646"/>
  <c r="N62" i="645"/>
  <c r="M62" i="645"/>
  <c r="M60" i="642"/>
  <c r="N60" i="642"/>
  <c r="N59" i="642"/>
  <c r="M59" i="642"/>
  <c r="N58" i="643"/>
  <c r="M58" i="643"/>
  <c r="N58" i="644"/>
  <c r="M58" i="644"/>
  <c r="M57" i="642"/>
  <c r="N57" i="642"/>
  <c r="N57" i="646"/>
  <c r="M57" i="646"/>
  <c r="N55" i="643"/>
  <c r="M55" i="643"/>
  <c r="M56" i="646"/>
  <c r="N56" i="646"/>
  <c r="N55" i="646"/>
  <c r="M55" i="646"/>
  <c r="N54" i="641"/>
  <c r="M54" i="641"/>
  <c r="N53" i="645"/>
  <c r="M53" i="645"/>
  <c r="N51" i="642"/>
  <c r="M51" i="642"/>
  <c r="N51" i="644"/>
  <c r="M51" i="644"/>
  <c r="N50" i="642"/>
  <c r="M50" i="642"/>
  <c r="N50" i="645"/>
  <c r="M50" i="645"/>
  <c r="N49" i="640"/>
  <c r="M49" i="640"/>
  <c r="N48" i="641"/>
  <c r="M48" i="641"/>
  <c r="N48" i="640"/>
  <c r="M48" i="640"/>
  <c r="M47" i="640"/>
  <c r="N47" i="640"/>
  <c r="M46" i="639"/>
  <c r="N46" i="639"/>
  <c r="N45" i="646"/>
  <c r="M45" i="646"/>
  <c r="N43" i="643"/>
  <c r="M43" i="643"/>
  <c r="M44" i="639"/>
  <c r="N44" i="639"/>
  <c r="N42" i="642"/>
  <c r="M42" i="642"/>
  <c r="M42" i="641"/>
  <c r="N42" i="641"/>
  <c r="M41" i="639"/>
  <c r="N41" i="639"/>
  <c r="N41" i="640"/>
  <c r="M41" i="640"/>
  <c r="M40" i="645"/>
  <c r="N40" i="645"/>
  <c r="M39" i="645"/>
  <c r="N39" i="645"/>
  <c r="M37" i="642"/>
  <c r="N37" i="642"/>
  <c r="N37" i="640"/>
  <c r="M37" i="640"/>
  <c r="N37" i="639"/>
  <c r="M37" i="639"/>
  <c r="N35" i="642"/>
  <c r="M35" i="642"/>
  <c r="N34" i="643"/>
  <c r="M34" i="643"/>
  <c r="N34" i="646"/>
  <c r="M34" i="646"/>
  <c r="M33" i="643"/>
  <c r="N33" i="643"/>
  <c r="N33" i="641"/>
  <c r="M33" i="641"/>
  <c r="M32" i="646"/>
  <c r="N32" i="646"/>
  <c r="N30" i="644"/>
  <c r="M30" i="644"/>
  <c r="N30" i="640"/>
  <c r="M30" i="640"/>
  <c r="M28" i="642"/>
  <c r="N28" i="642"/>
  <c r="N29" i="641"/>
  <c r="M29" i="641"/>
  <c r="M28" i="646"/>
  <c r="N28" i="646"/>
  <c r="M27" i="646"/>
  <c r="N27" i="646"/>
  <c r="M26" i="641"/>
  <c r="N26" i="641"/>
  <c r="M26" i="639"/>
  <c r="N26" i="639"/>
  <c r="N25" i="641"/>
  <c r="M25" i="641"/>
  <c r="M23" i="641"/>
  <c r="N23" i="641"/>
  <c r="N101" i="641"/>
  <c r="M101" i="641"/>
  <c r="M100" i="646"/>
  <c r="N100" i="646"/>
  <c r="N100" i="640"/>
  <c r="M100" i="640"/>
  <c r="M99" i="646"/>
  <c r="N99" i="646"/>
  <c r="N98" i="644"/>
  <c r="M98" i="644"/>
  <c r="N98" i="645"/>
  <c r="M98" i="645"/>
  <c r="M98" i="639"/>
  <c r="N98" i="639"/>
  <c r="M96" i="644"/>
  <c r="N96" i="644"/>
  <c r="N96" i="642"/>
  <c r="M96" i="642"/>
  <c r="M96" i="645"/>
  <c r="N96" i="645"/>
  <c r="M96" i="646"/>
  <c r="N96" i="646"/>
  <c r="N94" i="643"/>
  <c r="M94" i="643"/>
  <c r="N95" i="646"/>
  <c r="M95" i="646"/>
  <c r="N94" i="640"/>
  <c r="M94" i="640"/>
  <c r="M93" i="644"/>
  <c r="N93" i="644"/>
  <c r="M92" i="642"/>
  <c r="N92" i="642"/>
  <c r="M93" i="639"/>
  <c r="N93" i="639"/>
  <c r="M92" i="639"/>
  <c r="N92" i="639"/>
  <c r="M92" i="646"/>
  <c r="N92" i="646"/>
  <c r="M91" i="640"/>
  <c r="N91" i="640"/>
  <c r="N90" i="643"/>
  <c r="M90" i="643"/>
  <c r="M89" i="642"/>
  <c r="N89" i="642"/>
  <c r="M89" i="643"/>
  <c r="N89" i="643"/>
  <c r="N89" i="641"/>
  <c r="M89" i="641"/>
  <c r="N89" i="640"/>
  <c r="M89" i="640"/>
  <c r="M88" i="645"/>
  <c r="N88" i="645"/>
  <c r="N88" i="639"/>
  <c r="M88" i="639"/>
  <c r="N86" i="643"/>
  <c r="M86" i="643"/>
  <c r="N87" i="639"/>
  <c r="M87" i="639"/>
  <c r="M86" i="639"/>
  <c r="N86" i="639"/>
  <c r="N86" i="645"/>
  <c r="M86" i="645"/>
  <c r="N84" i="644"/>
  <c r="M84" i="644"/>
  <c r="M84" i="643"/>
  <c r="N84" i="643"/>
  <c r="M84" i="639"/>
  <c r="N84" i="639"/>
  <c r="N83" i="644"/>
  <c r="M83" i="644"/>
  <c r="N83" i="639"/>
  <c r="M83" i="639"/>
  <c r="N82" i="643"/>
  <c r="M82" i="643"/>
  <c r="M81" i="644"/>
  <c r="N81" i="644"/>
  <c r="M82" i="641"/>
  <c r="N82" i="641"/>
  <c r="M80" i="644"/>
  <c r="N80" i="644"/>
  <c r="N81" i="639"/>
  <c r="M81" i="639"/>
  <c r="M80" i="646"/>
  <c r="N80" i="646"/>
  <c r="N80" i="640"/>
  <c r="M80" i="640"/>
  <c r="N79" i="646"/>
  <c r="M79" i="646"/>
  <c r="N79" i="639"/>
  <c r="M79" i="639"/>
  <c r="M77" i="642"/>
  <c r="N77" i="642"/>
  <c r="M78" i="640"/>
  <c r="N78" i="640"/>
  <c r="N76" i="644"/>
  <c r="M76" i="644"/>
  <c r="N77" i="640"/>
  <c r="M77" i="640"/>
  <c r="M76" i="646"/>
  <c r="N76" i="646"/>
  <c r="N76" i="641"/>
  <c r="M76" i="641"/>
  <c r="M75" i="640"/>
  <c r="N75" i="640"/>
  <c r="N74" i="642"/>
  <c r="M74" i="642"/>
  <c r="N74" i="646"/>
  <c r="M74" i="646"/>
  <c r="M74" i="641"/>
  <c r="N74" i="641"/>
  <c r="N72" i="642"/>
  <c r="M72" i="642"/>
  <c r="N73" i="640"/>
  <c r="M73" i="640"/>
  <c r="N72" i="641"/>
  <c r="M72" i="641"/>
  <c r="N71" i="644"/>
  <c r="M71" i="644"/>
  <c r="M71" i="641"/>
  <c r="N71" i="641"/>
  <c r="N70" i="642"/>
  <c r="M70" i="642"/>
  <c r="N70" i="645"/>
  <c r="M70" i="645"/>
  <c r="M69" i="642"/>
  <c r="N69" i="642"/>
  <c r="M68" i="643"/>
  <c r="N68" i="643"/>
  <c r="N69" i="641"/>
  <c r="M69" i="641"/>
  <c r="N68" i="639"/>
  <c r="M68" i="639"/>
  <c r="N68" i="641"/>
  <c r="M68" i="641"/>
  <c r="N67" i="639"/>
  <c r="M67" i="639"/>
  <c r="M67" i="641"/>
  <c r="N67" i="641"/>
  <c r="M65" i="643"/>
  <c r="N65" i="643"/>
  <c r="N66" i="640"/>
  <c r="M66" i="640"/>
  <c r="M64" i="644"/>
  <c r="N64" i="644"/>
  <c r="N65" i="641"/>
  <c r="M65" i="641"/>
  <c r="N64" i="641"/>
  <c r="M64" i="641"/>
  <c r="M64" i="645"/>
  <c r="N64" i="645"/>
  <c r="N62" i="642"/>
  <c r="M62" i="642"/>
  <c r="N62" i="644"/>
  <c r="M62" i="644"/>
  <c r="M62" i="639"/>
  <c r="N62" i="639"/>
  <c r="M62" i="640"/>
  <c r="N62" i="640"/>
  <c r="N60" i="644"/>
  <c r="M60" i="644"/>
  <c r="N61" i="640"/>
  <c r="M61" i="640"/>
  <c r="N60" i="641"/>
  <c r="M60" i="641"/>
  <c r="M60" i="646"/>
  <c r="N60" i="646"/>
  <c r="N59" i="645"/>
  <c r="M59" i="645"/>
  <c r="N58" i="642"/>
  <c r="M58" i="642"/>
  <c r="M58" i="639"/>
  <c r="N58" i="639"/>
  <c r="M58" i="641"/>
  <c r="N58" i="641"/>
  <c r="N57" i="645"/>
  <c r="M57" i="645"/>
  <c r="N57" i="640"/>
  <c r="M57" i="640"/>
  <c r="N56" i="641"/>
  <c r="M56" i="641"/>
  <c r="M56" i="645"/>
  <c r="N56" i="645"/>
  <c r="M55" i="641"/>
  <c r="N55" i="641"/>
  <c r="M55" i="645"/>
  <c r="N55" i="645"/>
  <c r="M53" i="644"/>
  <c r="N53" i="644"/>
  <c r="M54" i="639"/>
  <c r="N54" i="639"/>
  <c r="N52" i="644"/>
  <c r="M52" i="644"/>
  <c r="N53" i="641"/>
  <c r="M53" i="641"/>
  <c r="M52" i="646"/>
  <c r="N52" i="646"/>
  <c r="N52" i="641"/>
  <c r="M52" i="641"/>
  <c r="N50" i="644"/>
  <c r="M50" i="644"/>
  <c r="N51" i="639"/>
  <c r="M51" i="639"/>
  <c r="M50" i="641"/>
  <c r="N50" i="641"/>
  <c r="N50" i="646"/>
  <c r="M50" i="646"/>
  <c r="N48" i="643"/>
  <c r="M48" i="643"/>
  <c r="N49" i="646"/>
  <c r="M49" i="646"/>
  <c r="N47" i="644"/>
  <c r="M47" i="644"/>
  <c r="N48" i="639"/>
  <c r="M48" i="639"/>
  <c r="N46" i="643"/>
  <c r="M46" i="643"/>
  <c r="N46" i="642"/>
  <c r="M46" i="642"/>
  <c r="M45" i="643"/>
  <c r="N45" i="643"/>
  <c r="M45" i="642"/>
  <c r="N45" i="642"/>
  <c r="N45" i="640"/>
  <c r="M45" i="640"/>
  <c r="N45" i="645"/>
  <c r="M45" i="645"/>
  <c r="M44" i="646"/>
  <c r="N44" i="646"/>
  <c r="N43" i="642"/>
  <c r="M43" i="642"/>
  <c r="N42" i="643"/>
  <c r="M42" i="643"/>
  <c r="N43" i="639"/>
  <c r="M43" i="639"/>
  <c r="M41" i="644"/>
  <c r="N41" i="644"/>
  <c r="N42" i="646"/>
  <c r="M42" i="646"/>
  <c r="N41" i="645"/>
  <c r="M41" i="645"/>
  <c r="N40" i="642"/>
  <c r="M40" i="642"/>
  <c r="N40" i="639"/>
  <c r="M40" i="639"/>
  <c r="N39" i="644"/>
  <c r="M39" i="644"/>
  <c r="N39" i="646"/>
  <c r="M39" i="646"/>
  <c r="N38" i="643"/>
  <c r="M38" i="643"/>
  <c r="M38" i="639"/>
  <c r="N38" i="639"/>
  <c r="N38" i="640"/>
  <c r="M38" i="640"/>
  <c r="N36" i="642"/>
  <c r="M36" i="642"/>
  <c r="N37" i="645"/>
  <c r="M37" i="645"/>
  <c r="N36" i="641"/>
  <c r="M36" i="641"/>
  <c r="N36" i="640"/>
  <c r="M36" i="640"/>
  <c r="N34" i="644"/>
  <c r="M34" i="644"/>
  <c r="N35" i="639"/>
  <c r="M35" i="639"/>
  <c r="M33" i="642"/>
  <c r="N33" i="642"/>
  <c r="N34" i="640"/>
  <c r="M34" i="640"/>
  <c r="M32" i="644"/>
  <c r="N32" i="644"/>
  <c r="N33" i="646"/>
  <c r="M33" i="646"/>
  <c r="N32" i="640"/>
  <c r="M32" i="640"/>
  <c r="N31" i="642"/>
  <c r="M31" i="642"/>
  <c r="N30" i="643"/>
  <c r="M30" i="643"/>
  <c r="N31" i="646"/>
  <c r="M31" i="646"/>
  <c r="M29" i="643"/>
  <c r="N29" i="643"/>
  <c r="N30" i="641"/>
  <c r="M30" i="641"/>
  <c r="N29" i="646"/>
  <c r="M29" i="646"/>
  <c r="N29" i="645"/>
  <c r="M29" i="645"/>
  <c r="M28" i="639"/>
  <c r="N28" i="639"/>
  <c r="N27" i="644"/>
  <c r="M27" i="644"/>
  <c r="N26" i="642"/>
  <c r="M26" i="642"/>
  <c r="N27" i="645"/>
  <c r="M27" i="645"/>
  <c r="M25" i="642"/>
  <c r="N25" i="642"/>
  <c r="M25" i="644"/>
  <c r="N25" i="644"/>
  <c r="N25" i="645"/>
  <c r="M25" i="645"/>
  <c r="M24" i="644"/>
  <c r="N24" i="644"/>
  <c r="N23" i="643"/>
  <c r="M23" i="643"/>
  <c r="N23" i="642"/>
  <c r="M23" i="642"/>
  <c r="N22" i="642"/>
  <c r="M22" i="642"/>
  <c r="M22" i="639"/>
  <c r="N22" i="639"/>
  <c r="N22" i="644"/>
  <c r="M22" i="644"/>
  <c r="M23" i="640"/>
  <c r="N23" i="640"/>
  <c r="N21" i="646"/>
  <c r="M21" i="646"/>
  <c r="M22" i="641"/>
  <c r="N22" i="641"/>
  <c r="N98" i="637"/>
  <c r="M98" i="637"/>
  <c r="M97" i="636"/>
  <c r="N97" i="636"/>
  <c r="M94" i="636"/>
  <c r="N94" i="636"/>
  <c r="M93" i="637"/>
  <c r="N93" i="637"/>
  <c r="N90" i="637"/>
  <c r="M90" i="637"/>
  <c r="N87" i="636"/>
  <c r="M87" i="636"/>
  <c r="M87" i="638"/>
  <c r="N87" i="638"/>
  <c r="N83" i="636"/>
  <c r="M83" i="636"/>
  <c r="M83" i="635"/>
  <c r="N83" i="635"/>
  <c r="N80" i="635"/>
  <c r="M80" i="635"/>
  <c r="N78" i="637"/>
  <c r="M78" i="637"/>
  <c r="N76" i="638"/>
  <c r="M76" i="638"/>
  <c r="M72" i="637"/>
  <c r="N72" i="637"/>
  <c r="N72" i="638"/>
  <c r="M72" i="638"/>
  <c r="N68" i="636"/>
  <c r="M68" i="636"/>
  <c r="N68" i="638"/>
  <c r="M68" i="638"/>
  <c r="N64" i="636"/>
  <c r="M64" i="636"/>
  <c r="N63" i="636"/>
  <c r="M63" i="636"/>
  <c r="N60" i="636"/>
  <c r="M60" i="636"/>
  <c r="M59" i="635"/>
  <c r="N59" i="635"/>
  <c r="N56" i="636"/>
  <c r="M56" i="636"/>
  <c r="N54" i="635"/>
  <c r="M54" i="635"/>
  <c r="N53" i="638"/>
  <c r="M53" i="638"/>
  <c r="N50" i="635"/>
  <c r="M50" i="635"/>
  <c r="N48" i="636"/>
  <c r="M48" i="636"/>
  <c r="N46" i="635"/>
  <c r="M46" i="635"/>
  <c r="N43" i="636"/>
  <c r="M43" i="636"/>
  <c r="N42" i="638"/>
  <c r="M42" i="638"/>
  <c r="M39" i="638"/>
  <c r="N39" i="638"/>
  <c r="N37" i="638"/>
  <c r="M37" i="638"/>
  <c r="N34" i="637"/>
  <c r="M34" i="637"/>
  <c r="M22" i="638"/>
  <c r="N22" i="638"/>
  <c r="M98" i="636"/>
  <c r="N98" i="636"/>
  <c r="N98" i="635"/>
  <c r="M98" i="635"/>
  <c r="N96" i="636"/>
  <c r="M96" i="636"/>
  <c r="N96" i="635"/>
  <c r="M96" i="635"/>
  <c r="N94" i="637"/>
  <c r="M94" i="637"/>
  <c r="M93" i="636"/>
  <c r="N93" i="636"/>
  <c r="N93" i="638"/>
  <c r="M93" i="638"/>
  <c r="N92" i="635"/>
  <c r="M92" i="635"/>
  <c r="M91" i="635"/>
  <c r="N91" i="635"/>
  <c r="M89" i="636"/>
  <c r="N89" i="636"/>
  <c r="M89" i="635"/>
  <c r="N89" i="635"/>
  <c r="N88" i="635"/>
  <c r="M88" i="635"/>
  <c r="M86" i="636"/>
  <c r="N86" i="636"/>
  <c r="N86" i="635"/>
  <c r="M86" i="635"/>
  <c r="N85" i="638"/>
  <c r="M85" i="638"/>
  <c r="N84" i="638"/>
  <c r="M84" i="638"/>
  <c r="M83" i="638"/>
  <c r="N83" i="638"/>
  <c r="M81" i="636"/>
  <c r="N81" i="636"/>
  <c r="N81" i="638"/>
  <c r="M81" i="638"/>
  <c r="N79" i="636"/>
  <c r="M79" i="636"/>
  <c r="M79" i="638"/>
  <c r="N79" i="638"/>
  <c r="M77" i="636"/>
  <c r="N77" i="636"/>
  <c r="N76" i="636"/>
  <c r="M76" i="636"/>
  <c r="N76" i="635"/>
  <c r="M76" i="635"/>
  <c r="M74" i="636"/>
  <c r="N74" i="636"/>
  <c r="N74" i="635"/>
  <c r="M74" i="635"/>
  <c r="N72" i="636"/>
  <c r="M72" i="636"/>
  <c r="N71" i="636"/>
  <c r="M71" i="636"/>
  <c r="M71" i="638"/>
  <c r="N71" i="638"/>
  <c r="N70" i="635"/>
  <c r="M70" i="635"/>
  <c r="M69" i="635"/>
  <c r="N69" i="635"/>
  <c r="N68" i="635"/>
  <c r="M68" i="635"/>
  <c r="N66" i="637"/>
  <c r="M66" i="637"/>
  <c r="N66" i="638"/>
  <c r="M66" i="638"/>
  <c r="M64" i="637"/>
  <c r="N64" i="637"/>
  <c r="N64" i="638"/>
  <c r="M64" i="638"/>
  <c r="M63" i="635"/>
  <c r="N63" i="635"/>
  <c r="M61" i="636"/>
  <c r="N61" i="636"/>
  <c r="N61" i="638"/>
  <c r="M61" i="638"/>
  <c r="N60" i="635"/>
  <c r="M60" i="635"/>
  <c r="N58" i="637"/>
  <c r="M58" i="637"/>
  <c r="M57" i="636"/>
  <c r="N57" i="636"/>
  <c r="M57" i="635"/>
  <c r="N57" i="635"/>
  <c r="N56" i="638"/>
  <c r="M56" i="638"/>
  <c r="M55" i="638"/>
  <c r="N55" i="638"/>
  <c r="M53" i="636"/>
  <c r="N53" i="636"/>
  <c r="N52" i="636"/>
  <c r="M52" i="636"/>
  <c r="N52" i="635"/>
  <c r="M52" i="635"/>
  <c r="M51" i="638"/>
  <c r="N51" i="638"/>
  <c r="M49" i="637"/>
  <c r="N49" i="637"/>
  <c r="M48" i="637"/>
  <c r="N48" i="637"/>
  <c r="N47" i="636"/>
  <c r="M47" i="636"/>
  <c r="N46" i="637"/>
  <c r="M46" i="637"/>
  <c r="M45" i="637"/>
  <c r="N45" i="637"/>
  <c r="N44" i="637"/>
  <c r="M44" i="637"/>
  <c r="N44" i="638"/>
  <c r="M44" i="638"/>
  <c r="M43" i="635"/>
  <c r="N43" i="635"/>
  <c r="M41" i="636"/>
  <c r="N41" i="636"/>
  <c r="M41" i="635"/>
  <c r="N41" i="635"/>
  <c r="N40" i="635"/>
  <c r="M40" i="635"/>
  <c r="M38" i="636"/>
  <c r="N38" i="636"/>
  <c r="M37" i="636"/>
  <c r="N37" i="636"/>
  <c r="N36" i="637"/>
  <c r="M36" i="637"/>
  <c r="N35" i="636"/>
  <c r="M35" i="636"/>
  <c r="M35" i="635"/>
  <c r="N35" i="635"/>
  <c r="N34" i="638"/>
  <c r="M34" i="638"/>
  <c r="M33" i="635"/>
  <c r="N33" i="635"/>
  <c r="N32" i="635"/>
  <c r="M32" i="635"/>
  <c r="M30" i="636"/>
  <c r="N30" i="636"/>
  <c r="M29" i="636"/>
  <c r="N29" i="636"/>
  <c r="N29" i="638"/>
  <c r="M29" i="638"/>
  <c r="N27" i="636"/>
  <c r="M27" i="636"/>
  <c r="M27" i="638"/>
  <c r="N27" i="638"/>
  <c r="M25" i="636"/>
  <c r="N25" i="636"/>
  <c r="N25" i="638"/>
  <c r="M25" i="638"/>
  <c r="N24" i="635"/>
  <c r="M24" i="635"/>
  <c r="N22" i="635"/>
  <c r="M22" i="635"/>
  <c r="N21" i="638"/>
  <c r="M21" i="638"/>
  <c r="N96" i="638"/>
  <c r="M96" i="638"/>
  <c r="N91" i="637"/>
  <c r="M91" i="637"/>
  <c r="M88" i="637"/>
  <c r="N88" i="637"/>
  <c r="M86" i="638"/>
  <c r="N86" i="638"/>
  <c r="N80" i="636"/>
  <c r="M80" i="636"/>
  <c r="N78" i="635"/>
  <c r="M78" i="635"/>
  <c r="N74" i="637"/>
  <c r="M74" i="637"/>
  <c r="M70" i="636"/>
  <c r="N70" i="636"/>
  <c r="M65" i="636"/>
  <c r="N65" i="636"/>
  <c r="N62" i="635"/>
  <c r="M62" i="635"/>
  <c r="N58" i="638"/>
  <c r="M58" i="638"/>
  <c r="N55" i="637"/>
  <c r="M55" i="637"/>
  <c r="N52" i="638"/>
  <c r="M52" i="638"/>
  <c r="N47" i="637"/>
  <c r="M47" i="637"/>
  <c r="N44" i="636"/>
  <c r="M44" i="636"/>
  <c r="N41" i="638"/>
  <c r="M41" i="638"/>
  <c r="N38" i="635"/>
  <c r="M38" i="635"/>
  <c r="M33" i="637"/>
  <c r="N33" i="637"/>
  <c r="N31" i="637"/>
  <c r="M31" i="637"/>
  <c r="M29" i="637"/>
  <c r="N29" i="637"/>
  <c r="N27" i="637"/>
  <c r="M27" i="637"/>
  <c r="M25" i="637"/>
  <c r="N25" i="637"/>
  <c r="N23" i="636"/>
  <c r="M23" i="636"/>
  <c r="M23" i="638"/>
  <c r="N23" i="638"/>
  <c r="N99" i="636"/>
  <c r="M99" i="636"/>
  <c r="M99" i="638"/>
  <c r="N99" i="638"/>
  <c r="M97" i="637"/>
  <c r="N97" i="637"/>
  <c r="M97" i="635"/>
  <c r="N97" i="635"/>
  <c r="N95" i="637"/>
  <c r="M95" i="637"/>
  <c r="M95" i="635"/>
  <c r="N95" i="635"/>
  <c r="M94" i="638"/>
  <c r="N94" i="638"/>
  <c r="N92" i="636"/>
  <c r="M92" i="636"/>
  <c r="N91" i="636"/>
  <c r="M91" i="636"/>
  <c r="M90" i="636"/>
  <c r="N90" i="636"/>
  <c r="M89" i="637"/>
  <c r="N89" i="637"/>
  <c r="N89" i="638"/>
  <c r="M89" i="638"/>
  <c r="N87" i="637"/>
  <c r="M87" i="637"/>
  <c r="M87" i="635"/>
  <c r="N87" i="635"/>
  <c r="M85" i="636"/>
  <c r="N85" i="636"/>
  <c r="N84" i="636"/>
  <c r="M84" i="636"/>
  <c r="N84" i="635"/>
  <c r="M84" i="635"/>
  <c r="M82" i="636"/>
  <c r="N82" i="636"/>
  <c r="N82" i="638"/>
  <c r="M82" i="638"/>
  <c r="M80" i="637"/>
  <c r="N80" i="637"/>
  <c r="N79" i="637"/>
  <c r="M79" i="637"/>
  <c r="M78" i="636"/>
  <c r="N78" i="636"/>
  <c r="M77" i="637"/>
  <c r="N77" i="637"/>
  <c r="M77" i="635"/>
  <c r="N77" i="635"/>
  <c r="N75" i="637"/>
  <c r="M75" i="637"/>
  <c r="M75" i="635"/>
  <c r="N75" i="635"/>
  <c r="M73" i="637"/>
  <c r="N73" i="637"/>
  <c r="N73" i="638"/>
  <c r="M73" i="638"/>
  <c r="N72" i="635"/>
  <c r="M72" i="635"/>
  <c r="M71" i="635"/>
  <c r="N71" i="635"/>
  <c r="M69" i="637"/>
  <c r="N69" i="637"/>
  <c r="N68" i="637"/>
  <c r="M68" i="637"/>
  <c r="N67" i="636"/>
  <c r="M67" i="636"/>
  <c r="M66" i="636"/>
  <c r="N66" i="636"/>
  <c r="N66" i="635"/>
  <c r="M66" i="635"/>
  <c r="M65" i="635"/>
  <c r="N65" i="635"/>
  <c r="N64" i="635"/>
  <c r="M64" i="635"/>
  <c r="N62" i="637"/>
  <c r="M62" i="637"/>
  <c r="M61" i="637"/>
  <c r="N61" i="637"/>
  <c r="M61" i="635"/>
  <c r="N61" i="635"/>
  <c r="N59" i="636"/>
  <c r="M59" i="636"/>
  <c r="M58" i="636"/>
  <c r="N58" i="636"/>
  <c r="N58" i="635"/>
  <c r="M58" i="635"/>
  <c r="M56" i="637"/>
  <c r="N56" i="637"/>
  <c r="N55" i="636"/>
  <c r="M55" i="636"/>
  <c r="M54" i="636"/>
  <c r="N54" i="636"/>
  <c r="M53" i="637"/>
  <c r="N53" i="637"/>
  <c r="M53" i="635"/>
  <c r="N53" i="635"/>
  <c r="N51" i="637"/>
  <c r="M51" i="637"/>
  <c r="N50" i="637"/>
  <c r="M50" i="637"/>
  <c r="N50" i="638"/>
  <c r="M50" i="638"/>
  <c r="M49" i="635"/>
  <c r="N49" i="635"/>
  <c r="N48" i="638"/>
  <c r="M48" i="638"/>
  <c r="M46" i="636"/>
  <c r="N46" i="636"/>
  <c r="M46" i="638"/>
  <c r="N46" i="638"/>
  <c r="N45" i="638"/>
  <c r="M45" i="638"/>
  <c r="N43" i="637"/>
  <c r="M43" i="637"/>
  <c r="M42" i="636"/>
  <c r="N42" i="636"/>
  <c r="N42" i="635"/>
  <c r="M42" i="635"/>
  <c r="M40" i="637"/>
  <c r="N40" i="637"/>
  <c r="N40" i="638"/>
  <c r="M40" i="638"/>
  <c r="M39" i="635"/>
  <c r="N39" i="635"/>
  <c r="M37" i="637"/>
  <c r="N37" i="637"/>
  <c r="M37" i="635"/>
  <c r="N37" i="635"/>
  <c r="N35" i="637"/>
  <c r="M35" i="637"/>
  <c r="M34" i="636"/>
  <c r="N34" i="636"/>
  <c r="M33" i="636"/>
  <c r="N33" i="636"/>
  <c r="M32" i="637"/>
  <c r="N32" i="637"/>
  <c r="N31" i="636"/>
  <c r="M31" i="636"/>
  <c r="M31" i="635"/>
  <c r="N31" i="635"/>
  <c r="M30" i="638"/>
  <c r="N30" i="638"/>
  <c r="M29" i="635"/>
  <c r="N29" i="635"/>
  <c r="N28" i="635"/>
  <c r="M28" i="635"/>
  <c r="M26" i="636"/>
  <c r="N26" i="636"/>
  <c r="N26" i="638"/>
  <c r="M26" i="638"/>
  <c r="M25" i="635"/>
  <c r="N25" i="635"/>
  <c r="N23" i="637"/>
  <c r="M23" i="637"/>
  <c r="M21" i="636"/>
  <c r="N21" i="636"/>
  <c r="M21" i="635"/>
  <c r="N21" i="635"/>
  <c r="M21" i="637"/>
  <c r="N21" i="637"/>
  <c r="N99" i="637"/>
  <c r="M99" i="637"/>
  <c r="N97" i="638"/>
  <c r="M97" i="638"/>
  <c r="N92" i="637"/>
  <c r="M92" i="637"/>
  <c r="N90" i="638"/>
  <c r="M90" i="638"/>
  <c r="N84" i="637"/>
  <c r="M84" i="637"/>
  <c r="N82" i="635"/>
  <c r="M82" i="635"/>
  <c r="N77" i="638"/>
  <c r="M77" i="638"/>
  <c r="M73" i="636"/>
  <c r="N73" i="636"/>
  <c r="M69" i="636"/>
  <c r="N69" i="636"/>
  <c r="M67" i="635"/>
  <c r="N67" i="635"/>
  <c r="M63" i="638"/>
  <c r="N63" i="638"/>
  <c r="N60" i="638"/>
  <c r="M60" i="638"/>
  <c r="N54" i="637"/>
  <c r="M54" i="637"/>
  <c r="M51" i="635"/>
  <c r="N51" i="635"/>
  <c r="M47" i="638"/>
  <c r="N47" i="638"/>
  <c r="N42" i="637"/>
  <c r="M42" i="637"/>
  <c r="N39" i="637"/>
  <c r="M39" i="637"/>
  <c r="N36" i="635"/>
  <c r="M36" i="635"/>
  <c r="N32" i="636"/>
  <c r="M32" i="636"/>
  <c r="N30" i="637"/>
  <c r="M30" i="637"/>
  <c r="N28" i="636"/>
  <c r="M28" i="636"/>
  <c r="N26" i="637"/>
  <c r="M26" i="637"/>
  <c r="M24" i="637"/>
  <c r="N24" i="637"/>
  <c r="M22" i="636"/>
  <c r="N22" i="636"/>
  <c r="N100" i="637"/>
  <c r="M100" i="637"/>
  <c r="N100" i="635"/>
  <c r="M100" i="635"/>
  <c r="M99" i="635"/>
  <c r="N99" i="635"/>
  <c r="N98" i="638"/>
  <c r="M98" i="638"/>
  <c r="M96" i="637"/>
  <c r="N96" i="637"/>
  <c r="N95" i="636"/>
  <c r="M95" i="636"/>
  <c r="M95" i="638"/>
  <c r="N95" i="638"/>
  <c r="N94" i="635"/>
  <c r="M94" i="635"/>
  <c r="M93" i="635"/>
  <c r="N93" i="635"/>
  <c r="N92" i="638"/>
  <c r="M92" i="638"/>
  <c r="M91" i="638"/>
  <c r="N91" i="638"/>
  <c r="N90" i="635"/>
  <c r="M90" i="635"/>
  <c r="N88" i="636"/>
  <c r="M88" i="636"/>
  <c r="N88" i="638"/>
  <c r="M88" i="638"/>
  <c r="N86" i="637"/>
  <c r="M86" i="637"/>
  <c r="M85" i="637"/>
  <c r="N85" i="637"/>
  <c r="M85" i="635"/>
  <c r="N85" i="635"/>
  <c r="N83" i="637"/>
  <c r="M83" i="637"/>
  <c r="N82" i="637"/>
  <c r="M82" i="637"/>
  <c r="M81" i="637"/>
  <c r="N81" i="637"/>
  <c r="M81" i="635"/>
  <c r="N81" i="635"/>
  <c r="N80" i="638"/>
  <c r="M80" i="638"/>
  <c r="M79" i="635"/>
  <c r="N79" i="635"/>
  <c r="M78" i="638"/>
  <c r="N78" i="638"/>
  <c r="N76" i="637"/>
  <c r="M76" i="637"/>
  <c r="N75" i="636"/>
  <c r="M75" i="636"/>
  <c r="M75" i="638"/>
  <c r="N75" i="638"/>
  <c r="N74" i="638"/>
  <c r="M74" i="638"/>
  <c r="M73" i="635"/>
  <c r="N73" i="635"/>
  <c r="N71" i="637"/>
  <c r="M71" i="637"/>
  <c r="N70" i="637"/>
  <c r="M70" i="637"/>
  <c r="M70" i="638"/>
  <c r="N70" i="638"/>
  <c r="N69" i="638"/>
  <c r="M69" i="638"/>
  <c r="N67" i="637"/>
  <c r="M67" i="637"/>
  <c r="M67" i="638"/>
  <c r="N67" i="638"/>
  <c r="M65" i="637"/>
  <c r="N65" i="637"/>
  <c r="N65" i="638"/>
  <c r="M65" i="638"/>
  <c r="N63" i="637"/>
  <c r="M63" i="637"/>
  <c r="M62" i="636"/>
  <c r="N62" i="636"/>
  <c r="M62" i="638"/>
  <c r="N62" i="638"/>
  <c r="N60" i="637"/>
  <c r="M60" i="637"/>
  <c r="N59" i="637"/>
  <c r="M59" i="637"/>
  <c r="M59" i="638"/>
  <c r="N59" i="638"/>
  <c r="M57" i="637"/>
  <c r="N57" i="637"/>
  <c r="N57" i="638"/>
  <c r="M57" i="638"/>
  <c r="N56" i="635"/>
  <c r="M56" i="635"/>
  <c r="M55" i="635"/>
  <c r="N55" i="635"/>
  <c r="M54" i="638"/>
  <c r="N54" i="638"/>
  <c r="N52" i="637"/>
  <c r="M52" i="637"/>
  <c r="N51" i="636"/>
  <c r="M51" i="636"/>
  <c r="M50" i="636"/>
  <c r="N50" i="636"/>
  <c r="M49" i="636"/>
  <c r="N49" i="636"/>
  <c r="N49" i="638"/>
  <c r="M49" i="638"/>
  <c r="N48" i="635"/>
  <c r="M48" i="635"/>
  <c r="M47" i="635"/>
  <c r="N47" i="635"/>
  <c r="M45" i="636"/>
  <c r="N45" i="636"/>
  <c r="M45" i="635"/>
  <c r="N45" i="635"/>
  <c r="N44" i="635"/>
  <c r="M44" i="635"/>
  <c r="M43" i="638"/>
  <c r="N43" i="638"/>
  <c r="M41" i="637"/>
  <c r="N41" i="637"/>
  <c r="N40" i="636"/>
  <c r="M40" i="636"/>
  <c r="N39" i="636"/>
  <c r="M39" i="636"/>
  <c r="N38" i="637"/>
  <c r="M38" i="637"/>
  <c r="M38" i="638"/>
  <c r="N38" i="638"/>
  <c r="N36" i="636"/>
  <c r="M36" i="636"/>
  <c r="N36" i="638"/>
  <c r="M36" i="638"/>
  <c r="M35" i="638"/>
  <c r="N35" i="638"/>
  <c r="N34" i="635"/>
  <c r="M34" i="635"/>
  <c r="N33" i="638"/>
  <c r="M33" i="638"/>
  <c r="N32" i="638"/>
  <c r="M32" i="638"/>
  <c r="M31" i="638"/>
  <c r="N31" i="638"/>
  <c r="N30" i="635"/>
  <c r="M30" i="635"/>
  <c r="N28" i="637"/>
  <c r="M28" i="637"/>
  <c r="N28" i="638"/>
  <c r="M28" i="638"/>
  <c r="M27" i="635"/>
  <c r="N27" i="635"/>
  <c r="N26" i="635"/>
  <c r="M26" i="635"/>
  <c r="N24" i="636"/>
  <c r="M24" i="636"/>
  <c r="N24" i="638"/>
  <c r="M24" i="638"/>
  <c r="M23" i="635"/>
  <c r="N23" i="635"/>
  <c r="N22" i="637"/>
  <c r="M22" i="637"/>
  <c r="M114" i="633"/>
  <c r="N114" i="633"/>
  <c r="N112" i="633"/>
  <c r="M112" i="633"/>
  <c r="M111" i="634"/>
  <c r="N111" i="634"/>
  <c r="N108" i="633"/>
  <c r="M108" i="633"/>
  <c r="M106" i="633"/>
  <c r="N106" i="633"/>
  <c r="M104" i="633"/>
  <c r="N104" i="633"/>
  <c r="M102" i="633"/>
  <c r="N102" i="633"/>
  <c r="M101" i="634"/>
  <c r="N101" i="634"/>
  <c r="M99" i="634"/>
  <c r="N99" i="634"/>
  <c r="N96" i="633"/>
  <c r="M96" i="633"/>
  <c r="M94" i="633"/>
  <c r="N94" i="633"/>
  <c r="M93" i="634"/>
  <c r="N93" i="634"/>
  <c r="M90" i="633"/>
  <c r="N90" i="633"/>
  <c r="M88" i="633"/>
  <c r="N88" i="633"/>
  <c r="M86" i="633"/>
  <c r="N86" i="633"/>
  <c r="N84" i="633"/>
  <c r="M84" i="633"/>
  <c r="M83" i="634"/>
  <c r="N83" i="634"/>
  <c r="N80" i="633"/>
  <c r="M80" i="633"/>
  <c r="M79" i="634"/>
  <c r="N79" i="634"/>
  <c r="N76" i="633"/>
  <c r="M76" i="633"/>
  <c r="M74" i="633"/>
  <c r="N74" i="633"/>
  <c r="M72" i="633"/>
  <c r="N72" i="633"/>
  <c r="M70" i="633"/>
  <c r="N70" i="633"/>
  <c r="M69" i="634"/>
  <c r="N69" i="634"/>
  <c r="M66" i="633"/>
  <c r="N66" i="633"/>
  <c r="N64" i="633"/>
  <c r="M64" i="633"/>
  <c r="M63" i="634"/>
  <c r="N63" i="634"/>
  <c r="N60" i="633"/>
  <c r="M60" i="633"/>
  <c r="M59" i="634"/>
  <c r="N59" i="634"/>
  <c r="M56" i="633"/>
  <c r="N56" i="633"/>
  <c r="M54" i="633"/>
  <c r="N54" i="633"/>
  <c r="M53" i="634"/>
  <c r="N53" i="634"/>
  <c r="M50" i="633"/>
  <c r="N50" i="633"/>
  <c r="N48" i="633"/>
  <c r="M48" i="633"/>
  <c r="M46" i="633"/>
  <c r="N46" i="633"/>
  <c r="M45" i="634"/>
  <c r="N45" i="634"/>
  <c r="M42" i="633"/>
  <c r="N42" i="633"/>
  <c r="M40" i="633"/>
  <c r="N40" i="633"/>
  <c r="M38" i="633"/>
  <c r="N38" i="633"/>
  <c r="N36" i="633"/>
  <c r="M36" i="633"/>
  <c r="M35" i="634"/>
  <c r="N35" i="634"/>
  <c r="N32" i="633"/>
  <c r="M32" i="633"/>
  <c r="M31" i="634"/>
  <c r="N31" i="634"/>
  <c r="N28" i="633"/>
  <c r="M28" i="633"/>
  <c r="M27" i="634"/>
  <c r="N27" i="634"/>
  <c r="M25" i="634"/>
  <c r="N25" i="634"/>
  <c r="M22" i="633"/>
  <c r="N22" i="633"/>
  <c r="M21" i="633"/>
  <c r="N21" i="633"/>
  <c r="M115" i="634"/>
  <c r="N115" i="634"/>
  <c r="M113" i="634"/>
  <c r="N113" i="634"/>
  <c r="M110" i="633"/>
  <c r="N110" i="633"/>
  <c r="M109" i="634"/>
  <c r="N109" i="634"/>
  <c r="M107" i="634"/>
  <c r="N107" i="634"/>
  <c r="M105" i="634"/>
  <c r="N105" i="634"/>
  <c r="M103" i="634"/>
  <c r="N103" i="634"/>
  <c r="N100" i="633"/>
  <c r="M100" i="633"/>
  <c r="M98" i="633"/>
  <c r="N98" i="633"/>
  <c r="M97" i="634"/>
  <c r="N97" i="634"/>
  <c r="M95" i="634"/>
  <c r="N95" i="634"/>
  <c r="N92" i="633"/>
  <c r="M92" i="633"/>
  <c r="M91" i="634"/>
  <c r="N91" i="634"/>
  <c r="M89" i="634"/>
  <c r="N89" i="634"/>
  <c r="M87" i="634"/>
  <c r="N87" i="634"/>
  <c r="M85" i="634"/>
  <c r="N85" i="634"/>
  <c r="M82" i="633"/>
  <c r="N82" i="633"/>
  <c r="M81" i="634"/>
  <c r="N81" i="634"/>
  <c r="M78" i="633"/>
  <c r="N78" i="633"/>
  <c r="M77" i="634"/>
  <c r="N77" i="634"/>
  <c r="M75" i="634"/>
  <c r="N75" i="634"/>
  <c r="M73" i="634"/>
  <c r="N73" i="634"/>
  <c r="M71" i="634"/>
  <c r="N71" i="634"/>
  <c r="N68" i="633"/>
  <c r="M68" i="633"/>
  <c r="M67" i="634"/>
  <c r="N67" i="634"/>
  <c r="M65" i="634"/>
  <c r="N65" i="634"/>
  <c r="M62" i="633"/>
  <c r="N62" i="633"/>
  <c r="M61" i="634"/>
  <c r="N61" i="634"/>
  <c r="M58" i="633"/>
  <c r="N58" i="633"/>
  <c r="M57" i="634"/>
  <c r="N57" i="634"/>
  <c r="M55" i="634"/>
  <c r="N55" i="634"/>
  <c r="N52" i="633"/>
  <c r="M52" i="633"/>
  <c r="M51" i="634"/>
  <c r="N51" i="634"/>
  <c r="M49" i="634"/>
  <c r="N49" i="634"/>
  <c r="M47" i="634"/>
  <c r="N47" i="634"/>
  <c r="N44" i="633"/>
  <c r="M44" i="633"/>
  <c r="M43" i="634"/>
  <c r="N43" i="634"/>
  <c r="M41" i="634"/>
  <c r="N41" i="634"/>
  <c r="M39" i="634"/>
  <c r="N39" i="634"/>
  <c r="M37" i="634"/>
  <c r="N37" i="634"/>
  <c r="M34" i="633"/>
  <c r="N34" i="633"/>
  <c r="M33" i="634"/>
  <c r="N33" i="634"/>
  <c r="M30" i="633"/>
  <c r="N30" i="633"/>
  <c r="M29" i="634"/>
  <c r="N29" i="634"/>
  <c r="M26" i="633"/>
  <c r="N26" i="633"/>
  <c r="M24" i="633"/>
  <c r="N24" i="633"/>
  <c r="M21" i="634"/>
  <c r="N21" i="634"/>
  <c r="N114" i="634"/>
  <c r="M114" i="634"/>
  <c r="N112" i="634"/>
  <c r="M112" i="634"/>
  <c r="N109" i="633"/>
  <c r="M109" i="633"/>
  <c r="N107" i="633"/>
  <c r="M107" i="633"/>
  <c r="N105" i="633"/>
  <c r="M105" i="633"/>
  <c r="N103" i="633"/>
  <c r="M103" i="633"/>
  <c r="M101" i="633"/>
  <c r="N101" i="633"/>
  <c r="N100" i="634"/>
  <c r="M100" i="634"/>
  <c r="N97" i="633"/>
  <c r="M97" i="633"/>
  <c r="N96" i="634"/>
  <c r="M96" i="634"/>
  <c r="N93" i="633"/>
  <c r="M93" i="633"/>
  <c r="N92" i="634"/>
  <c r="M92" i="634"/>
  <c r="N89" i="633"/>
  <c r="M89" i="633"/>
  <c r="N87" i="633"/>
  <c r="M87" i="633"/>
  <c r="N86" i="634"/>
  <c r="M86" i="634"/>
  <c r="N83" i="633"/>
  <c r="M83" i="633"/>
  <c r="N81" i="633"/>
  <c r="M81" i="633"/>
  <c r="N80" i="634"/>
  <c r="M80" i="634"/>
  <c r="N77" i="633"/>
  <c r="M77" i="633"/>
  <c r="N75" i="633"/>
  <c r="M75" i="633"/>
  <c r="N74" i="634"/>
  <c r="M74" i="634"/>
  <c r="N71" i="633"/>
  <c r="M71" i="633"/>
  <c r="N70" i="634"/>
  <c r="M70" i="634"/>
  <c r="N68" i="634"/>
  <c r="M68" i="634"/>
  <c r="N66" i="634"/>
  <c r="M66" i="634"/>
  <c r="N63" i="633"/>
  <c r="M63" i="633"/>
  <c r="N61" i="633"/>
  <c r="M61" i="633"/>
  <c r="N59" i="633"/>
  <c r="M59" i="633"/>
  <c r="N57" i="633"/>
  <c r="M57" i="633"/>
  <c r="N56" i="634"/>
  <c r="M56" i="634"/>
  <c r="N54" i="634"/>
  <c r="M54" i="634"/>
  <c r="N51" i="633"/>
  <c r="M51" i="633"/>
  <c r="N50" i="634"/>
  <c r="M50" i="634"/>
  <c r="N47" i="633"/>
  <c r="M47" i="633"/>
  <c r="N46" i="634"/>
  <c r="M46" i="634"/>
  <c r="N43" i="633"/>
  <c r="M43" i="633"/>
  <c r="N41" i="633"/>
  <c r="M41" i="633"/>
  <c r="N39" i="633"/>
  <c r="M39" i="633"/>
  <c r="M37" i="633"/>
  <c r="N37" i="633"/>
  <c r="N35" i="633"/>
  <c r="M35" i="633"/>
  <c r="N33" i="633"/>
  <c r="M33" i="633"/>
  <c r="N31" i="633"/>
  <c r="M31" i="633"/>
  <c r="N30" i="634"/>
  <c r="M30" i="634"/>
  <c r="N27" i="633"/>
  <c r="M27" i="633"/>
  <c r="N26" i="634"/>
  <c r="M26" i="634"/>
  <c r="N23" i="633"/>
  <c r="M23" i="633"/>
  <c r="N22" i="634"/>
  <c r="M22" i="634"/>
  <c r="N115" i="633"/>
  <c r="M115" i="633"/>
  <c r="N113" i="633"/>
  <c r="M113" i="633"/>
  <c r="N111" i="633"/>
  <c r="M111" i="633"/>
  <c r="N110" i="634"/>
  <c r="M110" i="634"/>
  <c r="N108" i="634"/>
  <c r="M108" i="634"/>
  <c r="N106" i="634"/>
  <c r="M106" i="634"/>
  <c r="N104" i="634"/>
  <c r="M104" i="634"/>
  <c r="N102" i="634"/>
  <c r="M102" i="634"/>
  <c r="N99" i="633"/>
  <c r="M99" i="633"/>
  <c r="N98" i="634"/>
  <c r="M98" i="634"/>
  <c r="N95" i="633"/>
  <c r="M95" i="633"/>
  <c r="N94" i="634"/>
  <c r="M94" i="634"/>
  <c r="N91" i="633"/>
  <c r="M91" i="633"/>
  <c r="N90" i="634"/>
  <c r="M90" i="634"/>
  <c r="N88" i="634"/>
  <c r="M88" i="634"/>
  <c r="M85" i="633"/>
  <c r="N85" i="633"/>
  <c r="N84" i="634"/>
  <c r="M84" i="634"/>
  <c r="N82" i="634"/>
  <c r="M82" i="634"/>
  <c r="N79" i="633"/>
  <c r="M79" i="633"/>
  <c r="N78" i="634"/>
  <c r="M78" i="634"/>
  <c r="N76" i="634"/>
  <c r="M76" i="634"/>
  <c r="N73" i="633"/>
  <c r="M73" i="633"/>
  <c r="N72" i="634"/>
  <c r="M72" i="634"/>
  <c r="M69" i="633"/>
  <c r="N69" i="633"/>
  <c r="N67" i="633"/>
  <c r="M67" i="633"/>
  <c r="N65" i="633"/>
  <c r="M65" i="633"/>
  <c r="N64" i="634"/>
  <c r="M64" i="634"/>
  <c r="N62" i="634"/>
  <c r="M62" i="634"/>
  <c r="N60" i="634"/>
  <c r="M60" i="634"/>
  <c r="N58" i="634"/>
  <c r="M58" i="634"/>
  <c r="N55" i="633"/>
  <c r="M55" i="633"/>
  <c r="M53" i="633"/>
  <c r="N53" i="633"/>
  <c r="N52" i="634"/>
  <c r="M52" i="634"/>
  <c r="N49" i="633"/>
  <c r="M49" i="633"/>
  <c r="N48" i="634"/>
  <c r="M48" i="634"/>
  <c r="N45" i="633"/>
  <c r="M45" i="633"/>
  <c r="N44" i="634"/>
  <c r="M44" i="634"/>
  <c r="N42" i="634"/>
  <c r="M42" i="634"/>
  <c r="N40" i="634"/>
  <c r="M40" i="634"/>
  <c r="N38" i="634"/>
  <c r="M38" i="634"/>
  <c r="N36" i="634"/>
  <c r="M36" i="634"/>
  <c r="N34" i="634"/>
  <c r="M34" i="634"/>
  <c r="N32" i="634"/>
  <c r="M32" i="634"/>
  <c r="N29" i="633"/>
  <c r="M29" i="633"/>
  <c r="N28" i="634"/>
  <c r="M28" i="634"/>
  <c r="N25" i="633"/>
  <c r="M25" i="633"/>
  <c r="N24" i="634"/>
  <c r="M24" i="634"/>
  <c r="M23" i="634"/>
  <c r="N23" i="634"/>
  <c r="M116" i="632"/>
  <c r="N116" i="632"/>
  <c r="M112" i="632"/>
  <c r="N112" i="632"/>
  <c r="M108" i="632"/>
  <c r="N108" i="632"/>
  <c r="M104" i="632"/>
  <c r="N104" i="632"/>
  <c r="M100" i="632"/>
  <c r="N100" i="632"/>
  <c r="M96" i="632"/>
  <c r="N96" i="632"/>
  <c r="M92" i="632"/>
  <c r="N92" i="632"/>
  <c r="M88" i="632"/>
  <c r="N88" i="632"/>
  <c r="M84" i="632"/>
  <c r="N84" i="632"/>
  <c r="M80" i="632"/>
  <c r="N80" i="632"/>
  <c r="M76" i="632"/>
  <c r="N76" i="632"/>
  <c r="M72" i="632"/>
  <c r="N72" i="632"/>
  <c r="M68" i="632"/>
  <c r="N68" i="632"/>
  <c r="M64" i="632"/>
  <c r="N64" i="632"/>
  <c r="M60" i="632"/>
  <c r="N60" i="632"/>
  <c r="M56" i="632"/>
  <c r="N56" i="632"/>
  <c r="N52" i="632"/>
  <c r="M52" i="632"/>
  <c r="N48" i="632"/>
  <c r="M48" i="632"/>
  <c r="M44" i="632"/>
  <c r="N44" i="632"/>
  <c r="N40" i="632"/>
  <c r="M40" i="632"/>
  <c r="N36" i="632"/>
  <c r="M36" i="632"/>
  <c r="N32" i="632"/>
  <c r="M32" i="632"/>
  <c r="M28" i="632"/>
  <c r="N28" i="632"/>
  <c r="N24" i="632"/>
  <c r="M24" i="632"/>
  <c r="N115" i="632"/>
  <c r="M115" i="632"/>
  <c r="N111" i="632"/>
  <c r="M111" i="632"/>
  <c r="N107" i="632"/>
  <c r="M107" i="632"/>
  <c r="N103" i="632"/>
  <c r="M103" i="632"/>
  <c r="N99" i="632"/>
  <c r="M99" i="632"/>
  <c r="N95" i="632"/>
  <c r="M95" i="632"/>
  <c r="N91" i="632"/>
  <c r="M91" i="632"/>
  <c r="N87" i="632"/>
  <c r="M87" i="632"/>
  <c r="N83" i="632"/>
  <c r="M83" i="632"/>
  <c r="N79" i="632"/>
  <c r="M79" i="632"/>
  <c r="N75" i="632"/>
  <c r="M75" i="632"/>
  <c r="N71" i="632"/>
  <c r="M71" i="632"/>
  <c r="N67" i="632"/>
  <c r="M67" i="632"/>
  <c r="N63" i="632"/>
  <c r="M63" i="632"/>
  <c r="N59" i="632"/>
  <c r="M59" i="632"/>
  <c r="N55" i="632"/>
  <c r="M55" i="632"/>
  <c r="N51" i="632"/>
  <c r="M51" i="632"/>
  <c r="M47" i="632"/>
  <c r="N47" i="632"/>
  <c r="N43" i="632"/>
  <c r="M43" i="632"/>
  <c r="N39" i="632"/>
  <c r="M39" i="632"/>
  <c r="N35" i="632"/>
  <c r="M35" i="632"/>
  <c r="M31" i="632"/>
  <c r="N31" i="632"/>
  <c r="N27" i="632"/>
  <c r="M27" i="632"/>
  <c r="N22" i="632"/>
  <c r="M22" i="632"/>
  <c r="N114" i="632"/>
  <c r="M114" i="632"/>
  <c r="N110" i="632"/>
  <c r="M110" i="632"/>
  <c r="N106" i="632"/>
  <c r="M106" i="632"/>
  <c r="N102" i="632"/>
  <c r="M102" i="632"/>
  <c r="N98" i="632"/>
  <c r="M98" i="632"/>
  <c r="N94" i="632"/>
  <c r="M94" i="632"/>
  <c r="N90" i="632"/>
  <c r="M90" i="632"/>
  <c r="N86" i="632"/>
  <c r="M86" i="632"/>
  <c r="N82" i="632"/>
  <c r="M82" i="632"/>
  <c r="N78" i="632"/>
  <c r="M78" i="632"/>
  <c r="N74" i="632"/>
  <c r="M74" i="632"/>
  <c r="N70" i="632"/>
  <c r="M70" i="632"/>
  <c r="N66" i="632"/>
  <c r="M66" i="632"/>
  <c r="N62" i="632"/>
  <c r="M62" i="632"/>
  <c r="N58" i="632"/>
  <c r="M58" i="632"/>
  <c r="N54" i="632"/>
  <c r="M54" i="632"/>
  <c r="N50" i="632"/>
  <c r="M50" i="632"/>
  <c r="N46" i="632"/>
  <c r="M46" i="632"/>
  <c r="N42" i="632"/>
  <c r="M42" i="632"/>
  <c r="N38" i="632"/>
  <c r="M38" i="632"/>
  <c r="N34" i="632"/>
  <c r="M34" i="632"/>
  <c r="N30" i="632"/>
  <c r="M30" i="632"/>
  <c r="N26" i="632"/>
  <c r="M26" i="632"/>
  <c r="N23" i="632"/>
  <c r="M23" i="632"/>
  <c r="N113" i="632"/>
  <c r="M113" i="632"/>
  <c r="N109" i="632"/>
  <c r="M109" i="632"/>
  <c r="N105" i="632"/>
  <c r="M105" i="632"/>
  <c r="N101" i="632"/>
  <c r="M101" i="632"/>
  <c r="N97" i="632"/>
  <c r="M97" i="632"/>
  <c r="N93" i="632"/>
  <c r="M93" i="632"/>
  <c r="N89" i="632"/>
  <c r="M89" i="632"/>
  <c r="N85" i="632"/>
  <c r="M85" i="632"/>
  <c r="N81" i="632"/>
  <c r="M81" i="632"/>
  <c r="N77" i="632"/>
  <c r="M77" i="632"/>
  <c r="N73" i="632"/>
  <c r="M73" i="632"/>
  <c r="N69" i="632"/>
  <c r="M69" i="632"/>
  <c r="N65" i="632"/>
  <c r="M65" i="632"/>
  <c r="N61" i="632"/>
  <c r="M61" i="632"/>
  <c r="N57" i="632"/>
  <c r="M57" i="632"/>
  <c r="M53" i="632"/>
  <c r="N53" i="632"/>
  <c r="M49" i="632"/>
  <c r="N49" i="632"/>
  <c r="M45" i="632"/>
  <c r="N45" i="632"/>
  <c r="M41" i="632"/>
  <c r="N41" i="632"/>
  <c r="M37" i="632"/>
  <c r="N37" i="632"/>
  <c r="M33" i="632"/>
  <c r="N33" i="632"/>
  <c r="M29" i="632"/>
  <c r="N29" i="632"/>
  <c r="M25" i="632"/>
  <c r="N25" i="632"/>
  <c r="M21" i="632"/>
  <c r="N21" i="632"/>
  <c r="E118" i="121"/>
  <c r="A118" i="121" s="1"/>
  <c r="M113" i="121"/>
  <c r="N113" i="121"/>
  <c r="M105" i="121"/>
  <c r="N105" i="121"/>
  <c r="M97" i="121"/>
  <c r="N97" i="121"/>
  <c r="M89" i="121"/>
  <c r="N89" i="121"/>
  <c r="M81" i="121"/>
  <c r="N81" i="121"/>
  <c r="M69" i="121"/>
  <c r="N69" i="121"/>
  <c r="M61" i="121"/>
  <c r="N61" i="121"/>
  <c r="M57" i="121"/>
  <c r="N57" i="121"/>
  <c r="M49" i="121"/>
  <c r="N49" i="121"/>
  <c r="M37" i="121"/>
  <c r="N37" i="121"/>
  <c r="M29" i="121"/>
  <c r="N29" i="121"/>
  <c r="N21" i="121"/>
  <c r="M21" i="121"/>
  <c r="N112" i="121"/>
  <c r="M112" i="121"/>
  <c r="N104" i="121"/>
  <c r="M104" i="121"/>
  <c r="N96" i="121"/>
  <c r="M96" i="121"/>
  <c r="N88" i="121"/>
  <c r="M88" i="121"/>
  <c r="N80" i="121"/>
  <c r="M80" i="121"/>
  <c r="N72" i="121"/>
  <c r="M72" i="121"/>
  <c r="N64" i="121"/>
  <c r="M64" i="121"/>
  <c r="N56" i="121"/>
  <c r="M56" i="121"/>
  <c r="N48" i="121"/>
  <c r="M48" i="121"/>
  <c r="N40" i="121"/>
  <c r="M40" i="121"/>
  <c r="N32" i="121"/>
  <c r="M32" i="121"/>
  <c r="M24" i="121"/>
  <c r="N24" i="121"/>
  <c r="M111" i="121"/>
  <c r="N111" i="121"/>
  <c r="M107" i="121"/>
  <c r="N107" i="121"/>
  <c r="M103" i="121"/>
  <c r="N103" i="121"/>
  <c r="M99" i="121"/>
  <c r="N99" i="121"/>
  <c r="M95" i="121"/>
  <c r="N95" i="121"/>
  <c r="M91" i="121"/>
  <c r="N91" i="121"/>
  <c r="M87" i="121"/>
  <c r="N87" i="121"/>
  <c r="M83" i="121"/>
  <c r="N83" i="121"/>
  <c r="M79" i="121"/>
  <c r="N79" i="121"/>
  <c r="M75" i="121"/>
  <c r="N75" i="121"/>
  <c r="M71" i="121"/>
  <c r="N71" i="121"/>
  <c r="M67" i="121"/>
  <c r="N67" i="121"/>
  <c r="M63" i="121"/>
  <c r="N63" i="121"/>
  <c r="M59" i="121"/>
  <c r="N59" i="121"/>
  <c r="M55" i="121"/>
  <c r="N55" i="121"/>
  <c r="M51" i="121"/>
  <c r="N51" i="121"/>
  <c r="M47" i="121"/>
  <c r="N47" i="121"/>
  <c r="M43" i="121"/>
  <c r="N43" i="121"/>
  <c r="M39" i="121"/>
  <c r="N39" i="121"/>
  <c r="M35" i="121"/>
  <c r="N35" i="121"/>
  <c r="M31" i="121"/>
  <c r="N31" i="121"/>
  <c r="M27" i="121"/>
  <c r="N27" i="121"/>
  <c r="N23" i="121"/>
  <c r="M23" i="121"/>
  <c r="N116" i="121"/>
  <c r="M116" i="121"/>
  <c r="M109" i="121"/>
  <c r="N109" i="121"/>
  <c r="M101" i="121"/>
  <c r="N101" i="121"/>
  <c r="M93" i="121"/>
  <c r="N93" i="121"/>
  <c r="M85" i="121"/>
  <c r="N85" i="121"/>
  <c r="M77" i="121"/>
  <c r="N77" i="121"/>
  <c r="M73" i="121"/>
  <c r="N73" i="121"/>
  <c r="M65" i="121"/>
  <c r="N65" i="121"/>
  <c r="M53" i="121"/>
  <c r="N53" i="121"/>
  <c r="M45" i="121"/>
  <c r="N45" i="121"/>
  <c r="M41" i="121"/>
  <c r="N41" i="121"/>
  <c r="M33" i="121"/>
  <c r="N33" i="121"/>
  <c r="M25" i="121"/>
  <c r="N25" i="121"/>
  <c r="N108" i="121"/>
  <c r="M108" i="121"/>
  <c r="N100" i="121"/>
  <c r="M100" i="121"/>
  <c r="N92" i="121"/>
  <c r="M92" i="121"/>
  <c r="N84" i="121"/>
  <c r="M84" i="121"/>
  <c r="N76" i="121"/>
  <c r="M76" i="121"/>
  <c r="N68" i="121"/>
  <c r="M68" i="121"/>
  <c r="N60" i="121"/>
  <c r="M60" i="121"/>
  <c r="N52" i="121"/>
  <c r="M52" i="121"/>
  <c r="N44" i="121"/>
  <c r="M44" i="121"/>
  <c r="N36" i="121"/>
  <c r="M36" i="121"/>
  <c r="N28" i="121"/>
  <c r="M28" i="121"/>
  <c r="M115" i="121"/>
  <c r="N115" i="121"/>
  <c r="N114" i="121"/>
  <c r="M114" i="121"/>
  <c r="N110" i="121"/>
  <c r="M110" i="121"/>
  <c r="N106" i="121"/>
  <c r="M106" i="121"/>
  <c r="N102" i="121"/>
  <c r="M102" i="121"/>
  <c r="N98" i="121"/>
  <c r="M98" i="121"/>
  <c r="N94" i="121"/>
  <c r="M94" i="121"/>
  <c r="N90" i="121"/>
  <c r="M90" i="121"/>
  <c r="N86" i="121"/>
  <c r="M86" i="121"/>
  <c r="N82" i="121"/>
  <c r="M82" i="121"/>
  <c r="N78" i="121"/>
  <c r="M78" i="121"/>
  <c r="N74" i="121"/>
  <c r="M74" i="121"/>
  <c r="N70" i="121"/>
  <c r="M70" i="121"/>
  <c r="N66" i="121"/>
  <c r="M66" i="121"/>
  <c r="N62" i="121"/>
  <c r="M62" i="121"/>
  <c r="N58" i="121"/>
  <c r="M58" i="121"/>
  <c r="N54" i="121"/>
  <c r="M54" i="121"/>
  <c r="N50" i="121"/>
  <c r="M50" i="121"/>
  <c r="N46" i="121"/>
  <c r="M46" i="121"/>
  <c r="N42" i="121"/>
  <c r="M42" i="121"/>
  <c r="N38" i="121"/>
  <c r="M38" i="121"/>
  <c r="N34" i="121"/>
  <c r="M34" i="121"/>
  <c r="N30" i="121"/>
  <c r="M30" i="121"/>
  <c r="N26" i="121"/>
  <c r="M26" i="121"/>
  <c r="N22" i="121"/>
  <c r="M22" i="121"/>
  <c r="D117" i="121"/>
  <c r="C117" i="121"/>
  <c r="B117" i="121"/>
  <c r="M100" i="636" l="1"/>
  <c r="N100" i="638"/>
  <c r="N101" i="645"/>
  <c r="N101" i="637"/>
  <c r="N101" i="635"/>
  <c r="B102" i="637"/>
  <c r="E103" i="637"/>
  <c r="D102" i="637"/>
  <c r="A102" i="637"/>
  <c r="C102" i="637"/>
  <c r="A102" i="635"/>
  <c r="D102" i="635"/>
  <c r="B102" i="635"/>
  <c r="E103" i="635"/>
  <c r="C102" i="635"/>
  <c r="E102" i="638"/>
  <c r="A101" i="638"/>
  <c r="D101" i="638"/>
  <c r="B101" i="638"/>
  <c r="C101" i="638"/>
  <c r="A101" i="636"/>
  <c r="D101" i="636"/>
  <c r="E102" i="636"/>
  <c r="B101" i="636"/>
  <c r="C101" i="636"/>
  <c r="M101" i="646"/>
  <c r="M100" i="639"/>
  <c r="N100" i="651"/>
  <c r="M100" i="654"/>
  <c r="M101" i="642"/>
  <c r="N117" i="632"/>
  <c r="N100" i="654"/>
  <c r="N101" i="644"/>
  <c r="M100" i="643"/>
  <c r="N101" i="653"/>
  <c r="M100" i="648"/>
  <c r="M100" i="649"/>
  <c r="M100" i="652"/>
  <c r="A101" i="649"/>
  <c r="D101" i="649"/>
  <c r="E102" i="649"/>
  <c r="B101" i="649"/>
  <c r="C101" i="649"/>
  <c r="A102" i="655"/>
  <c r="E103" i="655"/>
  <c r="B102" i="655"/>
  <c r="D102" i="655"/>
  <c r="C102" i="655"/>
  <c r="A101" i="648"/>
  <c r="B101" i="648"/>
  <c r="E102" i="648"/>
  <c r="D101" i="648"/>
  <c r="C101" i="648"/>
  <c r="A101" i="650"/>
  <c r="D101" i="650"/>
  <c r="E102" i="650"/>
  <c r="B101" i="650"/>
  <c r="C101" i="650"/>
  <c r="A102" i="640"/>
  <c r="B102" i="640"/>
  <c r="E103" i="640"/>
  <c r="D102" i="640"/>
  <c r="C102" i="640"/>
  <c r="A102" i="641"/>
  <c r="D102" i="641"/>
  <c r="E103" i="641"/>
  <c r="B102" i="641"/>
  <c r="C102" i="641"/>
  <c r="E103" i="645"/>
  <c r="A102" i="645"/>
  <c r="D102" i="645"/>
  <c r="B102" i="645"/>
  <c r="C102" i="645"/>
  <c r="E117" i="633"/>
  <c r="D116" i="633"/>
  <c r="B116" i="633"/>
  <c r="A116" i="633"/>
  <c r="C116" i="633"/>
  <c r="D102" i="647"/>
  <c r="E103" i="647"/>
  <c r="A102" i="647"/>
  <c r="B102" i="647"/>
  <c r="C102" i="647"/>
  <c r="A116" i="634"/>
  <c r="B116" i="634"/>
  <c r="E117" i="634"/>
  <c r="D116" i="634"/>
  <c r="C116" i="634"/>
  <c r="E103" i="653"/>
  <c r="D102" i="653"/>
  <c r="B102" i="653"/>
  <c r="A102" i="653"/>
  <c r="C102" i="653"/>
  <c r="E119" i="632"/>
  <c r="B118" i="632"/>
  <c r="D118" i="632"/>
  <c r="A118" i="632"/>
  <c r="C118" i="632"/>
  <c r="B102" i="644"/>
  <c r="D102" i="644"/>
  <c r="A102" i="644"/>
  <c r="E103" i="644"/>
  <c r="C102" i="644"/>
  <c r="B101" i="652"/>
  <c r="E102" i="652"/>
  <c r="D101" i="652"/>
  <c r="A101" i="652"/>
  <c r="C101" i="652"/>
  <c r="B102" i="642"/>
  <c r="A102" i="642"/>
  <c r="E103" i="642"/>
  <c r="D102" i="642"/>
  <c r="C102" i="642"/>
  <c r="E102" i="654"/>
  <c r="D101" i="654"/>
  <c r="A101" i="654"/>
  <c r="B101" i="654"/>
  <c r="C101" i="654"/>
  <c r="B101" i="651"/>
  <c r="E102" i="651"/>
  <c r="D101" i="651"/>
  <c r="A101" i="651"/>
  <c r="C101" i="651"/>
  <c r="B101" i="643"/>
  <c r="A101" i="643"/>
  <c r="E102" i="643"/>
  <c r="D101" i="643"/>
  <c r="C101" i="643"/>
  <c r="E103" i="646"/>
  <c r="A102" i="646"/>
  <c r="D102" i="646"/>
  <c r="B102" i="646"/>
  <c r="C102" i="646"/>
  <c r="A101" i="639"/>
  <c r="D101" i="639"/>
  <c r="B101" i="639"/>
  <c r="E102" i="639"/>
  <c r="C101" i="639"/>
  <c r="E119" i="121"/>
  <c r="A119" i="121" s="1"/>
  <c r="M117" i="121"/>
  <c r="N117" i="121"/>
  <c r="D118" i="121"/>
  <c r="C118" i="121"/>
  <c r="B118" i="121"/>
  <c r="D5" i="124"/>
  <c r="A102" i="638" l="1"/>
  <c r="D102" i="638"/>
  <c r="B102" i="638"/>
  <c r="E103" i="638"/>
  <c r="C102" i="638"/>
  <c r="B102" i="636"/>
  <c r="E103" i="636"/>
  <c r="D102" i="636"/>
  <c r="A102" i="636"/>
  <c r="C102" i="636"/>
  <c r="N102" i="635"/>
  <c r="M102" i="635"/>
  <c r="A103" i="637"/>
  <c r="B103" i="637"/>
  <c r="E104" i="637"/>
  <c r="D103" i="637"/>
  <c r="C103" i="637"/>
  <c r="N101" i="636"/>
  <c r="M101" i="636"/>
  <c r="N101" i="638"/>
  <c r="M101" i="638"/>
  <c r="E104" i="635"/>
  <c r="D103" i="635"/>
  <c r="B103" i="635"/>
  <c r="A103" i="635"/>
  <c r="C103" i="635"/>
  <c r="M102" i="637"/>
  <c r="N102" i="637"/>
  <c r="M101" i="639"/>
  <c r="N101" i="639"/>
  <c r="A103" i="653"/>
  <c r="E104" i="653"/>
  <c r="D103" i="653"/>
  <c r="B103" i="653"/>
  <c r="C103" i="653"/>
  <c r="N116" i="633"/>
  <c r="M116" i="633"/>
  <c r="A117" i="633"/>
  <c r="E118" i="633"/>
  <c r="D117" i="633"/>
  <c r="B117" i="633"/>
  <c r="C117" i="633"/>
  <c r="B103" i="641"/>
  <c r="A103" i="641"/>
  <c r="E104" i="641"/>
  <c r="D103" i="641"/>
  <c r="C103" i="641"/>
  <c r="B102" i="639"/>
  <c r="A102" i="639"/>
  <c r="E103" i="639"/>
  <c r="D102" i="639"/>
  <c r="C102" i="639"/>
  <c r="M101" i="652"/>
  <c r="N101" i="652"/>
  <c r="N102" i="645"/>
  <c r="M102" i="645"/>
  <c r="A103" i="645"/>
  <c r="D103" i="645"/>
  <c r="B103" i="645"/>
  <c r="E104" i="645"/>
  <c r="C103" i="645"/>
  <c r="B103" i="640"/>
  <c r="A103" i="640"/>
  <c r="E104" i="640"/>
  <c r="D103" i="640"/>
  <c r="C103" i="640"/>
  <c r="B103" i="655"/>
  <c r="D103" i="655"/>
  <c r="E104" i="655"/>
  <c r="A103" i="655"/>
  <c r="C103" i="655"/>
  <c r="N102" i="646"/>
  <c r="M102" i="646"/>
  <c r="A103" i="646"/>
  <c r="E104" i="646"/>
  <c r="D103" i="646"/>
  <c r="B103" i="646"/>
  <c r="C103" i="646"/>
  <c r="B102" i="643"/>
  <c r="A102" i="643"/>
  <c r="E103" i="643"/>
  <c r="D102" i="643"/>
  <c r="C102" i="643"/>
  <c r="N101" i="651"/>
  <c r="M101" i="651"/>
  <c r="E104" i="642"/>
  <c r="A103" i="642"/>
  <c r="D103" i="642"/>
  <c r="B103" i="642"/>
  <c r="C103" i="642"/>
  <c r="M102" i="644"/>
  <c r="N102" i="644"/>
  <c r="M116" i="634"/>
  <c r="N116" i="634"/>
  <c r="E104" i="647"/>
  <c r="D103" i="647"/>
  <c r="B103" i="647"/>
  <c r="A103" i="647"/>
  <c r="C103" i="647"/>
  <c r="M102" i="641"/>
  <c r="N102" i="641"/>
  <c r="B102" i="650"/>
  <c r="A102" i="650"/>
  <c r="D102" i="650"/>
  <c r="E103" i="650"/>
  <c r="C102" i="650"/>
  <c r="N102" i="655"/>
  <c r="M102" i="655"/>
  <c r="M101" i="643"/>
  <c r="N101" i="643"/>
  <c r="N102" i="642"/>
  <c r="M102" i="642"/>
  <c r="E103" i="652"/>
  <c r="A102" i="652"/>
  <c r="D102" i="652"/>
  <c r="B102" i="652"/>
  <c r="C102" i="652"/>
  <c r="N102" i="653"/>
  <c r="M102" i="653"/>
  <c r="E118" i="634"/>
  <c r="D117" i="634"/>
  <c r="A117" i="634"/>
  <c r="B117" i="634"/>
  <c r="C117" i="634"/>
  <c r="M101" i="650"/>
  <c r="N101" i="650"/>
  <c r="B102" i="651"/>
  <c r="E103" i="651"/>
  <c r="D102" i="651"/>
  <c r="A102" i="651"/>
  <c r="C102" i="651"/>
  <c r="M101" i="648"/>
  <c r="N101" i="648"/>
  <c r="B102" i="649"/>
  <c r="A102" i="649"/>
  <c r="D102" i="649"/>
  <c r="E103" i="649"/>
  <c r="C102" i="649"/>
  <c r="N101" i="654"/>
  <c r="M101" i="654"/>
  <c r="A102" i="654"/>
  <c r="D102" i="654"/>
  <c r="B102" i="654"/>
  <c r="E103" i="654"/>
  <c r="C102" i="654"/>
  <c r="E104" i="644"/>
  <c r="A103" i="644"/>
  <c r="D103" i="644"/>
  <c r="B103" i="644"/>
  <c r="C103" i="644"/>
  <c r="M118" i="632"/>
  <c r="N118" i="632"/>
  <c r="A119" i="632"/>
  <c r="E120" i="632"/>
  <c r="B119" i="632"/>
  <c r="D119" i="632"/>
  <c r="C119" i="632"/>
  <c r="M102" i="647"/>
  <c r="N102" i="647"/>
  <c r="N102" i="640"/>
  <c r="M102" i="640"/>
  <c r="B102" i="648"/>
  <c r="A102" i="648"/>
  <c r="D102" i="648"/>
  <c r="E103" i="648"/>
  <c r="C102" i="648"/>
  <c r="N101" i="649"/>
  <c r="M101" i="649"/>
  <c r="E120" i="121"/>
  <c r="A120" i="121" s="1"/>
  <c r="N118" i="121"/>
  <c r="M118" i="121"/>
  <c r="D119" i="121"/>
  <c r="C119" i="121"/>
  <c r="B119" i="121"/>
  <c r="D6" i="124"/>
  <c r="N103" i="635" l="1"/>
  <c r="M103" i="635"/>
  <c r="A104" i="635"/>
  <c r="E105" i="635"/>
  <c r="B104" i="635"/>
  <c r="D104" i="635"/>
  <c r="C104" i="635"/>
  <c r="M102" i="636"/>
  <c r="N102" i="636"/>
  <c r="B103" i="638"/>
  <c r="E104" i="638"/>
  <c r="D103" i="638"/>
  <c r="A103" i="638"/>
  <c r="C103" i="638"/>
  <c r="A104" i="637"/>
  <c r="E105" i="637"/>
  <c r="D104" i="637"/>
  <c r="B104" i="637"/>
  <c r="C104" i="637"/>
  <c r="B103" i="636"/>
  <c r="A103" i="636"/>
  <c r="E104" i="636"/>
  <c r="D103" i="636"/>
  <c r="C103" i="636"/>
  <c r="N103" i="637"/>
  <c r="M103" i="637"/>
  <c r="N102" i="638"/>
  <c r="M102" i="638"/>
  <c r="B103" i="654"/>
  <c r="A103" i="654"/>
  <c r="E104" i="654"/>
  <c r="D103" i="654"/>
  <c r="C103" i="654"/>
  <c r="M102" i="652"/>
  <c r="N102" i="652"/>
  <c r="M103" i="642"/>
  <c r="N103" i="642"/>
  <c r="N103" i="641"/>
  <c r="M103" i="641"/>
  <c r="B118" i="633"/>
  <c r="D118" i="633"/>
  <c r="A118" i="633"/>
  <c r="E119" i="633"/>
  <c r="C118" i="633"/>
  <c r="A118" i="634"/>
  <c r="B118" i="634"/>
  <c r="E119" i="634"/>
  <c r="D118" i="634"/>
  <c r="C118" i="634"/>
  <c r="E104" i="650"/>
  <c r="A103" i="650"/>
  <c r="B103" i="650"/>
  <c r="D103" i="650"/>
  <c r="C103" i="650"/>
  <c r="E104" i="643"/>
  <c r="A103" i="643"/>
  <c r="D103" i="643"/>
  <c r="B103" i="643"/>
  <c r="C103" i="643"/>
  <c r="B103" i="639"/>
  <c r="E104" i="639"/>
  <c r="D103" i="639"/>
  <c r="A103" i="639"/>
  <c r="C103" i="639"/>
  <c r="N117" i="633"/>
  <c r="M117" i="633"/>
  <c r="N102" i="648"/>
  <c r="M102" i="648"/>
  <c r="B120" i="632"/>
  <c r="E121" i="632"/>
  <c r="D120" i="632"/>
  <c r="A120" i="632"/>
  <c r="C120" i="632"/>
  <c r="M103" i="644"/>
  <c r="N103" i="644"/>
  <c r="A104" i="644"/>
  <c r="D104" i="644"/>
  <c r="E105" i="644"/>
  <c r="B104" i="644"/>
  <c r="C104" i="644"/>
  <c r="E104" i="651"/>
  <c r="A103" i="651"/>
  <c r="D103" i="651"/>
  <c r="B103" i="651"/>
  <c r="C103" i="651"/>
  <c r="B104" i="640"/>
  <c r="A104" i="640"/>
  <c r="E105" i="640"/>
  <c r="D104" i="640"/>
  <c r="C104" i="640"/>
  <c r="B104" i="645"/>
  <c r="A104" i="645"/>
  <c r="D104" i="645"/>
  <c r="E105" i="645"/>
  <c r="C104" i="645"/>
  <c r="B104" i="641"/>
  <c r="D104" i="641"/>
  <c r="E105" i="641"/>
  <c r="A104" i="641"/>
  <c r="C104" i="641"/>
  <c r="N102" i="649"/>
  <c r="M102" i="649"/>
  <c r="A103" i="652"/>
  <c r="B103" i="652"/>
  <c r="E104" i="652"/>
  <c r="D103" i="652"/>
  <c r="C103" i="652"/>
  <c r="M102" i="650"/>
  <c r="N102" i="650"/>
  <c r="A104" i="642"/>
  <c r="B104" i="642"/>
  <c r="E105" i="642"/>
  <c r="D104" i="642"/>
  <c r="C104" i="642"/>
  <c r="N103" i="646"/>
  <c r="M103" i="646"/>
  <c r="M103" i="640"/>
  <c r="N103" i="640"/>
  <c r="M103" i="653"/>
  <c r="N103" i="653"/>
  <c r="D103" i="649"/>
  <c r="B103" i="649"/>
  <c r="E104" i="649"/>
  <c r="A103" i="649"/>
  <c r="C103" i="649"/>
  <c r="M117" i="634"/>
  <c r="N117" i="634"/>
  <c r="D104" i="655"/>
  <c r="E105" i="655"/>
  <c r="A104" i="655"/>
  <c r="B104" i="655"/>
  <c r="C104" i="655"/>
  <c r="M103" i="645"/>
  <c r="N103" i="645"/>
  <c r="B103" i="648"/>
  <c r="D103" i="648"/>
  <c r="A103" i="648"/>
  <c r="E104" i="648"/>
  <c r="C103" i="648"/>
  <c r="M119" i="632"/>
  <c r="N119" i="632"/>
  <c r="N102" i="654"/>
  <c r="M102" i="654"/>
  <c r="M102" i="651"/>
  <c r="N102" i="651"/>
  <c r="M103" i="647"/>
  <c r="N103" i="647"/>
  <c r="B104" i="647"/>
  <c r="D104" i="647"/>
  <c r="A104" i="647"/>
  <c r="E105" i="647"/>
  <c r="C104" i="647"/>
  <c r="M102" i="643"/>
  <c r="N102" i="643"/>
  <c r="B104" i="646"/>
  <c r="E105" i="646"/>
  <c r="A104" i="646"/>
  <c r="D104" i="646"/>
  <c r="C104" i="646"/>
  <c r="N103" i="655"/>
  <c r="M103" i="655"/>
  <c r="N102" i="639"/>
  <c r="M102" i="639"/>
  <c r="B104" i="653"/>
  <c r="D104" i="653"/>
  <c r="A104" i="653"/>
  <c r="E105" i="653"/>
  <c r="C104" i="653"/>
  <c r="E121" i="121"/>
  <c r="A121" i="121" s="1"/>
  <c r="M119" i="121"/>
  <c r="N119" i="121"/>
  <c r="D120" i="121"/>
  <c r="C120" i="121"/>
  <c r="B120" i="121"/>
  <c r="D7" i="124"/>
  <c r="N103" i="636" l="1"/>
  <c r="M103" i="636"/>
  <c r="B105" i="637"/>
  <c r="E106" i="637"/>
  <c r="A105" i="637"/>
  <c r="D105" i="637"/>
  <c r="C105" i="637"/>
  <c r="A105" i="635"/>
  <c r="B105" i="635"/>
  <c r="E106" i="635"/>
  <c r="D105" i="635"/>
  <c r="C105" i="635"/>
  <c r="N104" i="637"/>
  <c r="M104" i="637"/>
  <c r="B104" i="638"/>
  <c r="D104" i="638"/>
  <c r="E105" i="638"/>
  <c r="A104" i="638"/>
  <c r="C104" i="638"/>
  <c r="M104" i="635"/>
  <c r="N104" i="635"/>
  <c r="E105" i="636"/>
  <c r="A104" i="636"/>
  <c r="D104" i="636"/>
  <c r="B104" i="636"/>
  <c r="C104" i="636"/>
  <c r="M103" i="638"/>
  <c r="N103" i="638"/>
  <c r="M104" i="653"/>
  <c r="N104" i="653"/>
  <c r="M104" i="647"/>
  <c r="N104" i="647"/>
  <c r="E106" i="655"/>
  <c r="B105" i="655"/>
  <c r="D105" i="655"/>
  <c r="A105" i="655"/>
  <c r="C105" i="655"/>
  <c r="N104" i="645"/>
  <c r="M104" i="645"/>
  <c r="M104" i="644"/>
  <c r="N104" i="644"/>
  <c r="M118" i="633"/>
  <c r="N118" i="633"/>
  <c r="B105" i="653"/>
  <c r="D105" i="653"/>
  <c r="A105" i="653"/>
  <c r="E106" i="653"/>
  <c r="C105" i="653"/>
  <c r="M104" i="646"/>
  <c r="N104" i="646"/>
  <c r="B105" i="645"/>
  <c r="A105" i="645"/>
  <c r="E106" i="645"/>
  <c r="D105" i="645"/>
  <c r="C105" i="645"/>
  <c r="A104" i="643"/>
  <c r="D104" i="643"/>
  <c r="E105" i="643"/>
  <c r="B104" i="643"/>
  <c r="C104" i="643"/>
  <c r="B119" i="634"/>
  <c r="E120" i="634"/>
  <c r="A119" i="634"/>
  <c r="D119" i="634"/>
  <c r="C119" i="634"/>
  <c r="B119" i="633"/>
  <c r="D119" i="633"/>
  <c r="A119" i="633"/>
  <c r="E120" i="633"/>
  <c r="C119" i="633"/>
  <c r="E105" i="654"/>
  <c r="D104" i="654"/>
  <c r="A104" i="654"/>
  <c r="B104" i="654"/>
  <c r="C104" i="654"/>
  <c r="E105" i="649"/>
  <c r="A104" i="649"/>
  <c r="D104" i="649"/>
  <c r="B104" i="649"/>
  <c r="C104" i="649"/>
  <c r="N104" i="642"/>
  <c r="M104" i="642"/>
  <c r="M104" i="641"/>
  <c r="N104" i="641"/>
  <c r="B105" i="644"/>
  <c r="E106" i="644"/>
  <c r="D105" i="644"/>
  <c r="A105" i="644"/>
  <c r="C105" i="644"/>
  <c r="B121" i="632"/>
  <c r="A121" i="632"/>
  <c r="E122" i="632"/>
  <c r="D121" i="632"/>
  <c r="C121" i="632"/>
  <c r="N103" i="650"/>
  <c r="M103" i="650"/>
  <c r="E105" i="650"/>
  <c r="D104" i="650"/>
  <c r="A104" i="650"/>
  <c r="B104" i="650"/>
  <c r="C104" i="650"/>
  <c r="B105" i="646"/>
  <c r="E106" i="646"/>
  <c r="A105" i="646"/>
  <c r="D105" i="646"/>
  <c r="C105" i="646"/>
  <c r="M103" i="648"/>
  <c r="N103" i="648"/>
  <c r="N103" i="649"/>
  <c r="M103" i="649"/>
  <c r="B105" i="642"/>
  <c r="E106" i="642"/>
  <c r="A105" i="642"/>
  <c r="D105" i="642"/>
  <c r="C105" i="642"/>
  <c r="E106" i="641"/>
  <c r="A105" i="641"/>
  <c r="D105" i="641"/>
  <c r="B105" i="641"/>
  <c r="C105" i="641"/>
  <c r="N103" i="639"/>
  <c r="M103" i="639"/>
  <c r="B105" i="647"/>
  <c r="E106" i="647"/>
  <c r="D105" i="647"/>
  <c r="A105" i="647"/>
  <c r="C105" i="647"/>
  <c r="E105" i="648"/>
  <c r="D104" i="648"/>
  <c r="A104" i="648"/>
  <c r="B104" i="648"/>
  <c r="C104" i="648"/>
  <c r="M104" i="655"/>
  <c r="N104" i="655"/>
  <c r="N103" i="652"/>
  <c r="M103" i="652"/>
  <c r="N104" i="640"/>
  <c r="M104" i="640"/>
  <c r="N103" i="643"/>
  <c r="M103" i="643"/>
  <c r="B104" i="652"/>
  <c r="A104" i="652"/>
  <c r="D104" i="652"/>
  <c r="E105" i="652"/>
  <c r="C104" i="652"/>
  <c r="E106" i="640"/>
  <c r="B105" i="640"/>
  <c r="D105" i="640"/>
  <c r="A105" i="640"/>
  <c r="C105" i="640"/>
  <c r="N103" i="651"/>
  <c r="M103" i="651"/>
  <c r="A104" i="651"/>
  <c r="D104" i="651"/>
  <c r="E105" i="651"/>
  <c r="B104" i="651"/>
  <c r="C104" i="651"/>
  <c r="M120" i="632"/>
  <c r="N120" i="632"/>
  <c r="E105" i="639"/>
  <c r="B104" i="639"/>
  <c r="D104" i="639"/>
  <c r="A104" i="639"/>
  <c r="C104" i="639"/>
  <c r="N118" i="634"/>
  <c r="M118" i="634"/>
  <c r="M103" i="654"/>
  <c r="N103" i="654"/>
  <c r="E122" i="121"/>
  <c r="A122" i="121" s="1"/>
  <c r="N120" i="121"/>
  <c r="M120" i="121"/>
  <c r="D121" i="121"/>
  <c r="C121" i="121"/>
  <c r="B121" i="121"/>
  <c r="G13" i="2"/>
  <c r="D8" i="124"/>
  <c r="Y13" i="2"/>
  <c r="Y10" i="2" s="1"/>
  <c r="X16" i="2"/>
  <c r="M105" i="635" l="1"/>
  <c r="N105" i="635"/>
  <c r="B106" i="637"/>
  <c r="A106" i="637"/>
  <c r="D106" i="637"/>
  <c r="E107" i="637"/>
  <c r="C106" i="637"/>
  <c r="N104" i="638"/>
  <c r="M104" i="638"/>
  <c r="M105" i="637"/>
  <c r="N105" i="637"/>
  <c r="M104" i="636"/>
  <c r="N104" i="636"/>
  <c r="A105" i="636"/>
  <c r="E106" i="636"/>
  <c r="B105" i="636"/>
  <c r="D105" i="636"/>
  <c r="C105" i="636"/>
  <c r="A106" i="635"/>
  <c r="B106" i="635"/>
  <c r="E107" i="635"/>
  <c r="D106" i="635"/>
  <c r="C106" i="635"/>
  <c r="E106" i="638"/>
  <c r="D105" i="638"/>
  <c r="B105" i="638"/>
  <c r="A105" i="638"/>
  <c r="C105" i="638"/>
  <c r="N105" i="642"/>
  <c r="M105" i="642"/>
  <c r="E107" i="646"/>
  <c r="D106" i="646"/>
  <c r="B106" i="646"/>
  <c r="A106" i="646"/>
  <c r="C106" i="646"/>
  <c r="N119" i="633"/>
  <c r="M119" i="633"/>
  <c r="A120" i="634"/>
  <c r="D120" i="634"/>
  <c r="B120" i="634"/>
  <c r="E121" i="634"/>
  <c r="C120" i="634"/>
  <c r="B105" i="643"/>
  <c r="E106" i="643"/>
  <c r="A105" i="643"/>
  <c r="D105" i="643"/>
  <c r="C105" i="643"/>
  <c r="M105" i="653"/>
  <c r="N105" i="653"/>
  <c r="B105" i="651"/>
  <c r="D105" i="651"/>
  <c r="E106" i="651"/>
  <c r="A105" i="651"/>
  <c r="C105" i="651"/>
  <c r="N105" i="646"/>
  <c r="M105" i="646"/>
  <c r="M121" i="632"/>
  <c r="N121" i="632"/>
  <c r="M119" i="634"/>
  <c r="N119" i="634"/>
  <c r="M105" i="640"/>
  <c r="N105" i="640"/>
  <c r="A106" i="640"/>
  <c r="D106" i="640"/>
  <c r="E107" i="640"/>
  <c r="B106" i="640"/>
  <c r="C106" i="640"/>
  <c r="B105" i="652"/>
  <c r="E106" i="652"/>
  <c r="D105" i="652"/>
  <c r="A105" i="652"/>
  <c r="C105" i="652"/>
  <c r="M104" i="648"/>
  <c r="N104" i="648"/>
  <c r="A105" i="648"/>
  <c r="D105" i="648"/>
  <c r="E106" i="648"/>
  <c r="B105" i="648"/>
  <c r="C105" i="648"/>
  <c r="D106" i="647"/>
  <c r="A106" i="647"/>
  <c r="B106" i="647"/>
  <c r="E107" i="647"/>
  <c r="C106" i="647"/>
  <c r="N104" i="650"/>
  <c r="M104" i="650"/>
  <c r="A105" i="650"/>
  <c r="E106" i="650"/>
  <c r="B105" i="650"/>
  <c r="D105" i="650"/>
  <c r="C105" i="650"/>
  <c r="M105" i="644"/>
  <c r="N105" i="644"/>
  <c r="N104" i="649"/>
  <c r="M104" i="649"/>
  <c r="A105" i="649"/>
  <c r="E106" i="649"/>
  <c r="B105" i="649"/>
  <c r="D105" i="649"/>
  <c r="C105" i="649"/>
  <c r="N104" i="643"/>
  <c r="M104" i="643"/>
  <c r="M104" i="639"/>
  <c r="N104" i="639"/>
  <c r="A105" i="639"/>
  <c r="B105" i="639"/>
  <c r="E106" i="639"/>
  <c r="D105" i="639"/>
  <c r="C105" i="639"/>
  <c r="N104" i="652"/>
  <c r="M104" i="652"/>
  <c r="B106" i="644"/>
  <c r="D106" i="644"/>
  <c r="A106" i="644"/>
  <c r="E107" i="644"/>
  <c r="C106" i="644"/>
  <c r="E121" i="633"/>
  <c r="D120" i="633"/>
  <c r="A120" i="633"/>
  <c r="B120" i="633"/>
  <c r="C120" i="633"/>
  <c r="E107" i="645"/>
  <c r="B106" i="645"/>
  <c r="D106" i="645"/>
  <c r="A106" i="645"/>
  <c r="C106" i="645"/>
  <c r="E107" i="653"/>
  <c r="A106" i="653"/>
  <c r="B106" i="653"/>
  <c r="D106" i="653"/>
  <c r="C106" i="653"/>
  <c r="M104" i="651"/>
  <c r="N104" i="651"/>
  <c r="N105" i="647"/>
  <c r="M105" i="647"/>
  <c r="N105" i="641"/>
  <c r="M105" i="641"/>
  <c r="A106" i="641"/>
  <c r="B106" i="641"/>
  <c r="E107" i="641"/>
  <c r="D106" i="641"/>
  <c r="C106" i="641"/>
  <c r="B106" i="642"/>
  <c r="D106" i="642"/>
  <c r="E107" i="642"/>
  <c r="A106" i="642"/>
  <c r="C106" i="642"/>
  <c r="E123" i="632"/>
  <c r="B122" i="632"/>
  <c r="A122" i="632"/>
  <c r="D122" i="632"/>
  <c r="C122" i="632"/>
  <c r="N104" i="654"/>
  <c r="M104" i="654"/>
  <c r="E106" i="654"/>
  <c r="D105" i="654"/>
  <c r="A105" i="654"/>
  <c r="B105" i="654"/>
  <c r="C105" i="654"/>
  <c r="M105" i="645"/>
  <c r="N105" i="645"/>
  <c r="M105" i="655"/>
  <c r="N105" i="655"/>
  <c r="A106" i="655"/>
  <c r="B106" i="655"/>
  <c r="D106" i="655"/>
  <c r="E107" i="655"/>
  <c r="C106" i="655"/>
  <c r="E123" i="121"/>
  <c r="A123" i="121" s="1"/>
  <c r="M121" i="121"/>
  <c r="N121" i="121"/>
  <c r="Z13" i="2"/>
  <c r="Z10" i="2" s="1"/>
  <c r="C122" i="121"/>
  <c r="D122" i="121"/>
  <c r="B122" i="121"/>
  <c r="D9" i="124"/>
  <c r="Y16" i="2"/>
  <c r="M105" i="638" l="1"/>
  <c r="N105" i="638"/>
  <c r="A106" i="638"/>
  <c r="D106" i="638"/>
  <c r="B106" i="638"/>
  <c r="E107" i="638"/>
  <c r="C106" i="638"/>
  <c r="N106" i="635"/>
  <c r="M106" i="635"/>
  <c r="B106" i="636"/>
  <c r="E107" i="636"/>
  <c r="A106" i="636"/>
  <c r="D106" i="636"/>
  <c r="C106" i="636"/>
  <c r="N106" i="637"/>
  <c r="M106" i="637"/>
  <c r="N105" i="636"/>
  <c r="M105" i="636"/>
  <c r="E108" i="637"/>
  <c r="D107" i="637"/>
  <c r="B107" i="637"/>
  <c r="A107" i="637"/>
  <c r="C107" i="637"/>
  <c r="E108" i="635"/>
  <c r="B107" i="635"/>
  <c r="D107" i="635"/>
  <c r="A107" i="635"/>
  <c r="C107" i="635"/>
  <c r="M106" i="641"/>
  <c r="N106" i="641"/>
  <c r="N106" i="653"/>
  <c r="M106" i="653"/>
  <c r="B106" i="650"/>
  <c r="A106" i="650"/>
  <c r="E107" i="650"/>
  <c r="D106" i="650"/>
  <c r="C106" i="650"/>
  <c r="N105" i="654"/>
  <c r="M105" i="654"/>
  <c r="E108" i="642"/>
  <c r="B107" i="642"/>
  <c r="A107" i="642"/>
  <c r="D107" i="642"/>
  <c r="C107" i="642"/>
  <c r="E108" i="644"/>
  <c r="A107" i="644"/>
  <c r="D107" i="644"/>
  <c r="B107" i="644"/>
  <c r="C107" i="644"/>
  <c r="B106" i="639"/>
  <c r="E107" i="639"/>
  <c r="D106" i="639"/>
  <c r="A106" i="639"/>
  <c r="C106" i="639"/>
  <c r="N105" i="650"/>
  <c r="M105" i="650"/>
  <c r="B106" i="648"/>
  <c r="D106" i="648"/>
  <c r="A106" i="648"/>
  <c r="E107" i="648"/>
  <c r="C106" i="648"/>
  <c r="M105" i="643"/>
  <c r="N105" i="643"/>
  <c r="M106" i="646"/>
  <c r="N106" i="646"/>
  <c r="A107" i="646"/>
  <c r="D107" i="646"/>
  <c r="B107" i="646"/>
  <c r="E108" i="646"/>
  <c r="C107" i="646"/>
  <c r="N122" i="632"/>
  <c r="M122" i="632"/>
  <c r="A123" i="632"/>
  <c r="E124" i="632"/>
  <c r="D123" i="632"/>
  <c r="B123" i="632"/>
  <c r="C123" i="632"/>
  <c r="B107" i="641"/>
  <c r="E108" i="641"/>
  <c r="A107" i="641"/>
  <c r="D107" i="641"/>
  <c r="C107" i="641"/>
  <c r="M120" i="633"/>
  <c r="N120" i="633"/>
  <c r="A121" i="633"/>
  <c r="D121" i="633"/>
  <c r="B121" i="633"/>
  <c r="E122" i="633"/>
  <c r="C121" i="633"/>
  <c r="N106" i="647"/>
  <c r="M106" i="647"/>
  <c r="M105" i="651"/>
  <c r="N105" i="651"/>
  <c r="M120" i="634"/>
  <c r="N120" i="634"/>
  <c r="M106" i="655"/>
  <c r="N106" i="655"/>
  <c r="A107" i="653"/>
  <c r="B107" i="653"/>
  <c r="E108" i="653"/>
  <c r="D107" i="653"/>
  <c r="C107" i="653"/>
  <c r="M106" i="644"/>
  <c r="N106" i="644"/>
  <c r="M105" i="649"/>
  <c r="N105" i="649"/>
  <c r="N105" i="652"/>
  <c r="M105" i="652"/>
  <c r="E107" i="651"/>
  <c r="B106" i="651"/>
  <c r="A106" i="651"/>
  <c r="D106" i="651"/>
  <c r="C106" i="651"/>
  <c r="B106" i="643"/>
  <c r="A106" i="643"/>
  <c r="E107" i="643"/>
  <c r="D106" i="643"/>
  <c r="C106" i="643"/>
  <c r="B107" i="655"/>
  <c r="A107" i="655"/>
  <c r="D107" i="655"/>
  <c r="E108" i="655"/>
  <c r="C107" i="655"/>
  <c r="A106" i="654"/>
  <c r="D106" i="654"/>
  <c r="E107" i="654"/>
  <c r="B106" i="654"/>
  <c r="C106" i="654"/>
  <c r="N106" i="645"/>
  <c r="M106" i="645"/>
  <c r="A107" i="645"/>
  <c r="B107" i="645"/>
  <c r="D107" i="645"/>
  <c r="E108" i="645"/>
  <c r="C107" i="645"/>
  <c r="M106" i="640"/>
  <c r="N106" i="640"/>
  <c r="M106" i="642"/>
  <c r="N106" i="642"/>
  <c r="N105" i="639"/>
  <c r="M105" i="639"/>
  <c r="B106" i="649"/>
  <c r="A106" i="649"/>
  <c r="D106" i="649"/>
  <c r="E107" i="649"/>
  <c r="C106" i="649"/>
  <c r="E108" i="647"/>
  <c r="B107" i="647"/>
  <c r="D107" i="647"/>
  <c r="A107" i="647"/>
  <c r="C107" i="647"/>
  <c r="N105" i="648"/>
  <c r="M105" i="648"/>
  <c r="E107" i="652"/>
  <c r="B106" i="652"/>
  <c r="A106" i="652"/>
  <c r="D106" i="652"/>
  <c r="C106" i="652"/>
  <c r="B107" i="640"/>
  <c r="E108" i="640"/>
  <c r="A107" i="640"/>
  <c r="D107" i="640"/>
  <c r="C107" i="640"/>
  <c r="E122" i="634"/>
  <c r="B121" i="634"/>
  <c r="A121" i="634"/>
  <c r="D121" i="634"/>
  <c r="C121" i="634"/>
  <c r="E124" i="121"/>
  <c r="A124" i="121" s="1"/>
  <c r="N122" i="121"/>
  <c r="M122" i="121"/>
  <c r="Z16" i="2"/>
  <c r="AA13" i="2"/>
  <c r="AA10" i="2" s="1"/>
  <c r="D123" i="121"/>
  <c r="C123" i="121"/>
  <c r="B123" i="121"/>
  <c r="D10" i="124"/>
  <c r="M107" i="635" l="1"/>
  <c r="N107" i="635"/>
  <c r="A108" i="635"/>
  <c r="B108" i="635"/>
  <c r="E109" i="635"/>
  <c r="D108" i="635"/>
  <c r="C108" i="635"/>
  <c r="N107" i="637"/>
  <c r="M107" i="637"/>
  <c r="A108" i="637"/>
  <c r="D108" i="637"/>
  <c r="B108" i="637"/>
  <c r="E109" i="637"/>
  <c r="C108" i="637"/>
  <c r="B107" i="636"/>
  <c r="E108" i="636"/>
  <c r="A107" i="636"/>
  <c r="D107" i="636"/>
  <c r="C107" i="636"/>
  <c r="M106" i="638"/>
  <c r="N106" i="638"/>
  <c r="N106" i="636"/>
  <c r="M106" i="636"/>
  <c r="B107" i="638"/>
  <c r="A107" i="638"/>
  <c r="D107" i="638"/>
  <c r="E108" i="638"/>
  <c r="C107" i="638"/>
  <c r="A122" i="634"/>
  <c r="D122" i="634"/>
  <c r="E123" i="634"/>
  <c r="B122" i="634"/>
  <c r="C122" i="634"/>
  <c r="B108" i="655"/>
  <c r="D108" i="655"/>
  <c r="E109" i="655"/>
  <c r="A108" i="655"/>
  <c r="C108" i="655"/>
  <c r="M107" i="653"/>
  <c r="N107" i="653"/>
  <c r="M107" i="646"/>
  <c r="N107" i="646"/>
  <c r="N107" i="642"/>
  <c r="M107" i="642"/>
  <c r="A108" i="642"/>
  <c r="D108" i="642"/>
  <c r="E109" i="642"/>
  <c r="B108" i="642"/>
  <c r="C108" i="642"/>
  <c r="N107" i="640"/>
  <c r="M107" i="640"/>
  <c r="M107" i="645"/>
  <c r="N107" i="645"/>
  <c r="M106" i="651"/>
  <c r="N106" i="651"/>
  <c r="N123" i="632"/>
  <c r="M123" i="632"/>
  <c r="B108" i="646"/>
  <c r="A108" i="646"/>
  <c r="E109" i="646"/>
  <c r="D108" i="646"/>
  <c r="C108" i="646"/>
  <c r="D107" i="650"/>
  <c r="E108" i="650"/>
  <c r="A107" i="650"/>
  <c r="B107" i="650"/>
  <c r="C107" i="650"/>
  <c r="N106" i="652"/>
  <c r="M106" i="652"/>
  <c r="A107" i="652"/>
  <c r="B107" i="652"/>
  <c r="D107" i="652"/>
  <c r="E108" i="652"/>
  <c r="C107" i="652"/>
  <c r="N106" i="649"/>
  <c r="M106" i="649"/>
  <c r="B108" i="645"/>
  <c r="A108" i="645"/>
  <c r="E109" i="645"/>
  <c r="D108" i="645"/>
  <c r="C108" i="645"/>
  <c r="M106" i="654"/>
  <c r="N106" i="654"/>
  <c r="E108" i="643"/>
  <c r="D107" i="643"/>
  <c r="B107" i="643"/>
  <c r="A107" i="643"/>
  <c r="C107" i="643"/>
  <c r="B108" i="653"/>
  <c r="E109" i="653"/>
  <c r="D108" i="653"/>
  <c r="A108" i="653"/>
  <c r="C108" i="653"/>
  <c r="B107" i="648"/>
  <c r="D107" i="648"/>
  <c r="E108" i="648"/>
  <c r="A107" i="648"/>
  <c r="C107" i="648"/>
  <c r="N107" i="644"/>
  <c r="M107" i="644"/>
  <c r="A108" i="644"/>
  <c r="B108" i="644"/>
  <c r="E109" i="644"/>
  <c r="D108" i="644"/>
  <c r="C108" i="644"/>
  <c r="M121" i="634"/>
  <c r="N121" i="634"/>
  <c r="B108" i="640"/>
  <c r="E109" i="640"/>
  <c r="A108" i="640"/>
  <c r="D108" i="640"/>
  <c r="C108" i="640"/>
  <c r="B107" i="654"/>
  <c r="A107" i="654"/>
  <c r="D107" i="654"/>
  <c r="E108" i="654"/>
  <c r="C107" i="654"/>
  <c r="N106" i="643"/>
  <c r="M106" i="643"/>
  <c r="N121" i="633"/>
  <c r="M121" i="633"/>
  <c r="M107" i="641"/>
  <c r="N107" i="641"/>
  <c r="B124" i="632"/>
  <c r="A124" i="632"/>
  <c r="D124" i="632"/>
  <c r="E125" i="632"/>
  <c r="C124" i="632"/>
  <c r="M106" i="639"/>
  <c r="N106" i="639"/>
  <c r="N107" i="647"/>
  <c r="M107" i="647"/>
  <c r="B108" i="647"/>
  <c r="E109" i="647"/>
  <c r="A108" i="647"/>
  <c r="D108" i="647"/>
  <c r="C108" i="647"/>
  <c r="E108" i="651"/>
  <c r="A107" i="651"/>
  <c r="B107" i="651"/>
  <c r="D107" i="651"/>
  <c r="C107" i="651"/>
  <c r="B122" i="633"/>
  <c r="E123" i="633"/>
  <c r="D122" i="633"/>
  <c r="A122" i="633"/>
  <c r="C122" i="633"/>
  <c r="M106" i="648"/>
  <c r="N106" i="648"/>
  <c r="B107" i="649"/>
  <c r="A107" i="649"/>
  <c r="D107" i="649"/>
  <c r="E108" i="649"/>
  <c r="C107" i="649"/>
  <c r="N107" i="655"/>
  <c r="M107" i="655"/>
  <c r="B108" i="641"/>
  <c r="A108" i="641"/>
  <c r="D108" i="641"/>
  <c r="E109" i="641"/>
  <c r="C108" i="641"/>
  <c r="B107" i="639"/>
  <c r="A107" i="639"/>
  <c r="E108" i="639"/>
  <c r="D107" i="639"/>
  <c r="C107" i="639"/>
  <c r="M106" i="650"/>
  <c r="N106" i="650"/>
  <c r="E125" i="121"/>
  <c r="A125" i="121" s="1"/>
  <c r="M123" i="121"/>
  <c r="N123" i="121"/>
  <c r="AA16" i="2"/>
  <c r="AB13" i="2"/>
  <c r="D124" i="121"/>
  <c r="C124" i="121"/>
  <c r="B124" i="121"/>
  <c r="D11" i="124"/>
  <c r="N107" i="638" l="1"/>
  <c r="M107" i="638"/>
  <c r="E109" i="636"/>
  <c r="D108" i="636"/>
  <c r="B108" i="636"/>
  <c r="A108" i="636"/>
  <c r="C108" i="636"/>
  <c r="B108" i="638"/>
  <c r="A108" i="638"/>
  <c r="D108" i="638"/>
  <c r="E109" i="638"/>
  <c r="C108" i="638"/>
  <c r="M107" i="636"/>
  <c r="N107" i="636"/>
  <c r="N108" i="635"/>
  <c r="M108" i="635"/>
  <c r="M108" i="637"/>
  <c r="N108" i="637"/>
  <c r="B109" i="637"/>
  <c r="E110" i="637"/>
  <c r="D109" i="637"/>
  <c r="A109" i="637"/>
  <c r="C109" i="637"/>
  <c r="B109" i="635"/>
  <c r="E110" i="635"/>
  <c r="D109" i="635"/>
  <c r="A109" i="635"/>
  <c r="C109" i="635"/>
  <c r="E109" i="649"/>
  <c r="A108" i="649"/>
  <c r="D108" i="649"/>
  <c r="B108" i="649"/>
  <c r="C108" i="649"/>
  <c r="M108" i="647"/>
  <c r="N108" i="647"/>
  <c r="M108" i="644"/>
  <c r="N108" i="644"/>
  <c r="N107" i="652"/>
  <c r="M107" i="652"/>
  <c r="B109" i="642"/>
  <c r="E110" i="642"/>
  <c r="D109" i="642"/>
  <c r="A109" i="642"/>
  <c r="C109" i="642"/>
  <c r="E110" i="655"/>
  <c r="A109" i="655"/>
  <c r="D109" i="655"/>
  <c r="B109" i="655"/>
  <c r="C109" i="655"/>
  <c r="M124" i="632"/>
  <c r="N124" i="632"/>
  <c r="N108" i="640"/>
  <c r="M108" i="640"/>
  <c r="E109" i="648"/>
  <c r="A108" i="648"/>
  <c r="B108" i="648"/>
  <c r="D108" i="648"/>
  <c r="C108" i="648"/>
  <c r="B108" i="652"/>
  <c r="D108" i="652"/>
  <c r="A108" i="652"/>
  <c r="E109" i="652"/>
  <c r="C108" i="652"/>
  <c r="M108" i="641"/>
  <c r="N108" i="641"/>
  <c r="M122" i="633"/>
  <c r="N122" i="633"/>
  <c r="C125" i="632"/>
  <c r="A125" i="632"/>
  <c r="B125" i="632"/>
  <c r="E126" i="632"/>
  <c r="D125" i="632"/>
  <c r="B109" i="644"/>
  <c r="D109" i="644"/>
  <c r="A109" i="644"/>
  <c r="E110" i="644"/>
  <c r="C109" i="644"/>
  <c r="M107" i="643"/>
  <c r="N107" i="643"/>
  <c r="A108" i="643"/>
  <c r="D108" i="643"/>
  <c r="E109" i="643"/>
  <c r="B108" i="643"/>
  <c r="C108" i="643"/>
  <c r="E109" i="650"/>
  <c r="D108" i="650"/>
  <c r="A108" i="650"/>
  <c r="B108" i="650"/>
  <c r="C108" i="650"/>
  <c r="M108" i="646"/>
  <c r="N108" i="646"/>
  <c r="M108" i="642"/>
  <c r="N108" i="642"/>
  <c r="M108" i="655"/>
  <c r="N108" i="655"/>
  <c r="M107" i="654"/>
  <c r="N107" i="654"/>
  <c r="E110" i="640"/>
  <c r="A109" i="640"/>
  <c r="D109" i="640"/>
  <c r="B109" i="640"/>
  <c r="C109" i="640"/>
  <c r="B109" i="653"/>
  <c r="D109" i="653"/>
  <c r="A109" i="653"/>
  <c r="E110" i="653"/>
  <c r="C109" i="653"/>
  <c r="B109" i="646"/>
  <c r="A109" i="646"/>
  <c r="E110" i="646"/>
  <c r="D109" i="646"/>
  <c r="C109" i="646"/>
  <c r="N107" i="639"/>
  <c r="M107" i="639"/>
  <c r="E124" i="633"/>
  <c r="A123" i="633"/>
  <c r="D123" i="633"/>
  <c r="B123" i="633"/>
  <c r="C123" i="633"/>
  <c r="D108" i="654"/>
  <c r="A108" i="654"/>
  <c r="B108" i="654"/>
  <c r="E109" i="654"/>
  <c r="C108" i="654"/>
  <c r="M108" i="653"/>
  <c r="N108" i="653"/>
  <c r="M108" i="645"/>
  <c r="N108" i="645"/>
  <c r="B123" i="634"/>
  <c r="E124" i="634"/>
  <c r="D123" i="634"/>
  <c r="A123" i="634"/>
  <c r="C123" i="634"/>
  <c r="E109" i="639"/>
  <c r="A108" i="639"/>
  <c r="D108" i="639"/>
  <c r="B108" i="639"/>
  <c r="C108" i="639"/>
  <c r="E110" i="641"/>
  <c r="A109" i="641"/>
  <c r="D109" i="641"/>
  <c r="B109" i="641"/>
  <c r="C109" i="641"/>
  <c r="N107" i="649"/>
  <c r="M107" i="649"/>
  <c r="N107" i="651"/>
  <c r="M107" i="651"/>
  <c r="A108" i="651"/>
  <c r="E109" i="651"/>
  <c r="D108" i="651"/>
  <c r="B108" i="651"/>
  <c r="C108" i="651"/>
  <c r="B109" i="647"/>
  <c r="D109" i="647"/>
  <c r="A109" i="647"/>
  <c r="E110" i="647"/>
  <c r="C109" i="647"/>
  <c r="M107" i="648"/>
  <c r="N107" i="648"/>
  <c r="E110" i="645"/>
  <c r="B109" i="645"/>
  <c r="A109" i="645"/>
  <c r="D109" i="645"/>
  <c r="C109" i="645"/>
  <c r="M107" i="650"/>
  <c r="N107" i="650"/>
  <c r="N122" i="634"/>
  <c r="M122" i="634"/>
  <c r="E126" i="121"/>
  <c r="A126" i="121" s="1"/>
  <c r="N124" i="121"/>
  <c r="M124" i="121"/>
  <c r="AB10" i="2"/>
  <c r="AB16" i="2"/>
  <c r="AC13" i="2"/>
  <c r="D125" i="121"/>
  <c r="C125" i="121"/>
  <c r="B125" i="121"/>
  <c r="D12" i="124"/>
  <c r="M109" i="635" l="1"/>
  <c r="N109" i="635"/>
  <c r="B110" i="637"/>
  <c r="E111" i="637"/>
  <c r="A110" i="637"/>
  <c r="D110" i="637"/>
  <c r="C110" i="637"/>
  <c r="N108" i="636"/>
  <c r="M108" i="636"/>
  <c r="M108" i="638"/>
  <c r="N108" i="638"/>
  <c r="M109" i="637"/>
  <c r="N109" i="637"/>
  <c r="E110" i="638"/>
  <c r="D109" i="638"/>
  <c r="B109" i="638"/>
  <c r="A109" i="638"/>
  <c r="C109" i="638"/>
  <c r="A109" i="636"/>
  <c r="E110" i="636"/>
  <c r="B109" i="636"/>
  <c r="D109" i="636"/>
  <c r="C109" i="636"/>
  <c r="A110" i="635"/>
  <c r="E111" i="635"/>
  <c r="D110" i="635"/>
  <c r="B110" i="635"/>
  <c r="C110" i="635"/>
  <c r="M108" i="651"/>
  <c r="N108" i="651"/>
  <c r="E111" i="653"/>
  <c r="B110" i="653"/>
  <c r="D110" i="653"/>
  <c r="A110" i="653"/>
  <c r="C110" i="653"/>
  <c r="A110" i="640"/>
  <c r="D110" i="640"/>
  <c r="B110" i="640"/>
  <c r="E111" i="640"/>
  <c r="C110" i="640"/>
  <c r="B109" i="643"/>
  <c r="A109" i="643"/>
  <c r="E110" i="643"/>
  <c r="D109" i="643"/>
  <c r="C109" i="643"/>
  <c r="M108" i="652"/>
  <c r="N108" i="652"/>
  <c r="N109" i="642"/>
  <c r="M109" i="642"/>
  <c r="A110" i="641"/>
  <c r="D110" i="641"/>
  <c r="B110" i="641"/>
  <c r="E111" i="641"/>
  <c r="C110" i="641"/>
  <c r="B109" i="652"/>
  <c r="E110" i="652"/>
  <c r="A109" i="652"/>
  <c r="D109" i="652"/>
  <c r="C109" i="652"/>
  <c r="M108" i="649"/>
  <c r="N108" i="649"/>
  <c r="M108" i="639"/>
  <c r="N108" i="639"/>
  <c r="A109" i="639"/>
  <c r="B109" i="639"/>
  <c r="E110" i="639"/>
  <c r="D109" i="639"/>
  <c r="C109" i="639"/>
  <c r="A124" i="634"/>
  <c r="E125" i="634"/>
  <c r="B124" i="634"/>
  <c r="D124" i="634"/>
  <c r="C124" i="634"/>
  <c r="M108" i="654"/>
  <c r="N108" i="654"/>
  <c r="M109" i="646"/>
  <c r="N109" i="646"/>
  <c r="M108" i="643"/>
  <c r="N108" i="643"/>
  <c r="B110" i="644"/>
  <c r="D110" i="644"/>
  <c r="E111" i="644"/>
  <c r="A110" i="644"/>
  <c r="C110" i="644"/>
  <c r="N125" i="632"/>
  <c r="M125" i="632"/>
  <c r="N108" i="648"/>
  <c r="M108" i="648"/>
  <c r="A109" i="648"/>
  <c r="B109" i="648"/>
  <c r="E110" i="648"/>
  <c r="D109" i="648"/>
  <c r="C109" i="648"/>
  <c r="N109" i="645"/>
  <c r="M109" i="645"/>
  <c r="E111" i="645"/>
  <c r="D110" i="645"/>
  <c r="B110" i="645"/>
  <c r="A110" i="645"/>
  <c r="C110" i="645"/>
  <c r="D110" i="647"/>
  <c r="E111" i="647"/>
  <c r="A110" i="647"/>
  <c r="B110" i="647"/>
  <c r="C110" i="647"/>
  <c r="E111" i="646"/>
  <c r="D110" i="646"/>
  <c r="A110" i="646"/>
  <c r="B110" i="646"/>
  <c r="C110" i="646"/>
  <c r="M109" i="640"/>
  <c r="N109" i="640"/>
  <c r="N109" i="641"/>
  <c r="M109" i="641"/>
  <c r="N108" i="650"/>
  <c r="M108" i="650"/>
  <c r="A109" i="650"/>
  <c r="E110" i="650"/>
  <c r="D109" i="650"/>
  <c r="B109" i="650"/>
  <c r="C109" i="650"/>
  <c r="N109" i="644"/>
  <c r="M109" i="644"/>
  <c r="A109" i="649"/>
  <c r="D109" i="649"/>
  <c r="E110" i="649"/>
  <c r="B109" i="649"/>
  <c r="C109" i="649"/>
  <c r="M109" i="647"/>
  <c r="N109" i="647"/>
  <c r="B109" i="651"/>
  <c r="D109" i="651"/>
  <c r="E110" i="651"/>
  <c r="A109" i="651"/>
  <c r="C109" i="651"/>
  <c r="M123" i="634"/>
  <c r="N123" i="634"/>
  <c r="E110" i="654"/>
  <c r="B109" i="654"/>
  <c r="D109" i="654"/>
  <c r="A109" i="654"/>
  <c r="C109" i="654"/>
  <c r="N123" i="633"/>
  <c r="M123" i="633"/>
  <c r="B124" i="633"/>
  <c r="A124" i="633"/>
  <c r="E125" i="633"/>
  <c r="D124" i="633"/>
  <c r="C124" i="633"/>
  <c r="N109" i="653"/>
  <c r="M109" i="653"/>
  <c r="E127" i="632"/>
  <c r="A126" i="632"/>
  <c r="B126" i="632"/>
  <c r="D126" i="632"/>
  <c r="C126" i="632"/>
  <c r="M109" i="655"/>
  <c r="N109" i="655"/>
  <c r="A110" i="655"/>
  <c r="B110" i="655"/>
  <c r="D110" i="655"/>
  <c r="E111" i="655"/>
  <c r="C110" i="655"/>
  <c r="B110" i="642"/>
  <c r="A110" i="642"/>
  <c r="E111" i="642"/>
  <c r="D110" i="642"/>
  <c r="C110" i="642"/>
  <c r="E127" i="121"/>
  <c r="A127" i="121" s="1"/>
  <c r="M125" i="121"/>
  <c r="N125" i="121"/>
  <c r="AC10" i="2"/>
  <c r="AC16" i="2"/>
  <c r="AD13" i="2"/>
  <c r="C126" i="121"/>
  <c r="D126" i="121"/>
  <c r="B126" i="121"/>
  <c r="D13" i="124"/>
  <c r="M110" i="635" l="1"/>
  <c r="N110" i="635"/>
  <c r="N110" i="637"/>
  <c r="M110" i="637"/>
  <c r="M109" i="638"/>
  <c r="N109" i="638"/>
  <c r="A110" i="638"/>
  <c r="D110" i="638"/>
  <c r="B110" i="638"/>
  <c r="E111" i="638"/>
  <c r="C110" i="638"/>
  <c r="B110" i="636"/>
  <c r="A110" i="636"/>
  <c r="D110" i="636"/>
  <c r="E111" i="636"/>
  <c r="C110" i="636"/>
  <c r="E112" i="637"/>
  <c r="D111" i="637"/>
  <c r="B111" i="637"/>
  <c r="A111" i="637"/>
  <c r="C111" i="637"/>
  <c r="N109" i="636"/>
  <c r="M109" i="636"/>
  <c r="E112" i="635"/>
  <c r="B111" i="635"/>
  <c r="D111" i="635"/>
  <c r="A111" i="635"/>
  <c r="C111" i="635"/>
  <c r="B110" i="650"/>
  <c r="E111" i="650"/>
  <c r="D110" i="650"/>
  <c r="A110" i="650"/>
  <c r="C110" i="650"/>
  <c r="M110" i="647"/>
  <c r="N110" i="647"/>
  <c r="N110" i="644"/>
  <c r="M110" i="644"/>
  <c r="E111" i="652"/>
  <c r="A110" i="652"/>
  <c r="B110" i="652"/>
  <c r="D110" i="652"/>
  <c r="C110" i="652"/>
  <c r="M110" i="645"/>
  <c r="N110" i="645"/>
  <c r="A111" i="645"/>
  <c r="B111" i="645"/>
  <c r="E112" i="645"/>
  <c r="D111" i="645"/>
  <c r="C111" i="645"/>
  <c r="N109" i="652"/>
  <c r="M109" i="652"/>
  <c r="B110" i="643"/>
  <c r="E111" i="643"/>
  <c r="D110" i="643"/>
  <c r="A110" i="643"/>
  <c r="C110" i="643"/>
  <c r="B111" i="640"/>
  <c r="A111" i="640"/>
  <c r="E112" i="640"/>
  <c r="D111" i="640"/>
  <c r="C111" i="640"/>
  <c r="A111" i="653"/>
  <c r="B111" i="653"/>
  <c r="E112" i="653"/>
  <c r="D111" i="653"/>
  <c r="C111" i="653"/>
  <c r="E112" i="642"/>
  <c r="B111" i="642"/>
  <c r="D111" i="642"/>
  <c r="A111" i="642"/>
  <c r="C111" i="642"/>
  <c r="B111" i="655"/>
  <c r="E112" i="655"/>
  <c r="A111" i="655"/>
  <c r="D111" i="655"/>
  <c r="C111" i="655"/>
  <c r="N109" i="654"/>
  <c r="M109" i="654"/>
  <c r="A110" i="654"/>
  <c r="D110" i="654"/>
  <c r="E111" i="654"/>
  <c r="B110" i="654"/>
  <c r="C110" i="654"/>
  <c r="B110" i="649"/>
  <c r="E111" i="649"/>
  <c r="A110" i="649"/>
  <c r="D110" i="649"/>
  <c r="C110" i="649"/>
  <c r="B110" i="648"/>
  <c r="A110" i="648"/>
  <c r="E111" i="648"/>
  <c r="D110" i="648"/>
  <c r="C110" i="648"/>
  <c r="E112" i="644"/>
  <c r="B111" i="644"/>
  <c r="D111" i="644"/>
  <c r="A111" i="644"/>
  <c r="C111" i="644"/>
  <c r="D125" i="634"/>
  <c r="C125" i="634"/>
  <c r="E126" i="634"/>
  <c r="A125" i="634"/>
  <c r="B125" i="634"/>
  <c r="B110" i="639"/>
  <c r="E111" i="639"/>
  <c r="D110" i="639"/>
  <c r="A110" i="639"/>
  <c r="C110" i="639"/>
  <c r="M110" i="641"/>
  <c r="N110" i="641"/>
  <c r="M110" i="642"/>
  <c r="N110" i="642"/>
  <c r="N126" i="632"/>
  <c r="M126" i="632"/>
  <c r="D127" i="632"/>
  <c r="A127" i="632"/>
  <c r="E128" i="632"/>
  <c r="C127" i="632"/>
  <c r="B127" i="632"/>
  <c r="M109" i="649"/>
  <c r="N109" i="649"/>
  <c r="M109" i="648"/>
  <c r="N109" i="648"/>
  <c r="N109" i="639"/>
  <c r="M109" i="639"/>
  <c r="M110" i="640"/>
  <c r="N110" i="640"/>
  <c r="N110" i="655"/>
  <c r="M110" i="655"/>
  <c r="E126" i="633"/>
  <c r="D125" i="633"/>
  <c r="C125" i="633"/>
  <c r="B125" i="633"/>
  <c r="A125" i="633"/>
  <c r="N109" i="651"/>
  <c r="M109" i="651"/>
  <c r="M109" i="650"/>
  <c r="N109" i="650"/>
  <c r="M110" i="653"/>
  <c r="N110" i="653"/>
  <c r="N124" i="633"/>
  <c r="M124" i="633"/>
  <c r="E111" i="651"/>
  <c r="D110" i="651"/>
  <c r="A110" i="651"/>
  <c r="B110" i="651"/>
  <c r="C110" i="651"/>
  <c r="N110" i="646"/>
  <c r="M110" i="646"/>
  <c r="A111" i="646"/>
  <c r="E112" i="646"/>
  <c r="D111" i="646"/>
  <c r="B111" i="646"/>
  <c r="C111" i="646"/>
  <c r="E112" i="647"/>
  <c r="D111" i="647"/>
  <c r="B111" i="647"/>
  <c r="A111" i="647"/>
  <c r="C111" i="647"/>
  <c r="M124" i="634"/>
  <c r="N124" i="634"/>
  <c r="B111" i="641"/>
  <c r="E112" i="641"/>
  <c r="A111" i="641"/>
  <c r="D111" i="641"/>
  <c r="C111" i="641"/>
  <c r="M109" i="643"/>
  <c r="N109" i="643"/>
  <c r="E128" i="121"/>
  <c r="A128" i="121" s="1"/>
  <c r="N126" i="121"/>
  <c r="M126" i="121"/>
  <c r="AD10" i="2"/>
  <c r="AD16" i="2"/>
  <c r="AE13" i="2"/>
  <c r="D127" i="121"/>
  <c r="C127" i="121"/>
  <c r="B127" i="121"/>
  <c r="D14" i="124"/>
  <c r="M111" i="635" l="1"/>
  <c r="N111" i="635"/>
  <c r="B111" i="636"/>
  <c r="A111" i="636"/>
  <c r="E112" i="636"/>
  <c r="D111" i="636"/>
  <c r="C111" i="636"/>
  <c r="M110" i="638"/>
  <c r="N110" i="638"/>
  <c r="B111" i="638"/>
  <c r="A111" i="638"/>
  <c r="E112" i="638"/>
  <c r="D111" i="638"/>
  <c r="C111" i="638"/>
  <c r="A112" i="635"/>
  <c r="B112" i="635"/>
  <c r="E113" i="635"/>
  <c r="D112" i="635"/>
  <c r="C112" i="635"/>
  <c r="N110" i="636"/>
  <c r="M110" i="636"/>
  <c r="N111" i="637"/>
  <c r="M111" i="637"/>
  <c r="C112" i="637"/>
  <c r="E113" i="637"/>
  <c r="D112" i="637"/>
  <c r="A112" i="637"/>
  <c r="B112" i="637"/>
  <c r="N111" i="647"/>
  <c r="M111" i="647"/>
  <c r="M110" i="651"/>
  <c r="N110" i="651"/>
  <c r="N110" i="654"/>
  <c r="M110" i="654"/>
  <c r="B112" i="640"/>
  <c r="A112" i="640"/>
  <c r="E113" i="640"/>
  <c r="D112" i="640"/>
  <c r="C112" i="640"/>
  <c r="N111" i="646"/>
  <c r="M111" i="646"/>
  <c r="M111" i="644"/>
  <c r="N111" i="644"/>
  <c r="A112" i="644"/>
  <c r="D112" i="644"/>
  <c r="B112" i="644"/>
  <c r="E113" i="644"/>
  <c r="C112" i="644"/>
  <c r="M111" i="641"/>
  <c r="N111" i="641"/>
  <c r="D128" i="632"/>
  <c r="A128" i="632"/>
  <c r="B128" i="632"/>
  <c r="C128" i="632"/>
  <c r="E129" i="632"/>
  <c r="A111" i="639"/>
  <c r="D111" i="639"/>
  <c r="E112" i="639"/>
  <c r="B111" i="639"/>
  <c r="C111" i="639"/>
  <c r="C126" i="634"/>
  <c r="E127" i="634"/>
  <c r="D126" i="634"/>
  <c r="A126" i="634"/>
  <c r="B126" i="634"/>
  <c r="E112" i="649"/>
  <c r="D111" i="649"/>
  <c r="A111" i="649"/>
  <c r="B111" i="649"/>
  <c r="C111" i="649"/>
  <c r="B111" i="654"/>
  <c r="E112" i="654"/>
  <c r="D111" i="654"/>
  <c r="A111" i="654"/>
  <c r="C111" i="654"/>
  <c r="E113" i="655"/>
  <c r="A112" i="655"/>
  <c r="D112" i="655"/>
  <c r="B112" i="655"/>
  <c r="C112" i="655"/>
  <c r="M111" i="640"/>
  <c r="N111" i="640"/>
  <c r="E112" i="643"/>
  <c r="A111" i="643"/>
  <c r="D111" i="643"/>
  <c r="B111" i="643"/>
  <c r="C111" i="643"/>
  <c r="N110" i="652"/>
  <c r="M110" i="652"/>
  <c r="A111" i="652"/>
  <c r="B111" i="652"/>
  <c r="E112" i="652"/>
  <c r="D111" i="652"/>
  <c r="C111" i="652"/>
  <c r="D111" i="650"/>
  <c r="E112" i="650"/>
  <c r="B111" i="650"/>
  <c r="A111" i="650"/>
  <c r="C111" i="650"/>
  <c r="A112" i="647"/>
  <c r="B112" i="647"/>
  <c r="E113" i="647"/>
  <c r="D112" i="647"/>
  <c r="C112" i="647"/>
  <c r="B112" i="646"/>
  <c r="D112" i="646"/>
  <c r="A112" i="646"/>
  <c r="E113" i="646"/>
  <c r="C112" i="646"/>
  <c r="E112" i="651"/>
  <c r="A111" i="651"/>
  <c r="D111" i="651"/>
  <c r="B111" i="651"/>
  <c r="C111" i="651"/>
  <c r="N111" i="642"/>
  <c r="M111" i="642"/>
  <c r="A112" i="642"/>
  <c r="B112" i="642"/>
  <c r="E113" i="642"/>
  <c r="D112" i="642"/>
  <c r="C112" i="642"/>
  <c r="B112" i="641"/>
  <c r="D112" i="641"/>
  <c r="E113" i="641"/>
  <c r="A112" i="641"/>
  <c r="C112" i="641"/>
  <c r="M125" i="633"/>
  <c r="N125" i="633"/>
  <c r="M127" i="632"/>
  <c r="N127" i="632"/>
  <c r="B111" i="648"/>
  <c r="A111" i="648"/>
  <c r="E112" i="648"/>
  <c r="D111" i="648"/>
  <c r="C111" i="648"/>
  <c r="N111" i="653"/>
  <c r="M111" i="653"/>
  <c r="B112" i="645"/>
  <c r="D112" i="645"/>
  <c r="E113" i="645"/>
  <c r="A112" i="645"/>
  <c r="C112" i="645"/>
  <c r="E127" i="633"/>
  <c r="B126" i="633"/>
  <c r="A126" i="633"/>
  <c r="D126" i="633"/>
  <c r="C126" i="633"/>
  <c r="M110" i="639"/>
  <c r="N110" i="639"/>
  <c r="M125" i="634"/>
  <c r="N125" i="634"/>
  <c r="N110" i="648"/>
  <c r="M110" i="648"/>
  <c r="N110" i="649"/>
  <c r="M110" i="649"/>
  <c r="M111" i="655"/>
  <c r="N111" i="655"/>
  <c r="B112" i="653"/>
  <c r="D112" i="653"/>
  <c r="A112" i="653"/>
  <c r="E113" i="653"/>
  <c r="C112" i="653"/>
  <c r="M110" i="643"/>
  <c r="N110" i="643"/>
  <c r="N111" i="645"/>
  <c r="M111" i="645"/>
  <c r="N110" i="650"/>
  <c r="M110" i="650"/>
  <c r="E129" i="121"/>
  <c r="A129" i="121" s="1"/>
  <c r="M127" i="121"/>
  <c r="N127" i="121"/>
  <c r="AE10" i="2"/>
  <c r="AE16" i="2"/>
  <c r="AF13" i="2"/>
  <c r="D128" i="121"/>
  <c r="C128" i="121"/>
  <c r="B128" i="121"/>
  <c r="D15" i="124"/>
  <c r="M112" i="637" l="1"/>
  <c r="N111" i="636"/>
  <c r="M111" i="636"/>
  <c r="N112" i="637"/>
  <c r="N111" i="638"/>
  <c r="M111" i="638"/>
  <c r="C112" i="638"/>
  <c r="A112" i="638"/>
  <c r="E113" i="638"/>
  <c r="B112" i="638"/>
  <c r="D112" i="638"/>
  <c r="M112" i="635"/>
  <c r="N112" i="635"/>
  <c r="E114" i="637"/>
  <c r="D113" i="637"/>
  <c r="B113" i="637"/>
  <c r="C113" i="637"/>
  <c r="A113" i="637"/>
  <c r="B113" i="635"/>
  <c r="D113" i="635"/>
  <c r="C113" i="635"/>
  <c r="E114" i="635"/>
  <c r="A113" i="635"/>
  <c r="E113" i="636"/>
  <c r="A112" i="636"/>
  <c r="D112" i="636"/>
  <c r="C112" i="636"/>
  <c r="B112" i="636"/>
  <c r="A112" i="643"/>
  <c r="D112" i="643"/>
  <c r="E113" i="643"/>
  <c r="B112" i="643"/>
  <c r="C112" i="643"/>
  <c r="M128" i="632"/>
  <c r="N128" i="632"/>
  <c r="B113" i="646"/>
  <c r="A113" i="646"/>
  <c r="E114" i="646"/>
  <c r="D113" i="646"/>
  <c r="C113" i="646"/>
  <c r="B112" i="652"/>
  <c r="A112" i="652"/>
  <c r="D112" i="652"/>
  <c r="E113" i="652"/>
  <c r="C112" i="652"/>
  <c r="E113" i="649"/>
  <c r="B112" i="649"/>
  <c r="D112" i="649"/>
  <c r="A112" i="649"/>
  <c r="C112" i="649"/>
  <c r="M112" i="653"/>
  <c r="N112" i="653"/>
  <c r="M126" i="633"/>
  <c r="N126" i="633"/>
  <c r="D127" i="633"/>
  <c r="E128" i="633"/>
  <c r="A127" i="633"/>
  <c r="B127" i="633"/>
  <c r="C127" i="633"/>
  <c r="N111" i="648"/>
  <c r="M111" i="648"/>
  <c r="B113" i="642"/>
  <c r="D113" i="642"/>
  <c r="A113" i="642"/>
  <c r="E114" i="642"/>
  <c r="C113" i="642"/>
  <c r="M111" i="650"/>
  <c r="N111" i="650"/>
  <c r="M111" i="639"/>
  <c r="N111" i="639"/>
  <c r="E113" i="648"/>
  <c r="A112" i="648"/>
  <c r="B112" i="648"/>
  <c r="D112" i="648"/>
  <c r="C112" i="648"/>
  <c r="M112" i="642"/>
  <c r="N112" i="642"/>
  <c r="M112" i="646"/>
  <c r="N112" i="646"/>
  <c r="N111" i="643"/>
  <c r="M111" i="643"/>
  <c r="M111" i="654"/>
  <c r="N111" i="654"/>
  <c r="D127" i="634"/>
  <c r="B127" i="634"/>
  <c r="E128" i="634"/>
  <c r="A127" i="634"/>
  <c r="C127" i="634"/>
  <c r="E113" i="639"/>
  <c r="B112" i="639"/>
  <c r="D112" i="639"/>
  <c r="A112" i="639"/>
  <c r="C112" i="639"/>
  <c r="N112" i="644"/>
  <c r="M112" i="644"/>
  <c r="D113" i="645"/>
  <c r="A113" i="645"/>
  <c r="B113" i="645"/>
  <c r="E114" i="645"/>
  <c r="C113" i="645"/>
  <c r="E114" i="641"/>
  <c r="A113" i="641"/>
  <c r="D113" i="641"/>
  <c r="B113" i="641"/>
  <c r="C113" i="641"/>
  <c r="N112" i="647"/>
  <c r="M112" i="647"/>
  <c r="E113" i="650"/>
  <c r="B112" i="650"/>
  <c r="A112" i="650"/>
  <c r="D112" i="650"/>
  <c r="C112" i="650"/>
  <c r="M111" i="649"/>
  <c r="N111" i="649"/>
  <c r="M126" i="634"/>
  <c r="N126" i="634"/>
  <c r="B113" i="644"/>
  <c r="E114" i="644"/>
  <c r="D113" i="644"/>
  <c r="A113" i="644"/>
  <c r="C113" i="644"/>
  <c r="E114" i="640"/>
  <c r="B113" i="640"/>
  <c r="D113" i="640"/>
  <c r="A113" i="640"/>
  <c r="C113" i="640"/>
  <c r="B113" i="653"/>
  <c r="D113" i="653"/>
  <c r="E114" i="653"/>
  <c r="A113" i="653"/>
  <c r="C113" i="653"/>
  <c r="M112" i="645"/>
  <c r="N112" i="645"/>
  <c r="N112" i="641"/>
  <c r="M112" i="641"/>
  <c r="N111" i="651"/>
  <c r="M111" i="651"/>
  <c r="A112" i="651"/>
  <c r="B112" i="651"/>
  <c r="E113" i="651"/>
  <c r="D112" i="651"/>
  <c r="C112" i="651"/>
  <c r="B113" i="647"/>
  <c r="A113" i="647"/>
  <c r="E114" i="647"/>
  <c r="D113" i="647"/>
  <c r="C113" i="647"/>
  <c r="N111" i="652"/>
  <c r="M111" i="652"/>
  <c r="M112" i="655"/>
  <c r="N112" i="655"/>
  <c r="E114" i="655"/>
  <c r="B113" i="655"/>
  <c r="D113" i="655"/>
  <c r="A113" i="655"/>
  <c r="C113" i="655"/>
  <c r="D112" i="654"/>
  <c r="E113" i="654"/>
  <c r="B112" i="654"/>
  <c r="A112" i="654"/>
  <c r="C112" i="654"/>
  <c r="D129" i="632"/>
  <c r="A129" i="632"/>
  <c r="C129" i="632"/>
  <c r="E130" i="632"/>
  <c r="B129" i="632"/>
  <c r="M112" i="640"/>
  <c r="N112" i="640"/>
  <c r="E130" i="121"/>
  <c r="A130" i="121" s="1"/>
  <c r="N128" i="121"/>
  <c r="M128" i="121"/>
  <c r="AF10" i="2"/>
  <c r="AF16" i="2"/>
  <c r="AG13" i="2"/>
  <c r="D129" i="121"/>
  <c r="C129" i="121"/>
  <c r="B129" i="121"/>
  <c r="D16" i="124"/>
  <c r="N112" i="638" l="1"/>
  <c r="M113" i="635"/>
  <c r="N113" i="635"/>
  <c r="M113" i="637"/>
  <c r="N113" i="637"/>
  <c r="B113" i="638"/>
  <c r="D113" i="638"/>
  <c r="A113" i="638"/>
  <c r="E114" i="638"/>
  <c r="C113" i="638"/>
  <c r="C113" i="636"/>
  <c r="E114" i="636"/>
  <c r="B113" i="636"/>
  <c r="A113" i="636"/>
  <c r="D113" i="636"/>
  <c r="M112" i="636"/>
  <c r="N112" i="636"/>
  <c r="M112" i="638"/>
  <c r="C114" i="635"/>
  <c r="E115" i="635"/>
  <c r="D114" i="635"/>
  <c r="A114" i="635"/>
  <c r="B114" i="635"/>
  <c r="B114" i="637"/>
  <c r="C114" i="637"/>
  <c r="E115" i="637"/>
  <c r="D114" i="637"/>
  <c r="A114" i="637"/>
  <c r="A114" i="655"/>
  <c r="E115" i="655"/>
  <c r="B114" i="655"/>
  <c r="D114" i="655"/>
  <c r="C114" i="655"/>
  <c r="B113" i="651"/>
  <c r="D113" i="651"/>
  <c r="E114" i="651"/>
  <c r="A113" i="651"/>
  <c r="C113" i="651"/>
  <c r="B114" i="642"/>
  <c r="E115" i="642"/>
  <c r="A114" i="642"/>
  <c r="D114" i="642"/>
  <c r="C114" i="642"/>
  <c r="B130" i="632"/>
  <c r="D130" i="632"/>
  <c r="E131" i="632"/>
  <c r="A130" i="632"/>
  <c r="C130" i="632"/>
  <c r="M113" i="653"/>
  <c r="N113" i="653"/>
  <c r="N113" i="641"/>
  <c r="M113" i="641"/>
  <c r="N127" i="634"/>
  <c r="M127" i="634"/>
  <c r="B113" i="652"/>
  <c r="D113" i="652"/>
  <c r="E114" i="652"/>
  <c r="A113" i="652"/>
  <c r="C113" i="652"/>
  <c r="M129" i="632"/>
  <c r="N129" i="632"/>
  <c r="E114" i="654"/>
  <c r="B113" i="654"/>
  <c r="D113" i="654"/>
  <c r="A113" i="654"/>
  <c r="C113" i="654"/>
  <c r="N112" i="651"/>
  <c r="M112" i="651"/>
  <c r="N113" i="640"/>
  <c r="M113" i="640"/>
  <c r="A114" i="640"/>
  <c r="D114" i="640"/>
  <c r="E115" i="640"/>
  <c r="B114" i="640"/>
  <c r="C114" i="640"/>
  <c r="B114" i="644"/>
  <c r="A114" i="644"/>
  <c r="E115" i="644"/>
  <c r="D114" i="644"/>
  <c r="C114" i="644"/>
  <c r="N112" i="650"/>
  <c r="M112" i="650"/>
  <c r="A113" i="650"/>
  <c r="D113" i="650"/>
  <c r="B113" i="650"/>
  <c r="E114" i="650"/>
  <c r="C113" i="650"/>
  <c r="N113" i="645"/>
  <c r="M113" i="645"/>
  <c r="N112" i="648"/>
  <c r="M112" i="648"/>
  <c r="A113" i="648"/>
  <c r="D113" i="648"/>
  <c r="E114" i="648"/>
  <c r="B113" i="648"/>
  <c r="C113" i="648"/>
  <c r="M127" i="633"/>
  <c r="N127" i="633"/>
  <c r="N113" i="655"/>
  <c r="M113" i="655"/>
  <c r="M112" i="639"/>
  <c r="N112" i="639"/>
  <c r="A113" i="639"/>
  <c r="B113" i="639"/>
  <c r="E114" i="639"/>
  <c r="D113" i="639"/>
  <c r="C113" i="639"/>
  <c r="N112" i="652"/>
  <c r="M112" i="652"/>
  <c r="N113" i="647"/>
  <c r="M113" i="647"/>
  <c r="A114" i="641"/>
  <c r="E115" i="641"/>
  <c r="D114" i="641"/>
  <c r="B114" i="641"/>
  <c r="C114" i="641"/>
  <c r="B128" i="633"/>
  <c r="D128" i="633"/>
  <c r="E129" i="633"/>
  <c r="A128" i="633"/>
  <c r="C128" i="633"/>
  <c r="N113" i="646"/>
  <c r="M113" i="646"/>
  <c r="B113" i="643"/>
  <c r="A113" i="643"/>
  <c r="D113" i="643"/>
  <c r="E114" i="643"/>
  <c r="C113" i="643"/>
  <c r="M112" i="654"/>
  <c r="N112" i="654"/>
  <c r="E115" i="647"/>
  <c r="A114" i="647"/>
  <c r="B114" i="647"/>
  <c r="D114" i="647"/>
  <c r="C114" i="647"/>
  <c r="E115" i="653"/>
  <c r="B114" i="653"/>
  <c r="D114" i="653"/>
  <c r="A114" i="653"/>
  <c r="C114" i="653"/>
  <c r="M113" i="644"/>
  <c r="N113" i="644"/>
  <c r="E115" i="645"/>
  <c r="B114" i="645"/>
  <c r="A114" i="645"/>
  <c r="D114" i="645"/>
  <c r="C114" i="645"/>
  <c r="B128" i="634"/>
  <c r="D128" i="634"/>
  <c r="E129" i="634"/>
  <c r="C128" i="634"/>
  <c r="A128" i="634"/>
  <c r="M113" i="642"/>
  <c r="N113" i="642"/>
  <c r="M112" i="649"/>
  <c r="N112" i="649"/>
  <c r="A113" i="649"/>
  <c r="B113" i="649"/>
  <c r="E114" i="649"/>
  <c r="D113" i="649"/>
  <c r="C113" i="649"/>
  <c r="E115" i="646"/>
  <c r="A114" i="646"/>
  <c r="D114" i="646"/>
  <c r="B114" i="646"/>
  <c r="C114" i="646"/>
  <c r="N112" i="643"/>
  <c r="M112" i="643"/>
  <c r="E131" i="121"/>
  <c r="A131" i="121" s="1"/>
  <c r="M129" i="121"/>
  <c r="N129" i="121"/>
  <c r="AG10" i="2"/>
  <c r="AG16" i="2"/>
  <c r="AH13" i="2"/>
  <c r="D130" i="121"/>
  <c r="C130" i="121"/>
  <c r="B130" i="121"/>
  <c r="C20" i="2"/>
  <c r="J18" i="2"/>
  <c r="C18" i="2"/>
  <c r="J20" i="2"/>
  <c r="C19" i="2"/>
  <c r="J19" i="2"/>
  <c r="J28" i="2"/>
  <c r="J29" i="2"/>
  <c r="C28" i="2"/>
  <c r="C22" i="2"/>
  <c r="J22" i="2"/>
  <c r="C21" i="2"/>
  <c r="J21" i="2"/>
  <c r="J23" i="2"/>
  <c r="C23" i="2"/>
  <c r="J26" i="2"/>
  <c r="C26" i="2"/>
  <c r="J24" i="2"/>
  <c r="C24" i="2"/>
  <c r="J27" i="2"/>
  <c r="C27" i="2"/>
  <c r="J25" i="2"/>
  <c r="C25" i="2"/>
  <c r="D17" i="124"/>
  <c r="C29" i="2"/>
  <c r="N113" i="636" l="1"/>
  <c r="M114" i="635"/>
  <c r="D115" i="635"/>
  <c r="B115" i="635"/>
  <c r="A115" i="635"/>
  <c r="E116" i="635"/>
  <c r="C115" i="635"/>
  <c r="N114" i="635"/>
  <c r="M113" i="636"/>
  <c r="M114" i="637"/>
  <c r="N114" i="637"/>
  <c r="B114" i="638"/>
  <c r="A114" i="638"/>
  <c r="C114" i="638"/>
  <c r="D114" i="638"/>
  <c r="E115" i="638"/>
  <c r="E115" i="636"/>
  <c r="A114" i="636"/>
  <c r="D114" i="636"/>
  <c r="B114" i="636"/>
  <c r="C114" i="636"/>
  <c r="A115" i="637"/>
  <c r="B115" i="637"/>
  <c r="E116" i="637"/>
  <c r="C115" i="637"/>
  <c r="D115" i="637"/>
  <c r="M113" i="638"/>
  <c r="N113" i="638"/>
  <c r="B114" i="649"/>
  <c r="A114" i="649"/>
  <c r="E115" i="649"/>
  <c r="D114" i="649"/>
  <c r="C114" i="649"/>
  <c r="M128" i="634"/>
  <c r="N128" i="634"/>
  <c r="B115" i="641"/>
  <c r="A115" i="641"/>
  <c r="E116" i="641"/>
  <c r="D115" i="641"/>
  <c r="C115" i="641"/>
  <c r="B114" i="639"/>
  <c r="D114" i="639"/>
  <c r="E115" i="639"/>
  <c r="A114" i="639"/>
  <c r="C114" i="639"/>
  <c r="M113" i="648"/>
  <c r="N113" i="648"/>
  <c r="M114" i="644"/>
  <c r="N114" i="644"/>
  <c r="N130" i="632"/>
  <c r="M130" i="632"/>
  <c r="E116" i="642"/>
  <c r="D115" i="642"/>
  <c r="B115" i="642"/>
  <c r="A115" i="642"/>
  <c r="C115" i="642"/>
  <c r="D114" i="651"/>
  <c r="E115" i="651"/>
  <c r="B114" i="651"/>
  <c r="A114" i="651"/>
  <c r="C114" i="651"/>
  <c r="A115" i="646"/>
  <c r="B115" i="646"/>
  <c r="E116" i="646"/>
  <c r="D115" i="646"/>
  <c r="C115" i="646"/>
  <c r="M113" i="652"/>
  <c r="N113" i="652"/>
  <c r="N113" i="649"/>
  <c r="M113" i="649"/>
  <c r="N114" i="653"/>
  <c r="M114" i="653"/>
  <c r="A115" i="653"/>
  <c r="D115" i="653"/>
  <c r="E116" i="653"/>
  <c r="B115" i="653"/>
  <c r="C115" i="653"/>
  <c r="N113" i="643"/>
  <c r="M113" i="643"/>
  <c r="B129" i="633"/>
  <c r="A129" i="633"/>
  <c r="D129" i="633"/>
  <c r="C129" i="633"/>
  <c r="E130" i="633"/>
  <c r="M113" i="639"/>
  <c r="N113" i="639"/>
  <c r="B114" i="648"/>
  <c r="A114" i="648"/>
  <c r="E115" i="648"/>
  <c r="D114" i="648"/>
  <c r="C114" i="648"/>
  <c r="B114" i="650"/>
  <c r="E115" i="650"/>
  <c r="D114" i="650"/>
  <c r="A114" i="650"/>
  <c r="C114" i="650"/>
  <c r="D115" i="644"/>
  <c r="E116" i="644"/>
  <c r="A115" i="644"/>
  <c r="B115" i="644"/>
  <c r="C115" i="644"/>
  <c r="N113" i="654"/>
  <c r="M113" i="654"/>
  <c r="A114" i="654"/>
  <c r="E115" i="654"/>
  <c r="D114" i="654"/>
  <c r="B114" i="654"/>
  <c r="C114" i="654"/>
  <c r="E132" i="632"/>
  <c r="C131" i="632"/>
  <c r="A131" i="632"/>
  <c r="B131" i="632"/>
  <c r="D131" i="632"/>
  <c r="M113" i="651"/>
  <c r="N113" i="651"/>
  <c r="B115" i="655"/>
  <c r="A115" i="655"/>
  <c r="E116" i="655"/>
  <c r="D115" i="655"/>
  <c r="C115" i="655"/>
  <c r="M128" i="633"/>
  <c r="N128" i="633"/>
  <c r="M114" i="646"/>
  <c r="N114" i="646"/>
  <c r="B129" i="634"/>
  <c r="A129" i="634"/>
  <c r="D129" i="634"/>
  <c r="C129" i="634"/>
  <c r="E130" i="634"/>
  <c r="M114" i="641"/>
  <c r="N114" i="641"/>
  <c r="M113" i="650"/>
  <c r="N113" i="650"/>
  <c r="N114" i="640"/>
  <c r="M114" i="640"/>
  <c r="N114" i="642"/>
  <c r="M114" i="642"/>
  <c r="M114" i="645"/>
  <c r="N114" i="645"/>
  <c r="A115" i="645"/>
  <c r="D115" i="645"/>
  <c r="E116" i="645"/>
  <c r="B115" i="645"/>
  <c r="C115" i="645"/>
  <c r="N114" i="647"/>
  <c r="M114" i="647"/>
  <c r="E116" i="647"/>
  <c r="A115" i="647"/>
  <c r="D115" i="647"/>
  <c r="B115" i="647"/>
  <c r="C115" i="647"/>
  <c r="B114" i="643"/>
  <c r="E115" i="643"/>
  <c r="D114" i="643"/>
  <c r="A114" i="643"/>
  <c r="C114" i="643"/>
  <c r="B115" i="640"/>
  <c r="E116" i="640"/>
  <c r="D115" i="640"/>
  <c r="A115" i="640"/>
  <c r="C115" i="640"/>
  <c r="E115" i="652"/>
  <c r="A114" i="652"/>
  <c r="D114" i="652"/>
  <c r="B114" i="652"/>
  <c r="C114" i="652"/>
  <c r="N114" i="655"/>
  <c r="M114" i="655"/>
  <c r="E132" i="121"/>
  <c r="A132" i="121" s="1"/>
  <c r="N130" i="121"/>
  <c r="M130" i="121"/>
  <c r="AH10" i="2"/>
  <c r="AH16" i="2"/>
  <c r="AI13" i="2"/>
  <c r="D131" i="121"/>
  <c r="C131" i="121"/>
  <c r="B131" i="121"/>
  <c r="J30" i="2"/>
  <c r="D18" i="124"/>
  <c r="C30" i="2"/>
  <c r="M114" i="638" l="1"/>
  <c r="N114" i="638"/>
  <c r="D116" i="635"/>
  <c r="A116" i="635"/>
  <c r="C116" i="635"/>
  <c r="E117" i="635"/>
  <c r="B116" i="635"/>
  <c r="N115" i="637"/>
  <c r="M115" i="637"/>
  <c r="N114" i="636"/>
  <c r="M114" i="636"/>
  <c r="D115" i="636"/>
  <c r="A115" i="636"/>
  <c r="B115" i="636"/>
  <c r="C115" i="636"/>
  <c r="E116" i="636"/>
  <c r="E117" i="637"/>
  <c r="D116" i="637"/>
  <c r="A116" i="637"/>
  <c r="C116" i="637"/>
  <c r="B116" i="637"/>
  <c r="B115" i="638"/>
  <c r="C115" i="638"/>
  <c r="D115" i="638"/>
  <c r="A115" i="638"/>
  <c r="E116" i="638"/>
  <c r="N115" i="635"/>
  <c r="M115" i="635"/>
  <c r="E116" i="643"/>
  <c r="B115" i="643"/>
  <c r="A115" i="643"/>
  <c r="D115" i="643"/>
  <c r="C115" i="643"/>
  <c r="D132" i="632"/>
  <c r="A132" i="632"/>
  <c r="E133" i="632"/>
  <c r="B132" i="632"/>
  <c r="C132" i="632"/>
  <c r="N115" i="644"/>
  <c r="M115" i="644"/>
  <c r="E116" i="650"/>
  <c r="B115" i="650"/>
  <c r="A115" i="650"/>
  <c r="D115" i="650"/>
  <c r="C115" i="650"/>
  <c r="N114" i="639"/>
  <c r="M114" i="639"/>
  <c r="M115" i="645"/>
  <c r="N115" i="645"/>
  <c r="C130" i="634"/>
  <c r="B130" i="634"/>
  <c r="E131" i="634"/>
  <c r="D130" i="634"/>
  <c r="A130" i="634"/>
  <c r="N115" i="655"/>
  <c r="M115" i="655"/>
  <c r="N114" i="654"/>
  <c r="M114" i="654"/>
  <c r="B130" i="633"/>
  <c r="A130" i="633"/>
  <c r="C130" i="633"/>
  <c r="D130" i="633"/>
  <c r="E131" i="633"/>
  <c r="N114" i="652"/>
  <c r="M114" i="652"/>
  <c r="A115" i="652"/>
  <c r="E116" i="652"/>
  <c r="D115" i="652"/>
  <c r="B115" i="652"/>
  <c r="C115" i="652"/>
  <c r="B116" i="640"/>
  <c r="A116" i="640"/>
  <c r="E117" i="640"/>
  <c r="D116" i="640"/>
  <c r="C116" i="640"/>
  <c r="M115" i="647"/>
  <c r="N115" i="647"/>
  <c r="A116" i="647"/>
  <c r="B116" i="647"/>
  <c r="E117" i="647"/>
  <c r="D116" i="647"/>
  <c r="C116" i="647"/>
  <c r="M129" i="634"/>
  <c r="N129" i="634"/>
  <c r="N114" i="648"/>
  <c r="M114" i="648"/>
  <c r="M129" i="633"/>
  <c r="N129" i="633"/>
  <c r="B116" i="653"/>
  <c r="E117" i="653"/>
  <c r="A116" i="653"/>
  <c r="D116" i="653"/>
  <c r="C116" i="653"/>
  <c r="B115" i="639"/>
  <c r="E116" i="639"/>
  <c r="A115" i="639"/>
  <c r="D115" i="639"/>
  <c r="C115" i="639"/>
  <c r="B115" i="654"/>
  <c r="D115" i="654"/>
  <c r="E116" i="654"/>
  <c r="A115" i="654"/>
  <c r="C115" i="654"/>
  <c r="B115" i="648"/>
  <c r="D115" i="648"/>
  <c r="E116" i="648"/>
  <c r="A115" i="648"/>
  <c r="C115" i="648"/>
  <c r="M115" i="653"/>
  <c r="N115" i="653"/>
  <c r="N114" i="651"/>
  <c r="M114" i="651"/>
  <c r="N114" i="643"/>
  <c r="M114" i="643"/>
  <c r="M114" i="650"/>
  <c r="N114" i="650"/>
  <c r="B116" i="646"/>
  <c r="A116" i="646"/>
  <c r="E117" i="646"/>
  <c r="D116" i="646"/>
  <c r="C116" i="646"/>
  <c r="M115" i="642"/>
  <c r="N115" i="642"/>
  <c r="A116" i="642"/>
  <c r="B116" i="642"/>
  <c r="E117" i="642"/>
  <c r="D116" i="642"/>
  <c r="C116" i="642"/>
  <c r="M115" i="641"/>
  <c r="N115" i="641"/>
  <c r="D115" i="649"/>
  <c r="E116" i="649"/>
  <c r="B115" i="649"/>
  <c r="A115" i="649"/>
  <c r="C115" i="649"/>
  <c r="M115" i="640"/>
  <c r="N115" i="640"/>
  <c r="B116" i="645"/>
  <c r="D116" i="645"/>
  <c r="E117" i="645"/>
  <c r="A116" i="645"/>
  <c r="C116" i="645"/>
  <c r="D116" i="655"/>
  <c r="B116" i="655"/>
  <c r="E117" i="655"/>
  <c r="A116" i="655"/>
  <c r="C116" i="655"/>
  <c r="N131" i="632"/>
  <c r="M131" i="632"/>
  <c r="A116" i="644"/>
  <c r="B116" i="644"/>
  <c r="E117" i="644"/>
  <c r="D116" i="644"/>
  <c r="C116" i="644"/>
  <c r="N115" i="646"/>
  <c r="M115" i="646"/>
  <c r="E116" i="651"/>
  <c r="D115" i="651"/>
  <c r="B115" i="651"/>
  <c r="A115" i="651"/>
  <c r="C115" i="651"/>
  <c r="B116" i="641"/>
  <c r="A116" i="641"/>
  <c r="D116" i="641"/>
  <c r="E117" i="641"/>
  <c r="C116" i="641"/>
  <c r="M114" i="649"/>
  <c r="N114" i="649"/>
  <c r="E133" i="121"/>
  <c r="A133" i="121" s="1"/>
  <c r="M131" i="121"/>
  <c r="N131" i="121"/>
  <c r="AI10" i="2"/>
  <c r="AI16" i="2"/>
  <c r="AJ13" i="2"/>
  <c r="D132" i="121"/>
  <c r="C132" i="121"/>
  <c r="B132" i="121"/>
  <c r="J31" i="2"/>
  <c r="D19" i="124"/>
  <c r="C31" i="2"/>
  <c r="M116" i="637" l="1"/>
  <c r="N116" i="637"/>
  <c r="N115" i="638"/>
  <c r="M115" i="638"/>
  <c r="M115" i="636"/>
  <c r="N115" i="636"/>
  <c r="A116" i="638"/>
  <c r="B116" i="638"/>
  <c r="C116" i="638"/>
  <c r="E117" i="638"/>
  <c r="D116" i="638"/>
  <c r="E118" i="635"/>
  <c r="D117" i="635"/>
  <c r="B117" i="635"/>
  <c r="C117" i="635"/>
  <c r="A117" i="635"/>
  <c r="B116" i="636"/>
  <c r="E117" i="636"/>
  <c r="C116" i="636"/>
  <c r="A116" i="636"/>
  <c r="D116" i="636"/>
  <c r="A117" i="637"/>
  <c r="E118" i="637"/>
  <c r="B117" i="637"/>
  <c r="C117" i="637"/>
  <c r="D117" i="637"/>
  <c r="N116" i="635"/>
  <c r="M116" i="635"/>
  <c r="N116" i="641"/>
  <c r="M116" i="641"/>
  <c r="N116" i="644"/>
  <c r="M116" i="644"/>
  <c r="E118" i="644"/>
  <c r="B117" i="644"/>
  <c r="D117" i="644"/>
  <c r="A117" i="644"/>
  <c r="C117" i="644"/>
  <c r="D117" i="645"/>
  <c r="A117" i="645"/>
  <c r="B117" i="645"/>
  <c r="E118" i="645"/>
  <c r="C117" i="645"/>
  <c r="E117" i="649"/>
  <c r="A116" i="649"/>
  <c r="D116" i="649"/>
  <c r="B116" i="649"/>
  <c r="C116" i="649"/>
  <c r="N116" i="642"/>
  <c r="M116" i="642"/>
  <c r="E117" i="648"/>
  <c r="A116" i="648"/>
  <c r="D116" i="648"/>
  <c r="B116" i="648"/>
  <c r="C116" i="648"/>
  <c r="E118" i="640"/>
  <c r="B117" i="640"/>
  <c r="D117" i="640"/>
  <c r="A117" i="640"/>
  <c r="C117" i="640"/>
  <c r="N130" i="634"/>
  <c r="M130" i="634"/>
  <c r="N116" i="655"/>
  <c r="M116" i="655"/>
  <c r="N115" i="649"/>
  <c r="M115" i="649"/>
  <c r="B117" i="646"/>
  <c r="E118" i="646"/>
  <c r="D117" i="646"/>
  <c r="A117" i="646"/>
  <c r="C117" i="646"/>
  <c r="B116" i="654"/>
  <c r="A116" i="654"/>
  <c r="D116" i="654"/>
  <c r="E117" i="654"/>
  <c r="C116" i="654"/>
  <c r="E117" i="639"/>
  <c r="D116" i="639"/>
  <c r="A116" i="639"/>
  <c r="B116" i="639"/>
  <c r="C116" i="639"/>
  <c r="B117" i="647"/>
  <c r="E118" i="647"/>
  <c r="D117" i="647"/>
  <c r="A117" i="647"/>
  <c r="C117" i="647"/>
  <c r="N130" i="633"/>
  <c r="M130" i="633"/>
  <c r="N132" i="632"/>
  <c r="M132" i="632"/>
  <c r="N115" i="643"/>
  <c r="M115" i="643"/>
  <c r="A116" i="643"/>
  <c r="B116" i="643"/>
  <c r="E117" i="643"/>
  <c r="D116" i="643"/>
  <c r="C116" i="643"/>
  <c r="N116" i="645"/>
  <c r="M116" i="645"/>
  <c r="B117" i="642"/>
  <c r="E118" i="642"/>
  <c r="D117" i="642"/>
  <c r="A117" i="642"/>
  <c r="C117" i="642"/>
  <c r="N115" i="648"/>
  <c r="M115" i="648"/>
  <c r="N115" i="639"/>
  <c r="M115" i="639"/>
  <c r="B117" i="653"/>
  <c r="A117" i="653"/>
  <c r="E118" i="653"/>
  <c r="D117" i="653"/>
  <c r="C117" i="653"/>
  <c r="N116" i="640"/>
  <c r="M116" i="640"/>
  <c r="B116" i="652"/>
  <c r="D116" i="652"/>
  <c r="E117" i="652"/>
  <c r="A116" i="652"/>
  <c r="C116" i="652"/>
  <c r="A131" i="634"/>
  <c r="B131" i="634"/>
  <c r="C131" i="634"/>
  <c r="E132" i="634"/>
  <c r="D131" i="634"/>
  <c r="M115" i="650"/>
  <c r="N115" i="650"/>
  <c r="A116" i="650"/>
  <c r="D116" i="650"/>
  <c r="E117" i="650"/>
  <c r="B116" i="650"/>
  <c r="C116" i="650"/>
  <c r="E118" i="641"/>
  <c r="A117" i="641"/>
  <c r="B117" i="641"/>
  <c r="D117" i="641"/>
  <c r="C117" i="641"/>
  <c r="M115" i="651"/>
  <c r="N115" i="651"/>
  <c r="A116" i="651"/>
  <c r="D116" i="651"/>
  <c r="E117" i="651"/>
  <c r="B116" i="651"/>
  <c r="C116" i="651"/>
  <c r="E118" i="655"/>
  <c r="A117" i="655"/>
  <c r="D117" i="655"/>
  <c r="B117" i="655"/>
  <c r="C117" i="655"/>
  <c r="N116" i="646"/>
  <c r="M116" i="646"/>
  <c r="M115" i="654"/>
  <c r="N115" i="654"/>
  <c r="N116" i="653"/>
  <c r="M116" i="653"/>
  <c r="N116" i="647"/>
  <c r="M116" i="647"/>
  <c r="N115" i="652"/>
  <c r="M115" i="652"/>
  <c r="C131" i="633"/>
  <c r="A131" i="633"/>
  <c r="D131" i="633"/>
  <c r="B131" i="633"/>
  <c r="E132" i="633"/>
  <c r="D133" i="632"/>
  <c r="B133" i="632"/>
  <c r="C133" i="632"/>
  <c r="A133" i="632"/>
  <c r="E134" i="632"/>
  <c r="E134" i="121"/>
  <c r="A134" i="121" s="1"/>
  <c r="N132" i="121"/>
  <c r="M132" i="121"/>
  <c r="AJ10" i="2"/>
  <c r="AJ16" i="2"/>
  <c r="AK13" i="2"/>
  <c r="D133" i="121"/>
  <c r="C133" i="121"/>
  <c r="B133" i="121"/>
  <c r="J32" i="2"/>
  <c r="D20" i="124"/>
  <c r="C32" i="2"/>
  <c r="D118" i="635" l="1"/>
  <c r="A118" i="635"/>
  <c r="C118" i="635"/>
  <c r="B118" i="635"/>
  <c r="E119" i="635"/>
  <c r="B118" i="637"/>
  <c r="C118" i="637"/>
  <c r="D118" i="637"/>
  <c r="E119" i="637"/>
  <c r="A118" i="637"/>
  <c r="N116" i="636"/>
  <c r="M116" i="636"/>
  <c r="M117" i="635"/>
  <c r="N117" i="635"/>
  <c r="A117" i="636"/>
  <c r="C117" i="636"/>
  <c r="D117" i="636"/>
  <c r="E118" i="636"/>
  <c r="B117" i="636"/>
  <c r="D117" i="638"/>
  <c r="A117" i="638"/>
  <c r="E118" i="638"/>
  <c r="C117" i="638"/>
  <c r="B117" i="638"/>
  <c r="M117" i="637"/>
  <c r="N117" i="637"/>
  <c r="N116" i="638"/>
  <c r="M116" i="638"/>
  <c r="E133" i="634"/>
  <c r="C132" i="634"/>
  <c r="D132" i="634"/>
  <c r="A132" i="634"/>
  <c r="B132" i="634"/>
  <c r="B117" i="652"/>
  <c r="D117" i="652"/>
  <c r="A117" i="652"/>
  <c r="E118" i="652"/>
  <c r="C117" i="652"/>
  <c r="N117" i="640"/>
  <c r="M117" i="640"/>
  <c r="M117" i="655"/>
  <c r="N117" i="655"/>
  <c r="M131" i="634"/>
  <c r="N131" i="634"/>
  <c r="N116" i="643"/>
  <c r="M116" i="643"/>
  <c r="E119" i="647"/>
  <c r="A118" i="647"/>
  <c r="B118" i="647"/>
  <c r="D118" i="647"/>
  <c r="C118" i="647"/>
  <c r="N133" i="632"/>
  <c r="M133" i="632"/>
  <c r="E133" i="633"/>
  <c r="C132" i="633"/>
  <c r="A132" i="633"/>
  <c r="D132" i="633"/>
  <c r="B132" i="633"/>
  <c r="N131" i="633"/>
  <c r="M131" i="633"/>
  <c r="M116" i="651"/>
  <c r="N116" i="651"/>
  <c r="B117" i="650"/>
  <c r="A117" i="650"/>
  <c r="E118" i="650"/>
  <c r="D117" i="650"/>
  <c r="C117" i="650"/>
  <c r="M116" i="652"/>
  <c r="N116" i="652"/>
  <c r="N117" i="642"/>
  <c r="M117" i="642"/>
  <c r="M117" i="647"/>
  <c r="N117" i="647"/>
  <c r="N116" i="654"/>
  <c r="M116" i="654"/>
  <c r="E119" i="646"/>
  <c r="D118" i="646"/>
  <c r="A118" i="646"/>
  <c r="B118" i="646"/>
  <c r="C118" i="646"/>
  <c r="M116" i="648"/>
  <c r="N116" i="648"/>
  <c r="A117" i="648"/>
  <c r="B117" i="648"/>
  <c r="E118" i="648"/>
  <c r="D117" i="648"/>
  <c r="C117" i="648"/>
  <c r="N117" i="645"/>
  <c r="M117" i="645"/>
  <c r="B134" i="632"/>
  <c r="E135" i="632"/>
  <c r="A134" i="632"/>
  <c r="D134" i="632"/>
  <c r="C134" i="632"/>
  <c r="B117" i="651"/>
  <c r="D117" i="651"/>
  <c r="E118" i="651"/>
  <c r="A117" i="651"/>
  <c r="C117" i="651"/>
  <c r="M116" i="650"/>
  <c r="N116" i="650"/>
  <c r="A118" i="640"/>
  <c r="D118" i="640"/>
  <c r="B118" i="640"/>
  <c r="E119" i="640"/>
  <c r="C118" i="640"/>
  <c r="A118" i="655"/>
  <c r="E119" i="655"/>
  <c r="B118" i="655"/>
  <c r="D118" i="655"/>
  <c r="C118" i="655"/>
  <c r="M117" i="641"/>
  <c r="N117" i="641"/>
  <c r="A118" i="641"/>
  <c r="E119" i="641"/>
  <c r="D118" i="641"/>
  <c r="B118" i="641"/>
  <c r="C118" i="641"/>
  <c r="N117" i="653"/>
  <c r="M117" i="653"/>
  <c r="B118" i="642"/>
  <c r="A118" i="642"/>
  <c r="E119" i="642"/>
  <c r="D118" i="642"/>
  <c r="C118" i="642"/>
  <c r="N116" i="639"/>
  <c r="M116" i="639"/>
  <c r="A117" i="639"/>
  <c r="D117" i="639"/>
  <c r="B117" i="639"/>
  <c r="E118" i="639"/>
  <c r="C117" i="639"/>
  <c r="N116" i="649"/>
  <c r="M116" i="649"/>
  <c r="A117" i="649"/>
  <c r="B117" i="649"/>
  <c r="E118" i="649"/>
  <c r="D117" i="649"/>
  <c r="C117" i="649"/>
  <c r="E119" i="653"/>
  <c r="D118" i="653"/>
  <c r="B118" i="653"/>
  <c r="A118" i="653"/>
  <c r="C118" i="653"/>
  <c r="B117" i="643"/>
  <c r="E118" i="643"/>
  <c r="D117" i="643"/>
  <c r="A117" i="643"/>
  <c r="C117" i="643"/>
  <c r="E118" i="654"/>
  <c r="D117" i="654"/>
  <c r="A117" i="654"/>
  <c r="B117" i="654"/>
  <c r="C117" i="654"/>
  <c r="N117" i="646"/>
  <c r="M117" i="646"/>
  <c r="E119" i="645"/>
  <c r="D118" i="645"/>
  <c r="B118" i="645"/>
  <c r="A118" i="645"/>
  <c r="C118" i="645"/>
  <c r="N117" i="644"/>
  <c r="M117" i="644"/>
  <c r="A118" i="644"/>
  <c r="E119" i="644"/>
  <c r="B118" i="644"/>
  <c r="D118" i="644"/>
  <c r="C118" i="644"/>
  <c r="E135" i="121"/>
  <c r="A135" i="121" s="1"/>
  <c r="M133" i="121"/>
  <c r="N133" i="121"/>
  <c r="AK10" i="2"/>
  <c r="AK16" i="2"/>
  <c r="AL13" i="2"/>
  <c r="D134" i="121"/>
  <c r="C134" i="121"/>
  <c r="B134" i="121"/>
  <c r="J33" i="2"/>
  <c r="D21" i="124"/>
  <c r="C33" i="2"/>
  <c r="N117" i="638" l="1"/>
  <c r="M117" i="638"/>
  <c r="N118" i="635"/>
  <c r="M118" i="635"/>
  <c r="E119" i="638"/>
  <c r="B118" i="638"/>
  <c r="A118" i="638"/>
  <c r="C118" i="638"/>
  <c r="D118" i="638"/>
  <c r="B118" i="636"/>
  <c r="C118" i="636"/>
  <c r="A118" i="636"/>
  <c r="E119" i="636"/>
  <c r="D118" i="636"/>
  <c r="N117" i="636"/>
  <c r="M117" i="636"/>
  <c r="M118" i="637"/>
  <c r="N118" i="637"/>
  <c r="B119" i="637"/>
  <c r="A119" i="637"/>
  <c r="E120" i="637"/>
  <c r="C119" i="637"/>
  <c r="D119" i="637"/>
  <c r="A119" i="635"/>
  <c r="E120" i="635"/>
  <c r="C119" i="635"/>
  <c r="D119" i="635"/>
  <c r="B119" i="635"/>
  <c r="B119" i="655"/>
  <c r="E120" i="655"/>
  <c r="D119" i="655"/>
  <c r="A119" i="655"/>
  <c r="C119" i="655"/>
  <c r="B119" i="640"/>
  <c r="E120" i="640"/>
  <c r="A119" i="640"/>
  <c r="D119" i="640"/>
  <c r="C119" i="640"/>
  <c r="N117" i="643"/>
  <c r="M117" i="643"/>
  <c r="N117" i="649"/>
  <c r="M117" i="649"/>
  <c r="B118" i="639"/>
  <c r="A118" i="639"/>
  <c r="E119" i="639"/>
  <c r="D118" i="639"/>
  <c r="C118" i="639"/>
  <c r="E120" i="642"/>
  <c r="B119" i="642"/>
  <c r="A119" i="642"/>
  <c r="D119" i="642"/>
  <c r="C119" i="642"/>
  <c r="B119" i="641"/>
  <c r="A119" i="641"/>
  <c r="E120" i="641"/>
  <c r="D119" i="641"/>
  <c r="C119" i="641"/>
  <c r="M118" i="655"/>
  <c r="N118" i="655"/>
  <c r="N117" i="651"/>
  <c r="M117" i="651"/>
  <c r="E136" i="632"/>
  <c r="A135" i="632"/>
  <c r="D135" i="632"/>
  <c r="C135" i="632"/>
  <c r="B135" i="632"/>
  <c r="N117" i="648"/>
  <c r="M117" i="648"/>
  <c r="M117" i="650"/>
  <c r="N117" i="650"/>
  <c r="N132" i="633"/>
  <c r="M132" i="633"/>
  <c r="M117" i="654"/>
  <c r="N117" i="654"/>
  <c r="M117" i="639"/>
  <c r="N117" i="639"/>
  <c r="N118" i="646"/>
  <c r="M118" i="646"/>
  <c r="A119" i="646"/>
  <c r="E120" i="646"/>
  <c r="B119" i="646"/>
  <c r="D119" i="646"/>
  <c r="C119" i="646"/>
  <c r="N118" i="653"/>
  <c r="M118" i="653"/>
  <c r="A119" i="653"/>
  <c r="D119" i="653"/>
  <c r="E120" i="653"/>
  <c r="B119" i="653"/>
  <c r="C119" i="653"/>
  <c r="M118" i="641"/>
  <c r="N118" i="641"/>
  <c r="M134" i="632"/>
  <c r="N134" i="632"/>
  <c r="D133" i="633"/>
  <c r="C133" i="633"/>
  <c r="E134" i="633"/>
  <c r="A133" i="633"/>
  <c r="B133" i="633"/>
  <c r="N117" i="652"/>
  <c r="M117" i="652"/>
  <c r="M132" i="634"/>
  <c r="N132" i="634"/>
  <c r="M118" i="644"/>
  <c r="N118" i="644"/>
  <c r="A118" i="654"/>
  <c r="B118" i="654"/>
  <c r="D118" i="654"/>
  <c r="E119" i="654"/>
  <c r="C118" i="654"/>
  <c r="B118" i="643"/>
  <c r="E119" i="643"/>
  <c r="A118" i="643"/>
  <c r="D118" i="643"/>
  <c r="C118" i="643"/>
  <c r="B119" i="644"/>
  <c r="E120" i="644"/>
  <c r="D119" i="644"/>
  <c r="A119" i="644"/>
  <c r="C119" i="644"/>
  <c r="N118" i="645"/>
  <c r="M118" i="645"/>
  <c r="A119" i="645"/>
  <c r="D119" i="645"/>
  <c r="E120" i="645"/>
  <c r="B119" i="645"/>
  <c r="C119" i="645"/>
  <c r="B118" i="649"/>
  <c r="E119" i="649"/>
  <c r="D118" i="649"/>
  <c r="A118" i="649"/>
  <c r="C118" i="649"/>
  <c r="M118" i="642"/>
  <c r="N118" i="642"/>
  <c r="M118" i="640"/>
  <c r="N118" i="640"/>
  <c r="B118" i="651"/>
  <c r="A118" i="651"/>
  <c r="D118" i="651"/>
  <c r="E119" i="651"/>
  <c r="C118" i="651"/>
  <c r="B118" i="648"/>
  <c r="D118" i="648"/>
  <c r="E119" i="648"/>
  <c r="A118" i="648"/>
  <c r="C118" i="648"/>
  <c r="D118" i="650"/>
  <c r="B118" i="650"/>
  <c r="A118" i="650"/>
  <c r="E119" i="650"/>
  <c r="C118" i="650"/>
  <c r="N118" i="647"/>
  <c r="M118" i="647"/>
  <c r="E120" i="647"/>
  <c r="A119" i="647"/>
  <c r="D119" i="647"/>
  <c r="B119" i="647"/>
  <c r="C119" i="647"/>
  <c r="E119" i="652"/>
  <c r="A118" i="652"/>
  <c r="D118" i="652"/>
  <c r="B118" i="652"/>
  <c r="C118" i="652"/>
  <c r="D133" i="634"/>
  <c r="C133" i="634"/>
  <c r="A133" i="634"/>
  <c r="B133" i="634"/>
  <c r="E134" i="634"/>
  <c r="E136" i="121"/>
  <c r="A136" i="121" s="1"/>
  <c r="N134" i="121"/>
  <c r="M134" i="121"/>
  <c r="AL10" i="2"/>
  <c r="AL16" i="2"/>
  <c r="AM13" i="2"/>
  <c r="D135" i="121"/>
  <c r="C135" i="121"/>
  <c r="B135" i="121"/>
  <c r="J34" i="2"/>
  <c r="D22" i="124"/>
  <c r="C34" i="2"/>
  <c r="N119" i="635" l="1"/>
  <c r="M119" i="635"/>
  <c r="M119" i="637"/>
  <c r="N119" i="637"/>
  <c r="N118" i="638"/>
  <c r="M118" i="638"/>
  <c r="M118" i="636"/>
  <c r="N118" i="636"/>
  <c r="B120" i="635"/>
  <c r="E121" i="635"/>
  <c r="A120" i="635"/>
  <c r="C120" i="635"/>
  <c r="D120" i="635"/>
  <c r="A120" i="637"/>
  <c r="C120" i="637"/>
  <c r="B120" i="637"/>
  <c r="E121" i="637"/>
  <c r="D120" i="637"/>
  <c r="B119" i="636"/>
  <c r="C119" i="636"/>
  <c r="D119" i="636"/>
  <c r="A119" i="636"/>
  <c r="E120" i="636"/>
  <c r="A119" i="638"/>
  <c r="E120" i="638"/>
  <c r="D119" i="638"/>
  <c r="B119" i="638"/>
  <c r="C119" i="638"/>
  <c r="A119" i="652"/>
  <c r="D119" i="652"/>
  <c r="B119" i="652"/>
  <c r="E120" i="652"/>
  <c r="C119" i="652"/>
  <c r="B134" i="633"/>
  <c r="A134" i="633"/>
  <c r="C134" i="633"/>
  <c r="D134" i="633"/>
  <c r="E135" i="633"/>
  <c r="A120" i="642"/>
  <c r="D120" i="642"/>
  <c r="E121" i="642"/>
  <c r="B120" i="642"/>
  <c r="C120" i="642"/>
  <c r="B120" i="640"/>
  <c r="E121" i="640"/>
  <c r="D120" i="640"/>
  <c r="A120" i="640"/>
  <c r="C120" i="640"/>
  <c r="A134" i="634"/>
  <c r="B134" i="634"/>
  <c r="E135" i="634"/>
  <c r="D134" i="634"/>
  <c r="C134" i="634"/>
  <c r="B119" i="648"/>
  <c r="E120" i="648"/>
  <c r="D119" i="648"/>
  <c r="A119" i="648"/>
  <c r="C119" i="648"/>
  <c r="E120" i="651"/>
  <c r="B119" i="651"/>
  <c r="D119" i="651"/>
  <c r="A119" i="651"/>
  <c r="C119" i="651"/>
  <c r="D119" i="649"/>
  <c r="B119" i="649"/>
  <c r="E120" i="649"/>
  <c r="A119" i="649"/>
  <c r="C119" i="649"/>
  <c r="B120" i="645"/>
  <c r="A120" i="645"/>
  <c r="E121" i="645"/>
  <c r="D120" i="645"/>
  <c r="C120" i="645"/>
  <c r="B120" i="644"/>
  <c r="D120" i="644"/>
  <c r="E121" i="644"/>
  <c r="A120" i="644"/>
  <c r="C120" i="644"/>
  <c r="B119" i="654"/>
  <c r="D119" i="654"/>
  <c r="E120" i="654"/>
  <c r="A119" i="654"/>
  <c r="C119" i="654"/>
  <c r="B120" i="653"/>
  <c r="D120" i="653"/>
  <c r="A120" i="653"/>
  <c r="E121" i="653"/>
  <c r="C120" i="653"/>
  <c r="M135" i="632"/>
  <c r="N135" i="632"/>
  <c r="M119" i="641"/>
  <c r="N119" i="641"/>
  <c r="B119" i="639"/>
  <c r="A119" i="639"/>
  <c r="D119" i="639"/>
  <c r="E120" i="639"/>
  <c r="C119" i="639"/>
  <c r="M118" i="652"/>
  <c r="N118" i="652"/>
  <c r="M119" i="642"/>
  <c r="N119" i="642"/>
  <c r="N119" i="647"/>
  <c r="M119" i="647"/>
  <c r="A120" i="647"/>
  <c r="D120" i="647"/>
  <c r="E121" i="647"/>
  <c r="B120" i="647"/>
  <c r="C120" i="647"/>
  <c r="E120" i="650"/>
  <c r="A119" i="650"/>
  <c r="D119" i="650"/>
  <c r="B119" i="650"/>
  <c r="C119" i="650"/>
  <c r="N118" i="648"/>
  <c r="M118" i="648"/>
  <c r="N119" i="645"/>
  <c r="M119" i="645"/>
  <c r="N118" i="643"/>
  <c r="M118" i="643"/>
  <c r="M133" i="633"/>
  <c r="N133" i="633"/>
  <c r="N119" i="653"/>
  <c r="M119" i="653"/>
  <c r="B120" i="646"/>
  <c r="A120" i="646"/>
  <c r="D120" i="646"/>
  <c r="E121" i="646"/>
  <c r="C120" i="646"/>
  <c r="B120" i="641"/>
  <c r="E121" i="641"/>
  <c r="D120" i="641"/>
  <c r="A120" i="641"/>
  <c r="C120" i="641"/>
  <c r="M118" i="639"/>
  <c r="N118" i="639"/>
  <c r="M119" i="640"/>
  <c r="N119" i="640"/>
  <c r="D120" i="655"/>
  <c r="B120" i="655"/>
  <c r="E121" i="655"/>
  <c r="A120" i="655"/>
  <c r="C120" i="655"/>
  <c r="N118" i="650"/>
  <c r="M118" i="650"/>
  <c r="M118" i="649"/>
  <c r="N118" i="649"/>
  <c r="N119" i="644"/>
  <c r="M119" i="644"/>
  <c r="E120" i="643"/>
  <c r="B119" i="643"/>
  <c r="D119" i="643"/>
  <c r="A119" i="643"/>
  <c r="C119" i="643"/>
  <c r="N133" i="634"/>
  <c r="M133" i="634"/>
  <c r="N118" i="651"/>
  <c r="M118" i="651"/>
  <c r="N118" i="654"/>
  <c r="M118" i="654"/>
  <c r="N119" i="646"/>
  <c r="M119" i="646"/>
  <c r="A136" i="632"/>
  <c r="B136" i="632"/>
  <c r="E137" i="632"/>
  <c r="D136" i="632"/>
  <c r="C136" i="632"/>
  <c r="M119" i="655"/>
  <c r="N119" i="655"/>
  <c r="E137" i="121"/>
  <c r="A137" i="121" s="1"/>
  <c r="M135" i="121"/>
  <c r="N135" i="121"/>
  <c r="AM10" i="2"/>
  <c r="AM16" i="2"/>
  <c r="AN13" i="2"/>
  <c r="D136" i="121"/>
  <c r="C136" i="121"/>
  <c r="B136" i="121"/>
  <c r="J35" i="2"/>
  <c r="D23" i="124"/>
  <c r="C35" i="2"/>
  <c r="AE36" i="2"/>
  <c r="AF36" i="2"/>
  <c r="AB36" i="2"/>
  <c r="X36" i="2"/>
  <c r="AA36" i="2"/>
  <c r="AM36" i="2"/>
  <c r="AG36" i="2"/>
  <c r="AK36" i="2"/>
  <c r="AJ36" i="2"/>
  <c r="Y36" i="2"/>
  <c r="AD36" i="2"/>
  <c r="AH36" i="2"/>
  <c r="AI36" i="2"/>
  <c r="AL36" i="2"/>
  <c r="Z36" i="2"/>
  <c r="AC36" i="2"/>
  <c r="M119" i="638" l="1"/>
  <c r="N119" i="638"/>
  <c r="N119" i="636"/>
  <c r="M119" i="636"/>
  <c r="N120" i="635"/>
  <c r="M120" i="635"/>
  <c r="D120" i="636"/>
  <c r="B120" i="636"/>
  <c r="E121" i="636"/>
  <c r="C120" i="636"/>
  <c r="A120" i="636"/>
  <c r="M120" i="637"/>
  <c r="N120" i="637"/>
  <c r="D121" i="635"/>
  <c r="A121" i="635"/>
  <c r="E122" i="635"/>
  <c r="B121" i="635"/>
  <c r="C121" i="635"/>
  <c r="B120" i="638"/>
  <c r="C120" i="638"/>
  <c r="D120" i="638"/>
  <c r="E121" i="638"/>
  <c r="A120" i="638"/>
  <c r="B121" i="637"/>
  <c r="C121" i="637"/>
  <c r="D121" i="637"/>
  <c r="E122" i="637"/>
  <c r="A121" i="637"/>
  <c r="M120" i="641"/>
  <c r="N120" i="641"/>
  <c r="M134" i="634"/>
  <c r="N134" i="634"/>
  <c r="B121" i="642"/>
  <c r="D121" i="642"/>
  <c r="E122" i="642"/>
  <c r="A121" i="642"/>
  <c r="C121" i="642"/>
  <c r="N120" i="655"/>
  <c r="M120" i="655"/>
  <c r="E122" i="641"/>
  <c r="A121" i="641"/>
  <c r="D121" i="641"/>
  <c r="B121" i="641"/>
  <c r="C121" i="641"/>
  <c r="M120" i="647"/>
  <c r="N120" i="647"/>
  <c r="E121" i="639"/>
  <c r="D120" i="639"/>
  <c r="B120" i="639"/>
  <c r="A120" i="639"/>
  <c r="C120" i="639"/>
  <c r="M120" i="653"/>
  <c r="N120" i="653"/>
  <c r="M120" i="644"/>
  <c r="N120" i="644"/>
  <c r="E121" i="649"/>
  <c r="A120" i="649"/>
  <c r="D120" i="649"/>
  <c r="B120" i="649"/>
  <c r="C120" i="649"/>
  <c r="N119" i="648"/>
  <c r="M119" i="648"/>
  <c r="N134" i="633"/>
  <c r="M134" i="633"/>
  <c r="B120" i="652"/>
  <c r="E121" i="652"/>
  <c r="D120" i="652"/>
  <c r="A120" i="652"/>
  <c r="C120" i="652"/>
  <c r="A120" i="643"/>
  <c r="B120" i="643"/>
  <c r="E121" i="643"/>
  <c r="D120" i="643"/>
  <c r="C120" i="643"/>
  <c r="E121" i="654"/>
  <c r="B120" i="654"/>
  <c r="D120" i="654"/>
  <c r="A120" i="654"/>
  <c r="C120" i="654"/>
  <c r="E122" i="640"/>
  <c r="A121" i="640"/>
  <c r="D121" i="640"/>
  <c r="B121" i="640"/>
  <c r="C121" i="640"/>
  <c r="E122" i="655"/>
  <c r="B121" i="655"/>
  <c r="D121" i="655"/>
  <c r="A121" i="655"/>
  <c r="C121" i="655"/>
  <c r="M120" i="646"/>
  <c r="N120" i="646"/>
  <c r="B121" i="647"/>
  <c r="D121" i="647"/>
  <c r="E122" i="647"/>
  <c r="A121" i="647"/>
  <c r="C121" i="647"/>
  <c r="E122" i="644"/>
  <c r="D121" i="644"/>
  <c r="B121" i="644"/>
  <c r="A121" i="644"/>
  <c r="C121" i="644"/>
  <c r="N119" i="649"/>
  <c r="M119" i="649"/>
  <c r="N120" i="640"/>
  <c r="M120" i="640"/>
  <c r="E136" i="633"/>
  <c r="C135" i="633"/>
  <c r="B135" i="633"/>
  <c r="A135" i="633"/>
  <c r="D135" i="633"/>
  <c r="E138" i="632"/>
  <c r="B137" i="632"/>
  <c r="A137" i="632"/>
  <c r="C137" i="632"/>
  <c r="D137" i="632"/>
  <c r="N119" i="643"/>
  <c r="M119" i="643"/>
  <c r="B121" i="653"/>
  <c r="E122" i="653"/>
  <c r="D121" i="653"/>
  <c r="A121" i="653"/>
  <c r="C121" i="653"/>
  <c r="N120" i="645"/>
  <c r="M120" i="645"/>
  <c r="M136" i="632"/>
  <c r="N136" i="632"/>
  <c r="B121" i="646"/>
  <c r="D121" i="646"/>
  <c r="A121" i="646"/>
  <c r="E122" i="646"/>
  <c r="C121" i="646"/>
  <c r="M119" i="650"/>
  <c r="N119" i="650"/>
  <c r="A120" i="650"/>
  <c r="D120" i="650"/>
  <c r="B120" i="650"/>
  <c r="E121" i="650"/>
  <c r="C120" i="650"/>
  <c r="M119" i="639"/>
  <c r="N119" i="639"/>
  <c r="N119" i="654"/>
  <c r="M119" i="654"/>
  <c r="B121" i="645"/>
  <c r="A121" i="645"/>
  <c r="E122" i="645"/>
  <c r="D121" i="645"/>
  <c r="C121" i="645"/>
  <c r="N119" i="651"/>
  <c r="M119" i="651"/>
  <c r="A120" i="651"/>
  <c r="D120" i="651"/>
  <c r="B120" i="651"/>
  <c r="E121" i="651"/>
  <c r="C120" i="651"/>
  <c r="E121" i="648"/>
  <c r="B120" i="648"/>
  <c r="D120" i="648"/>
  <c r="A120" i="648"/>
  <c r="C120" i="648"/>
  <c r="E136" i="634"/>
  <c r="C135" i="634"/>
  <c r="D135" i="634"/>
  <c r="A135" i="634"/>
  <c r="B135" i="634"/>
  <c r="N120" i="642"/>
  <c r="M120" i="642"/>
  <c r="M119" i="652"/>
  <c r="N119" i="652"/>
  <c r="E138" i="121"/>
  <c r="A138" i="121" s="1"/>
  <c r="N136" i="121"/>
  <c r="M136" i="121"/>
  <c r="AN10" i="2"/>
  <c r="AN16" i="2"/>
  <c r="AO13" i="2"/>
  <c r="C137" i="121"/>
  <c r="D137" i="121"/>
  <c r="B137" i="121"/>
  <c r="J36" i="2"/>
  <c r="D24" i="124"/>
  <c r="C36" i="2"/>
  <c r="AO37" i="2"/>
  <c r="AL37" i="2"/>
  <c r="AO36" i="2"/>
  <c r="Y37" i="2"/>
  <c r="AF37" i="2"/>
  <c r="AN36" i="2"/>
  <c r="AN37" i="2"/>
  <c r="N120" i="638" l="1"/>
  <c r="M120" i="638"/>
  <c r="D122" i="635"/>
  <c r="B122" i="635"/>
  <c r="A122" i="635"/>
  <c r="C122" i="635"/>
  <c r="E123" i="635"/>
  <c r="E123" i="637"/>
  <c r="D122" i="637"/>
  <c r="B122" i="637"/>
  <c r="C122" i="637"/>
  <c r="A122" i="637"/>
  <c r="D121" i="638"/>
  <c r="C121" i="638"/>
  <c r="A121" i="638"/>
  <c r="E122" i="638"/>
  <c r="B121" i="638"/>
  <c r="M121" i="635"/>
  <c r="N121" i="635"/>
  <c r="N120" i="636"/>
  <c r="M120" i="636"/>
  <c r="M121" i="637"/>
  <c r="N121" i="637"/>
  <c r="B121" i="636"/>
  <c r="A121" i="636"/>
  <c r="C121" i="636"/>
  <c r="E122" i="636"/>
  <c r="D121" i="636"/>
  <c r="N120" i="648"/>
  <c r="M120" i="648"/>
  <c r="A121" i="648"/>
  <c r="B121" i="648"/>
  <c r="E122" i="648"/>
  <c r="D121" i="648"/>
  <c r="C121" i="648"/>
  <c r="M121" i="646"/>
  <c r="N121" i="646"/>
  <c r="E123" i="653"/>
  <c r="A122" i="653"/>
  <c r="D122" i="653"/>
  <c r="B122" i="653"/>
  <c r="C122" i="653"/>
  <c r="N120" i="643"/>
  <c r="M120" i="643"/>
  <c r="A122" i="641"/>
  <c r="E123" i="641"/>
  <c r="D122" i="641"/>
  <c r="B122" i="641"/>
  <c r="C122" i="641"/>
  <c r="B122" i="642"/>
  <c r="A122" i="642"/>
  <c r="E123" i="642"/>
  <c r="D122" i="642"/>
  <c r="C122" i="642"/>
  <c r="D136" i="634"/>
  <c r="B136" i="634"/>
  <c r="C136" i="634"/>
  <c r="E137" i="634"/>
  <c r="A136" i="634"/>
  <c r="N121" i="644"/>
  <c r="M121" i="644"/>
  <c r="A122" i="644"/>
  <c r="E123" i="644"/>
  <c r="D122" i="644"/>
  <c r="B122" i="644"/>
  <c r="C122" i="644"/>
  <c r="M121" i="647"/>
  <c r="N121" i="647"/>
  <c r="M120" i="654"/>
  <c r="N120" i="654"/>
  <c r="E122" i="654"/>
  <c r="D121" i="654"/>
  <c r="B121" i="654"/>
  <c r="A121" i="654"/>
  <c r="C121" i="654"/>
  <c r="N120" i="639"/>
  <c r="M120" i="639"/>
  <c r="A121" i="639"/>
  <c r="B121" i="639"/>
  <c r="E122" i="639"/>
  <c r="D121" i="639"/>
  <c r="C121" i="639"/>
  <c r="B121" i="652"/>
  <c r="E122" i="652"/>
  <c r="D121" i="652"/>
  <c r="A121" i="652"/>
  <c r="C121" i="652"/>
  <c r="N121" i="641"/>
  <c r="M121" i="641"/>
  <c r="N120" i="651"/>
  <c r="M120" i="651"/>
  <c r="M120" i="650"/>
  <c r="N120" i="650"/>
  <c r="E123" i="646"/>
  <c r="B122" i="646"/>
  <c r="D122" i="646"/>
  <c r="A122" i="646"/>
  <c r="C122" i="646"/>
  <c r="M121" i="653"/>
  <c r="N121" i="653"/>
  <c r="B138" i="632"/>
  <c r="E139" i="632"/>
  <c r="A138" i="632"/>
  <c r="C138" i="632"/>
  <c r="D138" i="632"/>
  <c r="N135" i="633"/>
  <c r="M135" i="633"/>
  <c r="E123" i="647"/>
  <c r="A122" i="647"/>
  <c r="D122" i="647"/>
  <c r="B122" i="647"/>
  <c r="C122" i="647"/>
  <c r="N120" i="652"/>
  <c r="M120" i="652"/>
  <c r="N121" i="645"/>
  <c r="M121" i="645"/>
  <c r="N135" i="634"/>
  <c r="M135" i="634"/>
  <c r="B121" i="651"/>
  <c r="D121" i="651"/>
  <c r="E122" i="651"/>
  <c r="A121" i="651"/>
  <c r="C121" i="651"/>
  <c r="E123" i="645"/>
  <c r="A122" i="645"/>
  <c r="B122" i="645"/>
  <c r="D122" i="645"/>
  <c r="C122" i="645"/>
  <c r="B121" i="650"/>
  <c r="E122" i="650"/>
  <c r="D121" i="650"/>
  <c r="A121" i="650"/>
  <c r="C121" i="650"/>
  <c r="N137" i="632"/>
  <c r="M137" i="632"/>
  <c r="E137" i="633"/>
  <c r="B136" i="633"/>
  <c r="A136" i="633"/>
  <c r="C136" i="633"/>
  <c r="D136" i="633"/>
  <c r="N121" i="655"/>
  <c r="M121" i="655"/>
  <c r="A122" i="655"/>
  <c r="B122" i="655"/>
  <c r="D122" i="655"/>
  <c r="E123" i="655"/>
  <c r="C122" i="655"/>
  <c r="N121" i="640"/>
  <c r="M121" i="640"/>
  <c r="A122" i="640"/>
  <c r="B122" i="640"/>
  <c r="E123" i="640"/>
  <c r="D122" i="640"/>
  <c r="C122" i="640"/>
  <c r="B121" i="643"/>
  <c r="A121" i="643"/>
  <c r="E122" i="643"/>
  <c r="D121" i="643"/>
  <c r="C121" i="643"/>
  <c r="N120" i="649"/>
  <c r="M120" i="649"/>
  <c r="A121" i="649"/>
  <c r="E122" i="649"/>
  <c r="B121" i="649"/>
  <c r="D121" i="649"/>
  <c r="C121" i="649"/>
  <c r="M121" i="642"/>
  <c r="N121" i="642"/>
  <c r="E139" i="121"/>
  <c r="A139" i="121" s="1"/>
  <c r="M137" i="121"/>
  <c r="N137" i="121"/>
  <c r="AO10" i="2"/>
  <c r="AO16" i="2"/>
  <c r="AP13" i="2"/>
  <c r="D138" i="121"/>
  <c r="C138" i="121"/>
  <c r="B138" i="121"/>
  <c r="J37" i="2"/>
  <c r="D25" i="124"/>
  <c r="C37" i="2"/>
  <c r="AG37" i="2"/>
  <c r="AJ37" i="2"/>
  <c r="AB37" i="2"/>
  <c r="AI37" i="2"/>
  <c r="AK38" i="2"/>
  <c r="AC37" i="2"/>
  <c r="AD37" i="2"/>
  <c r="AK37" i="2"/>
  <c r="AJ38" i="2"/>
  <c r="AI38" i="2"/>
  <c r="AH38" i="2"/>
  <c r="AB38" i="2"/>
  <c r="AA38" i="2"/>
  <c r="AG38" i="2"/>
  <c r="AD38" i="2"/>
  <c r="AF38" i="2"/>
  <c r="AE37" i="2"/>
  <c r="AA37" i="2"/>
  <c r="X37" i="2"/>
  <c r="AH37" i="2"/>
  <c r="AM37" i="2"/>
  <c r="Z37" i="2"/>
  <c r="AC38" i="2"/>
  <c r="Z38" i="2"/>
  <c r="AN38" i="2"/>
  <c r="Y38" i="2"/>
  <c r="AE38" i="2"/>
  <c r="AP36" i="2"/>
  <c r="X38" i="2"/>
  <c r="AO38" i="2"/>
  <c r="AL38" i="2"/>
  <c r="AP38" i="2"/>
  <c r="AM38" i="2"/>
  <c r="B122" i="638" l="1"/>
  <c r="D122" i="638"/>
  <c r="A122" i="638"/>
  <c r="C122" i="638"/>
  <c r="E123" i="638"/>
  <c r="B123" i="637"/>
  <c r="A123" i="637"/>
  <c r="E124" i="637"/>
  <c r="C123" i="637"/>
  <c r="D123" i="637"/>
  <c r="E123" i="636"/>
  <c r="A122" i="636"/>
  <c r="D122" i="636"/>
  <c r="B122" i="636"/>
  <c r="C122" i="636"/>
  <c r="N122" i="637"/>
  <c r="M122" i="637"/>
  <c r="A123" i="635"/>
  <c r="E124" i="635"/>
  <c r="C123" i="635"/>
  <c r="D123" i="635"/>
  <c r="B123" i="635"/>
  <c r="N121" i="636"/>
  <c r="M121" i="636"/>
  <c r="M121" i="638"/>
  <c r="N121" i="638"/>
  <c r="N122" i="635"/>
  <c r="M122" i="635"/>
  <c r="M121" i="649"/>
  <c r="N121" i="649"/>
  <c r="N122" i="640"/>
  <c r="M122" i="640"/>
  <c r="B123" i="655"/>
  <c r="E124" i="655"/>
  <c r="D123" i="655"/>
  <c r="A123" i="655"/>
  <c r="C123" i="655"/>
  <c r="B122" i="650"/>
  <c r="A122" i="650"/>
  <c r="D122" i="650"/>
  <c r="E123" i="650"/>
  <c r="C122" i="650"/>
  <c r="M122" i="646"/>
  <c r="N122" i="646"/>
  <c r="E124" i="642"/>
  <c r="B123" i="642"/>
  <c r="A123" i="642"/>
  <c r="D123" i="642"/>
  <c r="C123" i="642"/>
  <c r="N121" i="650"/>
  <c r="M121" i="650"/>
  <c r="E123" i="651"/>
  <c r="B122" i="651"/>
  <c r="A122" i="651"/>
  <c r="D122" i="651"/>
  <c r="C122" i="651"/>
  <c r="M121" i="654"/>
  <c r="N121" i="654"/>
  <c r="A122" i="654"/>
  <c r="B122" i="654"/>
  <c r="E123" i="654"/>
  <c r="D122" i="654"/>
  <c r="C122" i="654"/>
  <c r="N122" i="644"/>
  <c r="M122" i="644"/>
  <c r="M121" i="648"/>
  <c r="N121" i="648"/>
  <c r="B123" i="640"/>
  <c r="D123" i="640"/>
  <c r="A123" i="640"/>
  <c r="E124" i="640"/>
  <c r="C123" i="640"/>
  <c r="E138" i="633"/>
  <c r="A137" i="633"/>
  <c r="D137" i="633"/>
  <c r="B137" i="633"/>
  <c r="C137" i="633"/>
  <c r="N122" i="645"/>
  <c r="M122" i="645"/>
  <c r="A123" i="645"/>
  <c r="B123" i="645"/>
  <c r="E124" i="645"/>
  <c r="D123" i="645"/>
  <c r="C123" i="645"/>
  <c r="M122" i="647"/>
  <c r="N122" i="647"/>
  <c r="A123" i="647"/>
  <c r="E124" i="647"/>
  <c r="D123" i="647"/>
  <c r="B123" i="647"/>
  <c r="C123" i="647"/>
  <c r="N138" i="632"/>
  <c r="M138" i="632"/>
  <c r="E123" i="652"/>
  <c r="D122" i="652"/>
  <c r="B122" i="652"/>
  <c r="A122" i="652"/>
  <c r="C122" i="652"/>
  <c r="M121" i="639"/>
  <c r="N121" i="639"/>
  <c r="D137" i="634"/>
  <c r="E138" i="634"/>
  <c r="B137" i="634"/>
  <c r="C137" i="634"/>
  <c r="A137" i="634"/>
  <c r="M122" i="642"/>
  <c r="N122" i="642"/>
  <c r="B123" i="641"/>
  <c r="D123" i="641"/>
  <c r="A123" i="641"/>
  <c r="E124" i="641"/>
  <c r="C123" i="641"/>
  <c r="N122" i="653"/>
  <c r="M122" i="653"/>
  <c r="A123" i="653"/>
  <c r="E124" i="653"/>
  <c r="D123" i="653"/>
  <c r="B123" i="653"/>
  <c r="C123" i="653"/>
  <c r="E140" i="632"/>
  <c r="C139" i="632"/>
  <c r="A139" i="632"/>
  <c r="D139" i="632"/>
  <c r="B139" i="632"/>
  <c r="A123" i="646"/>
  <c r="E124" i="646"/>
  <c r="D123" i="646"/>
  <c r="B123" i="646"/>
  <c r="C123" i="646"/>
  <c r="B122" i="639"/>
  <c r="E123" i="639"/>
  <c r="D122" i="639"/>
  <c r="A122" i="639"/>
  <c r="C122" i="639"/>
  <c r="B123" i="644"/>
  <c r="A123" i="644"/>
  <c r="E124" i="644"/>
  <c r="D123" i="644"/>
  <c r="C123" i="644"/>
  <c r="B122" i="643"/>
  <c r="E123" i="643"/>
  <c r="D122" i="643"/>
  <c r="A122" i="643"/>
  <c r="C122" i="643"/>
  <c r="B122" i="649"/>
  <c r="D122" i="649"/>
  <c r="E123" i="649"/>
  <c r="A122" i="649"/>
  <c r="C122" i="649"/>
  <c r="N121" i="643"/>
  <c r="M121" i="643"/>
  <c r="N122" i="655"/>
  <c r="M122" i="655"/>
  <c r="N136" i="633"/>
  <c r="M136" i="633"/>
  <c r="M121" i="651"/>
  <c r="N121" i="651"/>
  <c r="N121" i="652"/>
  <c r="M121" i="652"/>
  <c r="M136" i="634"/>
  <c r="N136" i="634"/>
  <c r="M122" i="641"/>
  <c r="N122" i="641"/>
  <c r="B122" i="648"/>
  <c r="D122" i="648"/>
  <c r="A122" i="648"/>
  <c r="E123" i="648"/>
  <c r="C122" i="648"/>
  <c r="E140" i="121"/>
  <c r="A140" i="121" s="1"/>
  <c r="N138" i="121"/>
  <c r="M138" i="121"/>
  <c r="AP10" i="2"/>
  <c r="AP16" i="2"/>
  <c r="AQ13" i="2"/>
  <c r="D139" i="121"/>
  <c r="C139" i="121"/>
  <c r="B139" i="121"/>
  <c r="J38" i="2"/>
  <c r="D26" i="124"/>
  <c r="C38" i="2"/>
  <c r="AP37" i="2"/>
  <c r="AB39" i="2"/>
  <c r="AF39" i="2"/>
  <c r="AC39" i="2"/>
  <c r="AD39" i="2"/>
  <c r="AE39" i="2"/>
  <c r="Y39" i="2"/>
  <c r="AK39" i="2"/>
  <c r="AQ36" i="2"/>
  <c r="AM39" i="2"/>
  <c r="AH39" i="2"/>
  <c r="X39" i="2"/>
  <c r="AQ38" i="2"/>
  <c r="AL39" i="2"/>
  <c r="AN39" i="2"/>
  <c r="AI39" i="2"/>
  <c r="AO39" i="2"/>
  <c r="AA39" i="2"/>
  <c r="Z39" i="2"/>
  <c r="AP39" i="2"/>
  <c r="AJ39" i="2"/>
  <c r="AG39" i="2"/>
  <c r="AQ37" i="2"/>
  <c r="AQ39" i="2"/>
  <c r="M123" i="635" l="1"/>
  <c r="N123" i="635"/>
  <c r="A124" i="637"/>
  <c r="D124" i="637"/>
  <c r="B124" i="637"/>
  <c r="E125" i="637"/>
  <c r="C124" i="637"/>
  <c r="M122" i="638"/>
  <c r="N122" i="638"/>
  <c r="B124" i="635"/>
  <c r="D124" i="635"/>
  <c r="A124" i="635"/>
  <c r="E125" i="635"/>
  <c r="C124" i="635"/>
  <c r="M122" i="636"/>
  <c r="N122" i="636"/>
  <c r="A123" i="636"/>
  <c r="B123" i="636"/>
  <c r="C123" i="636"/>
  <c r="D123" i="636"/>
  <c r="E124" i="636"/>
  <c r="N123" i="637"/>
  <c r="M123" i="637"/>
  <c r="B123" i="638"/>
  <c r="C123" i="638"/>
  <c r="E124" i="638"/>
  <c r="D123" i="638"/>
  <c r="A123" i="638"/>
  <c r="M122" i="652"/>
  <c r="N122" i="652"/>
  <c r="B123" i="648"/>
  <c r="D123" i="648"/>
  <c r="E124" i="648"/>
  <c r="A123" i="648"/>
  <c r="C123" i="648"/>
  <c r="B123" i="649"/>
  <c r="A123" i="649"/>
  <c r="D123" i="649"/>
  <c r="E124" i="649"/>
  <c r="C123" i="649"/>
  <c r="M123" i="644"/>
  <c r="N123" i="644"/>
  <c r="B124" i="646"/>
  <c r="E125" i="646"/>
  <c r="D124" i="646"/>
  <c r="A124" i="646"/>
  <c r="C124" i="646"/>
  <c r="A138" i="634"/>
  <c r="B138" i="634"/>
  <c r="C138" i="634"/>
  <c r="E139" i="634"/>
  <c r="D138" i="634"/>
  <c r="M137" i="633"/>
  <c r="N137" i="633"/>
  <c r="E139" i="633"/>
  <c r="D138" i="633"/>
  <c r="C138" i="633"/>
  <c r="A138" i="633"/>
  <c r="B138" i="633"/>
  <c r="N122" i="654"/>
  <c r="M122" i="654"/>
  <c r="M123" i="642"/>
  <c r="N123" i="642"/>
  <c r="A124" i="642"/>
  <c r="B124" i="642"/>
  <c r="C124" i="642"/>
  <c r="E125" i="642"/>
  <c r="D124" i="642"/>
  <c r="M122" i="648"/>
  <c r="N122" i="648"/>
  <c r="N122" i="643"/>
  <c r="M122" i="643"/>
  <c r="M123" i="653"/>
  <c r="N123" i="653"/>
  <c r="B124" i="641"/>
  <c r="E125" i="641"/>
  <c r="A124" i="641"/>
  <c r="D124" i="641"/>
  <c r="C124" i="641"/>
  <c r="A123" i="652"/>
  <c r="D123" i="652"/>
  <c r="B123" i="652"/>
  <c r="E124" i="652"/>
  <c r="C123" i="652"/>
  <c r="B124" i="645"/>
  <c r="E125" i="645"/>
  <c r="A124" i="645"/>
  <c r="D124" i="645"/>
  <c r="C124" i="645"/>
  <c r="D123" i="639"/>
  <c r="E124" i="639"/>
  <c r="B123" i="639"/>
  <c r="A123" i="639"/>
  <c r="C123" i="639"/>
  <c r="M123" i="646"/>
  <c r="N123" i="646"/>
  <c r="M139" i="632"/>
  <c r="N139" i="632"/>
  <c r="B124" i="647"/>
  <c r="D124" i="647"/>
  <c r="A124" i="647"/>
  <c r="E125" i="647"/>
  <c r="C124" i="647"/>
  <c r="N123" i="645"/>
  <c r="M123" i="645"/>
  <c r="N123" i="640"/>
  <c r="M123" i="640"/>
  <c r="M122" i="651"/>
  <c r="N122" i="651"/>
  <c r="E124" i="651"/>
  <c r="B123" i="651"/>
  <c r="A123" i="651"/>
  <c r="D123" i="651"/>
  <c r="C123" i="651"/>
  <c r="M122" i="650"/>
  <c r="N122" i="650"/>
  <c r="B124" i="655"/>
  <c r="D124" i="655"/>
  <c r="E125" i="655"/>
  <c r="A124" i="655"/>
  <c r="C124" i="655"/>
  <c r="N122" i="649"/>
  <c r="M122" i="649"/>
  <c r="E124" i="643"/>
  <c r="B123" i="643"/>
  <c r="A123" i="643"/>
  <c r="D123" i="643"/>
  <c r="C123" i="643"/>
  <c r="B124" i="644"/>
  <c r="E125" i="644"/>
  <c r="A124" i="644"/>
  <c r="C124" i="644"/>
  <c r="D124" i="644"/>
  <c r="M122" i="639"/>
  <c r="N122" i="639"/>
  <c r="D140" i="632"/>
  <c r="B140" i="632"/>
  <c r="C140" i="632"/>
  <c r="A140" i="632"/>
  <c r="E141" i="632"/>
  <c r="B124" i="653"/>
  <c r="E125" i="653"/>
  <c r="A124" i="653"/>
  <c r="D124" i="653"/>
  <c r="C124" i="653"/>
  <c r="M123" i="641"/>
  <c r="N123" i="641"/>
  <c r="N137" i="634"/>
  <c r="M137" i="634"/>
  <c r="M123" i="647"/>
  <c r="N123" i="647"/>
  <c r="B124" i="640"/>
  <c r="A124" i="640"/>
  <c r="E125" i="640"/>
  <c r="D124" i="640"/>
  <c r="C124" i="640"/>
  <c r="B123" i="654"/>
  <c r="D123" i="654"/>
  <c r="E124" i="654"/>
  <c r="A123" i="654"/>
  <c r="C123" i="654"/>
  <c r="E124" i="650"/>
  <c r="A123" i="650"/>
  <c r="B123" i="650"/>
  <c r="D123" i="650"/>
  <c r="C123" i="650"/>
  <c r="M123" i="655"/>
  <c r="N123" i="655"/>
  <c r="E141" i="121"/>
  <c r="A141" i="121" s="1"/>
  <c r="M139" i="121"/>
  <c r="N139" i="121"/>
  <c r="AQ10" i="2"/>
  <c r="AQ16" i="2"/>
  <c r="AR13" i="2"/>
  <c r="D140" i="121"/>
  <c r="C140" i="121"/>
  <c r="B140" i="121"/>
  <c r="J39" i="2"/>
  <c r="D27" i="124"/>
  <c r="C39" i="2"/>
  <c r="AM40" i="2"/>
  <c r="AR38" i="2"/>
  <c r="AR39" i="2"/>
  <c r="AR36" i="2"/>
  <c r="Z40" i="2"/>
  <c r="AR37" i="2"/>
  <c r="AA40" i="2"/>
  <c r="AE40" i="2"/>
  <c r="N123" i="636" l="1"/>
  <c r="M123" i="636"/>
  <c r="B124" i="638"/>
  <c r="C124" i="638"/>
  <c r="E125" i="638"/>
  <c r="D124" i="638"/>
  <c r="A124" i="638"/>
  <c r="N124" i="635"/>
  <c r="M124" i="635"/>
  <c r="A125" i="637"/>
  <c r="D125" i="637"/>
  <c r="E126" i="637"/>
  <c r="C125" i="637"/>
  <c r="B125" i="637"/>
  <c r="M124" i="637"/>
  <c r="N124" i="637"/>
  <c r="N123" i="638"/>
  <c r="M123" i="638"/>
  <c r="B124" i="636"/>
  <c r="C124" i="636"/>
  <c r="E125" i="636"/>
  <c r="A124" i="636"/>
  <c r="D124" i="636"/>
  <c r="C125" i="635"/>
  <c r="E126" i="635"/>
  <c r="D125" i="635"/>
  <c r="A125" i="635"/>
  <c r="B125" i="635"/>
  <c r="N124" i="646"/>
  <c r="M124" i="646"/>
  <c r="A124" i="649"/>
  <c r="D124" i="649"/>
  <c r="B124" i="649"/>
  <c r="C124" i="649"/>
  <c r="E125" i="649"/>
  <c r="N124" i="640"/>
  <c r="M124" i="640"/>
  <c r="D141" i="632"/>
  <c r="B141" i="632"/>
  <c r="E142" i="632"/>
  <c r="C141" i="632"/>
  <c r="A141" i="632"/>
  <c r="M124" i="644"/>
  <c r="N124" i="644"/>
  <c r="M123" i="643"/>
  <c r="N123" i="643"/>
  <c r="E125" i="643"/>
  <c r="C124" i="643"/>
  <c r="B124" i="643"/>
  <c r="A124" i="643"/>
  <c r="D124" i="643"/>
  <c r="N123" i="651"/>
  <c r="M123" i="651"/>
  <c r="D124" i="651"/>
  <c r="E125" i="651"/>
  <c r="B124" i="651"/>
  <c r="A124" i="651"/>
  <c r="C124" i="651"/>
  <c r="B125" i="647"/>
  <c r="A125" i="647"/>
  <c r="D125" i="647"/>
  <c r="E126" i="647"/>
  <c r="C125" i="647"/>
  <c r="E125" i="639"/>
  <c r="D124" i="639"/>
  <c r="B124" i="639"/>
  <c r="A124" i="639"/>
  <c r="C124" i="639"/>
  <c r="D125" i="645"/>
  <c r="A125" i="645"/>
  <c r="C125" i="645"/>
  <c r="B125" i="645"/>
  <c r="E126" i="645"/>
  <c r="M124" i="642"/>
  <c r="N124" i="642"/>
  <c r="D125" i="646"/>
  <c r="E126" i="646"/>
  <c r="A125" i="646"/>
  <c r="C125" i="646"/>
  <c r="B125" i="646"/>
  <c r="M123" i="649"/>
  <c r="N123" i="649"/>
  <c r="D124" i="654"/>
  <c r="B124" i="654"/>
  <c r="E125" i="654"/>
  <c r="C124" i="654"/>
  <c r="A124" i="654"/>
  <c r="N123" i="639"/>
  <c r="M123" i="639"/>
  <c r="E140" i="634"/>
  <c r="A139" i="634"/>
  <c r="B139" i="634"/>
  <c r="D139" i="634"/>
  <c r="C139" i="634"/>
  <c r="N123" i="648"/>
  <c r="M123" i="648"/>
  <c r="M123" i="650"/>
  <c r="N123" i="650"/>
  <c r="A124" i="650"/>
  <c r="E125" i="650"/>
  <c r="D124" i="650"/>
  <c r="B124" i="650"/>
  <c r="C124" i="650"/>
  <c r="C125" i="640"/>
  <c r="B125" i="640"/>
  <c r="A125" i="640"/>
  <c r="E126" i="640"/>
  <c r="D125" i="640"/>
  <c r="D125" i="653"/>
  <c r="C125" i="653"/>
  <c r="A125" i="653"/>
  <c r="B125" i="653"/>
  <c r="E126" i="653"/>
  <c r="M140" i="632"/>
  <c r="N140" i="632"/>
  <c r="D125" i="644"/>
  <c r="C125" i="644"/>
  <c r="B125" i="644"/>
  <c r="A125" i="644"/>
  <c r="E126" i="644"/>
  <c r="M123" i="652"/>
  <c r="N123" i="652"/>
  <c r="E126" i="641"/>
  <c r="B125" i="641"/>
  <c r="D125" i="641"/>
  <c r="C125" i="641"/>
  <c r="A125" i="641"/>
  <c r="N138" i="634"/>
  <c r="M138" i="634"/>
  <c r="M124" i="655"/>
  <c r="N124" i="655"/>
  <c r="N124" i="645"/>
  <c r="M124" i="645"/>
  <c r="N138" i="633"/>
  <c r="M138" i="633"/>
  <c r="M123" i="654"/>
  <c r="N123" i="654"/>
  <c r="M124" i="653"/>
  <c r="N124" i="653"/>
  <c r="E126" i="655"/>
  <c r="B125" i="655"/>
  <c r="D125" i="655"/>
  <c r="A125" i="655"/>
  <c r="C125" i="655"/>
  <c r="M124" i="647"/>
  <c r="N124" i="647"/>
  <c r="B124" i="652"/>
  <c r="A124" i="652"/>
  <c r="D124" i="652"/>
  <c r="C124" i="652"/>
  <c r="E125" i="652"/>
  <c r="N124" i="641"/>
  <c r="M124" i="641"/>
  <c r="D125" i="642"/>
  <c r="B125" i="642"/>
  <c r="C125" i="642"/>
  <c r="E126" i="642"/>
  <c r="A125" i="642"/>
  <c r="E140" i="633"/>
  <c r="D139" i="633"/>
  <c r="B139" i="633"/>
  <c r="A139" i="633"/>
  <c r="C139" i="633"/>
  <c r="E125" i="648"/>
  <c r="A124" i="648"/>
  <c r="B124" i="648"/>
  <c r="D124" i="648"/>
  <c r="C124" i="648"/>
  <c r="E142" i="121"/>
  <c r="A142" i="121" s="1"/>
  <c r="N140" i="121"/>
  <c r="M140" i="121"/>
  <c r="AR10" i="2"/>
  <c r="AR16" i="2"/>
  <c r="AS13" i="2"/>
  <c r="D141" i="121"/>
  <c r="C141" i="121"/>
  <c r="B141" i="121"/>
  <c r="J40" i="2"/>
  <c r="D28" i="124"/>
  <c r="C40" i="2"/>
  <c r="AO40" i="2"/>
  <c r="AJ40" i="2"/>
  <c r="AQ40" i="2"/>
  <c r="AR40" i="2"/>
  <c r="Y40" i="2"/>
  <c r="AL41" i="2"/>
  <c r="AK41" i="2"/>
  <c r="AS38" i="2"/>
  <c r="AM41" i="2"/>
  <c r="AH41" i="2"/>
  <c r="AH40" i="2"/>
  <c r="AN40" i="2"/>
  <c r="AD40" i="2"/>
  <c r="AK40" i="2"/>
  <c r="AB41" i="2"/>
  <c r="Z41" i="2"/>
  <c r="AO41" i="2"/>
  <c r="X41" i="2"/>
  <c r="AD41" i="2"/>
  <c r="AP41" i="2"/>
  <c r="AG41" i="2"/>
  <c r="AS36" i="2"/>
  <c r="AP40" i="2"/>
  <c r="AL40" i="2"/>
  <c r="AG40" i="2"/>
  <c r="AC40" i="2"/>
  <c r="AF40" i="2"/>
  <c r="X40" i="2"/>
  <c r="AI40" i="2"/>
  <c r="AB40" i="2"/>
  <c r="AQ41" i="2"/>
  <c r="AN41" i="2"/>
  <c r="AR41" i="2"/>
  <c r="AC41" i="2"/>
  <c r="AA41" i="2"/>
  <c r="Y41" i="2"/>
  <c r="AE41" i="2"/>
  <c r="AF41" i="2"/>
  <c r="AI41" i="2"/>
  <c r="AJ41" i="2"/>
  <c r="AS37" i="2"/>
  <c r="AS39" i="2"/>
  <c r="M125" i="635" l="1"/>
  <c r="N125" i="635"/>
  <c r="M124" i="636"/>
  <c r="N124" i="636"/>
  <c r="C126" i="637"/>
  <c r="E127" i="637"/>
  <c r="B126" i="637"/>
  <c r="A126" i="637"/>
  <c r="D126" i="637"/>
  <c r="N124" i="638"/>
  <c r="M124" i="638"/>
  <c r="E127" i="635"/>
  <c r="B126" i="635"/>
  <c r="D126" i="635"/>
  <c r="A126" i="635"/>
  <c r="C126" i="635"/>
  <c r="A125" i="636"/>
  <c r="C125" i="636"/>
  <c r="D125" i="636"/>
  <c r="B125" i="636"/>
  <c r="E126" i="636"/>
  <c r="N125" i="637"/>
  <c r="M125" i="637"/>
  <c r="B125" i="638"/>
  <c r="C125" i="638"/>
  <c r="A125" i="638"/>
  <c r="E126" i="638"/>
  <c r="D125" i="638"/>
  <c r="M125" i="641"/>
  <c r="N125" i="641"/>
  <c r="N124" i="651"/>
  <c r="M124" i="651"/>
  <c r="M139" i="633"/>
  <c r="N139" i="633"/>
  <c r="N125" i="644"/>
  <c r="M125" i="644"/>
  <c r="N125" i="640"/>
  <c r="M125" i="640"/>
  <c r="N124" i="648"/>
  <c r="M124" i="648"/>
  <c r="B125" i="648"/>
  <c r="A125" i="648"/>
  <c r="C125" i="648"/>
  <c r="E126" i="648"/>
  <c r="D125" i="648"/>
  <c r="B125" i="654"/>
  <c r="C125" i="654"/>
  <c r="A125" i="654"/>
  <c r="E126" i="654"/>
  <c r="D125" i="654"/>
  <c r="C140" i="633"/>
  <c r="B140" i="633"/>
  <c r="E141" i="633"/>
  <c r="A140" i="633"/>
  <c r="D140" i="633"/>
  <c r="C125" i="652"/>
  <c r="D125" i="652"/>
  <c r="E126" i="652"/>
  <c r="A125" i="652"/>
  <c r="B125" i="652"/>
  <c r="M125" i="655"/>
  <c r="N125" i="655"/>
  <c r="C125" i="650"/>
  <c r="A125" i="650"/>
  <c r="E126" i="650"/>
  <c r="D125" i="650"/>
  <c r="B125" i="650"/>
  <c r="N124" i="652"/>
  <c r="M124" i="652"/>
  <c r="B126" i="644"/>
  <c r="A126" i="644"/>
  <c r="C126" i="644"/>
  <c r="E127" i="644"/>
  <c r="D126" i="644"/>
  <c r="A126" i="640"/>
  <c r="B126" i="640"/>
  <c r="E127" i="640"/>
  <c r="C126" i="640"/>
  <c r="D126" i="640"/>
  <c r="M124" i="650"/>
  <c r="N124" i="650"/>
  <c r="N125" i="646"/>
  <c r="M125" i="646"/>
  <c r="M125" i="645"/>
  <c r="N125" i="645"/>
  <c r="N124" i="639"/>
  <c r="M124" i="639"/>
  <c r="C125" i="639"/>
  <c r="B125" i="639"/>
  <c r="E126" i="639"/>
  <c r="A125" i="639"/>
  <c r="D125" i="639"/>
  <c r="M124" i="643"/>
  <c r="N124" i="643"/>
  <c r="B142" i="632"/>
  <c r="D142" i="632"/>
  <c r="C142" i="632"/>
  <c r="E143" i="632"/>
  <c r="A142" i="632"/>
  <c r="M125" i="642"/>
  <c r="N125" i="642"/>
  <c r="M125" i="653"/>
  <c r="N125" i="653"/>
  <c r="C126" i="646"/>
  <c r="A126" i="646"/>
  <c r="D126" i="646"/>
  <c r="B126" i="646"/>
  <c r="E127" i="646"/>
  <c r="B126" i="645"/>
  <c r="E127" i="645"/>
  <c r="A126" i="645"/>
  <c r="D126" i="645"/>
  <c r="C126" i="645"/>
  <c r="B126" i="647"/>
  <c r="A126" i="647"/>
  <c r="D126" i="647"/>
  <c r="C126" i="647"/>
  <c r="E127" i="647"/>
  <c r="M124" i="649"/>
  <c r="N124" i="649"/>
  <c r="D126" i="655"/>
  <c r="E127" i="655"/>
  <c r="B126" i="655"/>
  <c r="A126" i="655"/>
  <c r="C126" i="655"/>
  <c r="B126" i="653"/>
  <c r="E127" i="653"/>
  <c r="A126" i="653"/>
  <c r="C126" i="653"/>
  <c r="D126" i="653"/>
  <c r="N141" i="632"/>
  <c r="M141" i="632"/>
  <c r="C126" i="642"/>
  <c r="A126" i="642"/>
  <c r="D126" i="642"/>
  <c r="B126" i="642"/>
  <c r="E127" i="642"/>
  <c r="B126" i="641"/>
  <c r="A126" i="641"/>
  <c r="C126" i="641"/>
  <c r="D126" i="641"/>
  <c r="E127" i="641"/>
  <c r="N139" i="634"/>
  <c r="M139" i="634"/>
  <c r="C140" i="634"/>
  <c r="E141" i="634"/>
  <c r="A140" i="634"/>
  <c r="B140" i="634"/>
  <c r="D140" i="634"/>
  <c r="M124" i="654"/>
  <c r="N124" i="654"/>
  <c r="M125" i="647"/>
  <c r="N125" i="647"/>
  <c r="C125" i="651"/>
  <c r="A125" i="651"/>
  <c r="D125" i="651"/>
  <c r="E126" i="651"/>
  <c r="B125" i="651"/>
  <c r="B125" i="643"/>
  <c r="C125" i="643"/>
  <c r="A125" i="643"/>
  <c r="D125" i="643"/>
  <c r="E126" i="643"/>
  <c r="C125" i="649"/>
  <c r="D125" i="649"/>
  <c r="E126" i="649"/>
  <c r="A125" i="649"/>
  <c r="B125" i="649"/>
  <c r="E143" i="121"/>
  <c r="A143" i="121" s="1"/>
  <c r="M141" i="121"/>
  <c r="N141" i="121"/>
  <c r="AS10" i="2"/>
  <c r="AS16" i="2"/>
  <c r="AT13" i="2"/>
  <c r="C142" i="121"/>
  <c r="D142" i="121"/>
  <c r="B142" i="121"/>
  <c r="J41" i="2"/>
  <c r="C41" i="2"/>
  <c r="AS41" i="2"/>
  <c r="AT38" i="2"/>
  <c r="AB42" i="2"/>
  <c r="AS40" i="2"/>
  <c r="AP42" i="2"/>
  <c r="AG42" i="2"/>
  <c r="AT41" i="2"/>
  <c r="AL42" i="2"/>
  <c r="AT39" i="2"/>
  <c r="AE42" i="2"/>
  <c r="AN42" i="2"/>
  <c r="AO42" i="2"/>
  <c r="AA42" i="2"/>
  <c r="AI42" i="2"/>
  <c r="AT36" i="2"/>
  <c r="AS42" i="2"/>
  <c r="X42" i="2"/>
  <c r="AR42" i="2"/>
  <c r="AJ42" i="2"/>
  <c r="AH42" i="2"/>
  <c r="AT37" i="2"/>
  <c r="AK42" i="2"/>
  <c r="AF42" i="2"/>
  <c r="Z42" i="2"/>
  <c r="AT40" i="2"/>
  <c r="AC42" i="2"/>
  <c r="AT42" i="2"/>
  <c r="Y42" i="2"/>
  <c r="AQ42" i="2"/>
  <c r="AM42" i="2"/>
  <c r="AD42" i="2"/>
  <c r="N125" i="652" l="1"/>
  <c r="M126" i="635"/>
  <c r="N126" i="635"/>
  <c r="A127" i="635"/>
  <c r="E128" i="635"/>
  <c r="B127" i="635"/>
  <c r="C127" i="635"/>
  <c r="D127" i="635"/>
  <c r="E127" i="638"/>
  <c r="D126" i="638"/>
  <c r="A126" i="638"/>
  <c r="C126" i="638"/>
  <c r="B126" i="638"/>
  <c r="M125" i="636"/>
  <c r="N125" i="636"/>
  <c r="A127" i="637"/>
  <c r="E128" i="637"/>
  <c r="C127" i="637"/>
  <c r="B127" i="637"/>
  <c r="D127" i="637"/>
  <c r="N125" i="638"/>
  <c r="M125" i="638"/>
  <c r="C126" i="636"/>
  <c r="A126" i="636"/>
  <c r="B126" i="636"/>
  <c r="D126" i="636"/>
  <c r="E127" i="636"/>
  <c r="N126" i="637"/>
  <c r="M126" i="637"/>
  <c r="N125" i="650"/>
  <c r="B126" i="648"/>
  <c r="D126" i="648"/>
  <c r="E127" i="648"/>
  <c r="A126" i="648"/>
  <c r="C126" i="648"/>
  <c r="B126" i="643"/>
  <c r="C126" i="643"/>
  <c r="A126" i="643"/>
  <c r="D126" i="643"/>
  <c r="E127" i="643"/>
  <c r="C127" i="653"/>
  <c r="D127" i="653"/>
  <c r="A127" i="653"/>
  <c r="B127" i="653"/>
  <c r="E128" i="653"/>
  <c r="A127" i="640"/>
  <c r="D127" i="640"/>
  <c r="B127" i="640"/>
  <c r="C127" i="640"/>
  <c r="E128" i="640"/>
  <c r="N126" i="644"/>
  <c r="M126" i="644"/>
  <c r="M140" i="633"/>
  <c r="N140" i="633"/>
  <c r="N125" i="654"/>
  <c r="M125" i="654"/>
  <c r="M125" i="648"/>
  <c r="N125" i="648"/>
  <c r="M125" i="643"/>
  <c r="N125" i="643"/>
  <c r="N126" i="641"/>
  <c r="M126" i="641"/>
  <c r="N126" i="646"/>
  <c r="M126" i="646"/>
  <c r="N125" i="639"/>
  <c r="M125" i="639"/>
  <c r="N126" i="640"/>
  <c r="M126" i="640"/>
  <c r="E127" i="649"/>
  <c r="D126" i="649"/>
  <c r="C126" i="649"/>
  <c r="A126" i="649"/>
  <c r="B126" i="649"/>
  <c r="M125" i="651"/>
  <c r="N125" i="651"/>
  <c r="D141" i="634"/>
  <c r="C141" i="634"/>
  <c r="E142" i="634"/>
  <c r="A141" i="634"/>
  <c r="B141" i="634"/>
  <c r="C127" i="641"/>
  <c r="D127" i="641"/>
  <c r="E128" i="641"/>
  <c r="B127" i="641"/>
  <c r="A127" i="641"/>
  <c r="C127" i="655"/>
  <c r="A127" i="655"/>
  <c r="B127" i="655"/>
  <c r="D127" i="655"/>
  <c r="E128" i="655"/>
  <c r="A127" i="647"/>
  <c r="B127" i="647"/>
  <c r="D127" i="647"/>
  <c r="E128" i="647"/>
  <c r="C127" i="647"/>
  <c r="A127" i="645"/>
  <c r="D127" i="645"/>
  <c r="E128" i="645"/>
  <c r="B127" i="645"/>
  <c r="C127" i="645"/>
  <c r="E144" i="632"/>
  <c r="A143" i="632"/>
  <c r="D143" i="632"/>
  <c r="B143" i="632"/>
  <c r="C143" i="632"/>
  <c r="D126" i="639"/>
  <c r="C126" i="639"/>
  <c r="E127" i="639"/>
  <c r="B126" i="639"/>
  <c r="A126" i="639"/>
  <c r="M125" i="650"/>
  <c r="B126" i="652"/>
  <c r="E127" i="652"/>
  <c r="D126" i="652"/>
  <c r="A126" i="652"/>
  <c r="C126" i="652"/>
  <c r="M125" i="649"/>
  <c r="N125" i="649"/>
  <c r="B127" i="646"/>
  <c r="A127" i="646"/>
  <c r="C127" i="646"/>
  <c r="E128" i="646"/>
  <c r="D127" i="646"/>
  <c r="C127" i="644"/>
  <c r="B127" i="644"/>
  <c r="A127" i="644"/>
  <c r="D127" i="644"/>
  <c r="E128" i="644"/>
  <c r="A126" i="651"/>
  <c r="E127" i="651"/>
  <c r="B126" i="651"/>
  <c r="C126" i="651"/>
  <c r="D126" i="651"/>
  <c r="N140" i="634"/>
  <c r="M140" i="634"/>
  <c r="B127" i="642"/>
  <c r="E128" i="642"/>
  <c r="A127" i="642"/>
  <c r="D127" i="642"/>
  <c r="C127" i="642"/>
  <c r="M126" i="642"/>
  <c r="N126" i="642"/>
  <c r="N126" i="653"/>
  <c r="M126" i="653"/>
  <c r="M126" i="655"/>
  <c r="N126" i="655"/>
  <c r="N126" i="647"/>
  <c r="M126" i="647"/>
  <c r="M126" i="645"/>
  <c r="N126" i="645"/>
  <c r="N142" i="632"/>
  <c r="M142" i="632"/>
  <c r="B126" i="650"/>
  <c r="C126" i="650"/>
  <c r="D126" i="650"/>
  <c r="E127" i="650"/>
  <c r="A126" i="650"/>
  <c r="M125" i="652"/>
  <c r="C141" i="633"/>
  <c r="D141" i="633"/>
  <c r="E142" i="633"/>
  <c r="B141" i="633"/>
  <c r="A141" i="633"/>
  <c r="A126" i="654"/>
  <c r="D126" i="654"/>
  <c r="B126" i="654"/>
  <c r="E127" i="654"/>
  <c r="C126" i="654"/>
  <c r="E144" i="121"/>
  <c r="A144" i="121" s="1"/>
  <c r="N142" i="121"/>
  <c r="M142" i="121"/>
  <c r="AT10" i="2"/>
  <c r="AT16" i="2"/>
  <c r="AU13" i="2"/>
  <c r="D143" i="121"/>
  <c r="C143" i="121"/>
  <c r="B143" i="121"/>
  <c r="J42" i="2"/>
  <c r="C42" i="2"/>
  <c r="AU41" i="2"/>
  <c r="AU40" i="2"/>
  <c r="AU37" i="2"/>
  <c r="AU39" i="2"/>
  <c r="AU42" i="2"/>
  <c r="AU36" i="2"/>
  <c r="E129" i="637" l="1"/>
  <c r="A128" i="637"/>
  <c r="B128" i="637"/>
  <c r="C128" i="637"/>
  <c r="D128" i="637"/>
  <c r="E129" i="635"/>
  <c r="C128" i="635"/>
  <c r="D128" i="635"/>
  <c r="A128" i="635"/>
  <c r="B128" i="635"/>
  <c r="M126" i="638"/>
  <c r="N126" i="638"/>
  <c r="B127" i="636"/>
  <c r="C127" i="636"/>
  <c r="D127" i="636"/>
  <c r="A127" i="636"/>
  <c r="E128" i="636"/>
  <c r="M126" i="636"/>
  <c r="N126" i="636"/>
  <c r="M127" i="635"/>
  <c r="N127" i="635"/>
  <c r="B127" i="638"/>
  <c r="A127" i="638"/>
  <c r="D127" i="638"/>
  <c r="C127" i="638"/>
  <c r="E128" i="638"/>
  <c r="N127" i="637"/>
  <c r="M127" i="637"/>
  <c r="N126" i="651"/>
  <c r="M126" i="651"/>
  <c r="D128" i="644"/>
  <c r="E129" i="644"/>
  <c r="C128" i="644"/>
  <c r="A128" i="644"/>
  <c r="B128" i="644"/>
  <c r="B142" i="633"/>
  <c r="C142" i="633"/>
  <c r="E143" i="633"/>
  <c r="A142" i="633"/>
  <c r="D142" i="633"/>
  <c r="M126" i="639"/>
  <c r="N126" i="639"/>
  <c r="M127" i="647"/>
  <c r="N127" i="647"/>
  <c r="C128" i="641"/>
  <c r="A128" i="641"/>
  <c r="D128" i="641"/>
  <c r="B128" i="641"/>
  <c r="E129" i="641"/>
  <c r="M126" i="649"/>
  <c r="N126" i="649"/>
  <c r="M127" i="640"/>
  <c r="N127" i="640"/>
  <c r="E129" i="653"/>
  <c r="B128" i="653"/>
  <c r="D128" i="653"/>
  <c r="C128" i="653"/>
  <c r="A128" i="653"/>
  <c r="M127" i="653"/>
  <c r="N127" i="653"/>
  <c r="M126" i="643"/>
  <c r="N126" i="643"/>
  <c r="B127" i="648"/>
  <c r="C127" i="648"/>
  <c r="A127" i="648"/>
  <c r="E128" i="648"/>
  <c r="D127" i="648"/>
  <c r="M127" i="642"/>
  <c r="N127" i="642"/>
  <c r="M127" i="644"/>
  <c r="N127" i="644"/>
  <c r="M127" i="645"/>
  <c r="N127" i="645"/>
  <c r="A128" i="640"/>
  <c r="E129" i="640"/>
  <c r="C128" i="640"/>
  <c r="D128" i="640"/>
  <c r="B128" i="640"/>
  <c r="M126" i="654"/>
  <c r="N126" i="654"/>
  <c r="B127" i="650"/>
  <c r="C127" i="650"/>
  <c r="E128" i="650"/>
  <c r="A127" i="650"/>
  <c r="D127" i="650"/>
  <c r="E128" i="651"/>
  <c r="C127" i="651"/>
  <c r="A127" i="651"/>
  <c r="B127" i="651"/>
  <c r="D127" i="651"/>
  <c r="A128" i="646"/>
  <c r="D128" i="646"/>
  <c r="C128" i="646"/>
  <c r="E129" i="646"/>
  <c r="B128" i="646"/>
  <c r="B128" i="645"/>
  <c r="C128" i="645"/>
  <c r="A128" i="645"/>
  <c r="E129" i="645"/>
  <c r="D128" i="645"/>
  <c r="A128" i="647"/>
  <c r="C128" i="647"/>
  <c r="D128" i="647"/>
  <c r="B128" i="647"/>
  <c r="E129" i="647"/>
  <c r="D128" i="655"/>
  <c r="A128" i="655"/>
  <c r="C128" i="655"/>
  <c r="B128" i="655"/>
  <c r="E129" i="655"/>
  <c r="N127" i="655"/>
  <c r="M127" i="655"/>
  <c r="A142" i="634"/>
  <c r="B142" i="634"/>
  <c r="C142" i="634"/>
  <c r="E143" i="634"/>
  <c r="D142" i="634"/>
  <c r="E128" i="643"/>
  <c r="B127" i="643"/>
  <c r="A127" i="643"/>
  <c r="D127" i="643"/>
  <c r="C127" i="643"/>
  <c r="M126" i="650"/>
  <c r="N126" i="650"/>
  <c r="N126" i="652"/>
  <c r="M126" i="652"/>
  <c r="C127" i="639"/>
  <c r="D127" i="639"/>
  <c r="A127" i="639"/>
  <c r="E128" i="639"/>
  <c r="B127" i="639"/>
  <c r="D127" i="654"/>
  <c r="E128" i="654"/>
  <c r="B127" i="654"/>
  <c r="C127" i="654"/>
  <c r="A127" i="654"/>
  <c r="M141" i="633"/>
  <c r="N141" i="633"/>
  <c r="E129" i="642"/>
  <c r="B128" i="642"/>
  <c r="D128" i="642"/>
  <c r="C128" i="642"/>
  <c r="A128" i="642"/>
  <c r="M127" i="646"/>
  <c r="N127" i="646"/>
  <c r="D127" i="652"/>
  <c r="E128" i="652"/>
  <c r="C127" i="652"/>
  <c r="B127" i="652"/>
  <c r="A127" i="652"/>
  <c r="N143" i="632"/>
  <c r="M143" i="632"/>
  <c r="A144" i="632"/>
  <c r="E145" i="632"/>
  <c r="D144" i="632"/>
  <c r="B144" i="632"/>
  <c r="C144" i="632"/>
  <c r="N127" i="641"/>
  <c r="M127" i="641"/>
  <c r="N141" i="634"/>
  <c r="M141" i="634"/>
  <c r="A127" i="649"/>
  <c r="C127" i="649"/>
  <c r="E128" i="649"/>
  <c r="B127" i="649"/>
  <c r="D127" i="649"/>
  <c r="M126" i="648"/>
  <c r="N126" i="648"/>
  <c r="E145" i="121"/>
  <c r="A145" i="121" s="1"/>
  <c r="M143" i="121"/>
  <c r="N143" i="121"/>
  <c r="AU10" i="2"/>
  <c r="AU16" i="2"/>
  <c r="AV13" i="2"/>
  <c r="D144" i="121"/>
  <c r="C144" i="121"/>
  <c r="B144" i="121"/>
  <c r="AU38" i="2"/>
  <c r="AV37" i="2"/>
  <c r="AV38" i="2"/>
  <c r="AV39" i="2"/>
  <c r="AV36" i="2"/>
  <c r="AV41" i="2"/>
  <c r="N128" i="637" l="1"/>
  <c r="M128" i="637"/>
  <c r="A128" i="638"/>
  <c r="B128" i="638"/>
  <c r="D128" i="638"/>
  <c r="C128" i="638"/>
  <c r="E129" i="638"/>
  <c r="M127" i="636"/>
  <c r="N127" i="636"/>
  <c r="D129" i="635"/>
  <c r="E130" i="635"/>
  <c r="C129" i="635"/>
  <c r="A129" i="635"/>
  <c r="B129" i="635"/>
  <c r="N128" i="635"/>
  <c r="M128" i="635"/>
  <c r="N127" i="638"/>
  <c r="M127" i="638"/>
  <c r="A128" i="636"/>
  <c r="C128" i="636"/>
  <c r="D128" i="636"/>
  <c r="E129" i="636"/>
  <c r="B128" i="636"/>
  <c r="B129" i="637"/>
  <c r="D129" i="637"/>
  <c r="E130" i="637"/>
  <c r="C129" i="637"/>
  <c r="A129" i="637"/>
  <c r="C128" i="649"/>
  <c r="B128" i="649"/>
  <c r="D128" i="649"/>
  <c r="A128" i="649"/>
  <c r="E129" i="649"/>
  <c r="C129" i="647"/>
  <c r="E130" i="647"/>
  <c r="D129" i="647"/>
  <c r="B129" i="647"/>
  <c r="A129" i="647"/>
  <c r="N128" i="645"/>
  <c r="M128" i="645"/>
  <c r="N127" i="651"/>
  <c r="M127" i="651"/>
  <c r="D129" i="641"/>
  <c r="B129" i="641"/>
  <c r="C129" i="641"/>
  <c r="A129" i="641"/>
  <c r="E130" i="641"/>
  <c r="N128" i="641"/>
  <c r="M128" i="641"/>
  <c r="C129" i="644"/>
  <c r="B129" i="644"/>
  <c r="E130" i="644"/>
  <c r="A129" i="644"/>
  <c r="D129" i="644"/>
  <c r="N127" i="654"/>
  <c r="M127" i="654"/>
  <c r="E144" i="634"/>
  <c r="B143" i="634"/>
  <c r="D143" i="634"/>
  <c r="A143" i="634"/>
  <c r="C143" i="634"/>
  <c r="N128" i="655"/>
  <c r="M128" i="655"/>
  <c r="A129" i="646"/>
  <c r="C129" i="646"/>
  <c r="E130" i="646"/>
  <c r="D129" i="646"/>
  <c r="B129" i="646"/>
  <c r="D128" i="651"/>
  <c r="C128" i="651"/>
  <c r="E129" i="651"/>
  <c r="A128" i="651"/>
  <c r="B128" i="651"/>
  <c r="N128" i="640"/>
  <c r="M128" i="640"/>
  <c r="M127" i="648"/>
  <c r="N127" i="648"/>
  <c r="B145" i="632"/>
  <c r="A145" i="632"/>
  <c r="E146" i="632"/>
  <c r="C145" i="632"/>
  <c r="D145" i="632"/>
  <c r="E129" i="652"/>
  <c r="A128" i="652"/>
  <c r="B128" i="652"/>
  <c r="D128" i="652"/>
  <c r="C128" i="652"/>
  <c r="B129" i="642"/>
  <c r="D129" i="642"/>
  <c r="A129" i="642"/>
  <c r="E130" i="642"/>
  <c r="C129" i="642"/>
  <c r="D128" i="639"/>
  <c r="C128" i="639"/>
  <c r="E129" i="639"/>
  <c r="B128" i="639"/>
  <c r="A128" i="639"/>
  <c r="N142" i="634"/>
  <c r="M142" i="634"/>
  <c r="C129" i="645"/>
  <c r="A129" i="645"/>
  <c r="E130" i="645"/>
  <c r="D129" i="645"/>
  <c r="B129" i="645"/>
  <c r="M128" i="646"/>
  <c r="N128" i="646"/>
  <c r="A128" i="650"/>
  <c r="D128" i="650"/>
  <c r="C128" i="650"/>
  <c r="B128" i="650"/>
  <c r="E129" i="650"/>
  <c r="C129" i="640"/>
  <c r="A129" i="640"/>
  <c r="B129" i="640"/>
  <c r="E130" i="640"/>
  <c r="D129" i="640"/>
  <c r="D143" i="633"/>
  <c r="B143" i="633"/>
  <c r="C143" i="633"/>
  <c r="A143" i="633"/>
  <c r="E144" i="633"/>
  <c r="M128" i="653"/>
  <c r="N128" i="653"/>
  <c r="M127" i="649"/>
  <c r="N127" i="649"/>
  <c r="M127" i="652"/>
  <c r="N127" i="652"/>
  <c r="M127" i="639"/>
  <c r="N127" i="639"/>
  <c r="M144" i="632"/>
  <c r="N144" i="632"/>
  <c r="N128" i="642"/>
  <c r="M128" i="642"/>
  <c r="E129" i="654"/>
  <c r="C128" i="654"/>
  <c r="A128" i="654"/>
  <c r="D128" i="654"/>
  <c r="B128" i="654"/>
  <c r="M127" i="643"/>
  <c r="N127" i="643"/>
  <c r="A128" i="643"/>
  <c r="C128" i="643"/>
  <c r="D128" i="643"/>
  <c r="B128" i="643"/>
  <c r="E129" i="643"/>
  <c r="C129" i="655"/>
  <c r="E130" i="655"/>
  <c r="A129" i="655"/>
  <c r="D129" i="655"/>
  <c r="B129" i="655"/>
  <c r="N128" i="647"/>
  <c r="M128" i="647"/>
  <c r="N127" i="650"/>
  <c r="M127" i="650"/>
  <c r="D128" i="648"/>
  <c r="E129" i="648"/>
  <c r="C128" i="648"/>
  <c r="A128" i="648"/>
  <c r="B128" i="648"/>
  <c r="E130" i="653"/>
  <c r="C129" i="653"/>
  <c r="D129" i="653"/>
  <c r="B129" i="653"/>
  <c r="A129" i="653"/>
  <c r="M142" i="633"/>
  <c r="N142" i="633"/>
  <c r="N128" i="644"/>
  <c r="M128" i="644"/>
  <c r="E146" i="121"/>
  <c r="A146" i="121" s="1"/>
  <c r="N144" i="121"/>
  <c r="M144" i="121"/>
  <c r="AV10" i="2"/>
  <c r="AV16" i="2"/>
  <c r="AW13" i="2"/>
  <c r="D145" i="121"/>
  <c r="C145" i="121"/>
  <c r="B145" i="121"/>
  <c r="AV40" i="2"/>
  <c r="AV42" i="2"/>
  <c r="AW37" i="2"/>
  <c r="AW39" i="2"/>
  <c r="AW38" i="2"/>
  <c r="AW41" i="2"/>
  <c r="AW42" i="2"/>
  <c r="AW36" i="2"/>
  <c r="N128" i="636" l="1"/>
  <c r="M128" i="636"/>
  <c r="N129" i="637"/>
  <c r="M129" i="637"/>
  <c r="C130" i="635"/>
  <c r="B130" i="635"/>
  <c r="D130" i="635"/>
  <c r="E131" i="635"/>
  <c r="A130" i="635"/>
  <c r="E131" i="637"/>
  <c r="B130" i="637"/>
  <c r="D130" i="637"/>
  <c r="A130" i="637"/>
  <c r="C130" i="637"/>
  <c r="E130" i="636"/>
  <c r="B129" i="636"/>
  <c r="D129" i="636"/>
  <c r="A129" i="636"/>
  <c r="C129" i="636"/>
  <c r="M128" i="638"/>
  <c r="N128" i="638"/>
  <c r="M129" i="635"/>
  <c r="N129" i="635"/>
  <c r="B129" i="638"/>
  <c r="D129" i="638"/>
  <c r="C129" i="638"/>
  <c r="A129" i="638"/>
  <c r="E130" i="638"/>
  <c r="A130" i="655"/>
  <c r="D130" i="655"/>
  <c r="E131" i="655"/>
  <c r="B130" i="655"/>
  <c r="C130" i="655"/>
  <c r="D129" i="650"/>
  <c r="A129" i="650"/>
  <c r="B129" i="650"/>
  <c r="E130" i="650"/>
  <c r="C129" i="650"/>
  <c r="E131" i="653"/>
  <c r="B130" i="653"/>
  <c r="C130" i="653"/>
  <c r="D130" i="653"/>
  <c r="A130" i="653"/>
  <c r="B129" i="648"/>
  <c r="D129" i="648"/>
  <c r="A129" i="648"/>
  <c r="C129" i="648"/>
  <c r="E130" i="648"/>
  <c r="N129" i="640"/>
  <c r="M129" i="640"/>
  <c r="N129" i="645"/>
  <c r="M129" i="645"/>
  <c r="M128" i="639"/>
  <c r="N128" i="639"/>
  <c r="B130" i="642"/>
  <c r="D130" i="642"/>
  <c r="A130" i="642"/>
  <c r="E131" i="642"/>
  <c r="C130" i="642"/>
  <c r="M128" i="652"/>
  <c r="N128" i="652"/>
  <c r="B129" i="652"/>
  <c r="C129" i="652"/>
  <c r="E130" i="652"/>
  <c r="D129" i="652"/>
  <c r="A129" i="652"/>
  <c r="D146" i="632"/>
  <c r="C146" i="632"/>
  <c r="B146" i="632"/>
  <c r="E147" i="632"/>
  <c r="A146" i="632"/>
  <c r="N129" i="644"/>
  <c r="M129" i="644"/>
  <c r="M129" i="647"/>
  <c r="N129" i="647"/>
  <c r="C130" i="640"/>
  <c r="A130" i="640"/>
  <c r="B130" i="640"/>
  <c r="E131" i="640"/>
  <c r="D130" i="640"/>
  <c r="D129" i="651"/>
  <c r="E130" i="651"/>
  <c r="B129" i="651"/>
  <c r="C129" i="651"/>
  <c r="A129" i="651"/>
  <c r="N129" i="641"/>
  <c r="M129" i="641"/>
  <c r="M129" i="655"/>
  <c r="N129" i="655"/>
  <c r="N128" i="643"/>
  <c r="M128" i="643"/>
  <c r="N128" i="654"/>
  <c r="M128" i="654"/>
  <c r="B130" i="645"/>
  <c r="D130" i="645"/>
  <c r="C130" i="645"/>
  <c r="E131" i="645"/>
  <c r="A130" i="645"/>
  <c r="M128" i="651"/>
  <c r="N128" i="651"/>
  <c r="E131" i="646"/>
  <c r="A130" i="646"/>
  <c r="C130" i="646"/>
  <c r="B130" i="646"/>
  <c r="D130" i="646"/>
  <c r="C130" i="644"/>
  <c r="E131" i="644"/>
  <c r="A130" i="644"/>
  <c r="B130" i="644"/>
  <c r="D130" i="644"/>
  <c r="B144" i="633"/>
  <c r="E145" i="633"/>
  <c r="A144" i="633"/>
  <c r="C144" i="633"/>
  <c r="D144" i="633"/>
  <c r="M129" i="653"/>
  <c r="N129" i="653"/>
  <c r="M128" i="648"/>
  <c r="N128" i="648"/>
  <c r="A129" i="643"/>
  <c r="B129" i="643"/>
  <c r="C129" i="643"/>
  <c r="D129" i="643"/>
  <c r="E130" i="643"/>
  <c r="A129" i="654"/>
  <c r="B129" i="654"/>
  <c r="E130" i="654"/>
  <c r="C129" i="654"/>
  <c r="D129" i="654"/>
  <c r="M143" i="633"/>
  <c r="N143" i="633"/>
  <c r="M128" i="650"/>
  <c r="N128" i="650"/>
  <c r="C129" i="639"/>
  <c r="E130" i="639"/>
  <c r="D129" i="639"/>
  <c r="A129" i="639"/>
  <c r="B129" i="639"/>
  <c r="N129" i="642"/>
  <c r="M129" i="642"/>
  <c r="M145" i="632"/>
  <c r="N145" i="632"/>
  <c r="M129" i="646"/>
  <c r="N129" i="646"/>
  <c r="N143" i="634"/>
  <c r="M143" i="634"/>
  <c r="B144" i="634"/>
  <c r="D144" i="634"/>
  <c r="E145" i="634"/>
  <c r="C144" i="634"/>
  <c r="A144" i="634"/>
  <c r="B130" i="641"/>
  <c r="E131" i="641"/>
  <c r="D130" i="641"/>
  <c r="A130" i="641"/>
  <c r="C130" i="641"/>
  <c r="E131" i="647"/>
  <c r="D130" i="647"/>
  <c r="B130" i="647"/>
  <c r="C130" i="647"/>
  <c r="A130" i="647"/>
  <c r="B129" i="649"/>
  <c r="C129" i="649"/>
  <c r="A129" i="649"/>
  <c r="D129" i="649"/>
  <c r="E130" i="649"/>
  <c r="M128" i="649"/>
  <c r="N128" i="649"/>
  <c r="E147" i="121"/>
  <c r="A147" i="121" s="1"/>
  <c r="M145" i="121"/>
  <c r="N145" i="121"/>
  <c r="AW10" i="2"/>
  <c r="AW16" i="2"/>
  <c r="AX13" i="2"/>
  <c r="D146" i="121"/>
  <c r="C146" i="121"/>
  <c r="B146" i="121"/>
  <c r="AW40" i="2"/>
  <c r="AX40" i="2"/>
  <c r="AX38" i="2"/>
  <c r="AX36" i="2"/>
  <c r="AX39" i="2"/>
  <c r="AX37" i="2"/>
  <c r="E131" i="638" l="1"/>
  <c r="C130" i="638"/>
  <c r="B130" i="638"/>
  <c r="A130" i="638"/>
  <c r="D130" i="638"/>
  <c r="E132" i="635"/>
  <c r="B131" i="635"/>
  <c r="A131" i="635"/>
  <c r="C131" i="635"/>
  <c r="D131" i="635"/>
  <c r="N129" i="636"/>
  <c r="M129" i="636"/>
  <c r="D130" i="636"/>
  <c r="C130" i="636"/>
  <c r="A130" i="636"/>
  <c r="B130" i="636"/>
  <c r="E131" i="636"/>
  <c r="N129" i="638"/>
  <c r="M129" i="638"/>
  <c r="M130" i="637"/>
  <c r="N130" i="637"/>
  <c r="D131" i="637"/>
  <c r="E132" i="637"/>
  <c r="C131" i="637"/>
  <c r="A131" i="637"/>
  <c r="B131" i="637"/>
  <c r="N130" i="635"/>
  <c r="M130" i="635"/>
  <c r="N130" i="644"/>
  <c r="M130" i="644"/>
  <c r="N129" i="651"/>
  <c r="M129" i="651"/>
  <c r="N146" i="632"/>
  <c r="M146" i="632"/>
  <c r="M130" i="647"/>
  <c r="N130" i="647"/>
  <c r="N130" i="641"/>
  <c r="M130" i="641"/>
  <c r="M129" i="639"/>
  <c r="N129" i="639"/>
  <c r="D130" i="654"/>
  <c r="E131" i="654"/>
  <c r="C130" i="654"/>
  <c r="A130" i="654"/>
  <c r="B130" i="654"/>
  <c r="D131" i="644"/>
  <c r="B131" i="644"/>
  <c r="C131" i="644"/>
  <c r="A131" i="644"/>
  <c r="E132" i="644"/>
  <c r="M130" i="646"/>
  <c r="N130" i="646"/>
  <c r="M130" i="645"/>
  <c r="N130" i="645"/>
  <c r="M129" i="648"/>
  <c r="N129" i="648"/>
  <c r="D131" i="653"/>
  <c r="C131" i="653"/>
  <c r="B131" i="653"/>
  <c r="A131" i="653"/>
  <c r="E132" i="653"/>
  <c r="N129" i="643"/>
  <c r="M129" i="643"/>
  <c r="A130" i="649"/>
  <c r="B130" i="649"/>
  <c r="C130" i="649"/>
  <c r="D130" i="649"/>
  <c r="E131" i="649"/>
  <c r="M144" i="634"/>
  <c r="N144" i="634"/>
  <c r="A131" i="646"/>
  <c r="B131" i="646"/>
  <c r="C131" i="646"/>
  <c r="E132" i="646"/>
  <c r="D131" i="646"/>
  <c r="E132" i="640"/>
  <c r="B131" i="640"/>
  <c r="D131" i="640"/>
  <c r="C131" i="640"/>
  <c r="A131" i="640"/>
  <c r="N129" i="652"/>
  <c r="M129" i="652"/>
  <c r="M130" i="642"/>
  <c r="N130" i="642"/>
  <c r="M130" i="653"/>
  <c r="N130" i="653"/>
  <c r="N129" i="650"/>
  <c r="M129" i="650"/>
  <c r="M129" i="649"/>
  <c r="N129" i="649"/>
  <c r="B145" i="633"/>
  <c r="D145" i="633"/>
  <c r="A145" i="633"/>
  <c r="E146" i="633"/>
  <c r="C145" i="633"/>
  <c r="N130" i="640"/>
  <c r="M130" i="640"/>
  <c r="D130" i="652"/>
  <c r="A130" i="652"/>
  <c r="C130" i="652"/>
  <c r="B130" i="652"/>
  <c r="E131" i="652"/>
  <c r="D131" i="655"/>
  <c r="E132" i="655"/>
  <c r="A131" i="655"/>
  <c r="B131" i="655"/>
  <c r="C131" i="655"/>
  <c r="D131" i="647"/>
  <c r="E132" i="647"/>
  <c r="B131" i="647"/>
  <c r="A131" i="647"/>
  <c r="C131" i="647"/>
  <c r="E132" i="641"/>
  <c r="C131" i="641"/>
  <c r="A131" i="641"/>
  <c r="D131" i="641"/>
  <c r="B131" i="641"/>
  <c r="B145" i="634"/>
  <c r="A145" i="634"/>
  <c r="C145" i="634"/>
  <c r="E146" i="634"/>
  <c r="D145" i="634"/>
  <c r="D130" i="639"/>
  <c r="B130" i="639"/>
  <c r="E131" i="639"/>
  <c r="A130" i="639"/>
  <c r="C130" i="639"/>
  <c r="N129" i="654"/>
  <c r="M129" i="654"/>
  <c r="E131" i="643"/>
  <c r="C130" i="643"/>
  <c r="D130" i="643"/>
  <c r="A130" i="643"/>
  <c r="B130" i="643"/>
  <c r="M144" i="633"/>
  <c r="N144" i="633"/>
  <c r="D131" i="645"/>
  <c r="E132" i="645"/>
  <c r="A131" i="645"/>
  <c r="C131" i="645"/>
  <c r="B131" i="645"/>
  <c r="D130" i="651"/>
  <c r="C130" i="651"/>
  <c r="B130" i="651"/>
  <c r="E131" i="651"/>
  <c r="A130" i="651"/>
  <c r="C147" i="632"/>
  <c r="A147" i="632"/>
  <c r="B147" i="632"/>
  <c r="E148" i="632"/>
  <c r="D147" i="632"/>
  <c r="C131" i="642"/>
  <c r="A131" i="642"/>
  <c r="B131" i="642"/>
  <c r="E132" i="642"/>
  <c r="D131" i="642"/>
  <c r="E131" i="648"/>
  <c r="B130" i="648"/>
  <c r="D130" i="648"/>
  <c r="A130" i="648"/>
  <c r="C130" i="648"/>
  <c r="E131" i="650"/>
  <c r="B130" i="650"/>
  <c r="D130" i="650"/>
  <c r="C130" i="650"/>
  <c r="A130" i="650"/>
  <c r="N130" i="655"/>
  <c r="M130" i="655"/>
  <c r="E148" i="121"/>
  <c r="A148" i="121" s="1"/>
  <c r="N146" i="121"/>
  <c r="M146" i="121"/>
  <c r="AX10" i="2"/>
  <c r="AY13" i="2"/>
  <c r="AX16" i="2"/>
  <c r="D147" i="121"/>
  <c r="C147" i="121"/>
  <c r="B147" i="121"/>
  <c r="AX41" i="2"/>
  <c r="AX42" i="2"/>
  <c r="AY39" i="2"/>
  <c r="AY36" i="2"/>
  <c r="N131" i="637" l="1"/>
  <c r="M131" i="637"/>
  <c r="N130" i="636"/>
  <c r="M130" i="636"/>
  <c r="B132" i="635"/>
  <c r="A132" i="635"/>
  <c r="C132" i="635"/>
  <c r="D132" i="635"/>
  <c r="E133" i="635"/>
  <c r="N130" i="638"/>
  <c r="M130" i="638"/>
  <c r="B132" i="637"/>
  <c r="C132" i="637"/>
  <c r="D132" i="637"/>
  <c r="E133" i="637"/>
  <c r="A132" i="637"/>
  <c r="A131" i="636"/>
  <c r="C131" i="636"/>
  <c r="D131" i="636"/>
  <c r="B131" i="636"/>
  <c r="E132" i="636"/>
  <c r="M131" i="635"/>
  <c r="N131" i="635"/>
  <c r="A131" i="638"/>
  <c r="B131" i="638"/>
  <c r="D131" i="638"/>
  <c r="E132" i="638"/>
  <c r="C131" i="638"/>
  <c r="M130" i="651"/>
  <c r="N130" i="651"/>
  <c r="E132" i="639"/>
  <c r="A131" i="639"/>
  <c r="C131" i="639"/>
  <c r="D131" i="639"/>
  <c r="B131" i="639"/>
  <c r="C146" i="634"/>
  <c r="E147" i="634"/>
  <c r="A146" i="634"/>
  <c r="B146" i="634"/>
  <c r="D146" i="634"/>
  <c r="B132" i="647"/>
  <c r="A132" i="647"/>
  <c r="E133" i="647"/>
  <c r="D132" i="647"/>
  <c r="C132" i="647"/>
  <c r="M130" i="649"/>
  <c r="N130" i="649"/>
  <c r="N130" i="654"/>
  <c r="M130" i="654"/>
  <c r="N131" i="642"/>
  <c r="M131" i="642"/>
  <c r="M131" i="645"/>
  <c r="N131" i="645"/>
  <c r="N131" i="641"/>
  <c r="M131" i="641"/>
  <c r="A131" i="652"/>
  <c r="D131" i="652"/>
  <c r="E132" i="652"/>
  <c r="B131" i="652"/>
  <c r="C131" i="652"/>
  <c r="A132" i="653"/>
  <c r="B132" i="653"/>
  <c r="C132" i="653"/>
  <c r="D132" i="653"/>
  <c r="E133" i="653"/>
  <c r="M131" i="644"/>
  <c r="N131" i="644"/>
  <c r="N130" i="643"/>
  <c r="M130" i="643"/>
  <c r="C131" i="650"/>
  <c r="E132" i="650"/>
  <c r="A131" i="650"/>
  <c r="B131" i="650"/>
  <c r="D131" i="650"/>
  <c r="D148" i="632"/>
  <c r="B148" i="632"/>
  <c r="C148" i="632"/>
  <c r="A148" i="632"/>
  <c r="E149" i="632"/>
  <c r="D132" i="645"/>
  <c r="C132" i="645"/>
  <c r="B132" i="645"/>
  <c r="A132" i="645"/>
  <c r="E133" i="645"/>
  <c r="C131" i="643"/>
  <c r="E132" i="643"/>
  <c r="D131" i="643"/>
  <c r="B131" i="643"/>
  <c r="A131" i="643"/>
  <c r="M145" i="634"/>
  <c r="N145" i="634"/>
  <c r="M131" i="647"/>
  <c r="N131" i="647"/>
  <c r="A132" i="655"/>
  <c r="D132" i="655"/>
  <c r="C132" i="655"/>
  <c r="E133" i="655"/>
  <c r="B132" i="655"/>
  <c r="N130" i="652"/>
  <c r="M130" i="652"/>
  <c r="B146" i="633"/>
  <c r="A146" i="633"/>
  <c r="C146" i="633"/>
  <c r="E147" i="633"/>
  <c r="D146" i="633"/>
  <c r="C132" i="640"/>
  <c r="E133" i="640"/>
  <c r="D132" i="640"/>
  <c r="B132" i="640"/>
  <c r="A132" i="640"/>
  <c r="N131" i="646"/>
  <c r="M131" i="646"/>
  <c r="A132" i="644"/>
  <c r="B132" i="644"/>
  <c r="E133" i="644"/>
  <c r="C132" i="644"/>
  <c r="D132" i="644"/>
  <c r="D131" i="654"/>
  <c r="C131" i="654"/>
  <c r="A131" i="654"/>
  <c r="B131" i="654"/>
  <c r="E132" i="654"/>
  <c r="D132" i="642"/>
  <c r="B132" i="642"/>
  <c r="E133" i="642"/>
  <c r="C132" i="642"/>
  <c r="A132" i="642"/>
  <c r="M147" i="632"/>
  <c r="N147" i="632"/>
  <c r="E133" i="641"/>
  <c r="B132" i="641"/>
  <c r="C132" i="641"/>
  <c r="A132" i="641"/>
  <c r="D132" i="641"/>
  <c r="M145" i="633"/>
  <c r="N145" i="633"/>
  <c r="E133" i="646"/>
  <c r="B132" i="646"/>
  <c r="D132" i="646"/>
  <c r="C132" i="646"/>
  <c r="A132" i="646"/>
  <c r="N130" i="650"/>
  <c r="M130" i="650"/>
  <c r="M130" i="648"/>
  <c r="N130" i="648"/>
  <c r="C131" i="648"/>
  <c r="A131" i="648"/>
  <c r="D131" i="648"/>
  <c r="B131" i="648"/>
  <c r="E132" i="648"/>
  <c r="C131" i="651"/>
  <c r="E132" i="651"/>
  <c r="B131" i="651"/>
  <c r="A131" i="651"/>
  <c r="D131" i="651"/>
  <c r="M130" i="639"/>
  <c r="N130" i="639"/>
  <c r="N131" i="655"/>
  <c r="M131" i="655"/>
  <c r="M131" i="640"/>
  <c r="N131" i="640"/>
  <c r="C131" i="649"/>
  <c r="B131" i="649"/>
  <c r="E132" i="649"/>
  <c r="D131" i="649"/>
  <c r="A131" i="649"/>
  <c r="M131" i="653"/>
  <c r="N131" i="653"/>
  <c r="E149" i="121"/>
  <c r="A149" i="121" s="1"/>
  <c r="M147" i="121"/>
  <c r="N147" i="121"/>
  <c r="AZ13" i="2"/>
  <c r="AY10" i="2"/>
  <c r="AY16" i="2"/>
  <c r="D148" i="121"/>
  <c r="C148" i="121"/>
  <c r="B148" i="121"/>
  <c r="AY42" i="2"/>
  <c r="AY38" i="2"/>
  <c r="AY40" i="2"/>
  <c r="AZ37" i="2"/>
  <c r="AZ38" i="2"/>
  <c r="AY41" i="2"/>
  <c r="AZ41" i="2"/>
  <c r="AY37" i="2"/>
  <c r="AZ42" i="2"/>
  <c r="AZ40" i="2"/>
  <c r="N131" i="638" l="1"/>
  <c r="M131" i="638"/>
  <c r="C132" i="638"/>
  <c r="A132" i="638"/>
  <c r="B132" i="638"/>
  <c r="D132" i="638"/>
  <c r="E133" i="638"/>
  <c r="D133" i="637"/>
  <c r="A133" i="637"/>
  <c r="C133" i="637"/>
  <c r="B133" i="637"/>
  <c r="E134" i="637"/>
  <c r="M132" i="635"/>
  <c r="N132" i="635"/>
  <c r="N131" i="636"/>
  <c r="M131" i="636"/>
  <c r="B132" i="636"/>
  <c r="C132" i="636"/>
  <c r="D132" i="636"/>
  <c r="E133" i="636"/>
  <c r="A132" i="636"/>
  <c r="M132" i="637"/>
  <c r="N132" i="637"/>
  <c r="B133" i="635"/>
  <c r="D133" i="635"/>
  <c r="E134" i="635"/>
  <c r="A133" i="635"/>
  <c r="C133" i="635"/>
  <c r="D132" i="651"/>
  <c r="B132" i="651"/>
  <c r="E133" i="651"/>
  <c r="A132" i="651"/>
  <c r="C132" i="651"/>
  <c r="N132" i="646"/>
  <c r="M132" i="646"/>
  <c r="M132" i="644"/>
  <c r="N132" i="644"/>
  <c r="E133" i="650"/>
  <c r="C132" i="650"/>
  <c r="A132" i="650"/>
  <c r="B132" i="650"/>
  <c r="D132" i="650"/>
  <c r="D133" i="646"/>
  <c r="E134" i="646"/>
  <c r="C133" i="646"/>
  <c r="A133" i="646"/>
  <c r="B133" i="646"/>
  <c r="E134" i="642"/>
  <c r="C133" i="642"/>
  <c r="A133" i="642"/>
  <c r="D133" i="642"/>
  <c r="B133" i="642"/>
  <c r="N132" i="640"/>
  <c r="M132" i="640"/>
  <c r="B147" i="633"/>
  <c r="D147" i="633"/>
  <c r="A147" i="633"/>
  <c r="C147" i="633"/>
  <c r="E148" i="633"/>
  <c r="N132" i="655"/>
  <c r="M132" i="655"/>
  <c r="C133" i="645"/>
  <c r="A133" i="645"/>
  <c r="B133" i="645"/>
  <c r="E134" i="645"/>
  <c r="D133" i="645"/>
  <c r="M131" i="652"/>
  <c r="N131" i="652"/>
  <c r="N146" i="634"/>
  <c r="M146" i="634"/>
  <c r="N146" i="633"/>
  <c r="M146" i="633"/>
  <c r="D149" i="632"/>
  <c r="A149" i="632"/>
  <c r="C149" i="632"/>
  <c r="B149" i="632"/>
  <c r="E150" i="632"/>
  <c r="M131" i="651"/>
  <c r="N131" i="651"/>
  <c r="M131" i="654"/>
  <c r="N131" i="654"/>
  <c r="E134" i="644"/>
  <c r="B133" i="644"/>
  <c r="C133" i="644"/>
  <c r="A133" i="644"/>
  <c r="D133" i="644"/>
  <c r="C132" i="643"/>
  <c r="E133" i="643"/>
  <c r="A132" i="643"/>
  <c r="B132" i="643"/>
  <c r="D132" i="643"/>
  <c r="N131" i="650"/>
  <c r="M131" i="650"/>
  <c r="E133" i="652"/>
  <c r="A132" i="652"/>
  <c r="D132" i="652"/>
  <c r="B132" i="652"/>
  <c r="C132" i="652"/>
  <c r="N131" i="649"/>
  <c r="M131" i="649"/>
  <c r="M132" i="641"/>
  <c r="N132" i="641"/>
  <c r="E134" i="653"/>
  <c r="A133" i="653"/>
  <c r="B133" i="653"/>
  <c r="D133" i="653"/>
  <c r="C133" i="653"/>
  <c r="E134" i="647"/>
  <c r="A133" i="647"/>
  <c r="C133" i="647"/>
  <c r="D133" i="647"/>
  <c r="B133" i="647"/>
  <c r="D132" i="639"/>
  <c r="A132" i="639"/>
  <c r="B132" i="639"/>
  <c r="C132" i="639"/>
  <c r="E133" i="639"/>
  <c r="E133" i="649"/>
  <c r="A132" i="649"/>
  <c r="C132" i="649"/>
  <c r="D132" i="649"/>
  <c r="B132" i="649"/>
  <c r="C132" i="648"/>
  <c r="B132" i="648"/>
  <c r="D132" i="648"/>
  <c r="A132" i="648"/>
  <c r="E133" i="648"/>
  <c r="N131" i="648"/>
  <c r="M131" i="648"/>
  <c r="C133" i="641"/>
  <c r="E134" i="641"/>
  <c r="A133" i="641"/>
  <c r="B133" i="641"/>
  <c r="D133" i="641"/>
  <c r="N132" i="642"/>
  <c r="M132" i="642"/>
  <c r="A132" i="654"/>
  <c r="E133" i="654"/>
  <c r="C132" i="654"/>
  <c r="D132" i="654"/>
  <c r="B132" i="654"/>
  <c r="D133" i="640"/>
  <c r="E134" i="640"/>
  <c r="C133" i="640"/>
  <c r="B133" i="640"/>
  <c r="A133" i="640"/>
  <c r="D133" i="655"/>
  <c r="A133" i="655"/>
  <c r="C133" i="655"/>
  <c r="B133" i="655"/>
  <c r="E134" i="655"/>
  <c r="N131" i="643"/>
  <c r="M131" i="643"/>
  <c r="N132" i="645"/>
  <c r="M132" i="645"/>
  <c r="N148" i="632"/>
  <c r="M148" i="632"/>
  <c r="M132" i="653"/>
  <c r="N132" i="653"/>
  <c r="M132" i="647"/>
  <c r="N132" i="647"/>
  <c r="E148" i="634"/>
  <c r="B147" i="634"/>
  <c r="D147" i="634"/>
  <c r="A147" i="634"/>
  <c r="C147" i="634"/>
  <c r="N131" i="639"/>
  <c r="M131" i="639"/>
  <c r="E150" i="121"/>
  <c r="A150" i="121" s="1"/>
  <c r="N148" i="121"/>
  <c r="M148" i="121"/>
  <c r="BA13" i="2"/>
  <c r="BB13" i="2" s="1"/>
  <c r="AZ16" i="2"/>
  <c r="D149" i="121"/>
  <c r="C149" i="121"/>
  <c r="B149" i="121"/>
  <c r="AZ39" i="2"/>
  <c r="AZ36" i="2"/>
  <c r="BA37" i="2"/>
  <c r="BA39" i="2"/>
  <c r="BA38" i="2"/>
  <c r="BA41" i="2"/>
  <c r="BA40" i="2"/>
  <c r="BA42" i="2"/>
  <c r="BA36" i="2"/>
  <c r="M133" i="635" l="1"/>
  <c r="N133" i="635"/>
  <c r="D133" i="636"/>
  <c r="A133" i="636"/>
  <c r="B133" i="636"/>
  <c r="C133" i="636"/>
  <c r="E134" i="636"/>
  <c r="D134" i="637"/>
  <c r="E135" i="637"/>
  <c r="C134" i="637"/>
  <c r="A134" i="637"/>
  <c r="B134" i="637"/>
  <c r="B133" i="638"/>
  <c r="E134" i="638"/>
  <c r="C133" i="638"/>
  <c r="D133" i="638"/>
  <c r="A133" i="638"/>
  <c r="M132" i="638"/>
  <c r="N132" i="638"/>
  <c r="A134" i="635"/>
  <c r="B134" i="635"/>
  <c r="D134" i="635"/>
  <c r="E135" i="635"/>
  <c r="C134" i="635"/>
  <c r="N132" i="636"/>
  <c r="M132" i="636"/>
  <c r="M133" i="637"/>
  <c r="N133" i="637"/>
  <c r="M132" i="649"/>
  <c r="N132" i="649"/>
  <c r="D134" i="647"/>
  <c r="B134" i="647"/>
  <c r="E135" i="647"/>
  <c r="C134" i="647"/>
  <c r="A134" i="647"/>
  <c r="A148" i="633"/>
  <c r="C148" i="633"/>
  <c r="E149" i="633"/>
  <c r="D148" i="633"/>
  <c r="B148" i="633"/>
  <c r="A134" i="646"/>
  <c r="E135" i="646"/>
  <c r="D134" i="646"/>
  <c r="B134" i="646"/>
  <c r="C134" i="646"/>
  <c r="N132" i="651"/>
  <c r="M132" i="651"/>
  <c r="M133" i="655"/>
  <c r="N133" i="655"/>
  <c r="B133" i="639"/>
  <c r="E134" i="639"/>
  <c r="A133" i="639"/>
  <c r="C133" i="639"/>
  <c r="D133" i="639"/>
  <c r="N149" i="632"/>
  <c r="M149" i="632"/>
  <c r="N133" i="642"/>
  <c r="M133" i="642"/>
  <c r="N133" i="646"/>
  <c r="M133" i="646"/>
  <c r="C133" i="650"/>
  <c r="A133" i="650"/>
  <c r="D133" i="650"/>
  <c r="E134" i="650"/>
  <c r="B133" i="650"/>
  <c r="B134" i="644"/>
  <c r="E135" i="644"/>
  <c r="A134" i="644"/>
  <c r="C134" i="644"/>
  <c r="D134" i="644"/>
  <c r="C134" i="642"/>
  <c r="A134" i="642"/>
  <c r="D134" i="642"/>
  <c r="B134" i="642"/>
  <c r="E135" i="642"/>
  <c r="N147" i="634"/>
  <c r="M147" i="634"/>
  <c r="E149" i="634"/>
  <c r="C148" i="634"/>
  <c r="D148" i="634"/>
  <c r="A148" i="634"/>
  <c r="B148" i="634"/>
  <c r="A134" i="655"/>
  <c r="C134" i="655"/>
  <c r="B134" i="655"/>
  <c r="E135" i="655"/>
  <c r="D134" i="655"/>
  <c r="A134" i="640"/>
  <c r="B134" i="640"/>
  <c r="C134" i="640"/>
  <c r="E135" i="640"/>
  <c r="D134" i="640"/>
  <c r="M132" i="654"/>
  <c r="N132" i="654"/>
  <c r="D134" i="641"/>
  <c r="C134" i="641"/>
  <c r="B134" i="641"/>
  <c r="A134" i="641"/>
  <c r="E135" i="641"/>
  <c r="D133" i="648"/>
  <c r="A133" i="648"/>
  <c r="E134" i="648"/>
  <c r="B133" i="648"/>
  <c r="C133" i="648"/>
  <c r="M132" i="648"/>
  <c r="N132" i="648"/>
  <c r="N133" i="653"/>
  <c r="M133" i="653"/>
  <c r="B134" i="653"/>
  <c r="C134" i="653"/>
  <c r="E135" i="653"/>
  <c r="A134" i="653"/>
  <c r="D134" i="653"/>
  <c r="N132" i="643"/>
  <c r="M132" i="643"/>
  <c r="B150" i="632"/>
  <c r="C150" i="632"/>
  <c r="E151" i="632"/>
  <c r="A150" i="632"/>
  <c r="D150" i="632"/>
  <c r="M133" i="645"/>
  <c r="N133" i="645"/>
  <c r="M147" i="633"/>
  <c r="N147" i="633"/>
  <c r="M133" i="640"/>
  <c r="N133" i="640"/>
  <c r="M132" i="639"/>
  <c r="N132" i="639"/>
  <c r="A133" i="643"/>
  <c r="B133" i="643"/>
  <c r="E134" i="643"/>
  <c r="D133" i="643"/>
  <c r="C133" i="643"/>
  <c r="E134" i="654"/>
  <c r="B133" i="654"/>
  <c r="C133" i="654"/>
  <c r="D133" i="654"/>
  <c r="A133" i="654"/>
  <c r="M133" i="641"/>
  <c r="N133" i="641"/>
  <c r="B133" i="649"/>
  <c r="A133" i="649"/>
  <c r="C133" i="649"/>
  <c r="D133" i="649"/>
  <c r="E134" i="649"/>
  <c r="N133" i="647"/>
  <c r="M133" i="647"/>
  <c r="M132" i="652"/>
  <c r="N132" i="652"/>
  <c r="C133" i="652"/>
  <c r="E134" i="652"/>
  <c r="B133" i="652"/>
  <c r="A133" i="652"/>
  <c r="D133" i="652"/>
  <c r="M133" i="644"/>
  <c r="N133" i="644"/>
  <c r="D134" i="645"/>
  <c r="A134" i="645"/>
  <c r="E135" i="645"/>
  <c r="B134" i="645"/>
  <c r="C134" i="645"/>
  <c r="N132" i="650"/>
  <c r="M132" i="650"/>
  <c r="E134" i="651"/>
  <c r="C133" i="651"/>
  <c r="D133" i="651"/>
  <c r="B133" i="651"/>
  <c r="A133" i="651"/>
  <c r="E151" i="121"/>
  <c r="A151" i="121" s="1"/>
  <c r="M149" i="121"/>
  <c r="N149" i="121"/>
  <c r="BC13" i="2"/>
  <c r="BA16" i="2"/>
  <c r="D150" i="121"/>
  <c r="C150" i="121"/>
  <c r="B150" i="121"/>
  <c r="BB40" i="2"/>
  <c r="BB39" i="2"/>
  <c r="BB36" i="2"/>
  <c r="BB41" i="2"/>
  <c r="BB38" i="2"/>
  <c r="BB37" i="2"/>
  <c r="BB42" i="2"/>
  <c r="M134" i="635" l="1"/>
  <c r="N134" i="635"/>
  <c r="D135" i="635"/>
  <c r="E136" i="635"/>
  <c r="A135" i="635"/>
  <c r="C135" i="635"/>
  <c r="B135" i="635"/>
  <c r="N133" i="638"/>
  <c r="M133" i="638"/>
  <c r="D134" i="636"/>
  <c r="E135" i="636"/>
  <c r="A134" i="636"/>
  <c r="B134" i="636"/>
  <c r="C134" i="636"/>
  <c r="C134" i="638"/>
  <c r="E135" i="638"/>
  <c r="B134" i="638"/>
  <c r="D134" i="638"/>
  <c r="A134" i="638"/>
  <c r="N134" i="637"/>
  <c r="M134" i="637"/>
  <c r="N133" i="636"/>
  <c r="M133" i="636"/>
  <c r="A135" i="637"/>
  <c r="C135" i="637"/>
  <c r="E136" i="637"/>
  <c r="B135" i="637"/>
  <c r="D135" i="637"/>
  <c r="M134" i="645"/>
  <c r="N134" i="645"/>
  <c r="B134" i="652"/>
  <c r="A134" i="652"/>
  <c r="C134" i="652"/>
  <c r="D134" i="652"/>
  <c r="E135" i="652"/>
  <c r="C134" i="643"/>
  <c r="D134" i="643"/>
  <c r="E135" i="643"/>
  <c r="B134" i="643"/>
  <c r="A134" i="643"/>
  <c r="N134" i="653"/>
  <c r="M134" i="653"/>
  <c r="A134" i="648"/>
  <c r="B134" i="648"/>
  <c r="E135" i="648"/>
  <c r="C134" i="648"/>
  <c r="D134" i="648"/>
  <c r="C135" i="655"/>
  <c r="E136" i="655"/>
  <c r="A135" i="655"/>
  <c r="B135" i="655"/>
  <c r="D135" i="655"/>
  <c r="E150" i="634"/>
  <c r="A149" i="634"/>
  <c r="B149" i="634"/>
  <c r="D149" i="634"/>
  <c r="C149" i="634"/>
  <c r="E136" i="642"/>
  <c r="A135" i="642"/>
  <c r="C135" i="642"/>
  <c r="D135" i="642"/>
  <c r="B135" i="642"/>
  <c r="E150" i="633"/>
  <c r="A149" i="633"/>
  <c r="B149" i="633"/>
  <c r="C149" i="633"/>
  <c r="D149" i="633"/>
  <c r="B134" i="651"/>
  <c r="C134" i="651"/>
  <c r="D134" i="651"/>
  <c r="E135" i="651"/>
  <c r="A134" i="651"/>
  <c r="N133" i="654"/>
  <c r="M133" i="654"/>
  <c r="E136" i="653"/>
  <c r="B135" i="653"/>
  <c r="D135" i="653"/>
  <c r="C135" i="653"/>
  <c r="A135" i="653"/>
  <c r="B135" i="641"/>
  <c r="E136" i="641"/>
  <c r="A135" i="641"/>
  <c r="C135" i="641"/>
  <c r="D135" i="641"/>
  <c r="E136" i="640"/>
  <c r="A135" i="640"/>
  <c r="D135" i="640"/>
  <c r="B135" i="640"/>
  <c r="C135" i="640"/>
  <c r="M148" i="634"/>
  <c r="N148" i="634"/>
  <c r="N134" i="644"/>
  <c r="M134" i="644"/>
  <c r="M133" i="650"/>
  <c r="N133" i="650"/>
  <c r="N133" i="639"/>
  <c r="M133" i="639"/>
  <c r="M133" i="649"/>
  <c r="N133" i="649"/>
  <c r="M134" i="640"/>
  <c r="N134" i="640"/>
  <c r="M134" i="642"/>
  <c r="N134" i="642"/>
  <c r="N134" i="647"/>
  <c r="M134" i="647"/>
  <c r="N133" i="652"/>
  <c r="M133" i="652"/>
  <c r="E135" i="654"/>
  <c r="A134" i="654"/>
  <c r="B134" i="654"/>
  <c r="D134" i="654"/>
  <c r="C134" i="654"/>
  <c r="N150" i="632"/>
  <c r="M150" i="632"/>
  <c r="A135" i="644"/>
  <c r="B135" i="644"/>
  <c r="D135" i="644"/>
  <c r="C135" i="644"/>
  <c r="E136" i="644"/>
  <c r="A134" i="639"/>
  <c r="E135" i="639"/>
  <c r="C134" i="639"/>
  <c r="B134" i="639"/>
  <c r="D134" i="639"/>
  <c r="M134" i="646"/>
  <c r="N134" i="646"/>
  <c r="M148" i="633"/>
  <c r="N148" i="633"/>
  <c r="A135" i="647"/>
  <c r="E136" i="647"/>
  <c r="B135" i="647"/>
  <c r="C135" i="647"/>
  <c r="D135" i="647"/>
  <c r="E152" i="632"/>
  <c r="A151" i="632"/>
  <c r="D151" i="632"/>
  <c r="B151" i="632"/>
  <c r="C151" i="632"/>
  <c r="B134" i="650"/>
  <c r="D134" i="650"/>
  <c r="A134" i="650"/>
  <c r="C134" i="650"/>
  <c r="E135" i="650"/>
  <c r="E136" i="646"/>
  <c r="A135" i="646"/>
  <c r="D135" i="646"/>
  <c r="B135" i="646"/>
  <c r="C135" i="646"/>
  <c r="M133" i="651"/>
  <c r="N133" i="651"/>
  <c r="C135" i="645"/>
  <c r="A135" i="645"/>
  <c r="B135" i="645"/>
  <c r="D135" i="645"/>
  <c r="E136" i="645"/>
  <c r="D134" i="649"/>
  <c r="A134" i="649"/>
  <c r="C134" i="649"/>
  <c r="E135" i="649"/>
  <c r="B134" i="649"/>
  <c r="M133" i="643"/>
  <c r="N133" i="643"/>
  <c r="N133" i="648"/>
  <c r="M133" i="648"/>
  <c r="M134" i="641"/>
  <c r="N134" i="641"/>
  <c r="M134" i="655"/>
  <c r="N134" i="655"/>
  <c r="E152" i="121"/>
  <c r="A152" i="121" s="1"/>
  <c r="N150" i="121"/>
  <c r="M150" i="121"/>
  <c r="BD13" i="2"/>
  <c r="BB16" i="2"/>
  <c r="H13" i="2"/>
  <c r="D151" i="121"/>
  <c r="C151" i="121"/>
  <c r="B151" i="121"/>
  <c r="BC38" i="2"/>
  <c r="BC37" i="2"/>
  <c r="BC42" i="2"/>
  <c r="BC39" i="2"/>
  <c r="BC41" i="2"/>
  <c r="BC40" i="2"/>
  <c r="BC36" i="2"/>
  <c r="E136" i="638" l="1"/>
  <c r="C135" i="638"/>
  <c r="D135" i="638"/>
  <c r="B135" i="638"/>
  <c r="A135" i="638"/>
  <c r="M134" i="638"/>
  <c r="N134" i="638"/>
  <c r="D135" i="636"/>
  <c r="E136" i="636"/>
  <c r="B135" i="636"/>
  <c r="C135" i="636"/>
  <c r="A135" i="636"/>
  <c r="D136" i="637"/>
  <c r="C136" i="637"/>
  <c r="E137" i="637"/>
  <c r="A136" i="637"/>
  <c r="B136" i="637"/>
  <c r="N134" i="636"/>
  <c r="M134" i="636"/>
  <c r="M135" i="635"/>
  <c r="N135" i="635"/>
  <c r="A136" i="635"/>
  <c r="E137" i="635"/>
  <c r="B136" i="635"/>
  <c r="D136" i="635"/>
  <c r="C136" i="635"/>
  <c r="M135" i="637"/>
  <c r="N135" i="637"/>
  <c r="N135" i="646"/>
  <c r="M135" i="646"/>
  <c r="A136" i="646"/>
  <c r="D136" i="646"/>
  <c r="B136" i="646"/>
  <c r="C136" i="646"/>
  <c r="E137" i="646"/>
  <c r="B135" i="639"/>
  <c r="A135" i="639"/>
  <c r="C135" i="639"/>
  <c r="D135" i="639"/>
  <c r="E136" i="639"/>
  <c r="D135" i="651"/>
  <c r="E136" i="651"/>
  <c r="B135" i="651"/>
  <c r="A135" i="651"/>
  <c r="C135" i="651"/>
  <c r="A136" i="647"/>
  <c r="B136" i="647"/>
  <c r="C136" i="647"/>
  <c r="E137" i="647"/>
  <c r="D136" i="647"/>
  <c r="M134" i="639"/>
  <c r="N134" i="639"/>
  <c r="N135" i="644"/>
  <c r="M135" i="644"/>
  <c r="N135" i="653"/>
  <c r="M135" i="653"/>
  <c r="M135" i="642"/>
  <c r="N135" i="642"/>
  <c r="M135" i="655"/>
  <c r="N135" i="655"/>
  <c r="N134" i="643"/>
  <c r="M134" i="643"/>
  <c r="N135" i="640"/>
  <c r="M135" i="640"/>
  <c r="D135" i="649"/>
  <c r="A135" i="649"/>
  <c r="E136" i="649"/>
  <c r="B135" i="649"/>
  <c r="C135" i="649"/>
  <c r="B136" i="645"/>
  <c r="A136" i="645"/>
  <c r="E137" i="645"/>
  <c r="D136" i="645"/>
  <c r="C136" i="645"/>
  <c r="M135" i="645"/>
  <c r="N135" i="645"/>
  <c r="D135" i="650"/>
  <c r="E136" i="650"/>
  <c r="B135" i="650"/>
  <c r="A135" i="650"/>
  <c r="C135" i="650"/>
  <c r="N135" i="647"/>
  <c r="M135" i="647"/>
  <c r="N149" i="633"/>
  <c r="M149" i="633"/>
  <c r="E137" i="642"/>
  <c r="B136" i="642"/>
  <c r="A136" i="642"/>
  <c r="D136" i="642"/>
  <c r="C136" i="642"/>
  <c r="M134" i="648"/>
  <c r="N134" i="648"/>
  <c r="E136" i="643"/>
  <c r="B135" i="643"/>
  <c r="C135" i="643"/>
  <c r="D135" i="643"/>
  <c r="A135" i="643"/>
  <c r="D136" i="640"/>
  <c r="A136" i="640"/>
  <c r="B136" i="640"/>
  <c r="E137" i="640"/>
  <c r="C136" i="640"/>
  <c r="B136" i="641"/>
  <c r="D136" i="641"/>
  <c r="C136" i="641"/>
  <c r="E137" i="641"/>
  <c r="A136" i="641"/>
  <c r="B150" i="633"/>
  <c r="E151" i="633"/>
  <c r="D150" i="633"/>
  <c r="A150" i="633"/>
  <c r="C150" i="633"/>
  <c r="E136" i="652"/>
  <c r="C135" i="652"/>
  <c r="A135" i="652"/>
  <c r="D135" i="652"/>
  <c r="B135" i="652"/>
  <c r="M134" i="649"/>
  <c r="N134" i="649"/>
  <c r="M134" i="650"/>
  <c r="N134" i="650"/>
  <c r="M151" i="632"/>
  <c r="N151" i="632"/>
  <c r="D152" i="632"/>
  <c r="B152" i="632"/>
  <c r="C152" i="632"/>
  <c r="A152" i="632"/>
  <c r="E153" i="632"/>
  <c r="B136" i="644"/>
  <c r="A136" i="644"/>
  <c r="E137" i="644"/>
  <c r="D136" i="644"/>
  <c r="C136" i="644"/>
  <c r="N134" i="654"/>
  <c r="M134" i="654"/>
  <c r="E136" i="654"/>
  <c r="B135" i="654"/>
  <c r="C135" i="654"/>
  <c r="A135" i="654"/>
  <c r="D135" i="654"/>
  <c r="N135" i="641"/>
  <c r="M135" i="641"/>
  <c r="D136" i="653"/>
  <c r="B136" i="653"/>
  <c r="C136" i="653"/>
  <c r="A136" i="653"/>
  <c r="E137" i="653"/>
  <c r="N134" i="651"/>
  <c r="M134" i="651"/>
  <c r="N149" i="634"/>
  <c r="M149" i="634"/>
  <c r="E151" i="634"/>
  <c r="B150" i="634"/>
  <c r="C150" i="634"/>
  <c r="D150" i="634"/>
  <c r="A150" i="634"/>
  <c r="D136" i="655"/>
  <c r="E137" i="655"/>
  <c r="C136" i="655"/>
  <c r="B136" i="655"/>
  <c r="A136" i="655"/>
  <c r="E136" i="648"/>
  <c r="C135" i="648"/>
  <c r="D135" i="648"/>
  <c r="A135" i="648"/>
  <c r="B135" i="648"/>
  <c r="N134" i="652"/>
  <c r="M134" i="652"/>
  <c r="E153" i="121"/>
  <c r="A153" i="121" s="1"/>
  <c r="M151" i="121"/>
  <c r="N151" i="121"/>
  <c r="BE13" i="2"/>
  <c r="BC16" i="2"/>
  <c r="D152" i="121"/>
  <c r="C152" i="121"/>
  <c r="B152" i="121"/>
  <c r="BD37" i="2"/>
  <c r="BD40" i="2"/>
  <c r="BD41" i="2"/>
  <c r="BD38" i="2"/>
  <c r="BD42" i="2"/>
  <c r="BD36" i="2"/>
  <c r="BD39" i="2"/>
  <c r="E138" i="635" l="1"/>
  <c r="A137" i="635"/>
  <c r="D137" i="635"/>
  <c r="C137" i="635"/>
  <c r="B137" i="635"/>
  <c r="M135" i="636"/>
  <c r="N135" i="636"/>
  <c r="N136" i="635"/>
  <c r="M136" i="635"/>
  <c r="N136" i="637"/>
  <c r="M136" i="637"/>
  <c r="N135" i="638"/>
  <c r="M135" i="638"/>
  <c r="C137" i="637"/>
  <c r="E138" i="637"/>
  <c r="D137" i="637"/>
  <c r="B137" i="637"/>
  <c r="A137" i="637"/>
  <c r="C136" i="636"/>
  <c r="D136" i="636"/>
  <c r="E137" i="636"/>
  <c r="A136" i="636"/>
  <c r="B136" i="636"/>
  <c r="D136" i="638"/>
  <c r="A136" i="638"/>
  <c r="E137" i="638"/>
  <c r="C136" i="638"/>
  <c r="B136" i="638"/>
  <c r="N136" i="655"/>
  <c r="M136" i="655"/>
  <c r="M150" i="633"/>
  <c r="N150" i="633"/>
  <c r="D136" i="643"/>
  <c r="A136" i="643"/>
  <c r="B136" i="643"/>
  <c r="C136" i="643"/>
  <c r="E137" i="643"/>
  <c r="N135" i="651"/>
  <c r="M135" i="651"/>
  <c r="E152" i="634"/>
  <c r="C151" i="634"/>
  <c r="D151" i="634"/>
  <c r="A151" i="634"/>
  <c r="B151" i="634"/>
  <c r="A136" i="654"/>
  <c r="C136" i="654"/>
  <c r="E137" i="654"/>
  <c r="D136" i="654"/>
  <c r="B136" i="654"/>
  <c r="B153" i="632"/>
  <c r="D153" i="632"/>
  <c r="A153" i="632"/>
  <c r="C153" i="632"/>
  <c r="E154" i="632"/>
  <c r="D136" i="652"/>
  <c r="B136" i="652"/>
  <c r="C136" i="652"/>
  <c r="A136" i="652"/>
  <c r="E137" i="652"/>
  <c r="B151" i="633"/>
  <c r="C151" i="633"/>
  <c r="E152" i="633"/>
  <c r="A151" i="633"/>
  <c r="D151" i="633"/>
  <c r="M136" i="641"/>
  <c r="N136" i="641"/>
  <c r="B137" i="640"/>
  <c r="D137" i="640"/>
  <c r="E138" i="640"/>
  <c r="A137" i="640"/>
  <c r="C137" i="640"/>
  <c r="N136" i="642"/>
  <c r="M136" i="642"/>
  <c r="A137" i="642"/>
  <c r="E138" i="642"/>
  <c r="C137" i="642"/>
  <c r="D137" i="642"/>
  <c r="B137" i="642"/>
  <c r="C136" i="650"/>
  <c r="D136" i="650"/>
  <c r="E137" i="650"/>
  <c r="A136" i="650"/>
  <c r="B136" i="650"/>
  <c r="M136" i="645"/>
  <c r="N136" i="645"/>
  <c r="B136" i="651"/>
  <c r="D136" i="651"/>
  <c r="E137" i="651"/>
  <c r="A136" i="651"/>
  <c r="C136" i="651"/>
  <c r="B136" i="639"/>
  <c r="D136" i="639"/>
  <c r="E137" i="639"/>
  <c r="A136" i="639"/>
  <c r="C136" i="639"/>
  <c r="M135" i="648"/>
  <c r="N135" i="648"/>
  <c r="M135" i="650"/>
  <c r="N135" i="650"/>
  <c r="N135" i="649"/>
  <c r="M135" i="649"/>
  <c r="C137" i="647"/>
  <c r="A137" i="647"/>
  <c r="E138" i="647"/>
  <c r="B137" i="647"/>
  <c r="D137" i="647"/>
  <c r="C137" i="646"/>
  <c r="E138" i="646"/>
  <c r="D137" i="646"/>
  <c r="B137" i="646"/>
  <c r="A137" i="646"/>
  <c r="E137" i="648"/>
  <c r="B136" i="648"/>
  <c r="D136" i="648"/>
  <c r="C136" i="648"/>
  <c r="A136" i="648"/>
  <c r="A137" i="655"/>
  <c r="E138" i="655"/>
  <c r="C137" i="655"/>
  <c r="D137" i="655"/>
  <c r="B137" i="655"/>
  <c r="N150" i="634"/>
  <c r="M150" i="634"/>
  <c r="M135" i="654"/>
  <c r="N135" i="654"/>
  <c r="M152" i="632"/>
  <c r="N152" i="632"/>
  <c r="B137" i="645"/>
  <c r="A137" i="645"/>
  <c r="C137" i="645"/>
  <c r="E138" i="645"/>
  <c r="D137" i="645"/>
  <c r="N136" i="647"/>
  <c r="M136" i="647"/>
  <c r="M135" i="639"/>
  <c r="N135" i="639"/>
  <c r="M136" i="646"/>
  <c r="N136" i="646"/>
  <c r="C137" i="653"/>
  <c r="E138" i="653"/>
  <c r="D137" i="653"/>
  <c r="A137" i="653"/>
  <c r="B137" i="653"/>
  <c r="B137" i="644"/>
  <c r="A137" i="644"/>
  <c r="D137" i="644"/>
  <c r="E138" i="644"/>
  <c r="C137" i="644"/>
  <c r="N136" i="653"/>
  <c r="M136" i="653"/>
  <c r="N136" i="644"/>
  <c r="M136" i="644"/>
  <c r="M135" i="652"/>
  <c r="N135" i="652"/>
  <c r="C137" i="641"/>
  <c r="B137" i="641"/>
  <c r="D137" i="641"/>
  <c r="A137" i="641"/>
  <c r="E138" i="641"/>
  <c r="M136" i="640"/>
  <c r="N136" i="640"/>
  <c r="M135" i="643"/>
  <c r="N135" i="643"/>
  <c r="D136" i="649"/>
  <c r="E137" i="649"/>
  <c r="B136" i="649"/>
  <c r="A136" i="649"/>
  <c r="C136" i="649"/>
  <c r="E154" i="121"/>
  <c r="A154" i="121" s="1"/>
  <c r="N152" i="121"/>
  <c r="M152" i="121"/>
  <c r="BF13" i="2"/>
  <c r="BD16" i="2"/>
  <c r="C153" i="121"/>
  <c r="D153" i="121"/>
  <c r="B153" i="121"/>
  <c r="BE41" i="2"/>
  <c r="BE38" i="2"/>
  <c r="BE40" i="2"/>
  <c r="BE39" i="2"/>
  <c r="BE36" i="2"/>
  <c r="BE37" i="2"/>
  <c r="BE42" i="2"/>
  <c r="N136" i="638" l="1"/>
  <c r="M136" i="638"/>
  <c r="M136" i="636"/>
  <c r="N136" i="636"/>
  <c r="E139" i="637"/>
  <c r="D138" i="637"/>
  <c r="B138" i="637"/>
  <c r="A138" i="637"/>
  <c r="C138" i="637"/>
  <c r="E138" i="638"/>
  <c r="C137" i="638"/>
  <c r="B137" i="638"/>
  <c r="A137" i="638"/>
  <c r="D137" i="638"/>
  <c r="M137" i="637"/>
  <c r="N137" i="637"/>
  <c r="N137" i="635"/>
  <c r="M137" i="635"/>
  <c r="B137" i="636"/>
  <c r="D137" i="636"/>
  <c r="E138" i="636"/>
  <c r="C137" i="636"/>
  <c r="A137" i="636"/>
  <c r="A138" i="635"/>
  <c r="D138" i="635"/>
  <c r="B138" i="635"/>
  <c r="E139" i="635"/>
  <c r="C138" i="635"/>
  <c r="N136" i="651"/>
  <c r="M136" i="651"/>
  <c r="A138" i="640"/>
  <c r="B138" i="640"/>
  <c r="E139" i="640"/>
  <c r="C138" i="640"/>
  <c r="D138" i="640"/>
  <c r="M136" i="654"/>
  <c r="N136" i="654"/>
  <c r="A138" i="641"/>
  <c r="B138" i="641"/>
  <c r="E139" i="641"/>
  <c r="D138" i="641"/>
  <c r="C138" i="641"/>
  <c r="M137" i="641"/>
  <c r="N137" i="641"/>
  <c r="D138" i="645"/>
  <c r="A138" i="645"/>
  <c r="C138" i="645"/>
  <c r="E139" i="645"/>
  <c r="B138" i="645"/>
  <c r="N137" i="655"/>
  <c r="M137" i="655"/>
  <c r="M136" i="648"/>
  <c r="N136" i="648"/>
  <c r="N137" i="646"/>
  <c r="M137" i="646"/>
  <c r="N136" i="639"/>
  <c r="M136" i="639"/>
  <c r="M137" i="642"/>
  <c r="N137" i="642"/>
  <c r="E153" i="633"/>
  <c r="B152" i="633"/>
  <c r="A152" i="633"/>
  <c r="C152" i="633"/>
  <c r="D152" i="633"/>
  <c r="C137" i="654"/>
  <c r="B137" i="654"/>
  <c r="D137" i="654"/>
  <c r="A137" i="654"/>
  <c r="E138" i="654"/>
  <c r="D138" i="653"/>
  <c r="C138" i="653"/>
  <c r="A138" i="653"/>
  <c r="B138" i="653"/>
  <c r="E139" i="653"/>
  <c r="A138" i="655"/>
  <c r="E139" i="655"/>
  <c r="D138" i="655"/>
  <c r="C138" i="655"/>
  <c r="B138" i="655"/>
  <c r="M136" i="650"/>
  <c r="N136" i="650"/>
  <c r="N136" i="652"/>
  <c r="M136" i="652"/>
  <c r="D154" i="632"/>
  <c r="E155" i="632"/>
  <c r="A154" i="632"/>
  <c r="C154" i="632"/>
  <c r="B154" i="632"/>
  <c r="B137" i="649"/>
  <c r="A137" i="649"/>
  <c r="C137" i="649"/>
  <c r="E138" i="649"/>
  <c r="D137" i="649"/>
  <c r="C138" i="644"/>
  <c r="E139" i="644"/>
  <c r="D138" i="644"/>
  <c r="A138" i="644"/>
  <c r="B138" i="644"/>
  <c r="N137" i="653"/>
  <c r="M137" i="653"/>
  <c r="A137" i="639"/>
  <c r="C137" i="639"/>
  <c r="E138" i="639"/>
  <c r="D137" i="639"/>
  <c r="B137" i="639"/>
  <c r="M153" i="632"/>
  <c r="N153" i="632"/>
  <c r="M151" i="634"/>
  <c r="N151" i="634"/>
  <c r="B137" i="643"/>
  <c r="D137" i="643"/>
  <c r="E138" i="643"/>
  <c r="A137" i="643"/>
  <c r="C137" i="643"/>
  <c r="N137" i="644"/>
  <c r="M137" i="644"/>
  <c r="N137" i="645"/>
  <c r="M137" i="645"/>
  <c r="M137" i="647"/>
  <c r="N137" i="647"/>
  <c r="C138" i="642"/>
  <c r="E139" i="642"/>
  <c r="A138" i="642"/>
  <c r="B138" i="642"/>
  <c r="D138" i="642"/>
  <c r="N151" i="633"/>
  <c r="M151" i="633"/>
  <c r="M136" i="649"/>
  <c r="N136" i="649"/>
  <c r="B137" i="648"/>
  <c r="A137" i="648"/>
  <c r="C137" i="648"/>
  <c r="E138" i="648"/>
  <c r="D137" i="648"/>
  <c r="E139" i="646"/>
  <c r="A138" i="646"/>
  <c r="D138" i="646"/>
  <c r="C138" i="646"/>
  <c r="B138" i="646"/>
  <c r="B138" i="647"/>
  <c r="C138" i="647"/>
  <c r="A138" i="647"/>
  <c r="E139" i="647"/>
  <c r="D138" i="647"/>
  <c r="C137" i="651"/>
  <c r="E138" i="651"/>
  <c r="A137" i="651"/>
  <c r="B137" i="651"/>
  <c r="D137" i="651"/>
  <c r="E138" i="650"/>
  <c r="D137" i="650"/>
  <c r="C137" i="650"/>
  <c r="B137" i="650"/>
  <c r="A137" i="650"/>
  <c r="M137" i="640"/>
  <c r="N137" i="640"/>
  <c r="D137" i="652"/>
  <c r="C137" i="652"/>
  <c r="A137" i="652"/>
  <c r="B137" i="652"/>
  <c r="E138" i="652"/>
  <c r="C152" i="634"/>
  <c r="E153" i="634"/>
  <c r="A152" i="634"/>
  <c r="D152" i="634"/>
  <c r="B152" i="634"/>
  <c r="M136" i="643"/>
  <c r="N136" i="643"/>
  <c r="E155" i="121"/>
  <c r="A155" i="121" s="1"/>
  <c r="M153" i="121"/>
  <c r="N153" i="121"/>
  <c r="BE7" i="2"/>
  <c r="BE10" i="2" s="1"/>
  <c r="BB7" i="2"/>
  <c r="AZ7" i="2"/>
  <c r="AZ10" i="2" s="1"/>
  <c r="BC7" i="2"/>
  <c r="BC10" i="2" s="1"/>
  <c r="BA7" i="2"/>
  <c r="BF7" i="2"/>
  <c r="BF10" i="2" s="1"/>
  <c r="BD7" i="2"/>
  <c r="BD10" i="2" s="1"/>
  <c r="BG13" i="2"/>
  <c r="BE16" i="2"/>
  <c r="C154" i="121"/>
  <c r="D154" i="121"/>
  <c r="B154" i="121"/>
  <c r="BF41" i="2"/>
  <c r="BF42" i="2"/>
  <c r="BF38" i="2"/>
  <c r="BF36" i="2"/>
  <c r="BF39" i="2"/>
  <c r="BF37" i="2"/>
  <c r="BF40" i="2"/>
  <c r="M138" i="635" l="1"/>
  <c r="N138" i="635"/>
  <c r="D139" i="635"/>
  <c r="E140" i="635"/>
  <c r="C139" i="635"/>
  <c r="A139" i="635"/>
  <c r="B139" i="635"/>
  <c r="M137" i="638"/>
  <c r="N137" i="638"/>
  <c r="M137" i="636"/>
  <c r="N137" i="636"/>
  <c r="B138" i="638"/>
  <c r="D138" i="638"/>
  <c r="E139" i="638"/>
  <c r="A138" i="638"/>
  <c r="C138" i="638"/>
  <c r="E139" i="636"/>
  <c r="C138" i="636"/>
  <c r="A138" i="636"/>
  <c r="B138" i="636"/>
  <c r="D138" i="636"/>
  <c r="N138" i="637"/>
  <c r="M138" i="637"/>
  <c r="E140" i="637"/>
  <c r="A139" i="637"/>
  <c r="C139" i="637"/>
  <c r="D139" i="637"/>
  <c r="B139" i="637"/>
  <c r="N137" i="652"/>
  <c r="M137" i="652"/>
  <c r="N138" i="646"/>
  <c r="M138" i="646"/>
  <c r="B139" i="642"/>
  <c r="D139" i="642"/>
  <c r="C139" i="642"/>
  <c r="E140" i="642"/>
  <c r="A139" i="642"/>
  <c r="N152" i="634"/>
  <c r="M152" i="634"/>
  <c r="D139" i="647"/>
  <c r="B139" i="647"/>
  <c r="E140" i="647"/>
  <c r="C139" i="647"/>
  <c r="A139" i="647"/>
  <c r="E140" i="646"/>
  <c r="A139" i="646"/>
  <c r="D139" i="646"/>
  <c r="C139" i="646"/>
  <c r="B139" i="646"/>
  <c r="N137" i="639"/>
  <c r="M137" i="639"/>
  <c r="N138" i="644"/>
  <c r="M138" i="644"/>
  <c r="N138" i="655"/>
  <c r="M138" i="655"/>
  <c r="A139" i="653"/>
  <c r="C139" i="653"/>
  <c r="B139" i="653"/>
  <c r="E140" i="653"/>
  <c r="D139" i="653"/>
  <c r="B138" i="650"/>
  <c r="A138" i="650"/>
  <c r="D138" i="650"/>
  <c r="E139" i="650"/>
  <c r="C138" i="650"/>
  <c r="C138" i="643"/>
  <c r="A138" i="643"/>
  <c r="D138" i="643"/>
  <c r="B138" i="643"/>
  <c r="E139" i="643"/>
  <c r="E156" i="632"/>
  <c r="D155" i="632"/>
  <c r="A155" i="632"/>
  <c r="B155" i="632"/>
  <c r="C155" i="632"/>
  <c r="A138" i="652"/>
  <c r="C138" i="652"/>
  <c r="E139" i="652"/>
  <c r="D138" i="652"/>
  <c r="B138" i="652"/>
  <c r="N137" i="651"/>
  <c r="M137" i="651"/>
  <c r="N138" i="647"/>
  <c r="M138" i="647"/>
  <c r="C138" i="648"/>
  <c r="D138" i="648"/>
  <c r="B138" i="648"/>
  <c r="E139" i="648"/>
  <c r="A138" i="648"/>
  <c r="N138" i="642"/>
  <c r="M138" i="642"/>
  <c r="C138" i="649"/>
  <c r="E139" i="649"/>
  <c r="D138" i="649"/>
  <c r="A138" i="649"/>
  <c r="B138" i="649"/>
  <c r="E140" i="655"/>
  <c r="D139" i="655"/>
  <c r="B139" i="655"/>
  <c r="A139" i="655"/>
  <c r="C139" i="655"/>
  <c r="C138" i="654"/>
  <c r="A138" i="654"/>
  <c r="E139" i="654"/>
  <c r="B138" i="654"/>
  <c r="D138" i="654"/>
  <c r="M137" i="654"/>
  <c r="N137" i="654"/>
  <c r="M152" i="633"/>
  <c r="N152" i="633"/>
  <c r="N138" i="645"/>
  <c r="M138" i="645"/>
  <c r="N138" i="640"/>
  <c r="M138" i="640"/>
  <c r="C138" i="651"/>
  <c r="A138" i="651"/>
  <c r="B138" i="651"/>
  <c r="D138" i="651"/>
  <c r="E139" i="651"/>
  <c r="A153" i="633"/>
  <c r="E154" i="633"/>
  <c r="C153" i="633"/>
  <c r="B153" i="633"/>
  <c r="D153" i="633"/>
  <c r="C139" i="645"/>
  <c r="B139" i="645"/>
  <c r="D139" i="645"/>
  <c r="E140" i="645"/>
  <c r="A139" i="645"/>
  <c r="E140" i="641"/>
  <c r="A139" i="641"/>
  <c r="B139" i="641"/>
  <c r="D139" i="641"/>
  <c r="C139" i="641"/>
  <c r="D153" i="634"/>
  <c r="B153" i="634"/>
  <c r="C153" i="634"/>
  <c r="E154" i="634"/>
  <c r="A153" i="634"/>
  <c r="M137" i="650"/>
  <c r="N137" i="650"/>
  <c r="M137" i="648"/>
  <c r="N137" i="648"/>
  <c r="N137" i="643"/>
  <c r="M137" i="643"/>
  <c r="D138" i="639"/>
  <c r="B138" i="639"/>
  <c r="C138" i="639"/>
  <c r="A138" i="639"/>
  <c r="E139" i="639"/>
  <c r="E140" i="644"/>
  <c r="B139" i="644"/>
  <c r="A139" i="644"/>
  <c r="D139" i="644"/>
  <c r="C139" i="644"/>
  <c r="M137" i="649"/>
  <c r="N137" i="649"/>
  <c r="N154" i="632"/>
  <c r="M154" i="632"/>
  <c r="M138" i="653"/>
  <c r="N138" i="653"/>
  <c r="N138" i="641"/>
  <c r="M138" i="641"/>
  <c r="D139" i="640"/>
  <c r="E140" i="640"/>
  <c r="C139" i="640"/>
  <c r="B139" i="640"/>
  <c r="A139" i="640"/>
  <c r="E156" i="121"/>
  <c r="A156" i="121" s="1"/>
  <c r="N154" i="121"/>
  <c r="M154" i="121"/>
  <c r="BA10" i="2"/>
  <c r="BB10" i="2" s="1"/>
  <c r="BH13" i="2"/>
  <c r="BF16" i="2"/>
  <c r="D155" i="121"/>
  <c r="C155" i="121"/>
  <c r="B155" i="121"/>
  <c r="BG40" i="2"/>
  <c r="BG36" i="2"/>
  <c r="BG37" i="2"/>
  <c r="BG41" i="2"/>
  <c r="BG38" i="2"/>
  <c r="BG42" i="2"/>
  <c r="BG39" i="2"/>
  <c r="B140" i="637" l="1"/>
  <c r="D140" i="637"/>
  <c r="A140" i="637"/>
  <c r="E141" i="637"/>
  <c r="C140" i="637"/>
  <c r="M139" i="637"/>
  <c r="N139" i="637"/>
  <c r="M138" i="636"/>
  <c r="N138" i="636"/>
  <c r="D139" i="638"/>
  <c r="A139" i="638"/>
  <c r="E140" i="638"/>
  <c r="C139" i="638"/>
  <c r="B139" i="638"/>
  <c r="M138" i="638"/>
  <c r="N138" i="638"/>
  <c r="A140" i="635"/>
  <c r="C140" i="635"/>
  <c r="E141" i="635"/>
  <c r="D140" i="635"/>
  <c r="B140" i="635"/>
  <c r="B139" i="636"/>
  <c r="A139" i="636"/>
  <c r="C139" i="636"/>
  <c r="E140" i="636"/>
  <c r="D139" i="636"/>
  <c r="M139" i="635"/>
  <c r="N139" i="635"/>
  <c r="N139" i="644"/>
  <c r="M139" i="644"/>
  <c r="N139" i="645"/>
  <c r="M139" i="645"/>
  <c r="E155" i="633"/>
  <c r="A154" i="633"/>
  <c r="D154" i="633"/>
  <c r="C154" i="633"/>
  <c r="B154" i="633"/>
  <c r="E141" i="646"/>
  <c r="B140" i="646"/>
  <c r="A140" i="646"/>
  <c r="D140" i="646"/>
  <c r="C140" i="646"/>
  <c r="E141" i="640"/>
  <c r="C140" i="640"/>
  <c r="D140" i="640"/>
  <c r="B140" i="640"/>
  <c r="A140" i="640"/>
  <c r="N138" i="639"/>
  <c r="M138" i="639"/>
  <c r="C154" i="634"/>
  <c r="D154" i="634"/>
  <c r="A154" i="634"/>
  <c r="B154" i="634"/>
  <c r="E155" i="634"/>
  <c r="M139" i="641"/>
  <c r="N139" i="641"/>
  <c r="C140" i="641"/>
  <c r="D140" i="641"/>
  <c r="E141" i="641"/>
  <c r="A140" i="641"/>
  <c r="B140" i="641"/>
  <c r="M153" i="633"/>
  <c r="N153" i="633"/>
  <c r="N139" i="655"/>
  <c r="M139" i="655"/>
  <c r="E141" i="655"/>
  <c r="C140" i="655"/>
  <c r="D140" i="655"/>
  <c r="A140" i="655"/>
  <c r="B140" i="655"/>
  <c r="A139" i="649"/>
  <c r="B139" i="649"/>
  <c r="C139" i="649"/>
  <c r="D139" i="649"/>
  <c r="E140" i="649"/>
  <c r="N138" i="648"/>
  <c r="M138" i="648"/>
  <c r="M138" i="652"/>
  <c r="N138" i="652"/>
  <c r="C139" i="643"/>
  <c r="E140" i="643"/>
  <c r="B139" i="643"/>
  <c r="A139" i="643"/>
  <c r="D139" i="643"/>
  <c r="N138" i="643"/>
  <c r="M138" i="643"/>
  <c r="N139" i="653"/>
  <c r="M139" i="653"/>
  <c r="D140" i="647"/>
  <c r="C140" i="647"/>
  <c r="A140" i="647"/>
  <c r="B140" i="647"/>
  <c r="E141" i="647"/>
  <c r="E141" i="642"/>
  <c r="D140" i="642"/>
  <c r="C140" i="642"/>
  <c r="A140" i="642"/>
  <c r="B140" i="642"/>
  <c r="B140" i="644"/>
  <c r="E141" i="644"/>
  <c r="C140" i="644"/>
  <c r="A140" i="644"/>
  <c r="D140" i="644"/>
  <c r="N153" i="634"/>
  <c r="M153" i="634"/>
  <c r="N138" i="654"/>
  <c r="M138" i="654"/>
  <c r="D139" i="648"/>
  <c r="E140" i="648"/>
  <c r="C139" i="648"/>
  <c r="A139" i="648"/>
  <c r="B139" i="648"/>
  <c r="N138" i="650"/>
  <c r="M138" i="650"/>
  <c r="N139" i="642"/>
  <c r="M139" i="642"/>
  <c r="N139" i="640"/>
  <c r="M139" i="640"/>
  <c r="E140" i="639"/>
  <c r="B139" i="639"/>
  <c r="C139" i="639"/>
  <c r="D139" i="639"/>
  <c r="A139" i="639"/>
  <c r="C140" i="645"/>
  <c r="D140" i="645"/>
  <c r="E141" i="645"/>
  <c r="A140" i="645"/>
  <c r="B140" i="645"/>
  <c r="D139" i="650"/>
  <c r="B139" i="650"/>
  <c r="E140" i="650"/>
  <c r="A139" i="650"/>
  <c r="C139" i="650"/>
  <c r="A140" i="653"/>
  <c r="B140" i="653"/>
  <c r="C140" i="653"/>
  <c r="E141" i="653"/>
  <c r="D140" i="653"/>
  <c r="N139" i="646"/>
  <c r="M139" i="646"/>
  <c r="N138" i="649"/>
  <c r="M138" i="649"/>
  <c r="E140" i="651"/>
  <c r="A139" i="651"/>
  <c r="B139" i="651"/>
  <c r="C139" i="651"/>
  <c r="D139" i="651"/>
  <c r="M138" i="651"/>
  <c r="N138" i="651"/>
  <c r="B139" i="654"/>
  <c r="C139" i="654"/>
  <c r="A139" i="654"/>
  <c r="D139" i="654"/>
  <c r="E140" i="654"/>
  <c r="A139" i="652"/>
  <c r="D139" i="652"/>
  <c r="B139" i="652"/>
  <c r="E140" i="652"/>
  <c r="C139" i="652"/>
  <c r="N155" i="632"/>
  <c r="M155" i="632"/>
  <c r="D156" i="632"/>
  <c r="B156" i="632"/>
  <c r="C156" i="632"/>
  <c r="E157" i="632"/>
  <c r="A156" i="632"/>
  <c r="N139" i="647"/>
  <c r="M139" i="647"/>
  <c r="E157" i="121"/>
  <c r="A157" i="121" s="1"/>
  <c r="M155" i="121"/>
  <c r="N155" i="121"/>
  <c r="BI13" i="2"/>
  <c r="BG16" i="2"/>
  <c r="D156" i="121"/>
  <c r="C156" i="121"/>
  <c r="B156" i="121"/>
  <c r="BH38" i="2"/>
  <c r="BH42" i="2"/>
  <c r="BH37" i="2"/>
  <c r="BH36" i="2"/>
  <c r="BH41" i="2"/>
  <c r="BH40" i="2"/>
  <c r="BH39" i="2"/>
  <c r="N139" i="636" l="1"/>
  <c r="M139" i="636"/>
  <c r="E141" i="638"/>
  <c r="C140" i="638"/>
  <c r="B140" i="638"/>
  <c r="A140" i="638"/>
  <c r="D140" i="638"/>
  <c r="B141" i="637"/>
  <c r="E142" i="637"/>
  <c r="D141" i="637"/>
  <c r="A141" i="637"/>
  <c r="C141" i="637"/>
  <c r="A141" i="635"/>
  <c r="C141" i="635"/>
  <c r="B141" i="635"/>
  <c r="E142" i="635"/>
  <c r="D141" i="635"/>
  <c r="M140" i="635"/>
  <c r="N140" i="635"/>
  <c r="A140" i="636"/>
  <c r="C140" i="636"/>
  <c r="E141" i="636"/>
  <c r="D140" i="636"/>
  <c r="B140" i="636"/>
  <c r="N139" i="638"/>
  <c r="M139" i="638"/>
  <c r="N140" i="637"/>
  <c r="M140" i="637"/>
  <c r="M139" i="652"/>
  <c r="N139" i="652"/>
  <c r="B140" i="651"/>
  <c r="E141" i="651"/>
  <c r="C140" i="651"/>
  <c r="A140" i="651"/>
  <c r="D140" i="651"/>
  <c r="C140" i="650"/>
  <c r="A140" i="650"/>
  <c r="D140" i="650"/>
  <c r="B140" i="650"/>
  <c r="E141" i="650"/>
  <c r="M140" i="644"/>
  <c r="N140" i="644"/>
  <c r="M139" i="649"/>
  <c r="N139" i="649"/>
  <c r="M156" i="632"/>
  <c r="N156" i="632"/>
  <c r="M140" i="653"/>
  <c r="N140" i="653"/>
  <c r="E142" i="645"/>
  <c r="A141" i="645"/>
  <c r="D141" i="645"/>
  <c r="C141" i="645"/>
  <c r="B141" i="645"/>
  <c r="N139" i="648"/>
  <c r="M139" i="648"/>
  <c r="D141" i="642"/>
  <c r="E142" i="642"/>
  <c r="B141" i="642"/>
  <c r="C141" i="642"/>
  <c r="A141" i="642"/>
  <c r="N140" i="647"/>
  <c r="M140" i="647"/>
  <c r="N139" i="643"/>
  <c r="M139" i="643"/>
  <c r="A141" i="655"/>
  <c r="E142" i="655"/>
  <c r="B141" i="655"/>
  <c r="D141" i="655"/>
  <c r="C141" i="655"/>
  <c r="N140" i="640"/>
  <c r="M140" i="640"/>
  <c r="N154" i="633"/>
  <c r="M154" i="633"/>
  <c r="E141" i="648"/>
  <c r="B140" i="648"/>
  <c r="A140" i="648"/>
  <c r="D140" i="648"/>
  <c r="C140" i="648"/>
  <c r="E142" i="641"/>
  <c r="B141" i="641"/>
  <c r="C141" i="641"/>
  <c r="A141" i="641"/>
  <c r="D141" i="641"/>
  <c r="E142" i="640"/>
  <c r="A141" i="640"/>
  <c r="C141" i="640"/>
  <c r="B141" i="640"/>
  <c r="D141" i="640"/>
  <c r="A140" i="652"/>
  <c r="D140" i="652"/>
  <c r="B140" i="652"/>
  <c r="C140" i="652"/>
  <c r="E141" i="652"/>
  <c r="A140" i="654"/>
  <c r="D140" i="654"/>
  <c r="E141" i="654"/>
  <c r="C140" i="654"/>
  <c r="B140" i="654"/>
  <c r="M139" i="651"/>
  <c r="N139" i="651"/>
  <c r="N140" i="645"/>
  <c r="M140" i="645"/>
  <c r="D141" i="644"/>
  <c r="A141" i="644"/>
  <c r="E142" i="644"/>
  <c r="C141" i="644"/>
  <c r="B141" i="644"/>
  <c r="M140" i="642"/>
  <c r="N140" i="642"/>
  <c r="E156" i="634"/>
  <c r="D155" i="634"/>
  <c r="A155" i="634"/>
  <c r="B155" i="634"/>
  <c r="C155" i="634"/>
  <c r="N154" i="634"/>
  <c r="M154" i="634"/>
  <c r="N140" i="646"/>
  <c r="M140" i="646"/>
  <c r="E142" i="646"/>
  <c r="D141" i="646"/>
  <c r="C141" i="646"/>
  <c r="A141" i="646"/>
  <c r="B141" i="646"/>
  <c r="M139" i="654"/>
  <c r="N139" i="654"/>
  <c r="N139" i="639"/>
  <c r="M139" i="639"/>
  <c r="E142" i="647"/>
  <c r="D141" i="647"/>
  <c r="C141" i="647"/>
  <c r="B141" i="647"/>
  <c r="A141" i="647"/>
  <c r="D157" i="632"/>
  <c r="C157" i="632"/>
  <c r="A157" i="632"/>
  <c r="E158" i="632"/>
  <c r="B157" i="632"/>
  <c r="D141" i="653"/>
  <c r="A141" i="653"/>
  <c r="B141" i="653"/>
  <c r="E142" i="653"/>
  <c r="C141" i="653"/>
  <c r="N139" i="650"/>
  <c r="M139" i="650"/>
  <c r="D140" i="639"/>
  <c r="E141" i="639"/>
  <c r="C140" i="639"/>
  <c r="B140" i="639"/>
  <c r="A140" i="639"/>
  <c r="C140" i="643"/>
  <c r="A140" i="643"/>
  <c r="E141" i="643"/>
  <c r="D140" i="643"/>
  <c r="B140" i="643"/>
  <c r="A140" i="649"/>
  <c r="E141" i="649"/>
  <c r="C140" i="649"/>
  <c r="D140" i="649"/>
  <c r="B140" i="649"/>
  <c r="N140" i="655"/>
  <c r="M140" i="655"/>
  <c r="N140" i="641"/>
  <c r="M140" i="641"/>
  <c r="E156" i="633"/>
  <c r="A155" i="633"/>
  <c r="C155" i="633"/>
  <c r="B155" i="633"/>
  <c r="D155" i="633"/>
  <c r="E158" i="121"/>
  <c r="A158" i="121" s="1"/>
  <c r="N156" i="121"/>
  <c r="M156" i="121"/>
  <c r="BJ13" i="2"/>
  <c r="BH16" i="2"/>
  <c r="D157" i="121"/>
  <c r="C157" i="121"/>
  <c r="B157" i="121"/>
  <c r="BI37" i="2"/>
  <c r="BI42" i="2"/>
  <c r="BI40" i="2"/>
  <c r="BI41" i="2"/>
  <c r="BI36" i="2"/>
  <c r="BI39" i="2"/>
  <c r="BI38" i="2"/>
  <c r="A142" i="635" l="1"/>
  <c r="C142" i="635"/>
  <c r="B142" i="635"/>
  <c r="D142" i="635"/>
  <c r="E143" i="635"/>
  <c r="N141" i="637"/>
  <c r="M141" i="637"/>
  <c r="N140" i="638"/>
  <c r="M140" i="638"/>
  <c r="C141" i="638"/>
  <c r="B141" i="638"/>
  <c r="E142" i="638"/>
  <c r="D141" i="638"/>
  <c r="A141" i="638"/>
  <c r="C141" i="636"/>
  <c r="A141" i="636"/>
  <c r="D141" i="636"/>
  <c r="E142" i="636"/>
  <c r="B141" i="636"/>
  <c r="N141" i="635"/>
  <c r="M141" i="635"/>
  <c r="M140" i="636"/>
  <c r="N140" i="636"/>
  <c r="B142" i="637"/>
  <c r="C142" i="637"/>
  <c r="A142" i="637"/>
  <c r="D142" i="637"/>
  <c r="E143" i="637"/>
  <c r="N141" i="646"/>
  <c r="M141" i="646"/>
  <c r="N141" i="640"/>
  <c r="M141" i="640"/>
  <c r="M140" i="649"/>
  <c r="N140" i="649"/>
  <c r="C156" i="633"/>
  <c r="A156" i="633"/>
  <c r="B156" i="633"/>
  <c r="E157" i="633"/>
  <c r="D156" i="633"/>
  <c r="A141" i="649"/>
  <c r="E142" i="649"/>
  <c r="C141" i="649"/>
  <c r="D141" i="649"/>
  <c r="B141" i="649"/>
  <c r="E142" i="643"/>
  <c r="C141" i="643"/>
  <c r="A141" i="643"/>
  <c r="D141" i="643"/>
  <c r="B141" i="643"/>
  <c r="B158" i="632"/>
  <c r="E159" i="632"/>
  <c r="A158" i="632"/>
  <c r="D158" i="632"/>
  <c r="C158" i="632"/>
  <c r="M141" i="647"/>
  <c r="N141" i="647"/>
  <c r="N155" i="634"/>
  <c r="M155" i="634"/>
  <c r="C156" i="634"/>
  <c r="E157" i="634"/>
  <c r="A156" i="634"/>
  <c r="B156" i="634"/>
  <c r="D156" i="634"/>
  <c r="N141" i="644"/>
  <c r="M141" i="644"/>
  <c r="A142" i="641"/>
  <c r="C142" i="641"/>
  <c r="D142" i="641"/>
  <c r="B142" i="641"/>
  <c r="E143" i="641"/>
  <c r="N141" i="655"/>
  <c r="M141" i="655"/>
  <c r="N141" i="642"/>
  <c r="M141" i="642"/>
  <c r="D141" i="650"/>
  <c r="E142" i="650"/>
  <c r="A141" i="650"/>
  <c r="B141" i="650"/>
  <c r="C141" i="650"/>
  <c r="N140" i="650"/>
  <c r="M140" i="650"/>
  <c r="E142" i="651"/>
  <c r="C141" i="651"/>
  <c r="D141" i="651"/>
  <c r="A141" i="651"/>
  <c r="B141" i="651"/>
  <c r="N140" i="639"/>
  <c r="M140" i="639"/>
  <c r="M155" i="633"/>
  <c r="N155" i="633"/>
  <c r="M140" i="643"/>
  <c r="N140" i="643"/>
  <c r="D141" i="639"/>
  <c r="A141" i="639"/>
  <c r="B141" i="639"/>
  <c r="E142" i="639"/>
  <c r="C141" i="639"/>
  <c r="M141" i="653"/>
  <c r="N141" i="653"/>
  <c r="N157" i="632"/>
  <c r="M157" i="632"/>
  <c r="B142" i="647"/>
  <c r="C142" i="647"/>
  <c r="D142" i="647"/>
  <c r="E143" i="647"/>
  <c r="A142" i="647"/>
  <c r="N140" i="654"/>
  <c r="M140" i="654"/>
  <c r="E142" i="652"/>
  <c r="D141" i="652"/>
  <c r="A141" i="652"/>
  <c r="B141" i="652"/>
  <c r="C141" i="652"/>
  <c r="M141" i="641"/>
  <c r="N141" i="641"/>
  <c r="C142" i="642"/>
  <c r="A142" i="642"/>
  <c r="B142" i="642"/>
  <c r="D142" i="642"/>
  <c r="E143" i="642"/>
  <c r="D142" i="645"/>
  <c r="B142" i="645"/>
  <c r="E143" i="645"/>
  <c r="C142" i="645"/>
  <c r="A142" i="645"/>
  <c r="D142" i="644"/>
  <c r="B142" i="644"/>
  <c r="E143" i="644"/>
  <c r="A142" i="644"/>
  <c r="C142" i="644"/>
  <c r="D142" i="653"/>
  <c r="B142" i="653"/>
  <c r="E143" i="653"/>
  <c r="C142" i="653"/>
  <c r="A142" i="653"/>
  <c r="A142" i="646"/>
  <c r="D142" i="646"/>
  <c r="E143" i="646"/>
  <c r="B142" i="646"/>
  <c r="C142" i="646"/>
  <c r="C141" i="654"/>
  <c r="E142" i="654"/>
  <c r="B141" i="654"/>
  <c r="A141" i="654"/>
  <c r="D141" i="654"/>
  <c r="N140" i="652"/>
  <c r="M140" i="652"/>
  <c r="A142" i="640"/>
  <c r="B142" i="640"/>
  <c r="C142" i="640"/>
  <c r="E143" i="640"/>
  <c r="D142" i="640"/>
  <c r="N140" i="648"/>
  <c r="M140" i="648"/>
  <c r="A141" i="648"/>
  <c r="C141" i="648"/>
  <c r="D141" i="648"/>
  <c r="B141" i="648"/>
  <c r="E142" i="648"/>
  <c r="D142" i="655"/>
  <c r="C142" i="655"/>
  <c r="E143" i="655"/>
  <c r="A142" i="655"/>
  <c r="B142" i="655"/>
  <c r="M141" i="645"/>
  <c r="N141" i="645"/>
  <c r="N140" i="651"/>
  <c r="M140" i="651"/>
  <c r="E159" i="121"/>
  <c r="A159" i="121" s="1"/>
  <c r="M157" i="121"/>
  <c r="N157" i="121"/>
  <c r="BK13" i="2"/>
  <c r="BI16" i="2"/>
  <c r="D158" i="121"/>
  <c r="C158" i="121"/>
  <c r="B158" i="121"/>
  <c r="BJ37" i="2"/>
  <c r="BJ42" i="2"/>
  <c r="BJ40" i="2"/>
  <c r="BJ39" i="2"/>
  <c r="BJ41" i="2"/>
  <c r="BJ38" i="2"/>
  <c r="BJ36" i="2"/>
  <c r="B142" i="638" l="1"/>
  <c r="A142" i="638"/>
  <c r="C142" i="638"/>
  <c r="D142" i="638"/>
  <c r="E143" i="638"/>
  <c r="M141" i="636"/>
  <c r="N141" i="636"/>
  <c r="A142" i="636"/>
  <c r="D142" i="636"/>
  <c r="B142" i="636"/>
  <c r="C142" i="636"/>
  <c r="E143" i="636"/>
  <c r="M141" i="638"/>
  <c r="N141" i="638"/>
  <c r="N142" i="635"/>
  <c r="M142" i="635"/>
  <c r="D143" i="637"/>
  <c r="A143" i="637"/>
  <c r="C143" i="637"/>
  <c r="B143" i="637"/>
  <c r="E144" i="637"/>
  <c r="N142" i="637"/>
  <c r="M142" i="637"/>
  <c r="B143" i="635"/>
  <c r="E144" i="635"/>
  <c r="D143" i="635"/>
  <c r="C143" i="635"/>
  <c r="A143" i="635"/>
  <c r="N142" i="646"/>
  <c r="M142" i="646"/>
  <c r="C143" i="644"/>
  <c r="B143" i="644"/>
  <c r="D143" i="644"/>
  <c r="A143" i="644"/>
  <c r="E144" i="644"/>
  <c r="D143" i="642"/>
  <c r="B143" i="642"/>
  <c r="C143" i="642"/>
  <c r="E144" i="642"/>
  <c r="A143" i="642"/>
  <c r="A142" i="639"/>
  <c r="B142" i="639"/>
  <c r="D142" i="639"/>
  <c r="C142" i="639"/>
  <c r="E143" i="639"/>
  <c r="N141" i="650"/>
  <c r="M141" i="650"/>
  <c r="N142" i="641"/>
  <c r="M142" i="641"/>
  <c r="D157" i="634"/>
  <c r="B157" i="634"/>
  <c r="E158" i="634"/>
  <c r="A157" i="634"/>
  <c r="C157" i="634"/>
  <c r="M142" i="655"/>
  <c r="N142" i="655"/>
  <c r="N141" i="654"/>
  <c r="M141" i="654"/>
  <c r="C143" i="653"/>
  <c r="A143" i="653"/>
  <c r="B143" i="653"/>
  <c r="E144" i="653"/>
  <c r="D143" i="653"/>
  <c r="M141" i="652"/>
  <c r="N141" i="652"/>
  <c r="E143" i="652"/>
  <c r="B142" i="652"/>
  <c r="C142" i="652"/>
  <c r="D142" i="652"/>
  <c r="A142" i="652"/>
  <c r="E144" i="647"/>
  <c r="A143" i="647"/>
  <c r="D143" i="647"/>
  <c r="B143" i="647"/>
  <c r="C143" i="647"/>
  <c r="M141" i="639"/>
  <c r="N141" i="639"/>
  <c r="E143" i="650"/>
  <c r="B142" i="650"/>
  <c r="A142" i="650"/>
  <c r="D142" i="650"/>
  <c r="C142" i="650"/>
  <c r="N158" i="632"/>
  <c r="M158" i="632"/>
  <c r="N141" i="643"/>
  <c r="M141" i="643"/>
  <c r="M141" i="649"/>
  <c r="N141" i="649"/>
  <c r="C157" i="633"/>
  <c r="E158" i="633"/>
  <c r="B157" i="633"/>
  <c r="A157" i="633"/>
  <c r="D157" i="633"/>
  <c r="M142" i="642"/>
  <c r="N142" i="642"/>
  <c r="M141" i="651"/>
  <c r="N141" i="651"/>
  <c r="E143" i="643"/>
  <c r="D142" i="643"/>
  <c r="B142" i="643"/>
  <c r="C142" i="643"/>
  <c r="A142" i="643"/>
  <c r="B142" i="648"/>
  <c r="D142" i="648"/>
  <c r="E143" i="648"/>
  <c r="A142" i="648"/>
  <c r="C142" i="648"/>
  <c r="A143" i="640"/>
  <c r="E144" i="640"/>
  <c r="D143" i="640"/>
  <c r="B143" i="640"/>
  <c r="C143" i="640"/>
  <c r="B143" i="645"/>
  <c r="A143" i="645"/>
  <c r="D143" i="645"/>
  <c r="C143" i="645"/>
  <c r="E144" i="645"/>
  <c r="M142" i="647"/>
  <c r="N142" i="647"/>
  <c r="A142" i="651"/>
  <c r="E143" i="651"/>
  <c r="D142" i="651"/>
  <c r="C142" i="651"/>
  <c r="B142" i="651"/>
  <c r="D143" i="641"/>
  <c r="C143" i="641"/>
  <c r="B143" i="641"/>
  <c r="E144" i="641"/>
  <c r="A143" i="641"/>
  <c r="N156" i="634"/>
  <c r="M156" i="634"/>
  <c r="M141" i="648"/>
  <c r="N141" i="648"/>
  <c r="N142" i="645"/>
  <c r="M142" i="645"/>
  <c r="C142" i="649"/>
  <c r="E143" i="649"/>
  <c r="A142" i="649"/>
  <c r="B142" i="649"/>
  <c r="D142" i="649"/>
  <c r="B143" i="655"/>
  <c r="D143" i="655"/>
  <c r="C143" i="655"/>
  <c r="E144" i="655"/>
  <c r="A143" i="655"/>
  <c r="N142" i="640"/>
  <c r="M142" i="640"/>
  <c r="A142" i="654"/>
  <c r="C142" i="654"/>
  <c r="E143" i="654"/>
  <c r="D142" i="654"/>
  <c r="B142" i="654"/>
  <c r="D143" i="646"/>
  <c r="B143" i="646"/>
  <c r="E144" i="646"/>
  <c r="A143" i="646"/>
  <c r="C143" i="646"/>
  <c r="N142" i="653"/>
  <c r="M142" i="653"/>
  <c r="M142" i="644"/>
  <c r="N142" i="644"/>
  <c r="E160" i="632"/>
  <c r="D159" i="632"/>
  <c r="C159" i="632"/>
  <c r="A159" i="632"/>
  <c r="B159" i="632"/>
  <c r="N156" i="633"/>
  <c r="M156" i="633"/>
  <c r="E160" i="121"/>
  <c r="A160" i="121" s="1"/>
  <c r="N158" i="121"/>
  <c r="M158" i="121"/>
  <c r="BL13" i="2"/>
  <c r="BJ16" i="2"/>
  <c r="D159" i="121"/>
  <c r="C159" i="121"/>
  <c r="B159" i="121"/>
  <c r="BK40" i="2"/>
  <c r="BK38" i="2"/>
  <c r="BK39" i="2"/>
  <c r="BK42" i="2"/>
  <c r="BK37" i="2"/>
  <c r="BK41" i="2"/>
  <c r="BK36" i="2"/>
  <c r="E144" i="636" l="1"/>
  <c r="C143" i="636"/>
  <c r="A143" i="636"/>
  <c r="B143" i="636"/>
  <c r="D143" i="636"/>
  <c r="M143" i="635"/>
  <c r="N143" i="635"/>
  <c r="M143" i="637"/>
  <c r="N143" i="637"/>
  <c r="N142" i="636"/>
  <c r="M142" i="636"/>
  <c r="N142" i="638"/>
  <c r="M142" i="638"/>
  <c r="A144" i="635"/>
  <c r="D144" i="635"/>
  <c r="E145" i="635"/>
  <c r="B144" i="635"/>
  <c r="C144" i="635"/>
  <c r="C144" i="637"/>
  <c r="B144" i="637"/>
  <c r="E145" i="637"/>
  <c r="D144" i="637"/>
  <c r="A144" i="637"/>
  <c r="C143" i="638"/>
  <c r="B143" i="638"/>
  <c r="D143" i="638"/>
  <c r="E144" i="638"/>
  <c r="A143" i="638"/>
  <c r="C144" i="655"/>
  <c r="B144" i="655"/>
  <c r="E145" i="655"/>
  <c r="A144" i="655"/>
  <c r="D144" i="655"/>
  <c r="D143" i="651"/>
  <c r="C143" i="651"/>
  <c r="A143" i="651"/>
  <c r="E144" i="651"/>
  <c r="B143" i="651"/>
  <c r="B158" i="633"/>
  <c r="C158" i="633"/>
  <c r="E159" i="633"/>
  <c r="A158" i="633"/>
  <c r="D158" i="633"/>
  <c r="M142" i="650"/>
  <c r="N142" i="650"/>
  <c r="A144" i="653"/>
  <c r="E145" i="653"/>
  <c r="B144" i="653"/>
  <c r="C144" i="653"/>
  <c r="D144" i="653"/>
  <c r="N143" i="642"/>
  <c r="M143" i="642"/>
  <c r="M159" i="632"/>
  <c r="N159" i="632"/>
  <c r="M143" i="646"/>
  <c r="N143" i="646"/>
  <c r="M142" i="654"/>
  <c r="N142" i="654"/>
  <c r="M143" i="641"/>
  <c r="N143" i="641"/>
  <c r="M142" i="648"/>
  <c r="N142" i="648"/>
  <c r="M143" i="647"/>
  <c r="N143" i="647"/>
  <c r="E145" i="647"/>
  <c r="A144" i="647"/>
  <c r="D144" i="647"/>
  <c r="C144" i="647"/>
  <c r="B144" i="647"/>
  <c r="N143" i="653"/>
  <c r="M143" i="653"/>
  <c r="D144" i="642"/>
  <c r="A144" i="642"/>
  <c r="C144" i="642"/>
  <c r="B144" i="642"/>
  <c r="E145" i="642"/>
  <c r="D144" i="644"/>
  <c r="B144" i="644"/>
  <c r="C144" i="644"/>
  <c r="A144" i="644"/>
  <c r="E145" i="644"/>
  <c r="M143" i="644"/>
  <c r="N143" i="644"/>
  <c r="D143" i="643"/>
  <c r="C143" i="643"/>
  <c r="A143" i="643"/>
  <c r="E144" i="643"/>
  <c r="B143" i="643"/>
  <c r="B143" i="650"/>
  <c r="A143" i="650"/>
  <c r="C143" i="650"/>
  <c r="D143" i="650"/>
  <c r="E144" i="650"/>
  <c r="M157" i="634"/>
  <c r="N157" i="634"/>
  <c r="D160" i="632"/>
  <c r="A160" i="632"/>
  <c r="B160" i="632"/>
  <c r="C160" i="632"/>
  <c r="E161" i="632"/>
  <c r="B144" i="646"/>
  <c r="D144" i="646"/>
  <c r="A144" i="646"/>
  <c r="E145" i="646"/>
  <c r="C144" i="646"/>
  <c r="N143" i="655"/>
  <c r="M143" i="655"/>
  <c r="B143" i="649"/>
  <c r="C143" i="649"/>
  <c r="D143" i="649"/>
  <c r="A143" i="649"/>
  <c r="E144" i="649"/>
  <c r="D144" i="641"/>
  <c r="C144" i="641"/>
  <c r="A144" i="641"/>
  <c r="B144" i="641"/>
  <c r="E145" i="641"/>
  <c r="E145" i="645"/>
  <c r="A144" i="645"/>
  <c r="D144" i="645"/>
  <c r="B144" i="645"/>
  <c r="C144" i="645"/>
  <c r="C144" i="640"/>
  <c r="D144" i="640"/>
  <c r="B144" i="640"/>
  <c r="A144" i="640"/>
  <c r="E145" i="640"/>
  <c r="D143" i="648"/>
  <c r="C143" i="648"/>
  <c r="A143" i="648"/>
  <c r="E144" i="648"/>
  <c r="B143" i="648"/>
  <c r="N142" i="643"/>
  <c r="M142" i="643"/>
  <c r="N157" i="633"/>
  <c r="M157" i="633"/>
  <c r="B143" i="639"/>
  <c r="A143" i="639"/>
  <c r="C143" i="639"/>
  <c r="E144" i="639"/>
  <c r="D143" i="639"/>
  <c r="B143" i="652"/>
  <c r="D143" i="652"/>
  <c r="C143" i="652"/>
  <c r="A143" i="652"/>
  <c r="E144" i="652"/>
  <c r="B143" i="654"/>
  <c r="C143" i="654"/>
  <c r="D143" i="654"/>
  <c r="E144" i="654"/>
  <c r="A143" i="654"/>
  <c r="N142" i="649"/>
  <c r="M142" i="649"/>
  <c r="N142" i="651"/>
  <c r="M142" i="651"/>
  <c r="N143" i="645"/>
  <c r="M143" i="645"/>
  <c r="M143" i="640"/>
  <c r="N143" i="640"/>
  <c r="M142" i="652"/>
  <c r="N142" i="652"/>
  <c r="A158" i="634"/>
  <c r="B158" i="634"/>
  <c r="C158" i="634"/>
  <c r="D158" i="634"/>
  <c r="E159" i="634"/>
  <c r="M142" i="639"/>
  <c r="N142" i="639"/>
  <c r="E161" i="121"/>
  <c r="A161" i="121" s="1"/>
  <c r="M159" i="121"/>
  <c r="N159" i="121"/>
  <c r="BM13" i="2"/>
  <c r="BK16" i="2"/>
  <c r="D160" i="121"/>
  <c r="C160" i="121"/>
  <c r="B160" i="121"/>
  <c r="BL42" i="2"/>
  <c r="BL41" i="2"/>
  <c r="BL38" i="2"/>
  <c r="BL39" i="2"/>
  <c r="BL40" i="2"/>
  <c r="BL37" i="2"/>
  <c r="BL36" i="2"/>
  <c r="N143" i="638" l="1"/>
  <c r="M143" i="638"/>
  <c r="C145" i="635"/>
  <c r="E146" i="635"/>
  <c r="B145" i="635"/>
  <c r="A145" i="635"/>
  <c r="D145" i="635"/>
  <c r="C144" i="638"/>
  <c r="E145" i="638"/>
  <c r="B144" i="638"/>
  <c r="D144" i="638"/>
  <c r="A144" i="638"/>
  <c r="N144" i="637"/>
  <c r="M144" i="637"/>
  <c r="M144" i="635"/>
  <c r="N144" i="635"/>
  <c r="N143" i="636"/>
  <c r="M143" i="636"/>
  <c r="A145" i="637"/>
  <c r="D145" i="637"/>
  <c r="E146" i="637"/>
  <c r="B145" i="637"/>
  <c r="C145" i="637"/>
  <c r="B144" i="636"/>
  <c r="D144" i="636"/>
  <c r="C144" i="636"/>
  <c r="E145" i="636"/>
  <c r="A144" i="636"/>
  <c r="N158" i="634"/>
  <c r="M158" i="634"/>
  <c r="N143" i="648"/>
  <c r="M143" i="648"/>
  <c r="A145" i="653"/>
  <c r="C145" i="653"/>
  <c r="D145" i="653"/>
  <c r="E146" i="653"/>
  <c r="B145" i="653"/>
  <c r="M143" i="654"/>
  <c r="N143" i="654"/>
  <c r="M143" i="652"/>
  <c r="N143" i="652"/>
  <c r="E145" i="639"/>
  <c r="B144" i="639"/>
  <c r="D144" i="639"/>
  <c r="C144" i="639"/>
  <c r="A144" i="639"/>
  <c r="E146" i="641"/>
  <c r="A145" i="641"/>
  <c r="D145" i="641"/>
  <c r="C145" i="641"/>
  <c r="B145" i="641"/>
  <c r="M160" i="632"/>
  <c r="N160" i="632"/>
  <c r="N143" i="650"/>
  <c r="M143" i="650"/>
  <c r="B144" i="643"/>
  <c r="A144" i="643"/>
  <c r="C144" i="643"/>
  <c r="D144" i="643"/>
  <c r="E145" i="643"/>
  <c r="M144" i="642"/>
  <c r="N144" i="642"/>
  <c r="D144" i="649"/>
  <c r="A144" i="649"/>
  <c r="C144" i="649"/>
  <c r="E145" i="649"/>
  <c r="B144" i="649"/>
  <c r="D161" i="632"/>
  <c r="C161" i="632"/>
  <c r="E162" i="632"/>
  <c r="A161" i="632"/>
  <c r="B161" i="632"/>
  <c r="M143" i="651"/>
  <c r="N143" i="651"/>
  <c r="E160" i="634"/>
  <c r="D159" i="634"/>
  <c r="B159" i="634"/>
  <c r="C159" i="634"/>
  <c r="A159" i="634"/>
  <c r="N143" i="639"/>
  <c r="M143" i="639"/>
  <c r="A144" i="648"/>
  <c r="E145" i="648"/>
  <c r="B144" i="648"/>
  <c r="C144" i="648"/>
  <c r="D144" i="648"/>
  <c r="C145" i="640"/>
  <c r="A145" i="640"/>
  <c r="B145" i="640"/>
  <c r="D145" i="640"/>
  <c r="E146" i="640"/>
  <c r="M144" i="640"/>
  <c r="N144" i="640"/>
  <c r="C145" i="644"/>
  <c r="B145" i="644"/>
  <c r="A145" i="644"/>
  <c r="D145" i="644"/>
  <c r="E146" i="644"/>
  <c r="D145" i="647"/>
  <c r="B145" i="647"/>
  <c r="A145" i="647"/>
  <c r="C145" i="647"/>
  <c r="E146" i="647"/>
  <c r="M144" i="653"/>
  <c r="N144" i="653"/>
  <c r="B159" i="633"/>
  <c r="E160" i="633"/>
  <c r="C159" i="633"/>
  <c r="A159" i="633"/>
  <c r="D159" i="633"/>
  <c r="A144" i="651"/>
  <c r="D144" i="651"/>
  <c r="C144" i="651"/>
  <c r="B144" i="651"/>
  <c r="E145" i="651"/>
  <c r="M144" i="655"/>
  <c r="N144" i="655"/>
  <c r="M144" i="641"/>
  <c r="N144" i="641"/>
  <c r="E146" i="646"/>
  <c r="C145" i="646"/>
  <c r="D145" i="646"/>
  <c r="B145" i="646"/>
  <c r="A145" i="646"/>
  <c r="N144" i="644"/>
  <c r="M144" i="644"/>
  <c r="C145" i="655"/>
  <c r="B145" i="655"/>
  <c r="A145" i="655"/>
  <c r="D145" i="655"/>
  <c r="E146" i="655"/>
  <c r="B144" i="654"/>
  <c r="C144" i="654"/>
  <c r="E145" i="654"/>
  <c r="D144" i="654"/>
  <c r="A144" i="654"/>
  <c r="A144" i="652"/>
  <c r="B144" i="652"/>
  <c r="E145" i="652"/>
  <c r="C144" i="652"/>
  <c r="D144" i="652"/>
  <c r="N144" i="645"/>
  <c r="M144" i="645"/>
  <c r="D145" i="645"/>
  <c r="B145" i="645"/>
  <c r="E146" i="645"/>
  <c r="C145" i="645"/>
  <c r="A145" i="645"/>
  <c r="N143" i="649"/>
  <c r="M143" i="649"/>
  <c r="N144" i="646"/>
  <c r="M144" i="646"/>
  <c r="C144" i="650"/>
  <c r="E145" i="650"/>
  <c r="B144" i="650"/>
  <c r="A144" i="650"/>
  <c r="D144" i="650"/>
  <c r="M143" i="643"/>
  <c r="N143" i="643"/>
  <c r="D145" i="642"/>
  <c r="B145" i="642"/>
  <c r="C145" i="642"/>
  <c r="E146" i="642"/>
  <c r="A145" i="642"/>
  <c r="N144" i="647"/>
  <c r="M144" i="647"/>
  <c r="N158" i="633"/>
  <c r="M158" i="633"/>
  <c r="E162" i="121"/>
  <c r="A162" i="121" s="1"/>
  <c r="N160" i="121"/>
  <c r="M160" i="121"/>
  <c r="BK7" i="2"/>
  <c r="BK10" i="2" s="1"/>
  <c r="BI7" i="2"/>
  <c r="BI10" i="2" s="1"/>
  <c r="BM7" i="2"/>
  <c r="BM10" i="2" s="1"/>
  <c r="BG7" i="2"/>
  <c r="BG10" i="2" s="1"/>
  <c r="BL7" i="2"/>
  <c r="BL10" i="2" s="1"/>
  <c r="BJ7" i="2"/>
  <c r="BJ10" i="2" s="1"/>
  <c r="BH7" i="2"/>
  <c r="BH10" i="2" s="1"/>
  <c r="BL16" i="2"/>
  <c r="D161" i="121"/>
  <c r="C161" i="121"/>
  <c r="B161" i="121"/>
  <c r="BM36" i="2"/>
  <c r="BM38" i="2"/>
  <c r="BM40" i="2"/>
  <c r="BM41" i="2"/>
  <c r="BM39" i="2"/>
  <c r="BM37" i="2"/>
  <c r="BM42" i="2"/>
  <c r="N144" i="638" l="1"/>
  <c r="M144" i="638"/>
  <c r="N145" i="637"/>
  <c r="M145" i="637"/>
  <c r="M144" i="636"/>
  <c r="N144" i="636"/>
  <c r="A146" i="635"/>
  <c r="B146" i="635"/>
  <c r="D146" i="635"/>
  <c r="E147" i="635"/>
  <c r="C146" i="635"/>
  <c r="A145" i="636"/>
  <c r="D145" i="636"/>
  <c r="C145" i="636"/>
  <c r="E146" i="636"/>
  <c r="B145" i="636"/>
  <c r="N145" i="635"/>
  <c r="M145" i="635"/>
  <c r="A146" i="637"/>
  <c r="D146" i="637"/>
  <c r="B146" i="637"/>
  <c r="C146" i="637"/>
  <c r="E147" i="637"/>
  <c r="E146" i="638"/>
  <c r="D145" i="638"/>
  <c r="A145" i="638"/>
  <c r="B145" i="638"/>
  <c r="C145" i="638"/>
  <c r="M144" i="652"/>
  <c r="N144" i="652"/>
  <c r="N145" i="647"/>
  <c r="M145" i="647"/>
  <c r="E147" i="644"/>
  <c r="B146" i="644"/>
  <c r="D146" i="644"/>
  <c r="C146" i="644"/>
  <c r="A146" i="644"/>
  <c r="M144" i="654"/>
  <c r="N144" i="654"/>
  <c r="A146" i="655"/>
  <c r="D146" i="655"/>
  <c r="E147" i="655"/>
  <c r="C146" i="655"/>
  <c r="B146" i="655"/>
  <c r="M145" i="655"/>
  <c r="N145" i="655"/>
  <c r="A145" i="651"/>
  <c r="D145" i="651"/>
  <c r="C145" i="651"/>
  <c r="B145" i="651"/>
  <c r="E146" i="651"/>
  <c r="C160" i="633"/>
  <c r="B160" i="633"/>
  <c r="E161" i="633"/>
  <c r="D160" i="633"/>
  <c r="A160" i="633"/>
  <c r="C146" i="647"/>
  <c r="B146" i="647"/>
  <c r="A146" i="647"/>
  <c r="D146" i="647"/>
  <c r="E147" i="647"/>
  <c r="M161" i="632"/>
  <c r="N161" i="632"/>
  <c r="M144" i="649"/>
  <c r="N144" i="649"/>
  <c r="M144" i="643"/>
  <c r="N144" i="643"/>
  <c r="N145" i="641"/>
  <c r="M145" i="641"/>
  <c r="A145" i="639"/>
  <c r="B145" i="639"/>
  <c r="D145" i="639"/>
  <c r="E146" i="639"/>
  <c r="C145" i="639"/>
  <c r="C146" i="653"/>
  <c r="A146" i="653"/>
  <c r="D146" i="653"/>
  <c r="E147" i="653"/>
  <c r="B146" i="653"/>
  <c r="M145" i="644"/>
  <c r="N145" i="644"/>
  <c r="E147" i="640"/>
  <c r="D146" i="640"/>
  <c r="A146" i="640"/>
  <c r="B146" i="640"/>
  <c r="C146" i="640"/>
  <c r="E146" i="648"/>
  <c r="D145" i="648"/>
  <c r="A145" i="648"/>
  <c r="C145" i="648"/>
  <c r="B145" i="648"/>
  <c r="A146" i="642"/>
  <c r="C146" i="642"/>
  <c r="E147" i="642"/>
  <c r="D146" i="642"/>
  <c r="B146" i="642"/>
  <c r="N144" i="650"/>
  <c r="M144" i="650"/>
  <c r="N145" i="645"/>
  <c r="M145" i="645"/>
  <c r="A145" i="652"/>
  <c r="E146" i="652"/>
  <c r="B145" i="652"/>
  <c r="C145" i="652"/>
  <c r="D145" i="652"/>
  <c r="N145" i="646"/>
  <c r="M145" i="646"/>
  <c r="M144" i="651"/>
  <c r="N144" i="651"/>
  <c r="E161" i="634"/>
  <c r="A160" i="634"/>
  <c r="B160" i="634"/>
  <c r="C160" i="634"/>
  <c r="D160" i="634"/>
  <c r="A145" i="643"/>
  <c r="C145" i="643"/>
  <c r="B145" i="643"/>
  <c r="E146" i="643"/>
  <c r="D145" i="643"/>
  <c r="N145" i="653"/>
  <c r="M145" i="653"/>
  <c r="C145" i="650"/>
  <c r="E146" i="650"/>
  <c r="A145" i="650"/>
  <c r="B145" i="650"/>
  <c r="D145" i="650"/>
  <c r="N145" i="640"/>
  <c r="M145" i="640"/>
  <c r="N144" i="639"/>
  <c r="M144" i="639"/>
  <c r="N145" i="642"/>
  <c r="M145" i="642"/>
  <c r="C146" i="645"/>
  <c r="E147" i="645"/>
  <c r="B146" i="645"/>
  <c r="A146" i="645"/>
  <c r="D146" i="645"/>
  <c r="A145" i="654"/>
  <c r="E146" i="654"/>
  <c r="C145" i="654"/>
  <c r="D145" i="654"/>
  <c r="B145" i="654"/>
  <c r="E147" i="646"/>
  <c r="A146" i="646"/>
  <c r="D146" i="646"/>
  <c r="B146" i="646"/>
  <c r="C146" i="646"/>
  <c r="M159" i="633"/>
  <c r="N159" i="633"/>
  <c r="M144" i="648"/>
  <c r="N144" i="648"/>
  <c r="M159" i="634"/>
  <c r="N159" i="634"/>
  <c r="E163" i="632"/>
  <c r="A162" i="632"/>
  <c r="C162" i="632"/>
  <c r="B162" i="632"/>
  <c r="D162" i="632"/>
  <c r="E146" i="649"/>
  <c r="B145" i="649"/>
  <c r="A145" i="649"/>
  <c r="C145" i="649"/>
  <c r="D145" i="649"/>
  <c r="E147" i="641"/>
  <c r="D146" i="641"/>
  <c r="B146" i="641"/>
  <c r="A146" i="641"/>
  <c r="C146" i="641"/>
  <c r="E163" i="121"/>
  <c r="A163" i="121" s="1"/>
  <c r="M161" i="121"/>
  <c r="N161" i="121"/>
  <c r="W36" i="2"/>
  <c r="W42" i="2"/>
  <c r="W38" i="2"/>
  <c r="W41" i="2"/>
  <c r="W40" i="2"/>
  <c r="W37" i="2"/>
  <c r="W39" i="2"/>
  <c r="R39" i="2"/>
  <c r="S39" i="2"/>
  <c r="T39" i="2"/>
  <c r="U39" i="2"/>
  <c r="V39" i="2"/>
  <c r="R40" i="2"/>
  <c r="S40" i="2"/>
  <c r="T40" i="2"/>
  <c r="U40" i="2"/>
  <c r="V40" i="2"/>
  <c r="R42" i="2"/>
  <c r="S42" i="2"/>
  <c r="T42" i="2"/>
  <c r="U42" i="2"/>
  <c r="V42" i="2"/>
  <c r="R36" i="2"/>
  <c r="S36" i="2"/>
  <c r="T36" i="2"/>
  <c r="U36" i="2"/>
  <c r="V36" i="2"/>
  <c r="R41" i="2"/>
  <c r="S41" i="2"/>
  <c r="T41" i="2"/>
  <c r="U41" i="2"/>
  <c r="V41" i="2"/>
  <c r="R37" i="2"/>
  <c r="S37" i="2"/>
  <c r="T37" i="2"/>
  <c r="U37" i="2"/>
  <c r="V37" i="2"/>
  <c r="R38" i="2"/>
  <c r="S38" i="2"/>
  <c r="T38" i="2"/>
  <c r="U38" i="2"/>
  <c r="V38" i="2"/>
  <c r="BM16" i="2"/>
  <c r="D162" i="121"/>
  <c r="C162" i="121"/>
  <c r="B162" i="121"/>
  <c r="N145" i="638" l="1"/>
  <c r="M145" i="638"/>
  <c r="E147" i="638"/>
  <c r="D146" i="638"/>
  <c r="A146" i="638"/>
  <c r="B146" i="638"/>
  <c r="C146" i="638"/>
  <c r="E148" i="637"/>
  <c r="C147" i="637"/>
  <c r="D147" i="637"/>
  <c r="B147" i="637"/>
  <c r="A147" i="637"/>
  <c r="B146" i="636"/>
  <c r="D146" i="636"/>
  <c r="A146" i="636"/>
  <c r="E147" i="636"/>
  <c r="C146" i="636"/>
  <c r="M146" i="635"/>
  <c r="N146" i="635"/>
  <c r="M146" i="637"/>
  <c r="N146" i="637"/>
  <c r="N145" i="636"/>
  <c r="M145" i="636"/>
  <c r="B147" i="635"/>
  <c r="D147" i="635"/>
  <c r="E148" i="635"/>
  <c r="A147" i="635"/>
  <c r="C147" i="635"/>
  <c r="N146" i="641"/>
  <c r="M146" i="641"/>
  <c r="E148" i="641"/>
  <c r="A147" i="641"/>
  <c r="D147" i="641"/>
  <c r="B147" i="641"/>
  <c r="C147" i="641"/>
  <c r="N145" i="649"/>
  <c r="M145" i="649"/>
  <c r="E164" i="632"/>
  <c r="D163" i="632"/>
  <c r="C163" i="632"/>
  <c r="A163" i="632"/>
  <c r="B163" i="632"/>
  <c r="N146" i="645"/>
  <c r="M146" i="645"/>
  <c r="D146" i="650"/>
  <c r="E147" i="650"/>
  <c r="A146" i="650"/>
  <c r="C146" i="650"/>
  <c r="B146" i="650"/>
  <c r="N146" i="642"/>
  <c r="M146" i="642"/>
  <c r="N145" i="648"/>
  <c r="M145" i="648"/>
  <c r="N146" i="640"/>
  <c r="M146" i="640"/>
  <c r="A147" i="640"/>
  <c r="D147" i="640"/>
  <c r="E148" i="640"/>
  <c r="C147" i="640"/>
  <c r="B147" i="640"/>
  <c r="D147" i="653"/>
  <c r="C147" i="653"/>
  <c r="B147" i="653"/>
  <c r="A147" i="653"/>
  <c r="E148" i="653"/>
  <c r="N145" i="639"/>
  <c r="M145" i="639"/>
  <c r="B146" i="651"/>
  <c r="A146" i="651"/>
  <c r="D146" i="651"/>
  <c r="C146" i="651"/>
  <c r="E147" i="651"/>
  <c r="M146" i="655"/>
  <c r="N146" i="655"/>
  <c r="N146" i="644"/>
  <c r="M146" i="644"/>
  <c r="N145" i="654"/>
  <c r="M145" i="654"/>
  <c r="N145" i="652"/>
  <c r="M145" i="652"/>
  <c r="D146" i="639"/>
  <c r="A146" i="639"/>
  <c r="C146" i="639"/>
  <c r="B146" i="639"/>
  <c r="E147" i="639"/>
  <c r="E162" i="633"/>
  <c r="B161" i="633"/>
  <c r="A161" i="633"/>
  <c r="C161" i="633"/>
  <c r="D161" i="633"/>
  <c r="N162" i="632"/>
  <c r="M162" i="632"/>
  <c r="N146" i="646"/>
  <c r="M146" i="646"/>
  <c r="C147" i="646"/>
  <c r="E148" i="646"/>
  <c r="A147" i="646"/>
  <c r="B147" i="646"/>
  <c r="D147" i="646"/>
  <c r="E147" i="654"/>
  <c r="B146" i="654"/>
  <c r="A146" i="654"/>
  <c r="C146" i="654"/>
  <c r="D146" i="654"/>
  <c r="N160" i="634"/>
  <c r="M160" i="634"/>
  <c r="D147" i="647"/>
  <c r="C147" i="647"/>
  <c r="E148" i="647"/>
  <c r="A147" i="647"/>
  <c r="B147" i="647"/>
  <c r="N146" i="647"/>
  <c r="M146" i="647"/>
  <c r="N145" i="651"/>
  <c r="M145" i="651"/>
  <c r="N145" i="650"/>
  <c r="M145" i="650"/>
  <c r="E147" i="643"/>
  <c r="D146" i="643"/>
  <c r="C146" i="643"/>
  <c r="A146" i="643"/>
  <c r="B146" i="643"/>
  <c r="D161" i="634"/>
  <c r="C161" i="634"/>
  <c r="B161" i="634"/>
  <c r="E162" i="634"/>
  <c r="A161" i="634"/>
  <c r="D147" i="655"/>
  <c r="E148" i="655"/>
  <c r="B147" i="655"/>
  <c r="C147" i="655"/>
  <c r="A147" i="655"/>
  <c r="C146" i="649"/>
  <c r="E147" i="649"/>
  <c r="B146" i="649"/>
  <c r="D146" i="649"/>
  <c r="A146" i="649"/>
  <c r="A147" i="645"/>
  <c r="C147" i="645"/>
  <c r="B147" i="645"/>
  <c r="D147" i="645"/>
  <c r="E148" i="645"/>
  <c r="M145" i="643"/>
  <c r="N145" i="643"/>
  <c r="B146" i="652"/>
  <c r="A146" i="652"/>
  <c r="E147" i="652"/>
  <c r="C146" i="652"/>
  <c r="D146" i="652"/>
  <c r="D147" i="642"/>
  <c r="E148" i="642"/>
  <c r="C147" i="642"/>
  <c r="B147" i="642"/>
  <c r="A147" i="642"/>
  <c r="E147" i="648"/>
  <c r="B146" i="648"/>
  <c r="D146" i="648"/>
  <c r="C146" i="648"/>
  <c r="A146" i="648"/>
  <c r="M146" i="653"/>
  <c r="N146" i="653"/>
  <c r="N160" i="633"/>
  <c r="M160" i="633"/>
  <c r="A147" i="644"/>
  <c r="B147" i="644"/>
  <c r="E148" i="644"/>
  <c r="D147" i="644"/>
  <c r="C147" i="644"/>
  <c r="E164" i="121"/>
  <c r="A164" i="121" s="1"/>
  <c r="N162" i="121"/>
  <c r="M162" i="121"/>
  <c r="Q37" i="2"/>
  <c r="Q42" i="2"/>
  <c r="Q39" i="2"/>
  <c r="Q38" i="2"/>
  <c r="Q41" i="2"/>
  <c r="Q36" i="2"/>
  <c r="Q40" i="2"/>
  <c r="D163" i="121"/>
  <c r="C163" i="121"/>
  <c r="B163" i="121"/>
  <c r="B147" i="636" l="1"/>
  <c r="C147" i="636"/>
  <c r="D147" i="636"/>
  <c r="E148" i="636"/>
  <c r="A147" i="636"/>
  <c r="A147" i="638"/>
  <c r="C147" i="638"/>
  <c r="D147" i="638"/>
  <c r="B147" i="638"/>
  <c r="E148" i="638"/>
  <c r="B148" i="635"/>
  <c r="D148" i="635"/>
  <c r="E149" i="635"/>
  <c r="C148" i="635"/>
  <c r="A148" i="635"/>
  <c r="M147" i="635"/>
  <c r="N147" i="635"/>
  <c r="D148" i="637"/>
  <c r="E149" i="637"/>
  <c r="B148" i="637"/>
  <c r="A148" i="637"/>
  <c r="C148" i="637"/>
  <c r="N146" i="638"/>
  <c r="M146" i="638"/>
  <c r="N146" i="636"/>
  <c r="M146" i="636"/>
  <c r="N147" i="637"/>
  <c r="M147" i="637"/>
  <c r="D148" i="642"/>
  <c r="C148" i="642"/>
  <c r="A148" i="642"/>
  <c r="E149" i="642"/>
  <c r="B148" i="642"/>
  <c r="A148" i="655"/>
  <c r="B148" i="655"/>
  <c r="C148" i="655"/>
  <c r="E149" i="655"/>
  <c r="D148" i="655"/>
  <c r="D148" i="641"/>
  <c r="E149" i="641"/>
  <c r="C148" i="641"/>
  <c r="A148" i="641"/>
  <c r="B148" i="641"/>
  <c r="N147" i="644"/>
  <c r="M147" i="644"/>
  <c r="E148" i="648"/>
  <c r="D147" i="648"/>
  <c r="C147" i="648"/>
  <c r="A147" i="648"/>
  <c r="B147" i="648"/>
  <c r="N147" i="642"/>
  <c r="M147" i="642"/>
  <c r="M146" i="652"/>
  <c r="N146" i="652"/>
  <c r="E163" i="634"/>
  <c r="C162" i="634"/>
  <c r="D162" i="634"/>
  <c r="A162" i="634"/>
  <c r="B162" i="634"/>
  <c r="B147" i="643"/>
  <c r="E148" i="643"/>
  <c r="A147" i="643"/>
  <c r="C147" i="643"/>
  <c r="D147" i="643"/>
  <c r="B162" i="633"/>
  <c r="A162" i="633"/>
  <c r="D162" i="633"/>
  <c r="C162" i="633"/>
  <c r="E163" i="633"/>
  <c r="M147" i="653"/>
  <c r="N147" i="653"/>
  <c r="C148" i="640"/>
  <c r="D148" i="640"/>
  <c r="E149" i="640"/>
  <c r="B148" i="640"/>
  <c r="A148" i="640"/>
  <c r="E148" i="650"/>
  <c r="A147" i="650"/>
  <c r="B147" i="650"/>
  <c r="C147" i="650"/>
  <c r="D147" i="650"/>
  <c r="M163" i="632"/>
  <c r="N163" i="632"/>
  <c r="D147" i="652"/>
  <c r="A147" i="652"/>
  <c r="C147" i="652"/>
  <c r="B147" i="652"/>
  <c r="E148" i="652"/>
  <c r="M161" i="633"/>
  <c r="N161" i="633"/>
  <c r="C148" i="644"/>
  <c r="D148" i="644"/>
  <c r="B148" i="644"/>
  <c r="E149" i="644"/>
  <c r="A148" i="644"/>
  <c r="E149" i="645"/>
  <c r="B148" i="645"/>
  <c r="A148" i="645"/>
  <c r="C148" i="645"/>
  <c r="D148" i="645"/>
  <c r="C147" i="649"/>
  <c r="B147" i="649"/>
  <c r="D147" i="649"/>
  <c r="E148" i="649"/>
  <c r="A147" i="649"/>
  <c r="N161" i="634"/>
  <c r="M161" i="634"/>
  <c r="M146" i="643"/>
  <c r="N146" i="643"/>
  <c r="B148" i="647"/>
  <c r="C148" i="647"/>
  <c r="E149" i="647"/>
  <c r="A148" i="647"/>
  <c r="D148" i="647"/>
  <c r="E148" i="654"/>
  <c r="C147" i="654"/>
  <c r="B147" i="654"/>
  <c r="A147" i="654"/>
  <c r="D147" i="654"/>
  <c r="E149" i="646"/>
  <c r="D148" i="646"/>
  <c r="A148" i="646"/>
  <c r="B148" i="646"/>
  <c r="C148" i="646"/>
  <c r="C147" i="651"/>
  <c r="E148" i="651"/>
  <c r="A147" i="651"/>
  <c r="B147" i="651"/>
  <c r="D147" i="651"/>
  <c r="M146" i="650"/>
  <c r="N146" i="650"/>
  <c r="E165" i="632"/>
  <c r="B164" i="632"/>
  <c r="C164" i="632"/>
  <c r="A164" i="632"/>
  <c r="D164" i="632"/>
  <c r="N146" i="648"/>
  <c r="M146" i="648"/>
  <c r="N147" i="645"/>
  <c r="M147" i="645"/>
  <c r="B147" i="639"/>
  <c r="E148" i="639"/>
  <c r="D147" i="639"/>
  <c r="C147" i="639"/>
  <c r="A147" i="639"/>
  <c r="D148" i="653"/>
  <c r="B148" i="653"/>
  <c r="E149" i="653"/>
  <c r="A148" i="653"/>
  <c r="C148" i="653"/>
  <c r="M147" i="641"/>
  <c r="N147" i="641"/>
  <c r="N146" i="649"/>
  <c r="M146" i="649"/>
  <c r="M147" i="655"/>
  <c r="N147" i="655"/>
  <c r="M147" i="647"/>
  <c r="N147" i="647"/>
  <c r="M146" i="654"/>
  <c r="N146" i="654"/>
  <c r="N147" i="646"/>
  <c r="M147" i="646"/>
  <c r="N146" i="639"/>
  <c r="M146" i="639"/>
  <c r="M146" i="651"/>
  <c r="N146" i="651"/>
  <c r="N147" i="640"/>
  <c r="M147" i="640"/>
  <c r="E165" i="121"/>
  <c r="A165" i="121" s="1"/>
  <c r="M163" i="121"/>
  <c r="N163" i="121"/>
  <c r="D164" i="121"/>
  <c r="C164" i="121"/>
  <c r="B164" i="121"/>
  <c r="B148" i="636" l="1"/>
  <c r="D148" i="636"/>
  <c r="E149" i="636"/>
  <c r="C148" i="636"/>
  <c r="A148" i="636"/>
  <c r="B149" i="637"/>
  <c r="D149" i="637"/>
  <c r="A149" i="637"/>
  <c r="E150" i="637"/>
  <c r="C149" i="637"/>
  <c r="N148" i="637"/>
  <c r="M148" i="637"/>
  <c r="M148" i="635"/>
  <c r="N148" i="635"/>
  <c r="E149" i="638"/>
  <c r="D148" i="638"/>
  <c r="A148" i="638"/>
  <c r="B148" i="638"/>
  <c r="C148" i="638"/>
  <c r="M147" i="636"/>
  <c r="N147" i="636"/>
  <c r="M147" i="638"/>
  <c r="N147" i="638"/>
  <c r="B149" i="635"/>
  <c r="E150" i="635"/>
  <c r="A149" i="635"/>
  <c r="C149" i="635"/>
  <c r="D149" i="635"/>
  <c r="B149" i="647"/>
  <c r="A149" i="647"/>
  <c r="E150" i="647"/>
  <c r="C149" i="647"/>
  <c r="D149" i="647"/>
  <c r="C149" i="644"/>
  <c r="E150" i="644"/>
  <c r="A149" i="644"/>
  <c r="B149" i="644"/>
  <c r="D149" i="644"/>
  <c r="B149" i="640"/>
  <c r="D149" i="640"/>
  <c r="E150" i="640"/>
  <c r="A149" i="640"/>
  <c r="C149" i="640"/>
  <c r="A149" i="641"/>
  <c r="E150" i="641"/>
  <c r="B149" i="641"/>
  <c r="D149" i="641"/>
  <c r="C149" i="641"/>
  <c r="A149" i="642"/>
  <c r="B149" i="642"/>
  <c r="E150" i="642"/>
  <c r="D149" i="642"/>
  <c r="C149" i="642"/>
  <c r="N148" i="653"/>
  <c r="M148" i="653"/>
  <c r="C148" i="639"/>
  <c r="B148" i="639"/>
  <c r="E149" i="639"/>
  <c r="A148" i="639"/>
  <c r="D148" i="639"/>
  <c r="C148" i="654"/>
  <c r="D148" i="654"/>
  <c r="E149" i="654"/>
  <c r="B148" i="654"/>
  <c r="A148" i="654"/>
  <c r="N148" i="645"/>
  <c r="M148" i="645"/>
  <c r="N148" i="644"/>
  <c r="M148" i="644"/>
  <c r="N147" i="643"/>
  <c r="M147" i="643"/>
  <c r="E164" i="634"/>
  <c r="D163" i="634"/>
  <c r="B163" i="634"/>
  <c r="C163" i="634"/>
  <c r="A163" i="634"/>
  <c r="N148" i="641"/>
  <c r="M148" i="641"/>
  <c r="B149" i="655"/>
  <c r="E150" i="655"/>
  <c r="A149" i="655"/>
  <c r="D149" i="655"/>
  <c r="C149" i="655"/>
  <c r="B148" i="651"/>
  <c r="A148" i="651"/>
  <c r="C148" i="651"/>
  <c r="D148" i="651"/>
  <c r="E149" i="651"/>
  <c r="N147" i="652"/>
  <c r="M147" i="652"/>
  <c r="N148" i="655"/>
  <c r="M148" i="655"/>
  <c r="D149" i="653"/>
  <c r="C149" i="653"/>
  <c r="A149" i="653"/>
  <c r="B149" i="653"/>
  <c r="E150" i="653"/>
  <c r="N147" i="639"/>
  <c r="M147" i="639"/>
  <c r="M147" i="651"/>
  <c r="N147" i="651"/>
  <c r="M148" i="647"/>
  <c r="N148" i="647"/>
  <c r="N147" i="649"/>
  <c r="M147" i="649"/>
  <c r="E149" i="650"/>
  <c r="C148" i="650"/>
  <c r="B148" i="650"/>
  <c r="A148" i="650"/>
  <c r="D148" i="650"/>
  <c r="E164" i="633"/>
  <c r="A163" i="633"/>
  <c r="D163" i="633"/>
  <c r="B163" i="633"/>
  <c r="C163" i="633"/>
  <c r="A148" i="643"/>
  <c r="B148" i="643"/>
  <c r="D148" i="643"/>
  <c r="E149" i="643"/>
  <c r="C148" i="643"/>
  <c r="M164" i="632"/>
  <c r="N164" i="632"/>
  <c r="C148" i="648"/>
  <c r="A148" i="648"/>
  <c r="E149" i="648"/>
  <c r="B148" i="648"/>
  <c r="D148" i="648"/>
  <c r="B165" i="632"/>
  <c r="E166" i="632"/>
  <c r="D165" i="632"/>
  <c r="C165" i="632"/>
  <c r="A165" i="632"/>
  <c r="N148" i="646"/>
  <c r="M148" i="646"/>
  <c r="E150" i="646"/>
  <c r="C149" i="646"/>
  <c r="D149" i="646"/>
  <c r="B149" i="646"/>
  <c r="A149" i="646"/>
  <c r="N147" i="654"/>
  <c r="M147" i="654"/>
  <c r="C148" i="649"/>
  <c r="B148" i="649"/>
  <c r="E149" i="649"/>
  <c r="D148" i="649"/>
  <c r="A148" i="649"/>
  <c r="E150" i="645"/>
  <c r="C149" i="645"/>
  <c r="A149" i="645"/>
  <c r="D149" i="645"/>
  <c r="B149" i="645"/>
  <c r="C148" i="652"/>
  <c r="E149" i="652"/>
  <c r="A148" i="652"/>
  <c r="B148" i="652"/>
  <c r="D148" i="652"/>
  <c r="M147" i="650"/>
  <c r="N147" i="650"/>
  <c r="M148" i="640"/>
  <c r="N148" i="640"/>
  <c r="M162" i="633"/>
  <c r="N162" i="633"/>
  <c r="M162" i="634"/>
  <c r="N162" i="634"/>
  <c r="M147" i="648"/>
  <c r="N147" i="648"/>
  <c r="M148" i="642"/>
  <c r="N148" i="642"/>
  <c r="E166" i="121"/>
  <c r="A166" i="121" s="1"/>
  <c r="N164" i="121"/>
  <c r="M164" i="121"/>
  <c r="D165" i="121"/>
  <c r="C165" i="121"/>
  <c r="B165" i="121"/>
  <c r="N149" i="635" l="1"/>
  <c r="M149" i="635"/>
  <c r="M148" i="638"/>
  <c r="N148" i="638"/>
  <c r="C149" i="638"/>
  <c r="E150" i="638"/>
  <c r="B149" i="638"/>
  <c r="A149" i="638"/>
  <c r="D149" i="638"/>
  <c r="A149" i="636"/>
  <c r="B149" i="636"/>
  <c r="D149" i="636"/>
  <c r="E150" i="636"/>
  <c r="C149" i="636"/>
  <c r="N149" i="637"/>
  <c r="M149" i="637"/>
  <c r="M148" i="636"/>
  <c r="N148" i="636"/>
  <c r="A150" i="635"/>
  <c r="C150" i="635"/>
  <c r="B150" i="635"/>
  <c r="D150" i="635"/>
  <c r="E151" i="635"/>
  <c r="C150" i="637"/>
  <c r="A150" i="637"/>
  <c r="E151" i="637"/>
  <c r="B150" i="637"/>
  <c r="D150" i="637"/>
  <c r="M149" i="645"/>
  <c r="N149" i="645"/>
  <c r="A150" i="644"/>
  <c r="C150" i="644"/>
  <c r="E151" i="644"/>
  <c r="B150" i="644"/>
  <c r="D150" i="644"/>
  <c r="B149" i="652"/>
  <c r="C149" i="652"/>
  <c r="E150" i="652"/>
  <c r="D149" i="652"/>
  <c r="A149" i="652"/>
  <c r="C166" i="632"/>
  <c r="E167" i="632"/>
  <c r="A166" i="632"/>
  <c r="D166" i="632"/>
  <c r="B166" i="632"/>
  <c r="B149" i="650"/>
  <c r="A149" i="650"/>
  <c r="C149" i="650"/>
  <c r="E150" i="650"/>
  <c r="D149" i="650"/>
  <c r="M148" i="651"/>
  <c r="N148" i="651"/>
  <c r="E150" i="639"/>
  <c r="C149" i="639"/>
  <c r="D149" i="639"/>
  <c r="A149" i="639"/>
  <c r="B149" i="639"/>
  <c r="N149" i="641"/>
  <c r="M149" i="641"/>
  <c r="M149" i="647"/>
  <c r="N149" i="647"/>
  <c r="M148" i="652"/>
  <c r="N148" i="652"/>
  <c r="A149" i="649"/>
  <c r="D149" i="649"/>
  <c r="E150" i="649"/>
  <c r="B149" i="649"/>
  <c r="C149" i="649"/>
  <c r="M148" i="648"/>
  <c r="N148" i="648"/>
  <c r="N148" i="654"/>
  <c r="M148" i="654"/>
  <c r="E151" i="642"/>
  <c r="D150" i="642"/>
  <c r="B150" i="642"/>
  <c r="C150" i="642"/>
  <c r="A150" i="642"/>
  <c r="E151" i="645"/>
  <c r="C150" i="645"/>
  <c r="D150" i="645"/>
  <c r="A150" i="645"/>
  <c r="B150" i="645"/>
  <c r="A150" i="646"/>
  <c r="D150" i="646"/>
  <c r="C150" i="646"/>
  <c r="E151" i="646"/>
  <c r="B150" i="646"/>
  <c r="M165" i="632"/>
  <c r="N165" i="632"/>
  <c r="N148" i="643"/>
  <c r="M148" i="643"/>
  <c r="N149" i="653"/>
  <c r="M149" i="653"/>
  <c r="B149" i="651"/>
  <c r="E150" i="651"/>
  <c r="D149" i="651"/>
  <c r="C149" i="651"/>
  <c r="A149" i="651"/>
  <c r="A150" i="655"/>
  <c r="C150" i="655"/>
  <c r="E151" i="655"/>
  <c r="D150" i="655"/>
  <c r="B150" i="655"/>
  <c r="C164" i="634"/>
  <c r="A164" i="634"/>
  <c r="B164" i="634"/>
  <c r="E165" i="634"/>
  <c r="D164" i="634"/>
  <c r="N148" i="639"/>
  <c r="M148" i="639"/>
  <c r="N149" i="644"/>
  <c r="M149" i="644"/>
  <c r="N149" i="646"/>
  <c r="M149" i="646"/>
  <c r="N149" i="640"/>
  <c r="M149" i="640"/>
  <c r="D150" i="647"/>
  <c r="B150" i="647"/>
  <c r="A150" i="647"/>
  <c r="C150" i="647"/>
  <c r="E151" i="647"/>
  <c r="N148" i="649"/>
  <c r="M148" i="649"/>
  <c r="B149" i="648"/>
  <c r="E150" i="648"/>
  <c r="A149" i="648"/>
  <c r="C149" i="648"/>
  <c r="D149" i="648"/>
  <c r="A149" i="643"/>
  <c r="E150" i="643"/>
  <c r="D149" i="643"/>
  <c r="B149" i="643"/>
  <c r="C149" i="643"/>
  <c r="M163" i="633"/>
  <c r="N163" i="633"/>
  <c r="A164" i="633"/>
  <c r="D164" i="633"/>
  <c r="E165" i="633"/>
  <c r="C164" i="633"/>
  <c r="B164" i="633"/>
  <c r="M148" i="650"/>
  <c r="N148" i="650"/>
  <c r="C150" i="653"/>
  <c r="B150" i="653"/>
  <c r="E151" i="653"/>
  <c r="A150" i="653"/>
  <c r="D150" i="653"/>
  <c r="M149" i="655"/>
  <c r="N149" i="655"/>
  <c r="M163" i="634"/>
  <c r="N163" i="634"/>
  <c r="B149" i="654"/>
  <c r="D149" i="654"/>
  <c r="A149" i="654"/>
  <c r="E150" i="654"/>
  <c r="C149" i="654"/>
  <c r="N149" i="642"/>
  <c r="M149" i="642"/>
  <c r="B150" i="641"/>
  <c r="A150" i="641"/>
  <c r="C150" i="641"/>
  <c r="E151" i="641"/>
  <c r="D150" i="641"/>
  <c r="D150" i="640"/>
  <c r="A150" i="640"/>
  <c r="E151" i="640"/>
  <c r="C150" i="640"/>
  <c r="B150" i="640"/>
  <c r="E167" i="121"/>
  <c r="A167" i="121" s="1"/>
  <c r="M165" i="121"/>
  <c r="N165" i="121"/>
  <c r="D166" i="121"/>
  <c r="C166" i="121"/>
  <c r="B166" i="121"/>
  <c r="N150" i="637" l="1"/>
  <c r="M150" i="637"/>
  <c r="N150" i="635"/>
  <c r="M150" i="635"/>
  <c r="A151" i="635"/>
  <c r="C151" i="635"/>
  <c r="D151" i="635"/>
  <c r="E152" i="635"/>
  <c r="B151" i="635"/>
  <c r="D151" i="637"/>
  <c r="B151" i="637"/>
  <c r="E152" i="637"/>
  <c r="C151" i="637"/>
  <c r="A151" i="637"/>
  <c r="N149" i="636"/>
  <c r="M149" i="636"/>
  <c r="B150" i="638"/>
  <c r="A150" i="638"/>
  <c r="E151" i="638"/>
  <c r="D150" i="638"/>
  <c r="C150" i="638"/>
  <c r="D150" i="636"/>
  <c r="A150" i="636"/>
  <c r="C150" i="636"/>
  <c r="B150" i="636"/>
  <c r="E151" i="636"/>
  <c r="M149" i="638"/>
  <c r="N149" i="638"/>
  <c r="E151" i="651"/>
  <c r="B150" i="651"/>
  <c r="A150" i="651"/>
  <c r="C150" i="651"/>
  <c r="D150" i="651"/>
  <c r="N150" i="646"/>
  <c r="M150" i="646"/>
  <c r="C150" i="650"/>
  <c r="A150" i="650"/>
  <c r="E151" i="650"/>
  <c r="B150" i="650"/>
  <c r="D150" i="650"/>
  <c r="M149" i="654"/>
  <c r="N149" i="654"/>
  <c r="A151" i="653"/>
  <c r="B151" i="653"/>
  <c r="E152" i="653"/>
  <c r="D151" i="653"/>
  <c r="C151" i="653"/>
  <c r="M149" i="643"/>
  <c r="N149" i="643"/>
  <c r="A150" i="648"/>
  <c r="E151" i="648"/>
  <c r="C150" i="648"/>
  <c r="D150" i="648"/>
  <c r="B150" i="648"/>
  <c r="M164" i="634"/>
  <c r="N164" i="634"/>
  <c r="N150" i="655"/>
  <c r="M150" i="655"/>
  <c r="D151" i="646"/>
  <c r="B151" i="646"/>
  <c r="A151" i="646"/>
  <c r="C151" i="646"/>
  <c r="E152" i="646"/>
  <c r="E152" i="645"/>
  <c r="C151" i="645"/>
  <c r="A151" i="645"/>
  <c r="B151" i="645"/>
  <c r="D151" i="645"/>
  <c r="N149" i="649"/>
  <c r="M149" i="649"/>
  <c r="C167" i="632"/>
  <c r="E168" i="632"/>
  <c r="A167" i="632"/>
  <c r="B167" i="632"/>
  <c r="D167" i="632"/>
  <c r="A150" i="652"/>
  <c r="C150" i="652"/>
  <c r="E151" i="652"/>
  <c r="D150" i="652"/>
  <c r="B150" i="652"/>
  <c r="C150" i="654"/>
  <c r="D150" i="654"/>
  <c r="E151" i="654"/>
  <c r="A150" i="654"/>
  <c r="B150" i="654"/>
  <c r="D151" i="642"/>
  <c r="C151" i="642"/>
  <c r="E152" i="642"/>
  <c r="B151" i="642"/>
  <c r="A151" i="642"/>
  <c r="M149" i="652"/>
  <c r="N149" i="652"/>
  <c r="E152" i="640"/>
  <c r="A151" i="640"/>
  <c r="D151" i="640"/>
  <c r="B151" i="640"/>
  <c r="C151" i="640"/>
  <c r="D151" i="641"/>
  <c r="C151" i="641"/>
  <c r="B151" i="641"/>
  <c r="E152" i="641"/>
  <c r="A151" i="641"/>
  <c r="M150" i="653"/>
  <c r="N150" i="653"/>
  <c r="N164" i="633"/>
  <c r="M164" i="633"/>
  <c r="N149" i="648"/>
  <c r="M149" i="648"/>
  <c r="C151" i="647"/>
  <c r="E152" i="647"/>
  <c r="B151" i="647"/>
  <c r="A151" i="647"/>
  <c r="D151" i="647"/>
  <c r="M150" i="642"/>
  <c r="N150" i="642"/>
  <c r="E151" i="649"/>
  <c r="A150" i="649"/>
  <c r="B150" i="649"/>
  <c r="C150" i="649"/>
  <c r="D150" i="649"/>
  <c r="M149" i="639"/>
  <c r="N149" i="639"/>
  <c r="N149" i="650"/>
  <c r="M149" i="650"/>
  <c r="B151" i="644"/>
  <c r="D151" i="644"/>
  <c r="A151" i="644"/>
  <c r="C151" i="644"/>
  <c r="E152" i="644"/>
  <c r="N150" i="640"/>
  <c r="M150" i="640"/>
  <c r="B165" i="634"/>
  <c r="C165" i="634"/>
  <c r="E166" i="634"/>
  <c r="D165" i="634"/>
  <c r="A165" i="634"/>
  <c r="M166" i="632"/>
  <c r="N166" i="632"/>
  <c r="N150" i="641"/>
  <c r="M150" i="641"/>
  <c r="B165" i="633"/>
  <c r="C165" i="633"/>
  <c r="E166" i="633"/>
  <c r="A165" i="633"/>
  <c r="D165" i="633"/>
  <c r="B150" i="643"/>
  <c r="A150" i="643"/>
  <c r="C150" i="643"/>
  <c r="E151" i="643"/>
  <c r="D150" i="643"/>
  <c r="N150" i="647"/>
  <c r="M150" i="647"/>
  <c r="A151" i="655"/>
  <c r="B151" i="655"/>
  <c r="E152" i="655"/>
  <c r="C151" i="655"/>
  <c r="D151" i="655"/>
  <c r="M149" i="651"/>
  <c r="N149" i="651"/>
  <c r="M150" i="645"/>
  <c r="N150" i="645"/>
  <c r="B150" i="639"/>
  <c r="A150" i="639"/>
  <c r="E151" i="639"/>
  <c r="D150" i="639"/>
  <c r="C150" i="639"/>
  <c r="N150" i="644"/>
  <c r="M150" i="644"/>
  <c r="E168" i="121"/>
  <c r="A168" i="121" s="1"/>
  <c r="N166" i="121"/>
  <c r="M166" i="121"/>
  <c r="D167" i="121"/>
  <c r="C167" i="121"/>
  <c r="B167" i="121"/>
  <c r="N150" i="636" l="1"/>
  <c r="M150" i="636"/>
  <c r="D152" i="637"/>
  <c r="C152" i="637"/>
  <c r="A152" i="637"/>
  <c r="E153" i="637"/>
  <c r="B152" i="637"/>
  <c r="B151" i="638"/>
  <c r="E152" i="638"/>
  <c r="D151" i="638"/>
  <c r="A151" i="638"/>
  <c r="C151" i="638"/>
  <c r="C151" i="636"/>
  <c r="D151" i="636"/>
  <c r="A151" i="636"/>
  <c r="B151" i="636"/>
  <c r="E152" i="636"/>
  <c r="N151" i="635"/>
  <c r="M151" i="635"/>
  <c r="D152" i="635"/>
  <c r="A152" i="635"/>
  <c r="E153" i="635"/>
  <c r="B152" i="635"/>
  <c r="C152" i="635"/>
  <c r="N150" i="638"/>
  <c r="M150" i="638"/>
  <c r="N151" i="637"/>
  <c r="M151" i="637"/>
  <c r="E153" i="655"/>
  <c r="B152" i="655"/>
  <c r="C152" i="655"/>
  <c r="A152" i="655"/>
  <c r="D152" i="655"/>
  <c r="E152" i="639"/>
  <c r="A151" i="639"/>
  <c r="D151" i="639"/>
  <c r="B151" i="639"/>
  <c r="C151" i="639"/>
  <c r="M151" i="655"/>
  <c r="N151" i="655"/>
  <c r="M150" i="643"/>
  <c r="N150" i="643"/>
  <c r="M151" i="644"/>
  <c r="N151" i="644"/>
  <c r="B152" i="641"/>
  <c r="E153" i="641"/>
  <c r="A152" i="641"/>
  <c r="D152" i="641"/>
  <c r="C152" i="641"/>
  <c r="M151" i="640"/>
  <c r="N151" i="640"/>
  <c r="E153" i="640"/>
  <c r="C152" i="640"/>
  <c r="A152" i="640"/>
  <c r="D152" i="640"/>
  <c r="B152" i="640"/>
  <c r="B151" i="654"/>
  <c r="D151" i="654"/>
  <c r="C151" i="654"/>
  <c r="E152" i="654"/>
  <c r="A151" i="654"/>
  <c r="D168" i="632"/>
  <c r="E169" i="632"/>
  <c r="B168" i="632"/>
  <c r="C168" i="632"/>
  <c r="A168" i="632"/>
  <c r="B152" i="645"/>
  <c r="A152" i="645"/>
  <c r="E153" i="645"/>
  <c r="D152" i="645"/>
  <c r="C152" i="645"/>
  <c r="N150" i="648"/>
  <c r="M150" i="648"/>
  <c r="N150" i="650"/>
  <c r="M150" i="650"/>
  <c r="M150" i="651"/>
  <c r="N150" i="651"/>
  <c r="E153" i="647"/>
  <c r="D152" i="647"/>
  <c r="A152" i="647"/>
  <c r="B152" i="647"/>
  <c r="C152" i="647"/>
  <c r="M150" i="639"/>
  <c r="N150" i="639"/>
  <c r="N165" i="633"/>
  <c r="M165" i="633"/>
  <c r="E167" i="634"/>
  <c r="B166" i="634"/>
  <c r="C166" i="634"/>
  <c r="D166" i="634"/>
  <c r="A166" i="634"/>
  <c r="C151" i="649"/>
  <c r="E152" i="649"/>
  <c r="D151" i="649"/>
  <c r="A151" i="649"/>
  <c r="B151" i="649"/>
  <c r="N151" i="647"/>
  <c r="M151" i="647"/>
  <c r="M151" i="641"/>
  <c r="N151" i="641"/>
  <c r="B152" i="642"/>
  <c r="E153" i="642"/>
  <c r="A152" i="642"/>
  <c r="C152" i="642"/>
  <c r="D152" i="642"/>
  <c r="N150" i="654"/>
  <c r="M150" i="654"/>
  <c r="C151" i="652"/>
  <c r="E152" i="652"/>
  <c r="B151" i="652"/>
  <c r="D151" i="652"/>
  <c r="A151" i="652"/>
  <c r="N151" i="646"/>
  <c r="M151" i="646"/>
  <c r="B151" i="650"/>
  <c r="D151" i="650"/>
  <c r="E152" i="650"/>
  <c r="A151" i="650"/>
  <c r="C151" i="650"/>
  <c r="B166" i="633"/>
  <c r="A166" i="633"/>
  <c r="D166" i="633"/>
  <c r="C166" i="633"/>
  <c r="E167" i="633"/>
  <c r="N167" i="632"/>
  <c r="M167" i="632"/>
  <c r="B152" i="646"/>
  <c r="E153" i="646"/>
  <c r="D152" i="646"/>
  <c r="A152" i="646"/>
  <c r="C152" i="646"/>
  <c r="B151" i="648"/>
  <c r="A151" i="648"/>
  <c r="E152" i="648"/>
  <c r="C151" i="648"/>
  <c r="D151" i="648"/>
  <c r="N151" i="653"/>
  <c r="M151" i="653"/>
  <c r="D151" i="643"/>
  <c r="B151" i="643"/>
  <c r="C151" i="643"/>
  <c r="E152" i="643"/>
  <c r="A151" i="643"/>
  <c r="M165" i="634"/>
  <c r="N165" i="634"/>
  <c r="D152" i="644"/>
  <c r="B152" i="644"/>
  <c r="E153" i="644"/>
  <c r="C152" i="644"/>
  <c r="A152" i="644"/>
  <c r="M150" i="649"/>
  <c r="N150" i="649"/>
  <c r="M151" i="642"/>
  <c r="N151" i="642"/>
  <c r="M150" i="652"/>
  <c r="N150" i="652"/>
  <c r="M151" i="645"/>
  <c r="N151" i="645"/>
  <c r="A152" i="653"/>
  <c r="E153" i="653"/>
  <c r="B152" i="653"/>
  <c r="D152" i="653"/>
  <c r="C152" i="653"/>
  <c r="A151" i="651"/>
  <c r="D151" i="651"/>
  <c r="C151" i="651"/>
  <c r="B151" i="651"/>
  <c r="E152" i="651"/>
  <c r="E169" i="121"/>
  <c r="A169" i="121" s="1"/>
  <c r="M167" i="121"/>
  <c r="N167" i="121"/>
  <c r="D168" i="121"/>
  <c r="C168" i="121"/>
  <c r="B168" i="121"/>
  <c r="N152" i="635" l="1"/>
  <c r="M152" i="635"/>
  <c r="N151" i="638"/>
  <c r="M151" i="638"/>
  <c r="M152" i="637"/>
  <c r="N152" i="637"/>
  <c r="A153" i="635"/>
  <c r="D153" i="635"/>
  <c r="E154" i="635"/>
  <c r="B153" i="635"/>
  <c r="C153" i="635"/>
  <c r="B153" i="637"/>
  <c r="A153" i="637"/>
  <c r="C153" i="637"/>
  <c r="E154" i="637"/>
  <c r="D153" i="637"/>
  <c r="A152" i="636"/>
  <c r="D152" i="636"/>
  <c r="B152" i="636"/>
  <c r="E153" i="636"/>
  <c r="C152" i="636"/>
  <c r="N151" i="636"/>
  <c r="M151" i="636"/>
  <c r="B152" i="638"/>
  <c r="D152" i="638"/>
  <c r="A152" i="638"/>
  <c r="C152" i="638"/>
  <c r="E153" i="638"/>
  <c r="N152" i="653"/>
  <c r="M152" i="653"/>
  <c r="D152" i="643"/>
  <c r="B152" i="643"/>
  <c r="A152" i="643"/>
  <c r="C152" i="643"/>
  <c r="E153" i="643"/>
  <c r="D152" i="648"/>
  <c r="E153" i="648"/>
  <c r="C152" i="648"/>
  <c r="B152" i="648"/>
  <c r="A152" i="648"/>
  <c r="B152" i="651"/>
  <c r="D152" i="651"/>
  <c r="E153" i="651"/>
  <c r="C152" i="651"/>
  <c r="A152" i="651"/>
  <c r="D153" i="653"/>
  <c r="E154" i="653"/>
  <c r="A153" i="653"/>
  <c r="C153" i="653"/>
  <c r="B153" i="653"/>
  <c r="N151" i="648"/>
  <c r="M151" i="648"/>
  <c r="N152" i="646"/>
  <c r="M152" i="646"/>
  <c r="A167" i="633"/>
  <c r="C167" i="633"/>
  <c r="B167" i="633"/>
  <c r="E168" i="633"/>
  <c r="D167" i="633"/>
  <c r="N151" i="652"/>
  <c r="M151" i="652"/>
  <c r="M152" i="642"/>
  <c r="N152" i="642"/>
  <c r="N152" i="647"/>
  <c r="M152" i="647"/>
  <c r="C153" i="647"/>
  <c r="A153" i="647"/>
  <c r="E154" i="647"/>
  <c r="B153" i="647"/>
  <c r="D153" i="647"/>
  <c r="N166" i="633"/>
  <c r="M166" i="633"/>
  <c r="N166" i="634"/>
  <c r="M166" i="634"/>
  <c r="C153" i="645"/>
  <c r="D153" i="645"/>
  <c r="A153" i="645"/>
  <c r="B153" i="645"/>
  <c r="E154" i="645"/>
  <c r="N151" i="651"/>
  <c r="M151" i="651"/>
  <c r="N152" i="644"/>
  <c r="M152" i="644"/>
  <c r="N151" i="643"/>
  <c r="M151" i="643"/>
  <c r="B153" i="642"/>
  <c r="C153" i="642"/>
  <c r="D153" i="642"/>
  <c r="A153" i="642"/>
  <c r="E154" i="642"/>
  <c r="N151" i="649"/>
  <c r="M151" i="649"/>
  <c r="E153" i="654"/>
  <c r="D152" i="654"/>
  <c r="A152" i="654"/>
  <c r="B152" i="654"/>
  <c r="C152" i="654"/>
  <c r="M152" i="640"/>
  <c r="N152" i="640"/>
  <c r="N152" i="641"/>
  <c r="M152" i="641"/>
  <c r="N151" i="639"/>
  <c r="M151" i="639"/>
  <c r="B152" i="639"/>
  <c r="D152" i="639"/>
  <c r="C152" i="639"/>
  <c r="E153" i="639"/>
  <c r="A152" i="639"/>
  <c r="M151" i="650"/>
  <c r="N151" i="650"/>
  <c r="A152" i="649"/>
  <c r="E153" i="649"/>
  <c r="C152" i="649"/>
  <c r="D152" i="649"/>
  <c r="B152" i="649"/>
  <c r="M168" i="632"/>
  <c r="N168" i="632"/>
  <c r="C153" i="641"/>
  <c r="A153" i="641"/>
  <c r="E154" i="641"/>
  <c r="B153" i="641"/>
  <c r="D153" i="641"/>
  <c r="M152" i="655"/>
  <c r="N152" i="655"/>
  <c r="D153" i="644"/>
  <c r="C153" i="644"/>
  <c r="B153" i="644"/>
  <c r="E154" i="644"/>
  <c r="A153" i="644"/>
  <c r="B153" i="646"/>
  <c r="A153" i="646"/>
  <c r="D153" i="646"/>
  <c r="C153" i="646"/>
  <c r="E154" i="646"/>
  <c r="D152" i="650"/>
  <c r="A152" i="650"/>
  <c r="B152" i="650"/>
  <c r="C152" i="650"/>
  <c r="E153" i="650"/>
  <c r="B152" i="652"/>
  <c r="D152" i="652"/>
  <c r="C152" i="652"/>
  <c r="A152" i="652"/>
  <c r="E153" i="652"/>
  <c r="E168" i="634"/>
  <c r="D167" i="634"/>
  <c r="B167" i="634"/>
  <c r="C167" i="634"/>
  <c r="A167" i="634"/>
  <c r="N152" i="645"/>
  <c r="M152" i="645"/>
  <c r="B169" i="632"/>
  <c r="C169" i="632"/>
  <c r="A169" i="632"/>
  <c r="D169" i="632"/>
  <c r="E170" i="632"/>
  <c r="M151" i="654"/>
  <c r="N151" i="654"/>
  <c r="E154" i="640"/>
  <c r="A153" i="640"/>
  <c r="D153" i="640"/>
  <c r="C153" i="640"/>
  <c r="B153" i="640"/>
  <c r="A153" i="655"/>
  <c r="E154" i="655"/>
  <c r="C153" i="655"/>
  <c r="D153" i="655"/>
  <c r="B153" i="655"/>
  <c r="E170" i="121"/>
  <c r="A170" i="121" s="1"/>
  <c r="N168" i="121"/>
  <c r="M168" i="121"/>
  <c r="D169" i="121"/>
  <c r="C169" i="121"/>
  <c r="B169" i="121"/>
  <c r="E155" i="637" l="1"/>
  <c r="C154" i="637"/>
  <c r="B154" i="637"/>
  <c r="D154" i="637"/>
  <c r="A154" i="637"/>
  <c r="N153" i="635"/>
  <c r="M153" i="635"/>
  <c r="N153" i="637"/>
  <c r="M153" i="637"/>
  <c r="E154" i="638"/>
  <c r="C153" i="638"/>
  <c r="B153" i="638"/>
  <c r="D153" i="638"/>
  <c r="A153" i="638"/>
  <c r="A153" i="636"/>
  <c r="C153" i="636"/>
  <c r="E154" i="636"/>
  <c r="D153" i="636"/>
  <c r="B153" i="636"/>
  <c r="N152" i="638"/>
  <c r="M152" i="638"/>
  <c r="M152" i="636"/>
  <c r="N152" i="636"/>
  <c r="E155" i="635"/>
  <c r="A154" i="635"/>
  <c r="D154" i="635"/>
  <c r="C154" i="635"/>
  <c r="B154" i="635"/>
  <c r="M152" i="652"/>
  <c r="N152" i="652"/>
  <c r="M152" i="649"/>
  <c r="N152" i="649"/>
  <c r="D153" i="654"/>
  <c r="B153" i="654"/>
  <c r="C153" i="654"/>
  <c r="E154" i="654"/>
  <c r="A153" i="654"/>
  <c r="N153" i="653"/>
  <c r="M153" i="653"/>
  <c r="M153" i="640"/>
  <c r="N153" i="640"/>
  <c r="B153" i="650"/>
  <c r="A153" i="650"/>
  <c r="C153" i="650"/>
  <c r="E154" i="650"/>
  <c r="D153" i="650"/>
  <c r="C154" i="644"/>
  <c r="A154" i="644"/>
  <c r="B154" i="644"/>
  <c r="D154" i="644"/>
  <c r="E155" i="644"/>
  <c r="N153" i="641"/>
  <c r="M153" i="641"/>
  <c r="M152" i="639"/>
  <c r="N152" i="639"/>
  <c r="A154" i="642"/>
  <c r="D154" i="642"/>
  <c r="C154" i="642"/>
  <c r="B154" i="642"/>
  <c r="E155" i="642"/>
  <c r="N153" i="647"/>
  <c r="M153" i="647"/>
  <c r="E169" i="633"/>
  <c r="B168" i="633"/>
  <c r="D168" i="633"/>
  <c r="A168" i="633"/>
  <c r="C168" i="633"/>
  <c r="N152" i="650"/>
  <c r="M152" i="650"/>
  <c r="M152" i="654"/>
  <c r="N152" i="654"/>
  <c r="N153" i="655"/>
  <c r="M153" i="655"/>
  <c r="N169" i="632"/>
  <c r="M169" i="632"/>
  <c r="A168" i="634"/>
  <c r="C168" i="634"/>
  <c r="E169" i="634"/>
  <c r="B168" i="634"/>
  <c r="D168" i="634"/>
  <c r="A154" i="646"/>
  <c r="D154" i="646"/>
  <c r="B154" i="646"/>
  <c r="E155" i="646"/>
  <c r="C154" i="646"/>
  <c r="M153" i="644"/>
  <c r="N153" i="644"/>
  <c r="E155" i="641"/>
  <c r="D154" i="641"/>
  <c r="A154" i="641"/>
  <c r="B154" i="641"/>
  <c r="C154" i="641"/>
  <c r="B153" i="649"/>
  <c r="A153" i="649"/>
  <c r="C153" i="649"/>
  <c r="E154" i="649"/>
  <c r="D153" i="649"/>
  <c r="B154" i="647"/>
  <c r="A154" i="647"/>
  <c r="E155" i="647"/>
  <c r="C154" i="647"/>
  <c r="D154" i="647"/>
  <c r="M167" i="633"/>
  <c r="N167" i="633"/>
  <c r="M152" i="651"/>
  <c r="N152" i="651"/>
  <c r="N152" i="648"/>
  <c r="M152" i="648"/>
  <c r="N152" i="643"/>
  <c r="M152" i="643"/>
  <c r="C153" i="643"/>
  <c r="B153" i="643"/>
  <c r="E154" i="643"/>
  <c r="A153" i="643"/>
  <c r="D153" i="643"/>
  <c r="C154" i="655"/>
  <c r="B154" i="655"/>
  <c r="A154" i="655"/>
  <c r="D154" i="655"/>
  <c r="E155" i="655"/>
  <c r="E155" i="640"/>
  <c r="D154" i="640"/>
  <c r="A154" i="640"/>
  <c r="B154" i="640"/>
  <c r="C154" i="640"/>
  <c r="D170" i="632"/>
  <c r="C170" i="632"/>
  <c r="B170" i="632"/>
  <c r="E171" i="632"/>
  <c r="A170" i="632"/>
  <c r="M167" i="634"/>
  <c r="N167" i="634"/>
  <c r="E154" i="652"/>
  <c r="C153" i="652"/>
  <c r="D153" i="652"/>
  <c r="A153" i="652"/>
  <c r="B153" i="652"/>
  <c r="M153" i="646"/>
  <c r="N153" i="646"/>
  <c r="E154" i="639"/>
  <c r="A153" i="639"/>
  <c r="D153" i="639"/>
  <c r="C153" i="639"/>
  <c r="B153" i="639"/>
  <c r="M153" i="642"/>
  <c r="N153" i="642"/>
  <c r="C154" i="645"/>
  <c r="E155" i="645"/>
  <c r="B154" i="645"/>
  <c r="A154" i="645"/>
  <c r="D154" i="645"/>
  <c r="N153" i="645"/>
  <c r="M153" i="645"/>
  <c r="A154" i="653"/>
  <c r="D154" i="653"/>
  <c r="E155" i="653"/>
  <c r="B154" i="653"/>
  <c r="C154" i="653"/>
  <c r="E154" i="651"/>
  <c r="A153" i="651"/>
  <c r="B153" i="651"/>
  <c r="C153" i="651"/>
  <c r="D153" i="651"/>
  <c r="D153" i="648"/>
  <c r="B153" i="648"/>
  <c r="A153" i="648"/>
  <c r="C153" i="648"/>
  <c r="E154" i="648"/>
  <c r="E171" i="121"/>
  <c r="A171" i="121" s="1"/>
  <c r="M169" i="121"/>
  <c r="N169" i="121"/>
  <c r="D170" i="121"/>
  <c r="C170" i="121"/>
  <c r="B170" i="121"/>
  <c r="C155" i="635" l="1"/>
  <c r="D155" i="635"/>
  <c r="A155" i="635"/>
  <c r="B155" i="635"/>
  <c r="E156" i="635"/>
  <c r="M154" i="635"/>
  <c r="N154" i="635"/>
  <c r="N153" i="638"/>
  <c r="M153" i="638"/>
  <c r="A154" i="638"/>
  <c r="B154" i="638"/>
  <c r="D154" i="638"/>
  <c r="E155" i="638"/>
  <c r="C154" i="638"/>
  <c r="M154" i="637"/>
  <c r="N154" i="637"/>
  <c r="M153" i="636"/>
  <c r="N153" i="636"/>
  <c r="B154" i="636"/>
  <c r="C154" i="636"/>
  <c r="A154" i="636"/>
  <c r="D154" i="636"/>
  <c r="E155" i="636"/>
  <c r="A155" i="637"/>
  <c r="C155" i="637"/>
  <c r="E156" i="637"/>
  <c r="B155" i="637"/>
  <c r="D155" i="637"/>
  <c r="M154" i="645"/>
  <c r="N154" i="645"/>
  <c r="C154" i="648"/>
  <c r="B154" i="648"/>
  <c r="D154" i="648"/>
  <c r="E155" i="648"/>
  <c r="A154" i="648"/>
  <c r="E156" i="653"/>
  <c r="D155" i="653"/>
  <c r="A155" i="653"/>
  <c r="C155" i="653"/>
  <c r="B155" i="653"/>
  <c r="C155" i="645"/>
  <c r="A155" i="645"/>
  <c r="E156" i="645"/>
  <c r="B155" i="645"/>
  <c r="D155" i="645"/>
  <c r="E155" i="639"/>
  <c r="D154" i="639"/>
  <c r="C154" i="639"/>
  <c r="A154" i="639"/>
  <c r="B154" i="639"/>
  <c r="N154" i="640"/>
  <c r="M154" i="640"/>
  <c r="D155" i="640"/>
  <c r="B155" i="640"/>
  <c r="C155" i="640"/>
  <c r="E156" i="640"/>
  <c r="A155" i="640"/>
  <c r="D154" i="643"/>
  <c r="C154" i="643"/>
  <c r="A154" i="643"/>
  <c r="E155" i="643"/>
  <c r="B154" i="643"/>
  <c r="N154" i="647"/>
  <c r="M154" i="647"/>
  <c r="M168" i="633"/>
  <c r="N168" i="633"/>
  <c r="E170" i="633"/>
  <c r="A169" i="633"/>
  <c r="B169" i="633"/>
  <c r="D169" i="633"/>
  <c r="C169" i="633"/>
  <c r="A155" i="644"/>
  <c r="D155" i="644"/>
  <c r="E156" i="644"/>
  <c r="B155" i="644"/>
  <c r="C155" i="644"/>
  <c r="M154" i="644"/>
  <c r="N154" i="644"/>
  <c r="D154" i="650"/>
  <c r="E155" i="650"/>
  <c r="B154" i="650"/>
  <c r="A154" i="650"/>
  <c r="C154" i="650"/>
  <c r="M153" i="654"/>
  <c r="N153" i="654"/>
  <c r="D154" i="651"/>
  <c r="E155" i="651"/>
  <c r="B154" i="651"/>
  <c r="A154" i="651"/>
  <c r="C154" i="651"/>
  <c r="C155" i="655"/>
  <c r="A155" i="655"/>
  <c r="E156" i="655"/>
  <c r="B155" i="655"/>
  <c r="D155" i="655"/>
  <c r="D155" i="647"/>
  <c r="C155" i="647"/>
  <c r="A155" i="647"/>
  <c r="B155" i="647"/>
  <c r="E156" i="647"/>
  <c r="A154" i="649"/>
  <c r="B154" i="649"/>
  <c r="E155" i="649"/>
  <c r="C154" i="649"/>
  <c r="D154" i="649"/>
  <c r="D169" i="634"/>
  <c r="A169" i="634"/>
  <c r="B169" i="634"/>
  <c r="C169" i="634"/>
  <c r="E170" i="634"/>
  <c r="M153" i="650"/>
  <c r="N153" i="650"/>
  <c r="M153" i="651"/>
  <c r="N153" i="651"/>
  <c r="N154" i="653"/>
  <c r="M154" i="653"/>
  <c r="M153" i="652"/>
  <c r="N153" i="652"/>
  <c r="M153" i="643"/>
  <c r="N153" i="643"/>
  <c r="M153" i="649"/>
  <c r="N153" i="649"/>
  <c r="M154" i="646"/>
  <c r="N154" i="646"/>
  <c r="N168" i="634"/>
  <c r="M168" i="634"/>
  <c r="M153" i="648"/>
  <c r="N153" i="648"/>
  <c r="N153" i="639"/>
  <c r="M153" i="639"/>
  <c r="N170" i="632"/>
  <c r="M170" i="632"/>
  <c r="M154" i="655"/>
  <c r="N154" i="655"/>
  <c r="M154" i="641"/>
  <c r="N154" i="641"/>
  <c r="B155" i="641"/>
  <c r="D155" i="641"/>
  <c r="C155" i="641"/>
  <c r="A155" i="641"/>
  <c r="E156" i="641"/>
  <c r="N154" i="642"/>
  <c r="M154" i="642"/>
  <c r="A154" i="652"/>
  <c r="D154" i="652"/>
  <c r="B154" i="652"/>
  <c r="C154" i="652"/>
  <c r="E155" i="652"/>
  <c r="C171" i="632"/>
  <c r="E172" i="632"/>
  <c r="A171" i="632"/>
  <c r="B171" i="632"/>
  <c r="D171" i="632"/>
  <c r="E156" i="646"/>
  <c r="D155" i="646"/>
  <c r="A155" i="646"/>
  <c r="B155" i="646"/>
  <c r="C155" i="646"/>
  <c r="E156" i="642"/>
  <c r="A155" i="642"/>
  <c r="D155" i="642"/>
  <c r="C155" i="642"/>
  <c r="B155" i="642"/>
  <c r="E155" i="654"/>
  <c r="B154" i="654"/>
  <c r="A154" i="654"/>
  <c r="D154" i="654"/>
  <c r="C154" i="654"/>
  <c r="E172" i="121"/>
  <c r="A172" i="121" s="1"/>
  <c r="N170" i="121"/>
  <c r="M170" i="121"/>
  <c r="D171" i="121"/>
  <c r="C171" i="121"/>
  <c r="B171" i="121"/>
  <c r="M154" i="636" l="1"/>
  <c r="N154" i="636"/>
  <c r="B155" i="636"/>
  <c r="D155" i="636"/>
  <c r="E156" i="636"/>
  <c r="C155" i="636"/>
  <c r="A155" i="636"/>
  <c r="C156" i="637"/>
  <c r="D156" i="637"/>
  <c r="B156" i="637"/>
  <c r="E157" i="637"/>
  <c r="A156" i="637"/>
  <c r="M154" i="638"/>
  <c r="N154" i="638"/>
  <c r="N155" i="637"/>
  <c r="M155" i="637"/>
  <c r="D155" i="638"/>
  <c r="E156" i="638"/>
  <c r="B155" i="638"/>
  <c r="A155" i="638"/>
  <c r="C155" i="638"/>
  <c r="A156" i="635"/>
  <c r="B156" i="635"/>
  <c r="D156" i="635"/>
  <c r="C156" i="635"/>
  <c r="E157" i="635"/>
  <c r="M155" i="635"/>
  <c r="N155" i="635"/>
  <c r="C155" i="654"/>
  <c r="E156" i="654"/>
  <c r="B155" i="654"/>
  <c r="D155" i="654"/>
  <c r="A155" i="654"/>
  <c r="M171" i="632"/>
  <c r="N171" i="632"/>
  <c r="N154" i="650"/>
  <c r="M154" i="650"/>
  <c r="M155" i="640"/>
  <c r="N155" i="640"/>
  <c r="E173" i="632"/>
  <c r="D172" i="632"/>
  <c r="B172" i="632"/>
  <c r="C172" i="632"/>
  <c r="A172" i="632"/>
  <c r="N169" i="634"/>
  <c r="M169" i="634"/>
  <c r="N155" i="647"/>
  <c r="M155" i="647"/>
  <c r="A156" i="655"/>
  <c r="B156" i="655"/>
  <c r="C156" i="655"/>
  <c r="D156" i="655"/>
  <c r="E157" i="655"/>
  <c r="N154" i="651"/>
  <c r="M154" i="651"/>
  <c r="C155" i="650"/>
  <c r="D155" i="650"/>
  <c r="E156" i="650"/>
  <c r="B155" i="650"/>
  <c r="A155" i="650"/>
  <c r="N155" i="644"/>
  <c r="M155" i="644"/>
  <c r="B156" i="640"/>
  <c r="E157" i="640"/>
  <c r="A156" i="640"/>
  <c r="C156" i="640"/>
  <c r="D156" i="640"/>
  <c r="N154" i="639"/>
  <c r="M154" i="639"/>
  <c r="B156" i="653"/>
  <c r="D156" i="653"/>
  <c r="A156" i="653"/>
  <c r="E157" i="653"/>
  <c r="C156" i="653"/>
  <c r="N154" i="654"/>
  <c r="M154" i="654"/>
  <c r="M155" i="641"/>
  <c r="N155" i="641"/>
  <c r="D156" i="647"/>
  <c r="B156" i="647"/>
  <c r="C156" i="647"/>
  <c r="E157" i="647"/>
  <c r="A156" i="647"/>
  <c r="M169" i="633"/>
  <c r="N169" i="633"/>
  <c r="N154" i="643"/>
  <c r="M154" i="643"/>
  <c r="C156" i="645"/>
  <c r="A156" i="645"/>
  <c r="E157" i="645"/>
  <c r="B156" i="645"/>
  <c r="D156" i="645"/>
  <c r="N154" i="648"/>
  <c r="M154" i="648"/>
  <c r="C156" i="642"/>
  <c r="A156" i="642"/>
  <c r="B156" i="642"/>
  <c r="D156" i="642"/>
  <c r="E157" i="642"/>
  <c r="D155" i="652"/>
  <c r="E156" i="652"/>
  <c r="A155" i="652"/>
  <c r="C155" i="652"/>
  <c r="B155" i="652"/>
  <c r="C155" i="649"/>
  <c r="D155" i="649"/>
  <c r="B155" i="649"/>
  <c r="A155" i="649"/>
  <c r="E156" i="649"/>
  <c r="M155" i="655"/>
  <c r="N155" i="655"/>
  <c r="E157" i="644"/>
  <c r="C156" i="644"/>
  <c r="A156" i="644"/>
  <c r="D156" i="644"/>
  <c r="B156" i="644"/>
  <c r="B155" i="639"/>
  <c r="A155" i="639"/>
  <c r="C155" i="639"/>
  <c r="D155" i="639"/>
  <c r="E156" i="639"/>
  <c r="D155" i="648"/>
  <c r="C155" i="648"/>
  <c r="A155" i="648"/>
  <c r="B155" i="648"/>
  <c r="E156" i="648"/>
  <c r="M154" i="649"/>
  <c r="N154" i="649"/>
  <c r="E171" i="633"/>
  <c r="D170" i="633"/>
  <c r="A170" i="633"/>
  <c r="B170" i="633"/>
  <c r="C170" i="633"/>
  <c r="N155" i="653"/>
  <c r="M155" i="653"/>
  <c r="N155" i="642"/>
  <c r="M155" i="642"/>
  <c r="M155" i="646"/>
  <c r="N155" i="646"/>
  <c r="E157" i="646"/>
  <c r="D156" i="646"/>
  <c r="C156" i="646"/>
  <c r="A156" i="646"/>
  <c r="B156" i="646"/>
  <c r="N154" i="652"/>
  <c r="M154" i="652"/>
  <c r="B156" i="641"/>
  <c r="A156" i="641"/>
  <c r="E157" i="641"/>
  <c r="C156" i="641"/>
  <c r="D156" i="641"/>
  <c r="A170" i="634"/>
  <c r="B170" i="634"/>
  <c r="C170" i="634"/>
  <c r="E171" i="634"/>
  <c r="D170" i="634"/>
  <c r="C155" i="651"/>
  <c r="A155" i="651"/>
  <c r="E156" i="651"/>
  <c r="D155" i="651"/>
  <c r="B155" i="651"/>
  <c r="C155" i="643"/>
  <c r="B155" i="643"/>
  <c r="E156" i="643"/>
  <c r="D155" i="643"/>
  <c r="A155" i="643"/>
  <c r="M155" i="645"/>
  <c r="N155" i="645"/>
  <c r="E173" i="121"/>
  <c r="A173" i="121" s="1"/>
  <c r="M171" i="121"/>
  <c r="N171" i="121"/>
  <c r="D172" i="121"/>
  <c r="C172" i="121"/>
  <c r="B172" i="121"/>
  <c r="N156" i="637" l="1"/>
  <c r="M156" i="637"/>
  <c r="E158" i="637"/>
  <c r="A157" i="637"/>
  <c r="D157" i="637"/>
  <c r="C157" i="637"/>
  <c r="B157" i="637"/>
  <c r="B157" i="635"/>
  <c r="C157" i="635"/>
  <c r="A157" i="635"/>
  <c r="E158" i="635"/>
  <c r="D157" i="635"/>
  <c r="C156" i="638"/>
  <c r="A156" i="638"/>
  <c r="E157" i="638"/>
  <c r="D156" i="638"/>
  <c r="B156" i="638"/>
  <c r="N155" i="636"/>
  <c r="M155" i="636"/>
  <c r="M156" i="635"/>
  <c r="N156" i="635"/>
  <c r="N155" i="638"/>
  <c r="M155" i="638"/>
  <c r="C156" i="636"/>
  <c r="E157" i="636"/>
  <c r="D156" i="636"/>
  <c r="A156" i="636"/>
  <c r="B156" i="636"/>
  <c r="E172" i="633"/>
  <c r="A171" i="633"/>
  <c r="D171" i="633"/>
  <c r="C171" i="633"/>
  <c r="B171" i="633"/>
  <c r="N156" i="644"/>
  <c r="M156" i="644"/>
  <c r="M155" i="652"/>
  <c r="N155" i="652"/>
  <c r="N156" i="647"/>
  <c r="M156" i="647"/>
  <c r="E157" i="643"/>
  <c r="D156" i="643"/>
  <c r="A156" i="643"/>
  <c r="B156" i="643"/>
  <c r="C156" i="643"/>
  <c r="M170" i="634"/>
  <c r="N170" i="634"/>
  <c r="C156" i="648"/>
  <c r="A156" i="648"/>
  <c r="B156" i="648"/>
  <c r="D156" i="648"/>
  <c r="E157" i="648"/>
  <c r="A157" i="645"/>
  <c r="B157" i="645"/>
  <c r="D157" i="645"/>
  <c r="C157" i="645"/>
  <c r="E158" i="645"/>
  <c r="C157" i="647"/>
  <c r="E158" i="647"/>
  <c r="B157" i="647"/>
  <c r="A157" i="647"/>
  <c r="D157" i="647"/>
  <c r="M156" i="653"/>
  <c r="N156" i="653"/>
  <c r="M156" i="640"/>
  <c r="N156" i="640"/>
  <c r="E157" i="650"/>
  <c r="D156" i="650"/>
  <c r="B156" i="650"/>
  <c r="C156" i="650"/>
  <c r="A156" i="650"/>
  <c r="M156" i="655"/>
  <c r="N156" i="655"/>
  <c r="M172" i="632"/>
  <c r="N172" i="632"/>
  <c r="A156" i="651"/>
  <c r="B156" i="651"/>
  <c r="D156" i="651"/>
  <c r="C156" i="651"/>
  <c r="E157" i="651"/>
  <c r="C157" i="646"/>
  <c r="A157" i="646"/>
  <c r="B157" i="646"/>
  <c r="E158" i="646"/>
  <c r="D157" i="646"/>
  <c r="A156" i="639"/>
  <c r="C156" i="639"/>
  <c r="E157" i="639"/>
  <c r="D156" i="639"/>
  <c r="B156" i="639"/>
  <c r="A156" i="649"/>
  <c r="E157" i="649"/>
  <c r="B156" i="649"/>
  <c r="D156" i="649"/>
  <c r="C156" i="649"/>
  <c r="N156" i="642"/>
  <c r="M156" i="642"/>
  <c r="N155" i="643"/>
  <c r="M155" i="643"/>
  <c r="E158" i="641"/>
  <c r="B157" i="641"/>
  <c r="D157" i="641"/>
  <c r="A157" i="641"/>
  <c r="C157" i="641"/>
  <c r="D157" i="644"/>
  <c r="C157" i="644"/>
  <c r="A157" i="644"/>
  <c r="E158" i="644"/>
  <c r="B157" i="644"/>
  <c r="M156" i="645"/>
  <c r="N156" i="645"/>
  <c r="C157" i="640"/>
  <c r="B157" i="640"/>
  <c r="E158" i="640"/>
  <c r="D157" i="640"/>
  <c r="A157" i="640"/>
  <c r="M155" i="650"/>
  <c r="N155" i="650"/>
  <c r="A157" i="655"/>
  <c r="C157" i="655"/>
  <c r="E158" i="655"/>
  <c r="D157" i="655"/>
  <c r="B157" i="655"/>
  <c r="E157" i="654"/>
  <c r="C156" i="654"/>
  <c r="A156" i="654"/>
  <c r="B156" i="654"/>
  <c r="D156" i="654"/>
  <c r="M156" i="641"/>
  <c r="N156" i="641"/>
  <c r="M170" i="633"/>
  <c r="N170" i="633"/>
  <c r="M155" i="649"/>
  <c r="N155" i="649"/>
  <c r="D157" i="642"/>
  <c r="B157" i="642"/>
  <c r="C157" i="642"/>
  <c r="A157" i="642"/>
  <c r="E158" i="642"/>
  <c r="C157" i="653"/>
  <c r="A157" i="653"/>
  <c r="B157" i="653"/>
  <c r="E158" i="653"/>
  <c r="D157" i="653"/>
  <c r="M155" i="651"/>
  <c r="N155" i="651"/>
  <c r="A171" i="634"/>
  <c r="E172" i="634"/>
  <c r="B171" i="634"/>
  <c r="C171" i="634"/>
  <c r="D171" i="634"/>
  <c r="M156" i="646"/>
  <c r="N156" i="646"/>
  <c r="N155" i="648"/>
  <c r="M155" i="648"/>
  <c r="N155" i="639"/>
  <c r="M155" i="639"/>
  <c r="E157" i="652"/>
  <c r="C156" i="652"/>
  <c r="B156" i="652"/>
  <c r="D156" i="652"/>
  <c r="A156" i="652"/>
  <c r="B173" i="632"/>
  <c r="D173" i="632"/>
  <c r="E174" i="632"/>
  <c r="C173" i="632"/>
  <c r="A173" i="632"/>
  <c r="N155" i="654"/>
  <c r="M155" i="654"/>
  <c r="E174" i="121"/>
  <c r="A174" i="121" s="1"/>
  <c r="N172" i="121"/>
  <c r="M172" i="121"/>
  <c r="D173" i="121"/>
  <c r="C173" i="121"/>
  <c r="B173" i="121"/>
  <c r="M156" i="636" l="1"/>
  <c r="N156" i="636"/>
  <c r="C158" i="635"/>
  <c r="A158" i="635"/>
  <c r="B158" i="635"/>
  <c r="D158" i="635"/>
  <c r="E159" i="635"/>
  <c r="D158" i="637"/>
  <c r="C158" i="637"/>
  <c r="B158" i="637"/>
  <c r="E159" i="637"/>
  <c r="A158" i="637"/>
  <c r="N157" i="637"/>
  <c r="M157" i="637"/>
  <c r="E158" i="638"/>
  <c r="C157" i="638"/>
  <c r="D157" i="638"/>
  <c r="B157" i="638"/>
  <c r="A157" i="638"/>
  <c r="E158" i="636"/>
  <c r="A157" i="636"/>
  <c r="D157" i="636"/>
  <c r="C157" i="636"/>
  <c r="B157" i="636"/>
  <c r="M156" i="638"/>
  <c r="N156" i="638"/>
  <c r="M157" i="635"/>
  <c r="N157" i="635"/>
  <c r="D157" i="651"/>
  <c r="E158" i="651"/>
  <c r="C157" i="651"/>
  <c r="B157" i="651"/>
  <c r="A157" i="651"/>
  <c r="N156" i="650"/>
  <c r="M156" i="650"/>
  <c r="D174" i="632"/>
  <c r="B174" i="632"/>
  <c r="C174" i="632"/>
  <c r="E175" i="632"/>
  <c r="A174" i="632"/>
  <c r="D158" i="653"/>
  <c r="B158" i="653"/>
  <c r="C158" i="653"/>
  <c r="E159" i="653"/>
  <c r="A158" i="653"/>
  <c r="E159" i="642"/>
  <c r="A158" i="642"/>
  <c r="D158" i="642"/>
  <c r="B158" i="642"/>
  <c r="C158" i="642"/>
  <c r="N157" i="655"/>
  <c r="M157" i="655"/>
  <c r="N157" i="640"/>
  <c r="M157" i="640"/>
  <c r="A158" i="644"/>
  <c r="C158" i="644"/>
  <c r="E159" i="644"/>
  <c r="D158" i="644"/>
  <c r="B158" i="644"/>
  <c r="N157" i="646"/>
  <c r="M157" i="646"/>
  <c r="B157" i="650"/>
  <c r="D157" i="650"/>
  <c r="A157" i="650"/>
  <c r="E158" i="650"/>
  <c r="C157" i="650"/>
  <c r="C158" i="647"/>
  <c r="E159" i="647"/>
  <c r="D158" i="647"/>
  <c r="A158" i="647"/>
  <c r="B158" i="647"/>
  <c r="N171" i="633"/>
  <c r="M171" i="633"/>
  <c r="M171" i="634"/>
  <c r="N171" i="634"/>
  <c r="E158" i="639"/>
  <c r="B157" i="639"/>
  <c r="A157" i="639"/>
  <c r="C157" i="639"/>
  <c r="D157" i="639"/>
  <c r="M157" i="647"/>
  <c r="N157" i="647"/>
  <c r="N156" i="652"/>
  <c r="M156" i="652"/>
  <c r="M157" i="642"/>
  <c r="N157" i="642"/>
  <c r="N156" i="654"/>
  <c r="M156" i="654"/>
  <c r="E159" i="640"/>
  <c r="C158" i="640"/>
  <c r="D158" i="640"/>
  <c r="A158" i="640"/>
  <c r="B158" i="640"/>
  <c r="M157" i="644"/>
  <c r="N157" i="644"/>
  <c r="M156" i="649"/>
  <c r="N156" i="649"/>
  <c r="M156" i="639"/>
  <c r="N156" i="639"/>
  <c r="N156" i="651"/>
  <c r="M156" i="651"/>
  <c r="C158" i="645"/>
  <c r="B158" i="645"/>
  <c r="A158" i="645"/>
  <c r="D158" i="645"/>
  <c r="E159" i="645"/>
  <c r="M157" i="641"/>
  <c r="N157" i="641"/>
  <c r="D158" i="641"/>
  <c r="C158" i="641"/>
  <c r="B158" i="641"/>
  <c r="A158" i="641"/>
  <c r="E159" i="641"/>
  <c r="D157" i="649"/>
  <c r="C157" i="649"/>
  <c r="A157" i="649"/>
  <c r="E158" i="649"/>
  <c r="B157" i="649"/>
  <c r="C158" i="646"/>
  <c r="A158" i="646"/>
  <c r="B158" i="646"/>
  <c r="D158" i="646"/>
  <c r="E159" i="646"/>
  <c r="N173" i="632"/>
  <c r="M173" i="632"/>
  <c r="A157" i="652"/>
  <c r="B157" i="652"/>
  <c r="D157" i="652"/>
  <c r="E158" i="652"/>
  <c r="C157" i="652"/>
  <c r="D172" i="634"/>
  <c r="B172" i="634"/>
  <c r="C172" i="634"/>
  <c r="E173" i="634"/>
  <c r="A172" i="634"/>
  <c r="M157" i="653"/>
  <c r="N157" i="653"/>
  <c r="E158" i="654"/>
  <c r="A157" i="654"/>
  <c r="D157" i="654"/>
  <c r="C157" i="654"/>
  <c r="B157" i="654"/>
  <c r="E159" i="655"/>
  <c r="A158" i="655"/>
  <c r="B158" i="655"/>
  <c r="C158" i="655"/>
  <c r="D158" i="655"/>
  <c r="M157" i="645"/>
  <c r="N157" i="645"/>
  <c r="B157" i="648"/>
  <c r="E158" i="648"/>
  <c r="A157" i="648"/>
  <c r="C157" i="648"/>
  <c r="D157" i="648"/>
  <c r="M156" i="648"/>
  <c r="N156" i="648"/>
  <c r="M156" i="643"/>
  <c r="N156" i="643"/>
  <c r="E158" i="643"/>
  <c r="B157" i="643"/>
  <c r="D157" i="643"/>
  <c r="A157" i="643"/>
  <c r="C157" i="643"/>
  <c r="D172" i="633"/>
  <c r="B172" i="633"/>
  <c r="C172" i="633"/>
  <c r="E173" i="633"/>
  <c r="A172" i="633"/>
  <c r="E175" i="121"/>
  <c r="A175" i="121" s="1"/>
  <c r="M173" i="121"/>
  <c r="N173" i="121"/>
  <c r="D174" i="121"/>
  <c r="C174" i="121"/>
  <c r="B174" i="121"/>
  <c r="M157" i="638" l="1"/>
  <c r="N157" i="638"/>
  <c r="N157" i="636"/>
  <c r="M157" i="636"/>
  <c r="E159" i="638"/>
  <c r="A158" i="638"/>
  <c r="C158" i="638"/>
  <c r="B158" i="638"/>
  <c r="D158" i="638"/>
  <c r="N158" i="635"/>
  <c r="M158" i="635"/>
  <c r="D158" i="636"/>
  <c r="A158" i="636"/>
  <c r="B158" i="636"/>
  <c r="E159" i="636"/>
  <c r="C158" i="636"/>
  <c r="E160" i="637"/>
  <c r="A159" i="637"/>
  <c r="D159" i="637"/>
  <c r="C159" i="637"/>
  <c r="B159" i="637"/>
  <c r="C159" i="635"/>
  <c r="E160" i="635"/>
  <c r="D159" i="635"/>
  <c r="A159" i="635"/>
  <c r="B159" i="635"/>
  <c r="N158" i="637"/>
  <c r="M158" i="637"/>
  <c r="N157" i="649"/>
  <c r="M157" i="649"/>
  <c r="N157" i="639"/>
  <c r="M157" i="639"/>
  <c r="N158" i="644"/>
  <c r="M158" i="644"/>
  <c r="A158" i="651"/>
  <c r="C158" i="651"/>
  <c r="B158" i="651"/>
  <c r="E159" i="651"/>
  <c r="D158" i="651"/>
  <c r="C158" i="648"/>
  <c r="E159" i="648"/>
  <c r="B158" i="648"/>
  <c r="A158" i="648"/>
  <c r="D158" i="648"/>
  <c r="C159" i="645"/>
  <c r="E160" i="645"/>
  <c r="A159" i="645"/>
  <c r="D159" i="645"/>
  <c r="B159" i="645"/>
  <c r="N158" i="645"/>
  <c r="M158" i="645"/>
  <c r="A158" i="639"/>
  <c r="C158" i="639"/>
  <c r="E159" i="639"/>
  <c r="B158" i="639"/>
  <c r="D158" i="639"/>
  <c r="A158" i="650"/>
  <c r="C158" i="650"/>
  <c r="B158" i="650"/>
  <c r="E159" i="650"/>
  <c r="D158" i="650"/>
  <c r="D159" i="644"/>
  <c r="B159" i="644"/>
  <c r="E160" i="644"/>
  <c r="C159" i="644"/>
  <c r="A159" i="644"/>
  <c r="M158" i="653"/>
  <c r="N158" i="653"/>
  <c r="A175" i="632"/>
  <c r="B175" i="632"/>
  <c r="D175" i="632"/>
  <c r="C175" i="632"/>
  <c r="E176" i="632"/>
  <c r="M157" i="651"/>
  <c r="N157" i="651"/>
  <c r="M158" i="646"/>
  <c r="N158" i="646"/>
  <c r="B159" i="642"/>
  <c r="C159" i="642"/>
  <c r="E160" i="642"/>
  <c r="A159" i="642"/>
  <c r="D159" i="642"/>
  <c r="N174" i="632"/>
  <c r="M174" i="632"/>
  <c r="M172" i="633"/>
  <c r="N172" i="633"/>
  <c r="N157" i="648"/>
  <c r="M157" i="648"/>
  <c r="N158" i="655"/>
  <c r="M158" i="655"/>
  <c r="B158" i="654"/>
  <c r="C158" i="654"/>
  <c r="A158" i="654"/>
  <c r="E159" i="654"/>
  <c r="D158" i="654"/>
  <c r="B173" i="634"/>
  <c r="A173" i="634"/>
  <c r="C173" i="634"/>
  <c r="E174" i="634"/>
  <c r="D173" i="634"/>
  <c r="M157" i="652"/>
  <c r="N157" i="652"/>
  <c r="M158" i="641"/>
  <c r="N158" i="641"/>
  <c r="N158" i="640"/>
  <c r="M158" i="640"/>
  <c r="M158" i="647"/>
  <c r="N158" i="647"/>
  <c r="C173" i="633"/>
  <c r="E174" i="633"/>
  <c r="B173" i="633"/>
  <c r="A173" i="633"/>
  <c r="D173" i="633"/>
  <c r="E160" i="655"/>
  <c r="A159" i="655"/>
  <c r="D159" i="655"/>
  <c r="C159" i="655"/>
  <c r="B159" i="655"/>
  <c r="E160" i="646"/>
  <c r="D159" i="646"/>
  <c r="A159" i="646"/>
  <c r="C159" i="646"/>
  <c r="B159" i="646"/>
  <c r="D159" i="647"/>
  <c r="C159" i="647"/>
  <c r="E160" i="647"/>
  <c r="A159" i="647"/>
  <c r="B159" i="647"/>
  <c r="M158" i="642"/>
  <c r="N158" i="642"/>
  <c r="M157" i="643"/>
  <c r="N157" i="643"/>
  <c r="C158" i="643"/>
  <c r="E159" i="643"/>
  <c r="B158" i="643"/>
  <c r="A158" i="643"/>
  <c r="D158" i="643"/>
  <c r="M157" i="654"/>
  <c r="N157" i="654"/>
  <c r="M172" i="634"/>
  <c r="N172" i="634"/>
  <c r="A158" i="652"/>
  <c r="C158" i="652"/>
  <c r="E159" i="652"/>
  <c r="D158" i="652"/>
  <c r="B158" i="652"/>
  <c r="A158" i="649"/>
  <c r="C158" i="649"/>
  <c r="B158" i="649"/>
  <c r="D158" i="649"/>
  <c r="E159" i="649"/>
  <c r="E160" i="641"/>
  <c r="A159" i="641"/>
  <c r="B159" i="641"/>
  <c r="D159" i="641"/>
  <c r="C159" i="641"/>
  <c r="D159" i="640"/>
  <c r="B159" i="640"/>
  <c r="C159" i="640"/>
  <c r="A159" i="640"/>
  <c r="E160" i="640"/>
  <c r="M157" i="650"/>
  <c r="N157" i="650"/>
  <c r="E160" i="653"/>
  <c r="C159" i="653"/>
  <c r="D159" i="653"/>
  <c r="A159" i="653"/>
  <c r="B159" i="653"/>
  <c r="E176" i="121"/>
  <c r="A176" i="121" s="1"/>
  <c r="N174" i="121"/>
  <c r="M174" i="121"/>
  <c r="D175" i="121"/>
  <c r="C175" i="121"/>
  <c r="B175" i="121"/>
  <c r="N159" i="637" l="1"/>
  <c r="M159" i="637"/>
  <c r="E160" i="636"/>
  <c r="D159" i="636"/>
  <c r="A159" i="636"/>
  <c r="B159" i="636"/>
  <c r="C159" i="636"/>
  <c r="M158" i="638"/>
  <c r="N158" i="638"/>
  <c r="N159" i="635"/>
  <c r="M159" i="635"/>
  <c r="N158" i="636"/>
  <c r="M158" i="636"/>
  <c r="D160" i="635"/>
  <c r="E161" i="635"/>
  <c r="A160" i="635"/>
  <c r="B160" i="635"/>
  <c r="C160" i="635"/>
  <c r="C160" i="637"/>
  <c r="B160" i="637"/>
  <c r="E161" i="637"/>
  <c r="A160" i="637"/>
  <c r="D160" i="637"/>
  <c r="A159" i="638"/>
  <c r="B159" i="638"/>
  <c r="D159" i="638"/>
  <c r="C159" i="638"/>
  <c r="E160" i="638"/>
  <c r="C160" i="646"/>
  <c r="E161" i="646"/>
  <c r="D160" i="646"/>
  <c r="A160" i="646"/>
  <c r="B160" i="646"/>
  <c r="M158" i="654"/>
  <c r="N158" i="654"/>
  <c r="B160" i="644"/>
  <c r="E161" i="644"/>
  <c r="C160" i="644"/>
  <c r="A160" i="644"/>
  <c r="D160" i="644"/>
  <c r="E160" i="639"/>
  <c r="C159" i="639"/>
  <c r="D159" i="639"/>
  <c r="A159" i="639"/>
  <c r="B159" i="639"/>
  <c r="D176" i="632"/>
  <c r="B176" i="632"/>
  <c r="C176" i="632"/>
  <c r="A176" i="632"/>
  <c r="E177" i="632"/>
  <c r="N159" i="644"/>
  <c r="M159" i="644"/>
  <c r="M158" i="651"/>
  <c r="N158" i="651"/>
  <c r="M159" i="653"/>
  <c r="N159" i="653"/>
  <c r="E161" i="640"/>
  <c r="B160" i="640"/>
  <c r="A160" i="640"/>
  <c r="C160" i="640"/>
  <c r="D160" i="640"/>
  <c r="E160" i="650"/>
  <c r="B159" i="650"/>
  <c r="C159" i="650"/>
  <c r="A159" i="650"/>
  <c r="D159" i="650"/>
  <c r="A160" i="653"/>
  <c r="E161" i="653"/>
  <c r="B160" i="653"/>
  <c r="C160" i="653"/>
  <c r="D160" i="653"/>
  <c r="N159" i="641"/>
  <c r="M159" i="641"/>
  <c r="C160" i="641"/>
  <c r="B160" i="641"/>
  <c r="D160" i="641"/>
  <c r="A160" i="641"/>
  <c r="E161" i="641"/>
  <c r="M158" i="649"/>
  <c r="N158" i="649"/>
  <c r="B159" i="652"/>
  <c r="A159" i="652"/>
  <c r="D159" i="652"/>
  <c r="E160" i="652"/>
  <c r="C159" i="652"/>
  <c r="D159" i="643"/>
  <c r="A159" i="643"/>
  <c r="C159" i="643"/>
  <c r="E160" i="643"/>
  <c r="B159" i="643"/>
  <c r="A160" i="647"/>
  <c r="D160" i="647"/>
  <c r="B160" i="647"/>
  <c r="C160" i="647"/>
  <c r="E161" i="647"/>
  <c r="M159" i="646"/>
  <c r="N159" i="646"/>
  <c r="A160" i="655"/>
  <c r="B160" i="655"/>
  <c r="D160" i="655"/>
  <c r="C160" i="655"/>
  <c r="E161" i="655"/>
  <c r="A174" i="633"/>
  <c r="D174" i="633"/>
  <c r="B174" i="633"/>
  <c r="C174" i="633"/>
  <c r="E175" i="633"/>
  <c r="D174" i="634"/>
  <c r="C174" i="634"/>
  <c r="A174" i="634"/>
  <c r="B174" i="634"/>
  <c r="E175" i="634"/>
  <c r="E161" i="642"/>
  <c r="D160" i="642"/>
  <c r="C160" i="642"/>
  <c r="A160" i="642"/>
  <c r="B160" i="642"/>
  <c r="M158" i="639"/>
  <c r="N158" i="639"/>
  <c r="M159" i="645"/>
  <c r="N159" i="645"/>
  <c r="D159" i="648"/>
  <c r="B159" i="648"/>
  <c r="C159" i="648"/>
  <c r="A159" i="648"/>
  <c r="E160" i="648"/>
  <c r="D159" i="651"/>
  <c r="E160" i="651"/>
  <c r="C159" i="651"/>
  <c r="A159" i="651"/>
  <c r="B159" i="651"/>
  <c r="N175" i="632"/>
  <c r="M175" i="632"/>
  <c r="A160" i="645"/>
  <c r="D160" i="645"/>
  <c r="B160" i="645"/>
  <c r="E161" i="645"/>
  <c r="C160" i="645"/>
  <c r="N159" i="640"/>
  <c r="M159" i="640"/>
  <c r="B159" i="649"/>
  <c r="C159" i="649"/>
  <c r="D159" i="649"/>
  <c r="A159" i="649"/>
  <c r="E160" i="649"/>
  <c r="N158" i="652"/>
  <c r="M158" i="652"/>
  <c r="M158" i="643"/>
  <c r="N158" i="643"/>
  <c r="M159" i="647"/>
  <c r="N159" i="647"/>
  <c r="M159" i="655"/>
  <c r="N159" i="655"/>
  <c r="N173" i="633"/>
  <c r="M173" i="633"/>
  <c r="N173" i="634"/>
  <c r="M173" i="634"/>
  <c r="D159" i="654"/>
  <c r="C159" i="654"/>
  <c r="B159" i="654"/>
  <c r="A159" i="654"/>
  <c r="E160" i="654"/>
  <c r="N159" i="642"/>
  <c r="M159" i="642"/>
  <c r="M158" i="650"/>
  <c r="N158" i="650"/>
  <c r="M158" i="648"/>
  <c r="N158" i="648"/>
  <c r="E177" i="121"/>
  <c r="A177" i="121" s="1"/>
  <c r="M175" i="121"/>
  <c r="N175" i="121"/>
  <c r="D176" i="121"/>
  <c r="C176" i="121"/>
  <c r="B176" i="121"/>
  <c r="M159" i="638" l="1"/>
  <c r="N159" i="638"/>
  <c r="M160" i="637"/>
  <c r="N160" i="637"/>
  <c r="E162" i="635"/>
  <c r="A161" i="635"/>
  <c r="B161" i="635"/>
  <c r="C161" i="635"/>
  <c r="D161" i="635"/>
  <c r="N159" i="636"/>
  <c r="M159" i="636"/>
  <c r="C160" i="636"/>
  <c r="D160" i="636"/>
  <c r="E161" i="636"/>
  <c r="B160" i="636"/>
  <c r="A160" i="636"/>
  <c r="M160" i="635"/>
  <c r="N160" i="635"/>
  <c r="D160" i="638"/>
  <c r="C160" i="638"/>
  <c r="B160" i="638"/>
  <c r="A160" i="638"/>
  <c r="E161" i="638"/>
  <c r="B161" i="637"/>
  <c r="A161" i="637"/>
  <c r="C161" i="637"/>
  <c r="E162" i="637"/>
  <c r="D161" i="637"/>
  <c r="E161" i="648"/>
  <c r="B160" i="648"/>
  <c r="C160" i="648"/>
  <c r="D160" i="648"/>
  <c r="A160" i="648"/>
  <c r="N160" i="642"/>
  <c r="M160" i="642"/>
  <c r="N174" i="633"/>
  <c r="M174" i="633"/>
  <c r="D161" i="655"/>
  <c r="C161" i="655"/>
  <c r="B161" i="655"/>
  <c r="E162" i="655"/>
  <c r="A161" i="655"/>
  <c r="D161" i="641"/>
  <c r="B161" i="641"/>
  <c r="C161" i="641"/>
  <c r="E162" i="641"/>
  <c r="A161" i="641"/>
  <c r="N160" i="653"/>
  <c r="M160" i="653"/>
  <c r="C160" i="650"/>
  <c r="D160" i="650"/>
  <c r="B160" i="650"/>
  <c r="E161" i="650"/>
  <c r="A160" i="650"/>
  <c r="M159" i="654"/>
  <c r="N159" i="654"/>
  <c r="E161" i="654"/>
  <c r="C160" i="654"/>
  <c r="A160" i="654"/>
  <c r="B160" i="654"/>
  <c r="D160" i="654"/>
  <c r="M159" i="649"/>
  <c r="N159" i="649"/>
  <c r="M160" i="645"/>
  <c r="N160" i="645"/>
  <c r="D175" i="634"/>
  <c r="E176" i="634"/>
  <c r="A175" i="634"/>
  <c r="B175" i="634"/>
  <c r="C175" i="634"/>
  <c r="E176" i="633"/>
  <c r="C175" i="633"/>
  <c r="A175" i="633"/>
  <c r="D175" i="633"/>
  <c r="B175" i="633"/>
  <c r="A161" i="647"/>
  <c r="B161" i="647"/>
  <c r="E162" i="647"/>
  <c r="C161" i="647"/>
  <c r="D161" i="647"/>
  <c r="E162" i="640"/>
  <c r="A161" i="640"/>
  <c r="C161" i="640"/>
  <c r="D161" i="640"/>
  <c r="B161" i="640"/>
  <c r="M176" i="632"/>
  <c r="N176" i="632"/>
  <c r="E161" i="649"/>
  <c r="B160" i="649"/>
  <c r="C160" i="649"/>
  <c r="D160" i="649"/>
  <c r="A160" i="649"/>
  <c r="N159" i="651"/>
  <c r="M159" i="651"/>
  <c r="M160" i="655"/>
  <c r="N160" i="655"/>
  <c r="D160" i="643"/>
  <c r="C160" i="643"/>
  <c r="B160" i="643"/>
  <c r="E161" i="643"/>
  <c r="A160" i="643"/>
  <c r="N159" i="652"/>
  <c r="M159" i="652"/>
  <c r="D177" i="632"/>
  <c r="C177" i="632"/>
  <c r="E178" i="632"/>
  <c r="B177" i="632"/>
  <c r="A177" i="632"/>
  <c r="M159" i="639"/>
  <c r="N159" i="639"/>
  <c r="M160" i="644"/>
  <c r="N160" i="644"/>
  <c r="A161" i="646"/>
  <c r="E162" i="646"/>
  <c r="D161" i="646"/>
  <c r="B161" i="646"/>
  <c r="C161" i="646"/>
  <c r="C161" i="645"/>
  <c r="B161" i="645"/>
  <c r="D161" i="645"/>
  <c r="E162" i="645"/>
  <c r="A161" i="645"/>
  <c r="N160" i="647"/>
  <c r="M160" i="647"/>
  <c r="N160" i="641"/>
  <c r="M160" i="641"/>
  <c r="M160" i="640"/>
  <c r="N160" i="640"/>
  <c r="A160" i="651"/>
  <c r="D160" i="651"/>
  <c r="E161" i="651"/>
  <c r="B160" i="651"/>
  <c r="C160" i="651"/>
  <c r="N159" i="648"/>
  <c r="M159" i="648"/>
  <c r="A161" i="642"/>
  <c r="C161" i="642"/>
  <c r="B161" i="642"/>
  <c r="D161" i="642"/>
  <c r="E162" i="642"/>
  <c r="M174" i="634"/>
  <c r="N174" i="634"/>
  <c r="N159" i="643"/>
  <c r="M159" i="643"/>
  <c r="B160" i="652"/>
  <c r="D160" i="652"/>
  <c r="E161" i="652"/>
  <c r="C160" i="652"/>
  <c r="A160" i="652"/>
  <c r="E162" i="653"/>
  <c r="A161" i="653"/>
  <c r="C161" i="653"/>
  <c r="B161" i="653"/>
  <c r="D161" i="653"/>
  <c r="N159" i="650"/>
  <c r="M159" i="650"/>
  <c r="B160" i="639"/>
  <c r="C160" i="639"/>
  <c r="E161" i="639"/>
  <c r="A160" i="639"/>
  <c r="D160" i="639"/>
  <c r="D161" i="644"/>
  <c r="C161" i="644"/>
  <c r="E162" i="644"/>
  <c r="A161" i="644"/>
  <c r="B161" i="644"/>
  <c r="M160" i="646"/>
  <c r="N160" i="646"/>
  <c r="E178" i="121"/>
  <c r="A178" i="121" s="1"/>
  <c r="N176" i="121"/>
  <c r="M176" i="121"/>
  <c r="D177" i="121"/>
  <c r="C177" i="121"/>
  <c r="B177" i="121"/>
  <c r="M160" i="638" l="1"/>
  <c r="N160" i="638"/>
  <c r="M160" i="636"/>
  <c r="N160" i="636"/>
  <c r="M161" i="635"/>
  <c r="N161" i="635"/>
  <c r="C162" i="637"/>
  <c r="A162" i="637"/>
  <c r="B162" i="637"/>
  <c r="E163" i="637"/>
  <c r="D162" i="637"/>
  <c r="A161" i="638"/>
  <c r="C161" i="638"/>
  <c r="B161" i="638"/>
  <c r="D161" i="638"/>
  <c r="E162" i="638"/>
  <c r="N161" i="637"/>
  <c r="M161" i="637"/>
  <c r="E162" i="636"/>
  <c r="B161" i="636"/>
  <c r="D161" i="636"/>
  <c r="C161" i="636"/>
  <c r="A161" i="636"/>
  <c r="D162" i="635"/>
  <c r="E163" i="635"/>
  <c r="C162" i="635"/>
  <c r="B162" i="635"/>
  <c r="A162" i="635"/>
  <c r="N161" i="644"/>
  <c r="M161" i="644"/>
  <c r="M175" i="633"/>
  <c r="N175" i="633"/>
  <c r="M160" i="650"/>
  <c r="N160" i="650"/>
  <c r="D162" i="641"/>
  <c r="B162" i="641"/>
  <c r="A162" i="641"/>
  <c r="E163" i="641"/>
  <c r="C162" i="641"/>
  <c r="D162" i="644"/>
  <c r="C162" i="644"/>
  <c r="A162" i="644"/>
  <c r="E163" i="644"/>
  <c r="B162" i="644"/>
  <c r="N161" i="653"/>
  <c r="M161" i="653"/>
  <c r="N160" i="652"/>
  <c r="M160" i="652"/>
  <c r="A161" i="651"/>
  <c r="C161" i="651"/>
  <c r="B161" i="651"/>
  <c r="D161" i="651"/>
  <c r="E162" i="651"/>
  <c r="B162" i="645"/>
  <c r="E163" i="645"/>
  <c r="D162" i="645"/>
  <c r="C162" i="645"/>
  <c r="A162" i="645"/>
  <c r="N161" i="646"/>
  <c r="M161" i="646"/>
  <c r="M177" i="632"/>
  <c r="N177" i="632"/>
  <c r="E162" i="649"/>
  <c r="A161" i="649"/>
  <c r="D161" i="649"/>
  <c r="C161" i="649"/>
  <c r="B161" i="649"/>
  <c r="C162" i="640"/>
  <c r="D162" i="640"/>
  <c r="A162" i="640"/>
  <c r="B162" i="640"/>
  <c r="E163" i="640"/>
  <c r="N161" i="655"/>
  <c r="M161" i="655"/>
  <c r="N160" i="648"/>
  <c r="M160" i="648"/>
  <c r="A161" i="652"/>
  <c r="D161" i="652"/>
  <c r="E162" i="652"/>
  <c r="C161" i="652"/>
  <c r="B161" i="652"/>
  <c r="N160" i="643"/>
  <c r="M160" i="643"/>
  <c r="N160" i="639"/>
  <c r="M160" i="639"/>
  <c r="C162" i="653"/>
  <c r="D162" i="653"/>
  <c r="A162" i="653"/>
  <c r="E163" i="653"/>
  <c r="B162" i="653"/>
  <c r="M161" i="642"/>
  <c r="N161" i="642"/>
  <c r="N160" i="651"/>
  <c r="M160" i="651"/>
  <c r="M160" i="649"/>
  <c r="N160" i="649"/>
  <c r="N161" i="640"/>
  <c r="M161" i="640"/>
  <c r="M161" i="647"/>
  <c r="N161" i="647"/>
  <c r="E177" i="633"/>
  <c r="A176" i="633"/>
  <c r="D176" i="633"/>
  <c r="C176" i="633"/>
  <c r="B176" i="633"/>
  <c r="B176" i="634"/>
  <c r="C176" i="634"/>
  <c r="E177" i="634"/>
  <c r="A176" i="634"/>
  <c r="D176" i="634"/>
  <c r="C161" i="654"/>
  <c r="A161" i="654"/>
  <c r="E162" i="654"/>
  <c r="D161" i="654"/>
  <c r="B161" i="654"/>
  <c r="C161" i="650"/>
  <c r="D161" i="650"/>
  <c r="A161" i="650"/>
  <c r="E162" i="650"/>
  <c r="B161" i="650"/>
  <c r="N161" i="641"/>
  <c r="M161" i="641"/>
  <c r="B162" i="655"/>
  <c r="E163" i="655"/>
  <c r="A162" i="655"/>
  <c r="D162" i="655"/>
  <c r="C162" i="655"/>
  <c r="D161" i="648"/>
  <c r="B161" i="648"/>
  <c r="A161" i="648"/>
  <c r="E162" i="648"/>
  <c r="C161" i="648"/>
  <c r="C161" i="639"/>
  <c r="A161" i="639"/>
  <c r="B161" i="639"/>
  <c r="E162" i="639"/>
  <c r="D161" i="639"/>
  <c r="N160" i="654"/>
  <c r="M160" i="654"/>
  <c r="C162" i="642"/>
  <c r="D162" i="642"/>
  <c r="B162" i="642"/>
  <c r="E163" i="642"/>
  <c r="A162" i="642"/>
  <c r="N161" i="645"/>
  <c r="M161" i="645"/>
  <c r="A162" i="646"/>
  <c r="C162" i="646"/>
  <c r="D162" i="646"/>
  <c r="B162" i="646"/>
  <c r="E163" i="646"/>
  <c r="B178" i="632"/>
  <c r="D178" i="632"/>
  <c r="E179" i="632"/>
  <c r="A178" i="632"/>
  <c r="C178" i="632"/>
  <c r="D161" i="643"/>
  <c r="C161" i="643"/>
  <c r="B161" i="643"/>
  <c r="E162" i="643"/>
  <c r="A161" i="643"/>
  <c r="B162" i="647"/>
  <c r="A162" i="647"/>
  <c r="D162" i="647"/>
  <c r="C162" i="647"/>
  <c r="E163" i="647"/>
  <c r="N175" i="634"/>
  <c r="M175" i="634"/>
  <c r="E179" i="121"/>
  <c r="A179" i="121" s="1"/>
  <c r="M177" i="121"/>
  <c r="N177" i="121"/>
  <c r="D178" i="121"/>
  <c r="C178" i="121"/>
  <c r="B178" i="121"/>
  <c r="D162" i="638" l="1"/>
  <c r="E163" i="638"/>
  <c r="B162" i="638"/>
  <c r="C162" i="638"/>
  <c r="A162" i="638"/>
  <c r="N162" i="635"/>
  <c r="M162" i="635"/>
  <c r="N161" i="636"/>
  <c r="M161" i="636"/>
  <c r="E164" i="637"/>
  <c r="B163" i="637"/>
  <c r="A163" i="637"/>
  <c r="D163" i="637"/>
  <c r="C163" i="637"/>
  <c r="D162" i="636"/>
  <c r="C162" i="636"/>
  <c r="E163" i="636"/>
  <c r="A162" i="636"/>
  <c r="B162" i="636"/>
  <c r="M162" i="637"/>
  <c r="N162" i="637"/>
  <c r="A163" i="635"/>
  <c r="E164" i="635"/>
  <c r="D163" i="635"/>
  <c r="C163" i="635"/>
  <c r="B163" i="635"/>
  <c r="N161" i="638"/>
  <c r="M161" i="638"/>
  <c r="N162" i="646"/>
  <c r="M162" i="646"/>
  <c r="N162" i="655"/>
  <c r="M162" i="655"/>
  <c r="N176" i="634"/>
  <c r="M176" i="634"/>
  <c r="N161" i="648"/>
  <c r="M161" i="648"/>
  <c r="D163" i="655"/>
  <c r="B163" i="655"/>
  <c r="C163" i="655"/>
  <c r="E164" i="655"/>
  <c r="A163" i="655"/>
  <c r="N161" i="650"/>
  <c r="M161" i="650"/>
  <c r="D177" i="634"/>
  <c r="B177" i="634"/>
  <c r="E178" i="634"/>
  <c r="A177" i="634"/>
  <c r="C177" i="634"/>
  <c r="M176" i="633"/>
  <c r="N176" i="633"/>
  <c r="N162" i="653"/>
  <c r="M162" i="653"/>
  <c r="N162" i="645"/>
  <c r="M162" i="645"/>
  <c r="C162" i="651"/>
  <c r="B162" i="651"/>
  <c r="D162" i="651"/>
  <c r="A162" i="651"/>
  <c r="E163" i="651"/>
  <c r="B162" i="643"/>
  <c r="E163" i="643"/>
  <c r="C162" i="643"/>
  <c r="A162" i="643"/>
  <c r="D162" i="643"/>
  <c r="N161" i="654"/>
  <c r="M161" i="654"/>
  <c r="D163" i="647"/>
  <c r="A163" i="647"/>
  <c r="B163" i="647"/>
  <c r="C163" i="647"/>
  <c r="E164" i="647"/>
  <c r="E164" i="646"/>
  <c r="D163" i="646"/>
  <c r="C163" i="646"/>
  <c r="A163" i="646"/>
  <c r="B163" i="646"/>
  <c r="A163" i="642"/>
  <c r="D163" i="642"/>
  <c r="C163" i="642"/>
  <c r="B163" i="642"/>
  <c r="E164" i="642"/>
  <c r="B162" i="639"/>
  <c r="C162" i="639"/>
  <c r="D162" i="639"/>
  <c r="A162" i="639"/>
  <c r="E163" i="639"/>
  <c r="M161" i="652"/>
  <c r="N161" i="652"/>
  <c r="B162" i="649"/>
  <c r="D162" i="649"/>
  <c r="E163" i="649"/>
  <c r="A162" i="649"/>
  <c r="C162" i="649"/>
  <c r="D163" i="645"/>
  <c r="A163" i="645"/>
  <c r="C163" i="645"/>
  <c r="B163" i="645"/>
  <c r="E164" i="645"/>
  <c r="E164" i="641"/>
  <c r="C163" i="641"/>
  <c r="D163" i="641"/>
  <c r="B163" i="641"/>
  <c r="A163" i="641"/>
  <c r="N178" i="632"/>
  <c r="M178" i="632"/>
  <c r="N162" i="642"/>
  <c r="M162" i="642"/>
  <c r="M161" i="639"/>
  <c r="N161" i="639"/>
  <c r="E163" i="648"/>
  <c r="B162" i="648"/>
  <c r="D162" i="648"/>
  <c r="C162" i="648"/>
  <c r="A162" i="648"/>
  <c r="A162" i="650"/>
  <c r="E163" i="650"/>
  <c r="B162" i="650"/>
  <c r="C162" i="650"/>
  <c r="D162" i="650"/>
  <c r="E164" i="653"/>
  <c r="D163" i="653"/>
  <c r="A163" i="653"/>
  <c r="C163" i="653"/>
  <c r="B163" i="653"/>
  <c r="A163" i="644"/>
  <c r="D163" i="644"/>
  <c r="B163" i="644"/>
  <c r="C163" i="644"/>
  <c r="E164" i="644"/>
  <c r="N162" i="641"/>
  <c r="M162" i="641"/>
  <c r="N162" i="647"/>
  <c r="M162" i="647"/>
  <c r="M161" i="643"/>
  <c r="N161" i="643"/>
  <c r="E180" i="632"/>
  <c r="D179" i="632"/>
  <c r="C179" i="632"/>
  <c r="A179" i="632"/>
  <c r="B179" i="632"/>
  <c r="C162" i="654"/>
  <c r="E163" i="654"/>
  <c r="B162" i="654"/>
  <c r="D162" i="654"/>
  <c r="A162" i="654"/>
  <c r="E178" i="633"/>
  <c r="B177" i="633"/>
  <c r="A177" i="633"/>
  <c r="C177" i="633"/>
  <c r="D177" i="633"/>
  <c r="C162" i="652"/>
  <c r="D162" i="652"/>
  <c r="B162" i="652"/>
  <c r="A162" i="652"/>
  <c r="E163" i="652"/>
  <c r="E164" i="640"/>
  <c r="C163" i="640"/>
  <c r="D163" i="640"/>
  <c r="A163" i="640"/>
  <c r="B163" i="640"/>
  <c r="N162" i="640"/>
  <c r="M162" i="640"/>
  <c r="N161" i="649"/>
  <c r="M161" i="649"/>
  <c r="M161" i="651"/>
  <c r="N161" i="651"/>
  <c r="N162" i="644"/>
  <c r="M162" i="644"/>
  <c r="E180" i="121"/>
  <c r="A180" i="121" s="1"/>
  <c r="N178" i="121"/>
  <c r="M178" i="121"/>
  <c r="D179" i="121"/>
  <c r="C179" i="121"/>
  <c r="B179" i="121"/>
  <c r="M162" i="638" l="1"/>
  <c r="N162" i="638"/>
  <c r="A164" i="635"/>
  <c r="B164" i="635"/>
  <c r="E165" i="635"/>
  <c r="C164" i="635"/>
  <c r="D164" i="635"/>
  <c r="M163" i="637"/>
  <c r="N163" i="637"/>
  <c r="E165" i="637"/>
  <c r="A164" i="637"/>
  <c r="D164" i="637"/>
  <c r="B164" i="637"/>
  <c r="C164" i="637"/>
  <c r="E164" i="638"/>
  <c r="C163" i="638"/>
  <c r="B163" i="638"/>
  <c r="D163" i="638"/>
  <c r="A163" i="638"/>
  <c r="M162" i="636"/>
  <c r="N162" i="636"/>
  <c r="M163" i="635"/>
  <c r="N163" i="635"/>
  <c r="D163" i="636"/>
  <c r="B163" i="636"/>
  <c r="A163" i="636"/>
  <c r="C163" i="636"/>
  <c r="E164" i="636"/>
  <c r="D163" i="652"/>
  <c r="C163" i="652"/>
  <c r="E164" i="652"/>
  <c r="B163" i="652"/>
  <c r="A163" i="652"/>
  <c r="B164" i="644"/>
  <c r="A164" i="644"/>
  <c r="E165" i="644"/>
  <c r="C164" i="644"/>
  <c r="D164" i="644"/>
  <c r="B164" i="645"/>
  <c r="A164" i="645"/>
  <c r="C164" i="645"/>
  <c r="E165" i="645"/>
  <c r="D164" i="645"/>
  <c r="E165" i="642"/>
  <c r="D164" i="642"/>
  <c r="A164" i="642"/>
  <c r="B164" i="642"/>
  <c r="C164" i="642"/>
  <c r="C163" i="643"/>
  <c r="B163" i="643"/>
  <c r="E164" i="643"/>
  <c r="A163" i="643"/>
  <c r="D163" i="643"/>
  <c r="M163" i="640"/>
  <c r="N163" i="640"/>
  <c r="C178" i="633"/>
  <c r="E179" i="633"/>
  <c r="B178" i="633"/>
  <c r="D178" i="633"/>
  <c r="A178" i="633"/>
  <c r="E164" i="654"/>
  <c r="D163" i="654"/>
  <c r="A163" i="654"/>
  <c r="B163" i="654"/>
  <c r="C163" i="654"/>
  <c r="N179" i="632"/>
  <c r="M179" i="632"/>
  <c r="N163" i="644"/>
  <c r="M163" i="644"/>
  <c r="A164" i="653"/>
  <c r="C164" i="653"/>
  <c r="B164" i="653"/>
  <c r="E165" i="653"/>
  <c r="D164" i="653"/>
  <c r="D163" i="650"/>
  <c r="C163" i="650"/>
  <c r="E164" i="650"/>
  <c r="B163" i="650"/>
  <c r="A163" i="650"/>
  <c r="N163" i="641"/>
  <c r="M163" i="641"/>
  <c r="N162" i="649"/>
  <c r="M162" i="649"/>
  <c r="N162" i="639"/>
  <c r="M162" i="639"/>
  <c r="C164" i="646"/>
  <c r="E165" i="646"/>
  <c r="D164" i="646"/>
  <c r="B164" i="646"/>
  <c r="A164" i="646"/>
  <c r="M177" i="634"/>
  <c r="N177" i="634"/>
  <c r="A164" i="655"/>
  <c r="E165" i="655"/>
  <c r="C164" i="655"/>
  <c r="D164" i="655"/>
  <c r="B164" i="655"/>
  <c r="M162" i="652"/>
  <c r="N162" i="652"/>
  <c r="M162" i="648"/>
  <c r="N162" i="648"/>
  <c r="C164" i="640"/>
  <c r="A164" i="640"/>
  <c r="D164" i="640"/>
  <c r="E165" i="640"/>
  <c r="B164" i="640"/>
  <c r="M177" i="633"/>
  <c r="N177" i="633"/>
  <c r="N162" i="654"/>
  <c r="M162" i="654"/>
  <c r="M163" i="653"/>
  <c r="N163" i="653"/>
  <c r="E165" i="641"/>
  <c r="C164" i="641"/>
  <c r="A164" i="641"/>
  <c r="B164" i="641"/>
  <c r="D164" i="641"/>
  <c r="N163" i="645"/>
  <c r="M163" i="645"/>
  <c r="E164" i="639"/>
  <c r="B163" i="639"/>
  <c r="C163" i="639"/>
  <c r="D163" i="639"/>
  <c r="A163" i="639"/>
  <c r="N163" i="642"/>
  <c r="M163" i="642"/>
  <c r="A164" i="647"/>
  <c r="E165" i="647"/>
  <c r="D164" i="647"/>
  <c r="C164" i="647"/>
  <c r="B164" i="647"/>
  <c r="C163" i="651"/>
  <c r="E164" i="651"/>
  <c r="B163" i="651"/>
  <c r="D163" i="651"/>
  <c r="A163" i="651"/>
  <c r="M162" i="651"/>
  <c r="N162" i="651"/>
  <c r="N163" i="655"/>
  <c r="M163" i="655"/>
  <c r="B180" i="632"/>
  <c r="C180" i="632"/>
  <c r="A180" i="632"/>
  <c r="E181" i="632"/>
  <c r="D180" i="632"/>
  <c r="N162" i="650"/>
  <c r="M162" i="650"/>
  <c r="B163" i="648"/>
  <c r="E164" i="648"/>
  <c r="C163" i="648"/>
  <c r="A163" i="648"/>
  <c r="D163" i="648"/>
  <c r="E164" i="649"/>
  <c r="A163" i="649"/>
  <c r="B163" i="649"/>
  <c r="D163" i="649"/>
  <c r="C163" i="649"/>
  <c r="N163" i="646"/>
  <c r="M163" i="646"/>
  <c r="N163" i="647"/>
  <c r="M163" i="647"/>
  <c r="N162" i="643"/>
  <c r="M162" i="643"/>
  <c r="A178" i="634"/>
  <c r="B178" i="634"/>
  <c r="C178" i="634"/>
  <c r="E179" i="634"/>
  <c r="D178" i="634"/>
  <c r="E181" i="121"/>
  <c r="A181" i="121" s="1"/>
  <c r="M179" i="121"/>
  <c r="N179" i="121"/>
  <c r="D180" i="121"/>
  <c r="C180" i="121"/>
  <c r="B180" i="121"/>
  <c r="C164" i="638" l="1"/>
  <c r="E165" i="638"/>
  <c r="D164" i="638"/>
  <c r="A164" i="638"/>
  <c r="B164" i="638"/>
  <c r="N164" i="637"/>
  <c r="M164" i="637"/>
  <c r="C165" i="637"/>
  <c r="D165" i="637"/>
  <c r="A165" i="637"/>
  <c r="E166" i="637"/>
  <c r="B165" i="637"/>
  <c r="N164" i="635"/>
  <c r="M164" i="635"/>
  <c r="E165" i="636"/>
  <c r="A164" i="636"/>
  <c r="D164" i="636"/>
  <c r="B164" i="636"/>
  <c r="C164" i="636"/>
  <c r="N163" i="638"/>
  <c r="M163" i="638"/>
  <c r="M163" i="636"/>
  <c r="N163" i="636"/>
  <c r="B165" i="635"/>
  <c r="C165" i="635"/>
  <c r="E166" i="635"/>
  <c r="A165" i="635"/>
  <c r="D165" i="635"/>
  <c r="A179" i="634"/>
  <c r="B179" i="634"/>
  <c r="C179" i="634"/>
  <c r="E180" i="634"/>
  <c r="D179" i="634"/>
  <c r="M163" i="648"/>
  <c r="N163" i="648"/>
  <c r="N180" i="632"/>
  <c r="M180" i="632"/>
  <c r="C164" i="651"/>
  <c r="B164" i="651"/>
  <c r="D164" i="651"/>
  <c r="A164" i="651"/>
  <c r="E165" i="651"/>
  <c r="N164" i="641"/>
  <c r="M164" i="641"/>
  <c r="N164" i="640"/>
  <c r="M164" i="640"/>
  <c r="N164" i="653"/>
  <c r="M164" i="653"/>
  <c r="D164" i="643"/>
  <c r="B164" i="643"/>
  <c r="C164" i="643"/>
  <c r="E165" i="643"/>
  <c r="A164" i="643"/>
  <c r="D164" i="652"/>
  <c r="C164" i="652"/>
  <c r="B164" i="652"/>
  <c r="E165" i="652"/>
  <c r="A164" i="652"/>
  <c r="D164" i="649"/>
  <c r="C164" i="649"/>
  <c r="B164" i="649"/>
  <c r="E165" i="649"/>
  <c r="A164" i="649"/>
  <c r="N163" i="639"/>
  <c r="M163" i="639"/>
  <c r="N163" i="650"/>
  <c r="M163" i="650"/>
  <c r="N178" i="633"/>
  <c r="M178" i="633"/>
  <c r="N164" i="642"/>
  <c r="M164" i="642"/>
  <c r="A165" i="642"/>
  <c r="E166" i="642"/>
  <c r="D165" i="642"/>
  <c r="B165" i="642"/>
  <c r="C165" i="642"/>
  <c r="M178" i="634"/>
  <c r="N178" i="634"/>
  <c r="A164" i="648"/>
  <c r="C164" i="648"/>
  <c r="E165" i="648"/>
  <c r="B164" i="648"/>
  <c r="D164" i="648"/>
  <c r="N163" i="651"/>
  <c r="M163" i="651"/>
  <c r="B165" i="647"/>
  <c r="D165" i="647"/>
  <c r="E166" i="647"/>
  <c r="C165" i="647"/>
  <c r="A165" i="647"/>
  <c r="B164" i="639"/>
  <c r="D164" i="639"/>
  <c r="A164" i="639"/>
  <c r="C164" i="639"/>
  <c r="E165" i="639"/>
  <c r="C165" i="641"/>
  <c r="E166" i="641"/>
  <c r="A165" i="641"/>
  <c r="D165" i="641"/>
  <c r="B165" i="641"/>
  <c r="C165" i="640"/>
  <c r="E166" i="640"/>
  <c r="B165" i="640"/>
  <c r="D165" i="640"/>
  <c r="A165" i="640"/>
  <c r="E166" i="645"/>
  <c r="C165" i="645"/>
  <c r="A165" i="645"/>
  <c r="B165" i="645"/>
  <c r="D165" i="645"/>
  <c r="N163" i="652"/>
  <c r="M163" i="652"/>
  <c r="N163" i="649"/>
  <c r="M163" i="649"/>
  <c r="N164" i="647"/>
  <c r="M164" i="647"/>
  <c r="C165" i="655"/>
  <c r="B165" i="655"/>
  <c r="E166" i="655"/>
  <c r="D165" i="655"/>
  <c r="A165" i="655"/>
  <c r="N164" i="646"/>
  <c r="M164" i="646"/>
  <c r="E166" i="644"/>
  <c r="D165" i="644"/>
  <c r="C165" i="644"/>
  <c r="A165" i="644"/>
  <c r="B165" i="644"/>
  <c r="C181" i="632"/>
  <c r="A181" i="632"/>
  <c r="B181" i="632"/>
  <c r="E182" i="632"/>
  <c r="D181" i="632"/>
  <c r="N164" i="655"/>
  <c r="M164" i="655"/>
  <c r="D165" i="646"/>
  <c r="C165" i="646"/>
  <c r="A165" i="646"/>
  <c r="E166" i="646"/>
  <c r="B165" i="646"/>
  <c r="E165" i="650"/>
  <c r="B164" i="650"/>
  <c r="A164" i="650"/>
  <c r="C164" i="650"/>
  <c r="D164" i="650"/>
  <c r="C165" i="653"/>
  <c r="A165" i="653"/>
  <c r="B165" i="653"/>
  <c r="D165" i="653"/>
  <c r="E166" i="653"/>
  <c r="M163" i="654"/>
  <c r="N163" i="654"/>
  <c r="A164" i="654"/>
  <c r="C164" i="654"/>
  <c r="D164" i="654"/>
  <c r="E165" i="654"/>
  <c r="B164" i="654"/>
  <c r="E180" i="633"/>
  <c r="D179" i="633"/>
  <c r="A179" i="633"/>
  <c r="C179" i="633"/>
  <c r="B179" i="633"/>
  <c r="N163" i="643"/>
  <c r="M163" i="643"/>
  <c r="N164" i="645"/>
  <c r="M164" i="645"/>
  <c r="N164" i="644"/>
  <c r="M164" i="644"/>
  <c r="E182" i="121"/>
  <c r="A182" i="121" s="1"/>
  <c r="N180" i="121"/>
  <c r="M180" i="121"/>
  <c r="D181" i="121"/>
  <c r="C181" i="121"/>
  <c r="B181" i="121"/>
  <c r="M165" i="637" l="1"/>
  <c r="N165" i="637"/>
  <c r="N164" i="636"/>
  <c r="M164" i="636"/>
  <c r="E166" i="636"/>
  <c r="C165" i="636"/>
  <c r="A165" i="636"/>
  <c r="D165" i="636"/>
  <c r="B165" i="636"/>
  <c r="E167" i="637"/>
  <c r="A166" i="637"/>
  <c r="D166" i="637"/>
  <c r="C166" i="637"/>
  <c r="B166" i="637"/>
  <c r="D166" i="635"/>
  <c r="E167" i="635"/>
  <c r="B166" i="635"/>
  <c r="C166" i="635"/>
  <c r="A166" i="635"/>
  <c r="E166" i="638"/>
  <c r="D165" i="638"/>
  <c r="B165" i="638"/>
  <c r="A165" i="638"/>
  <c r="C165" i="638"/>
  <c r="N165" i="635"/>
  <c r="M165" i="635"/>
  <c r="N164" i="638"/>
  <c r="M164" i="638"/>
  <c r="E167" i="646"/>
  <c r="D166" i="646"/>
  <c r="C166" i="646"/>
  <c r="A166" i="646"/>
  <c r="B166" i="646"/>
  <c r="M165" i="655"/>
  <c r="N165" i="655"/>
  <c r="E166" i="654"/>
  <c r="B165" i="654"/>
  <c r="A165" i="654"/>
  <c r="C165" i="654"/>
  <c r="D165" i="654"/>
  <c r="N164" i="650"/>
  <c r="M164" i="650"/>
  <c r="B182" i="632"/>
  <c r="D182" i="632"/>
  <c r="E183" i="632"/>
  <c r="A182" i="632"/>
  <c r="C182" i="632"/>
  <c r="N165" i="644"/>
  <c r="M165" i="644"/>
  <c r="M165" i="645"/>
  <c r="N165" i="645"/>
  <c r="N165" i="641"/>
  <c r="M165" i="641"/>
  <c r="A166" i="647"/>
  <c r="E167" i="647"/>
  <c r="D166" i="647"/>
  <c r="C166" i="647"/>
  <c r="B166" i="647"/>
  <c r="N164" i="648"/>
  <c r="M164" i="648"/>
  <c r="M165" i="642"/>
  <c r="N165" i="642"/>
  <c r="M164" i="649"/>
  <c r="N164" i="649"/>
  <c r="D165" i="643"/>
  <c r="B165" i="643"/>
  <c r="C165" i="643"/>
  <c r="A165" i="643"/>
  <c r="E166" i="643"/>
  <c r="E181" i="634"/>
  <c r="A180" i="634"/>
  <c r="C180" i="634"/>
  <c r="D180" i="634"/>
  <c r="B180" i="634"/>
  <c r="A165" i="639"/>
  <c r="B165" i="639"/>
  <c r="E166" i="639"/>
  <c r="D165" i="639"/>
  <c r="C165" i="639"/>
  <c r="N164" i="643"/>
  <c r="M164" i="643"/>
  <c r="M164" i="651"/>
  <c r="N164" i="651"/>
  <c r="E181" i="633"/>
  <c r="C180" i="633"/>
  <c r="D180" i="633"/>
  <c r="B180" i="633"/>
  <c r="A180" i="633"/>
  <c r="M164" i="654"/>
  <c r="N164" i="654"/>
  <c r="E167" i="653"/>
  <c r="D166" i="653"/>
  <c r="C166" i="653"/>
  <c r="B166" i="653"/>
  <c r="A166" i="653"/>
  <c r="N165" i="653"/>
  <c r="M165" i="653"/>
  <c r="E167" i="644"/>
  <c r="D166" i="644"/>
  <c r="B166" i="644"/>
  <c r="A166" i="644"/>
  <c r="C166" i="644"/>
  <c r="A166" i="640"/>
  <c r="B166" i="640"/>
  <c r="E167" i="640"/>
  <c r="D166" i="640"/>
  <c r="C166" i="640"/>
  <c r="M164" i="639"/>
  <c r="N164" i="639"/>
  <c r="B165" i="649"/>
  <c r="C165" i="649"/>
  <c r="D165" i="649"/>
  <c r="E166" i="649"/>
  <c r="A165" i="649"/>
  <c r="B166" i="645"/>
  <c r="A166" i="645"/>
  <c r="E167" i="645"/>
  <c r="C166" i="645"/>
  <c r="D166" i="645"/>
  <c r="N164" i="652"/>
  <c r="M164" i="652"/>
  <c r="A165" i="651"/>
  <c r="C165" i="651"/>
  <c r="E166" i="651"/>
  <c r="B165" i="651"/>
  <c r="D165" i="651"/>
  <c r="N179" i="634"/>
  <c r="M179" i="634"/>
  <c r="N179" i="633"/>
  <c r="M179" i="633"/>
  <c r="B165" i="650"/>
  <c r="D165" i="650"/>
  <c r="E166" i="650"/>
  <c r="A165" i="650"/>
  <c r="C165" i="650"/>
  <c r="M165" i="646"/>
  <c r="N165" i="646"/>
  <c r="N181" i="632"/>
  <c r="M181" i="632"/>
  <c r="A166" i="655"/>
  <c r="C166" i="655"/>
  <c r="B166" i="655"/>
  <c r="D166" i="655"/>
  <c r="E167" i="655"/>
  <c r="M165" i="640"/>
  <c r="N165" i="640"/>
  <c r="C166" i="641"/>
  <c r="E167" i="641"/>
  <c r="D166" i="641"/>
  <c r="B166" i="641"/>
  <c r="A166" i="641"/>
  <c r="M165" i="647"/>
  <c r="N165" i="647"/>
  <c r="E166" i="648"/>
  <c r="B165" i="648"/>
  <c r="D165" i="648"/>
  <c r="A165" i="648"/>
  <c r="C165" i="648"/>
  <c r="E167" i="642"/>
  <c r="A166" i="642"/>
  <c r="D166" i="642"/>
  <c r="B166" i="642"/>
  <c r="C166" i="642"/>
  <c r="E166" i="652"/>
  <c r="D165" i="652"/>
  <c r="B165" i="652"/>
  <c r="A165" i="652"/>
  <c r="C165" i="652"/>
  <c r="E183" i="121"/>
  <c r="A183" i="121" s="1"/>
  <c r="M181" i="121"/>
  <c r="N181" i="121"/>
  <c r="D182" i="121"/>
  <c r="C182" i="121"/>
  <c r="B182" i="121"/>
  <c r="N165" i="638" l="1"/>
  <c r="M165" i="638"/>
  <c r="E167" i="638"/>
  <c r="C166" i="638"/>
  <c r="D166" i="638"/>
  <c r="B166" i="638"/>
  <c r="A166" i="638"/>
  <c r="A167" i="635"/>
  <c r="C167" i="635"/>
  <c r="D167" i="635"/>
  <c r="B167" i="635"/>
  <c r="E168" i="635"/>
  <c r="M166" i="635"/>
  <c r="N166" i="635"/>
  <c r="D167" i="637"/>
  <c r="A167" i="637"/>
  <c r="C167" i="637"/>
  <c r="B167" i="637"/>
  <c r="E168" i="637"/>
  <c r="N165" i="636"/>
  <c r="M165" i="636"/>
  <c r="N166" i="637"/>
  <c r="M166" i="637"/>
  <c r="B166" i="636"/>
  <c r="E167" i="636"/>
  <c r="D166" i="636"/>
  <c r="A166" i="636"/>
  <c r="C166" i="636"/>
  <c r="E167" i="652"/>
  <c r="B166" i="652"/>
  <c r="D166" i="652"/>
  <c r="A166" i="652"/>
  <c r="C166" i="652"/>
  <c r="D167" i="655"/>
  <c r="E168" i="655"/>
  <c r="C167" i="655"/>
  <c r="B167" i="655"/>
  <c r="A167" i="655"/>
  <c r="B166" i="651"/>
  <c r="C166" i="651"/>
  <c r="D166" i="651"/>
  <c r="E167" i="651"/>
  <c r="A166" i="651"/>
  <c r="E184" i="632"/>
  <c r="C183" i="632"/>
  <c r="D183" i="632"/>
  <c r="A183" i="632"/>
  <c r="B183" i="632"/>
  <c r="M166" i="646"/>
  <c r="N166" i="646"/>
  <c r="N166" i="655"/>
  <c r="M166" i="655"/>
  <c r="B166" i="650"/>
  <c r="E167" i="650"/>
  <c r="C166" i="650"/>
  <c r="A166" i="650"/>
  <c r="D166" i="650"/>
  <c r="D167" i="645"/>
  <c r="B167" i="645"/>
  <c r="A167" i="645"/>
  <c r="C167" i="645"/>
  <c r="E168" i="645"/>
  <c r="M165" i="649"/>
  <c r="N165" i="649"/>
  <c r="N166" i="640"/>
  <c r="M166" i="640"/>
  <c r="N166" i="644"/>
  <c r="M166" i="644"/>
  <c r="E168" i="644"/>
  <c r="B167" i="644"/>
  <c r="D167" i="644"/>
  <c r="C167" i="644"/>
  <c r="A167" i="644"/>
  <c r="A181" i="634"/>
  <c r="D181" i="634"/>
  <c r="C181" i="634"/>
  <c r="E182" i="634"/>
  <c r="B181" i="634"/>
  <c r="M165" i="652"/>
  <c r="N165" i="652"/>
  <c r="N166" i="653"/>
  <c r="M166" i="653"/>
  <c r="B166" i="639"/>
  <c r="D166" i="639"/>
  <c r="C166" i="639"/>
  <c r="A166" i="639"/>
  <c r="E167" i="639"/>
  <c r="N166" i="647"/>
  <c r="M166" i="647"/>
  <c r="N166" i="642"/>
  <c r="M166" i="642"/>
  <c r="E168" i="642"/>
  <c r="A167" i="642"/>
  <c r="D167" i="642"/>
  <c r="C167" i="642"/>
  <c r="B167" i="642"/>
  <c r="N166" i="641"/>
  <c r="M166" i="641"/>
  <c r="M165" i="650"/>
  <c r="N165" i="650"/>
  <c r="M165" i="651"/>
  <c r="N165" i="651"/>
  <c r="A166" i="649"/>
  <c r="B166" i="649"/>
  <c r="C166" i="649"/>
  <c r="E167" i="649"/>
  <c r="D166" i="649"/>
  <c r="D167" i="640"/>
  <c r="B167" i="640"/>
  <c r="C167" i="640"/>
  <c r="E168" i="640"/>
  <c r="A167" i="640"/>
  <c r="D181" i="633"/>
  <c r="C181" i="633"/>
  <c r="A181" i="633"/>
  <c r="B181" i="633"/>
  <c r="E182" i="633"/>
  <c r="M180" i="634"/>
  <c r="N180" i="634"/>
  <c r="D166" i="654"/>
  <c r="C166" i="654"/>
  <c r="A166" i="654"/>
  <c r="B166" i="654"/>
  <c r="E167" i="654"/>
  <c r="C167" i="641"/>
  <c r="B167" i="641"/>
  <c r="E168" i="641"/>
  <c r="D167" i="641"/>
  <c r="A167" i="641"/>
  <c r="N180" i="633"/>
  <c r="M180" i="633"/>
  <c r="B166" i="643"/>
  <c r="D166" i="643"/>
  <c r="A166" i="643"/>
  <c r="C166" i="643"/>
  <c r="E167" i="643"/>
  <c r="M165" i="648"/>
  <c r="N165" i="648"/>
  <c r="E167" i="648"/>
  <c r="A166" i="648"/>
  <c r="C166" i="648"/>
  <c r="D166" i="648"/>
  <c r="B166" i="648"/>
  <c r="N166" i="645"/>
  <c r="M166" i="645"/>
  <c r="A167" i="653"/>
  <c r="B167" i="653"/>
  <c r="E168" i="653"/>
  <c r="C167" i="653"/>
  <c r="D167" i="653"/>
  <c r="N165" i="639"/>
  <c r="M165" i="639"/>
  <c r="M165" i="643"/>
  <c r="N165" i="643"/>
  <c r="E168" i="647"/>
  <c r="B167" i="647"/>
  <c r="D167" i="647"/>
  <c r="A167" i="647"/>
  <c r="C167" i="647"/>
  <c r="N182" i="632"/>
  <c r="M182" i="632"/>
  <c r="N165" i="654"/>
  <c r="M165" i="654"/>
  <c r="D167" i="646"/>
  <c r="A167" i="646"/>
  <c r="B167" i="646"/>
  <c r="E168" i="646"/>
  <c r="C167" i="646"/>
  <c r="E184" i="121"/>
  <c r="A184" i="121" s="1"/>
  <c r="N182" i="121"/>
  <c r="M182" i="121"/>
  <c r="D183" i="121"/>
  <c r="C183" i="121"/>
  <c r="B183" i="121"/>
  <c r="D168" i="635" l="1"/>
  <c r="C168" i="635"/>
  <c r="E169" i="635"/>
  <c r="A168" i="635"/>
  <c r="B168" i="635"/>
  <c r="M166" i="638"/>
  <c r="N166" i="638"/>
  <c r="E169" i="637"/>
  <c r="A168" i="637"/>
  <c r="C168" i="637"/>
  <c r="D168" i="637"/>
  <c r="B168" i="637"/>
  <c r="C167" i="638"/>
  <c r="E168" i="638"/>
  <c r="D167" i="638"/>
  <c r="A167" i="638"/>
  <c r="B167" i="638"/>
  <c r="M166" i="636"/>
  <c r="N166" i="636"/>
  <c r="C167" i="636"/>
  <c r="B167" i="636"/>
  <c r="A167" i="636"/>
  <c r="D167" i="636"/>
  <c r="E168" i="636"/>
  <c r="M167" i="637"/>
  <c r="N167" i="637"/>
  <c r="N167" i="635"/>
  <c r="M167" i="635"/>
  <c r="C168" i="646"/>
  <c r="D168" i="646"/>
  <c r="E169" i="646"/>
  <c r="A168" i="646"/>
  <c r="B168" i="646"/>
  <c r="M167" i="647"/>
  <c r="N167" i="647"/>
  <c r="M166" i="648"/>
  <c r="N166" i="648"/>
  <c r="C167" i="649"/>
  <c r="A167" i="649"/>
  <c r="D167" i="649"/>
  <c r="E168" i="649"/>
  <c r="B167" i="649"/>
  <c r="A168" i="642"/>
  <c r="B168" i="642"/>
  <c r="C168" i="642"/>
  <c r="E169" i="642"/>
  <c r="D168" i="642"/>
  <c r="N167" i="644"/>
  <c r="M167" i="644"/>
  <c r="B168" i="655"/>
  <c r="E169" i="655"/>
  <c r="A168" i="655"/>
  <c r="D168" i="655"/>
  <c r="C168" i="655"/>
  <c r="M167" i="646"/>
  <c r="N167" i="646"/>
  <c r="E169" i="653"/>
  <c r="D168" i="653"/>
  <c r="C168" i="653"/>
  <c r="A168" i="653"/>
  <c r="B168" i="653"/>
  <c r="N181" i="633"/>
  <c r="M181" i="633"/>
  <c r="B168" i="640"/>
  <c r="D168" i="640"/>
  <c r="E169" i="640"/>
  <c r="C168" i="640"/>
  <c r="A168" i="640"/>
  <c r="N166" i="639"/>
  <c r="M166" i="639"/>
  <c r="A182" i="634"/>
  <c r="B182" i="634"/>
  <c r="C182" i="634"/>
  <c r="E183" i="634"/>
  <c r="D182" i="634"/>
  <c r="B168" i="644"/>
  <c r="C168" i="644"/>
  <c r="E169" i="644"/>
  <c r="A168" i="644"/>
  <c r="D168" i="644"/>
  <c r="M167" i="645"/>
  <c r="N167" i="645"/>
  <c r="B184" i="632"/>
  <c r="C184" i="632"/>
  <c r="A184" i="632"/>
  <c r="E185" i="632"/>
  <c r="D184" i="632"/>
  <c r="M166" i="651"/>
  <c r="N166" i="651"/>
  <c r="N167" i="655"/>
  <c r="M167" i="655"/>
  <c r="N167" i="641"/>
  <c r="M167" i="641"/>
  <c r="M167" i="640"/>
  <c r="N167" i="640"/>
  <c r="N181" i="634"/>
  <c r="M181" i="634"/>
  <c r="E168" i="643"/>
  <c r="D167" i="643"/>
  <c r="A167" i="643"/>
  <c r="B167" i="643"/>
  <c r="C167" i="643"/>
  <c r="A167" i="654"/>
  <c r="B167" i="654"/>
  <c r="D167" i="654"/>
  <c r="E168" i="654"/>
  <c r="C167" i="654"/>
  <c r="M166" i="649"/>
  <c r="N166" i="649"/>
  <c r="M167" i="642"/>
  <c r="N167" i="642"/>
  <c r="D167" i="639"/>
  <c r="B167" i="639"/>
  <c r="E168" i="639"/>
  <c r="A167" i="639"/>
  <c r="C167" i="639"/>
  <c r="M166" i="650"/>
  <c r="N166" i="650"/>
  <c r="D167" i="651"/>
  <c r="C167" i="651"/>
  <c r="A167" i="651"/>
  <c r="B167" i="651"/>
  <c r="E168" i="651"/>
  <c r="D168" i="647"/>
  <c r="A168" i="647"/>
  <c r="C168" i="647"/>
  <c r="E169" i="647"/>
  <c r="B168" i="647"/>
  <c r="M166" i="654"/>
  <c r="N166" i="654"/>
  <c r="B182" i="633"/>
  <c r="E183" i="633"/>
  <c r="D182" i="633"/>
  <c r="C182" i="633"/>
  <c r="A182" i="633"/>
  <c r="M167" i="653"/>
  <c r="N167" i="653"/>
  <c r="E168" i="648"/>
  <c r="D167" i="648"/>
  <c r="C167" i="648"/>
  <c r="B167" i="648"/>
  <c r="A167" i="648"/>
  <c r="N166" i="643"/>
  <c r="M166" i="643"/>
  <c r="B168" i="641"/>
  <c r="D168" i="641"/>
  <c r="E169" i="641"/>
  <c r="C168" i="641"/>
  <c r="A168" i="641"/>
  <c r="D168" i="645"/>
  <c r="E169" i="645"/>
  <c r="C168" i="645"/>
  <c r="B168" i="645"/>
  <c r="A168" i="645"/>
  <c r="D167" i="650"/>
  <c r="B167" i="650"/>
  <c r="E168" i="650"/>
  <c r="C167" i="650"/>
  <c r="A167" i="650"/>
  <c r="N183" i="632"/>
  <c r="M183" i="632"/>
  <c r="M166" i="652"/>
  <c r="N166" i="652"/>
  <c r="A167" i="652"/>
  <c r="E168" i="652"/>
  <c r="C167" i="652"/>
  <c r="B167" i="652"/>
  <c r="D167" i="652"/>
  <c r="E185" i="121"/>
  <c r="A185" i="121" s="1"/>
  <c r="M183" i="121"/>
  <c r="N183" i="121"/>
  <c r="D184" i="121"/>
  <c r="C184" i="121"/>
  <c r="B184" i="121"/>
  <c r="A168" i="636" l="1"/>
  <c r="E169" i="636"/>
  <c r="B168" i="636"/>
  <c r="C168" i="636"/>
  <c r="D168" i="636"/>
  <c r="N167" i="636"/>
  <c r="M167" i="636"/>
  <c r="A169" i="637"/>
  <c r="E170" i="637"/>
  <c r="B169" i="637"/>
  <c r="D169" i="637"/>
  <c r="C169" i="637"/>
  <c r="A169" i="635"/>
  <c r="D169" i="635"/>
  <c r="C169" i="635"/>
  <c r="E170" i="635"/>
  <c r="B169" i="635"/>
  <c r="E169" i="638"/>
  <c r="C168" i="638"/>
  <c r="B168" i="638"/>
  <c r="D168" i="638"/>
  <c r="A168" i="638"/>
  <c r="N168" i="637"/>
  <c r="M168" i="637"/>
  <c r="M168" i="635"/>
  <c r="N168" i="635"/>
  <c r="M167" i="638"/>
  <c r="N167" i="638"/>
  <c r="N182" i="633"/>
  <c r="M182" i="633"/>
  <c r="M168" i="647"/>
  <c r="N168" i="647"/>
  <c r="M182" i="634"/>
  <c r="N182" i="634"/>
  <c r="B169" i="653"/>
  <c r="C169" i="653"/>
  <c r="E170" i="653"/>
  <c r="D169" i="653"/>
  <c r="A169" i="653"/>
  <c r="D169" i="646"/>
  <c r="C169" i="646"/>
  <c r="E170" i="646"/>
  <c r="A169" i="646"/>
  <c r="B169" i="646"/>
  <c r="B168" i="650"/>
  <c r="E169" i="650"/>
  <c r="A168" i="650"/>
  <c r="D168" i="650"/>
  <c r="C168" i="650"/>
  <c r="C169" i="641"/>
  <c r="D169" i="641"/>
  <c r="A169" i="641"/>
  <c r="E170" i="641"/>
  <c r="B169" i="641"/>
  <c r="E170" i="647"/>
  <c r="B169" i="647"/>
  <c r="A169" i="647"/>
  <c r="C169" i="647"/>
  <c r="D169" i="647"/>
  <c r="C168" i="651"/>
  <c r="E169" i="651"/>
  <c r="D168" i="651"/>
  <c r="B168" i="651"/>
  <c r="A168" i="651"/>
  <c r="N167" i="639"/>
  <c r="M167" i="639"/>
  <c r="E170" i="644"/>
  <c r="A169" i="644"/>
  <c r="C169" i="644"/>
  <c r="D169" i="644"/>
  <c r="B169" i="644"/>
  <c r="E184" i="634"/>
  <c r="D183" i="634"/>
  <c r="B183" i="634"/>
  <c r="C183" i="634"/>
  <c r="A183" i="634"/>
  <c r="D169" i="640"/>
  <c r="A169" i="640"/>
  <c r="C169" i="640"/>
  <c r="E170" i="640"/>
  <c r="B169" i="640"/>
  <c r="N168" i="655"/>
  <c r="M168" i="655"/>
  <c r="N167" i="652"/>
  <c r="M167" i="652"/>
  <c r="E170" i="645"/>
  <c r="A169" i="645"/>
  <c r="C169" i="645"/>
  <c r="D169" i="645"/>
  <c r="B169" i="645"/>
  <c r="E169" i="639"/>
  <c r="A168" i="639"/>
  <c r="D168" i="639"/>
  <c r="C168" i="639"/>
  <c r="B168" i="639"/>
  <c r="M167" i="654"/>
  <c r="N167" i="654"/>
  <c r="A169" i="642"/>
  <c r="D169" i="642"/>
  <c r="C169" i="642"/>
  <c r="B169" i="642"/>
  <c r="E170" i="642"/>
  <c r="N167" i="649"/>
  <c r="M167" i="649"/>
  <c r="N168" i="645"/>
  <c r="M168" i="645"/>
  <c r="D168" i="648"/>
  <c r="A168" i="648"/>
  <c r="C168" i="648"/>
  <c r="E169" i="648"/>
  <c r="B168" i="648"/>
  <c r="N184" i="632"/>
  <c r="M184" i="632"/>
  <c r="N168" i="644"/>
  <c r="M168" i="644"/>
  <c r="E169" i="652"/>
  <c r="C168" i="652"/>
  <c r="B168" i="652"/>
  <c r="A168" i="652"/>
  <c r="D168" i="652"/>
  <c r="N167" i="650"/>
  <c r="M167" i="650"/>
  <c r="N168" i="641"/>
  <c r="M168" i="641"/>
  <c r="N167" i="648"/>
  <c r="M167" i="648"/>
  <c r="B183" i="633"/>
  <c r="C183" i="633"/>
  <c r="D183" i="633"/>
  <c r="E184" i="633"/>
  <c r="A183" i="633"/>
  <c r="N167" i="651"/>
  <c r="M167" i="651"/>
  <c r="C168" i="654"/>
  <c r="B168" i="654"/>
  <c r="D168" i="654"/>
  <c r="E169" i="654"/>
  <c r="A168" i="654"/>
  <c r="M167" i="643"/>
  <c r="N167" i="643"/>
  <c r="A168" i="643"/>
  <c r="C168" i="643"/>
  <c r="E169" i="643"/>
  <c r="D168" i="643"/>
  <c r="B168" i="643"/>
  <c r="C185" i="632"/>
  <c r="D185" i="632"/>
  <c r="A185" i="632"/>
  <c r="E186" i="632"/>
  <c r="B185" i="632"/>
  <c r="N168" i="640"/>
  <c r="M168" i="640"/>
  <c r="N168" i="653"/>
  <c r="M168" i="653"/>
  <c r="B169" i="655"/>
  <c r="D169" i="655"/>
  <c r="A169" i="655"/>
  <c r="E170" i="655"/>
  <c r="C169" i="655"/>
  <c r="N168" i="642"/>
  <c r="M168" i="642"/>
  <c r="D168" i="649"/>
  <c r="E169" i="649"/>
  <c r="B168" i="649"/>
  <c r="C168" i="649"/>
  <c r="A168" i="649"/>
  <c r="M168" i="646"/>
  <c r="N168" i="646"/>
  <c r="E186" i="121"/>
  <c r="A186" i="121" s="1"/>
  <c r="N184" i="121"/>
  <c r="M184" i="121"/>
  <c r="D185" i="121"/>
  <c r="C185" i="121"/>
  <c r="B185" i="121"/>
  <c r="C170" i="635" l="1"/>
  <c r="D170" i="635"/>
  <c r="E171" i="635"/>
  <c r="B170" i="635"/>
  <c r="A170" i="635"/>
  <c r="N168" i="636"/>
  <c r="M168" i="636"/>
  <c r="N169" i="635"/>
  <c r="M169" i="635"/>
  <c r="C169" i="638"/>
  <c r="E170" i="638"/>
  <c r="A169" i="638"/>
  <c r="B169" i="638"/>
  <c r="D169" i="638"/>
  <c r="A169" i="636"/>
  <c r="E170" i="636"/>
  <c r="B169" i="636"/>
  <c r="D169" i="636"/>
  <c r="C169" i="636"/>
  <c r="N169" i="637"/>
  <c r="M169" i="637"/>
  <c r="M168" i="638"/>
  <c r="N168" i="638"/>
  <c r="A170" i="637"/>
  <c r="B170" i="637"/>
  <c r="D170" i="637"/>
  <c r="C170" i="637"/>
  <c r="E171" i="637"/>
  <c r="N183" i="633"/>
  <c r="M183" i="633"/>
  <c r="N183" i="634"/>
  <c r="M183" i="634"/>
  <c r="C170" i="644"/>
  <c r="E171" i="644"/>
  <c r="A170" i="644"/>
  <c r="B170" i="644"/>
  <c r="D170" i="644"/>
  <c r="A170" i="641"/>
  <c r="B170" i="641"/>
  <c r="D170" i="641"/>
  <c r="E171" i="641"/>
  <c r="C170" i="641"/>
  <c r="B169" i="649"/>
  <c r="A169" i="649"/>
  <c r="C169" i="649"/>
  <c r="D169" i="649"/>
  <c r="E170" i="649"/>
  <c r="N169" i="655"/>
  <c r="M169" i="655"/>
  <c r="B169" i="643"/>
  <c r="D169" i="643"/>
  <c r="C169" i="643"/>
  <c r="A169" i="643"/>
  <c r="E170" i="643"/>
  <c r="N168" i="651"/>
  <c r="M168" i="651"/>
  <c r="M169" i="653"/>
  <c r="N169" i="653"/>
  <c r="M169" i="642"/>
  <c r="N169" i="642"/>
  <c r="A169" i="651"/>
  <c r="B169" i="651"/>
  <c r="E170" i="651"/>
  <c r="D169" i="651"/>
  <c r="C169" i="651"/>
  <c r="N169" i="646"/>
  <c r="M169" i="646"/>
  <c r="C170" i="655"/>
  <c r="B170" i="655"/>
  <c r="E171" i="655"/>
  <c r="A170" i="655"/>
  <c r="D170" i="655"/>
  <c r="N185" i="632"/>
  <c r="M185" i="632"/>
  <c r="N168" i="643"/>
  <c r="M168" i="643"/>
  <c r="M168" i="654"/>
  <c r="N168" i="654"/>
  <c r="B184" i="633"/>
  <c r="D184" i="633"/>
  <c r="A184" i="633"/>
  <c r="C184" i="633"/>
  <c r="E185" i="633"/>
  <c r="A169" i="648"/>
  <c r="C169" i="648"/>
  <c r="B169" i="648"/>
  <c r="E170" i="648"/>
  <c r="D169" i="648"/>
  <c r="A170" i="642"/>
  <c r="E171" i="642"/>
  <c r="D170" i="642"/>
  <c r="C170" i="642"/>
  <c r="B170" i="642"/>
  <c r="C169" i="639"/>
  <c r="A169" i="639"/>
  <c r="B169" i="639"/>
  <c r="E170" i="639"/>
  <c r="D169" i="639"/>
  <c r="N169" i="645"/>
  <c r="M169" i="645"/>
  <c r="N169" i="644"/>
  <c r="M169" i="644"/>
  <c r="E171" i="647"/>
  <c r="B170" i="647"/>
  <c r="C170" i="647"/>
  <c r="D170" i="647"/>
  <c r="A170" i="647"/>
  <c r="E170" i="652"/>
  <c r="D169" i="652"/>
  <c r="B169" i="652"/>
  <c r="A169" i="652"/>
  <c r="C169" i="652"/>
  <c r="D170" i="645"/>
  <c r="A170" i="645"/>
  <c r="B170" i="645"/>
  <c r="E171" i="645"/>
  <c r="C170" i="645"/>
  <c r="N169" i="640"/>
  <c r="M169" i="640"/>
  <c r="N168" i="650"/>
  <c r="M168" i="650"/>
  <c r="E171" i="653"/>
  <c r="B170" i="653"/>
  <c r="D170" i="653"/>
  <c r="A170" i="653"/>
  <c r="C170" i="653"/>
  <c r="M168" i="649"/>
  <c r="N168" i="649"/>
  <c r="B186" i="632"/>
  <c r="E187" i="632"/>
  <c r="C186" i="632"/>
  <c r="A186" i="632"/>
  <c r="D186" i="632"/>
  <c r="D169" i="654"/>
  <c r="C169" i="654"/>
  <c r="E170" i="654"/>
  <c r="B169" i="654"/>
  <c r="A169" i="654"/>
  <c r="N168" i="652"/>
  <c r="M168" i="652"/>
  <c r="N168" i="648"/>
  <c r="M168" i="648"/>
  <c r="N168" i="639"/>
  <c r="M168" i="639"/>
  <c r="D170" i="640"/>
  <c r="C170" i="640"/>
  <c r="B170" i="640"/>
  <c r="E171" i="640"/>
  <c r="A170" i="640"/>
  <c r="D184" i="634"/>
  <c r="A184" i="634"/>
  <c r="B184" i="634"/>
  <c r="C184" i="634"/>
  <c r="E185" i="634"/>
  <c r="M169" i="647"/>
  <c r="N169" i="647"/>
  <c r="N169" i="641"/>
  <c r="M169" i="641"/>
  <c r="A169" i="650"/>
  <c r="D169" i="650"/>
  <c r="C169" i="650"/>
  <c r="E170" i="650"/>
  <c r="B169" i="650"/>
  <c r="D170" i="646"/>
  <c r="C170" i="646"/>
  <c r="B170" i="646"/>
  <c r="E171" i="646"/>
  <c r="A170" i="646"/>
  <c r="E187" i="121"/>
  <c r="A187" i="121" s="1"/>
  <c r="M185" i="121"/>
  <c r="N185" i="121"/>
  <c r="D186" i="121"/>
  <c r="C186" i="121"/>
  <c r="B186" i="121"/>
  <c r="D171" i="637" l="1"/>
  <c r="B171" i="637"/>
  <c r="C171" i="637"/>
  <c r="A171" i="637"/>
  <c r="E172" i="637"/>
  <c r="D170" i="636"/>
  <c r="C170" i="636"/>
  <c r="B170" i="636"/>
  <c r="E171" i="636"/>
  <c r="A170" i="636"/>
  <c r="N170" i="637"/>
  <c r="M170" i="637"/>
  <c r="M169" i="636"/>
  <c r="N169" i="636"/>
  <c r="C170" i="638"/>
  <c r="E171" i="638"/>
  <c r="B170" i="638"/>
  <c r="D170" i="638"/>
  <c r="A170" i="638"/>
  <c r="A171" i="635"/>
  <c r="E172" i="635"/>
  <c r="B171" i="635"/>
  <c r="D171" i="635"/>
  <c r="C171" i="635"/>
  <c r="N169" i="638"/>
  <c r="M169" i="638"/>
  <c r="N170" i="635"/>
  <c r="M170" i="635"/>
  <c r="C185" i="634"/>
  <c r="E186" i="634"/>
  <c r="A185" i="634"/>
  <c r="B185" i="634"/>
  <c r="D185" i="634"/>
  <c r="E172" i="646"/>
  <c r="D171" i="646"/>
  <c r="C171" i="646"/>
  <c r="A171" i="646"/>
  <c r="B171" i="646"/>
  <c r="E171" i="654"/>
  <c r="D170" i="654"/>
  <c r="B170" i="654"/>
  <c r="A170" i="654"/>
  <c r="C170" i="654"/>
  <c r="N170" i="645"/>
  <c r="M170" i="645"/>
  <c r="M169" i="639"/>
  <c r="N169" i="639"/>
  <c r="D171" i="642"/>
  <c r="C171" i="642"/>
  <c r="E172" i="642"/>
  <c r="A171" i="642"/>
  <c r="B171" i="642"/>
  <c r="N184" i="633"/>
  <c r="M184" i="633"/>
  <c r="B171" i="655"/>
  <c r="A171" i="655"/>
  <c r="C171" i="655"/>
  <c r="D171" i="655"/>
  <c r="E172" i="655"/>
  <c r="N169" i="643"/>
  <c r="M169" i="643"/>
  <c r="C170" i="650"/>
  <c r="B170" i="650"/>
  <c r="A170" i="650"/>
  <c r="E171" i="650"/>
  <c r="D170" i="650"/>
  <c r="N170" i="640"/>
  <c r="M170" i="640"/>
  <c r="M186" i="632"/>
  <c r="N186" i="632"/>
  <c r="M169" i="651"/>
  <c r="N169" i="651"/>
  <c r="D170" i="649"/>
  <c r="E171" i="649"/>
  <c r="C170" i="649"/>
  <c r="B170" i="649"/>
  <c r="A170" i="649"/>
  <c r="N170" i="646"/>
  <c r="M170" i="646"/>
  <c r="N184" i="634"/>
  <c r="M184" i="634"/>
  <c r="E188" i="632"/>
  <c r="D187" i="632"/>
  <c r="A187" i="632"/>
  <c r="B187" i="632"/>
  <c r="C187" i="632"/>
  <c r="M170" i="653"/>
  <c r="N170" i="653"/>
  <c r="E172" i="653"/>
  <c r="B171" i="653"/>
  <c r="D171" i="653"/>
  <c r="A171" i="653"/>
  <c r="C171" i="653"/>
  <c r="N169" i="652"/>
  <c r="M169" i="652"/>
  <c r="E171" i="652"/>
  <c r="D170" i="652"/>
  <c r="A170" i="652"/>
  <c r="C170" i="652"/>
  <c r="B170" i="652"/>
  <c r="N170" i="642"/>
  <c r="M170" i="642"/>
  <c r="N170" i="655"/>
  <c r="M170" i="655"/>
  <c r="C170" i="643"/>
  <c r="A170" i="643"/>
  <c r="B170" i="643"/>
  <c r="E171" i="643"/>
  <c r="D170" i="643"/>
  <c r="M170" i="641"/>
  <c r="N170" i="641"/>
  <c r="A171" i="644"/>
  <c r="E172" i="644"/>
  <c r="B171" i="644"/>
  <c r="C171" i="644"/>
  <c r="D171" i="644"/>
  <c r="N169" i="654"/>
  <c r="M169" i="654"/>
  <c r="D171" i="645"/>
  <c r="E172" i="645"/>
  <c r="C171" i="645"/>
  <c r="A171" i="645"/>
  <c r="B171" i="645"/>
  <c r="N170" i="647"/>
  <c r="M170" i="647"/>
  <c r="D170" i="639"/>
  <c r="B170" i="639"/>
  <c r="C170" i="639"/>
  <c r="A170" i="639"/>
  <c r="E171" i="639"/>
  <c r="M169" i="648"/>
  <c r="N169" i="648"/>
  <c r="N169" i="650"/>
  <c r="M169" i="650"/>
  <c r="D171" i="640"/>
  <c r="E172" i="640"/>
  <c r="C171" i="640"/>
  <c r="B171" i="640"/>
  <c r="A171" i="640"/>
  <c r="D171" i="647"/>
  <c r="C171" i="647"/>
  <c r="A171" i="647"/>
  <c r="E172" i="647"/>
  <c r="B171" i="647"/>
  <c r="D170" i="648"/>
  <c r="B170" i="648"/>
  <c r="E171" i="648"/>
  <c r="A170" i="648"/>
  <c r="C170" i="648"/>
  <c r="D185" i="633"/>
  <c r="C185" i="633"/>
  <c r="E186" i="633"/>
  <c r="A185" i="633"/>
  <c r="B185" i="633"/>
  <c r="B170" i="651"/>
  <c r="A170" i="651"/>
  <c r="E171" i="651"/>
  <c r="D170" i="651"/>
  <c r="C170" i="651"/>
  <c r="M169" i="649"/>
  <c r="N169" i="649"/>
  <c r="B171" i="641"/>
  <c r="D171" i="641"/>
  <c r="C171" i="641"/>
  <c r="A171" i="641"/>
  <c r="E172" i="641"/>
  <c r="N170" i="644"/>
  <c r="M170" i="644"/>
  <c r="E188" i="121"/>
  <c r="A188" i="121" s="1"/>
  <c r="N186" i="121"/>
  <c r="M186" i="121"/>
  <c r="D187" i="121"/>
  <c r="C187" i="121"/>
  <c r="B187" i="121"/>
  <c r="A171" i="638" l="1"/>
  <c r="C171" i="638"/>
  <c r="B171" i="638"/>
  <c r="D171" i="638"/>
  <c r="E172" i="638"/>
  <c r="N170" i="638"/>
  <c r="M170" i="638"/>
  <c r="N170" i="636"/>
  <c r="M170" i="636"/>
  <c r="M171" i="637"/>
  <c r="N171" i="637"/>
  <c r="N171" i="635"/>
  <c r="M171" i="635"/>
  <c r="B172" i="635"/>
  <c r="A172" i="635"/>
  <c r="D172" i="635"/>
  <c r="C172" i="635"/>
  <c r="E173" i="635"/>
  <c r="B171" i="636"/>
  <c r="D171" i="636"/>
  <c r="C171" i="636"/>
  <c r="E172" i="636"/>
  <c r="A171" i="636"/>
  <c r="E173" i="637"/>
  <c r="B172" i="637"/>
  <c r="D172" i="637"/>
  <c r="A172" i="637"/>
  <c r="C172" i="637"/>
  <c r="M185" i="633"/>
  <c r="N185" i="633"/>
  <c r="C171" i="648"/>
  <c r="A171" i="648"/>
  <c r="B171" i="648"/>
  <c r="E172" i="648"/>
  <c r="D171" i="648"/>
  <c r="M170" i="652"/>
  <c r="N170" i="652"/>
  <c r="M171" i="655"/>
  <c r="N171" i="655"/>
  <c r="D172" i="646"/>
  <c r="A172" i="646"/>
  <c r="B172" i="646"/>
  <c r="C172" i="646"/>
  <c r="E173" i="646"/>
  <c r="M171" i="641"/>
  <c r="N171" i="641"/>
  <c r="A186" i="633"/>
  <c r="B186" i="633"/>
  <c r="D186" i="633"/>
  <c r="E187" i="633"/>
  <c r="C186" i="633"/>
  <c r="A172" i="640"/>
  <c r="C172" i="640"/>
  <c r="E173" i="640"/>
  <c r="D172" i="640"/>
  <c r="B172" i="640"/>
  <c r="B171" i="639"/>
  <c r="E172" i="639"/>
  <c r="A171" i="639"/>
  <c r="C171" i="639"/>
  <c r="D171" i="639"/>
  <c r="E173" i="645"/>
  <c r="D172" i="645"/>
  <c r="A172" i="645"/>
  <c r="B172" i="645"/>
  <c r="C172" i="645"/>
  <c r="D171" i="643"/>
  <c r="C171" i="643"/>
  <c r="E172" i="643"/>
  <c r="A171" i="643"/>
  <c r="B171" i="643"/>
  <c r="D171" i="652"/>
  <c r="E172" i="652"/>
  <c r="A171" i="652"/>
  <c r="C171" i="652"/>
  <c r="B171" i="652"/>
  <c r="N171" i="653"/>
  <c r="M171" i="653"/>
  <c r="A172" i="653"/>
  <c r="E173" i="653"/>
  <c r="C172" i="653"/>
  <c r="B172" i="653"/>
  <c r="D172" i="653"/>
  <c r="M170" i="650"/>
  <c r="N170" i="650"/>
  <c r="D172" i="642"/>
  <c r="C172" i="642"/>
  <c r="A172" i="642"/>
  <c r="E173" i="642"/>
  <c r="B172" i="642"/>
  <c r="N170" i="654"/>
  <c r="M170" i="654"/>
  <c r="E172" i="654"/>
  <c r="D171" i="654"/>
  <c r="A171" i="654"/>
  <c r="B171" i="654"/>
  <c r="C171" i="654"/>
  <c r="N170" i="651"/>
  <c r="M170" i="651"/>
  <c r="A172" i="647"/>
  <c r="B172" i="647"/>
  <c r="E173" i="647"/>
  <c r="D172" i="647"/>
  <c r="C172" i="647"/>
  <c r="M171" i="644"/>
  <c r="N171" i="644"/>
  <c r="C171" i="650"/>
  <c r="B171" i="650"/>
  <c r="A171" i="650"/>
  <c r="D171" i="650"/>
  <c r="E172" i="650"/>
  <c r="N171" i="642"/>
  <c r="M171" i="642"/>
  <c r="B172" i="641"/>
  <c r="D172" i="641"/>
  <c r="C172" i="641"/>
  <c r="A172" i="641"/>
  <c r="E173" i="641"/>
  <c r="M170" i="639"/>
  <c r="N170" i="639"/>
  <c r="M170" i="649"/>
  <c r="N170" i="649"/>
  <c r="E187" i="634"/>
  <c r="D186" i="634"/>
  <c r="A186" i="634"/>
  <c r="C186" i="634"/>
  <c r="B186" i="634"/>
  <c r="E172" i="651"/>
  <c r="A171" i="651"/>
  <c r="C171" i="651"/>
  <c r="D171" i="651"/>
  <c r="B171" i="651"/>
  <c r="N170" i="648"/>
  <c r="M170" i="648"/>
  <c r="N171" i="647"/>
  <c r="M171" i="647"/>
  <c r="N171" i="640"/>
  <c r="M171" i="640"/>
  <c r="M171" i="645"/>
  <c r="N171" i="645"/>
  <c r="D172" i="644"/>
  <c r="A172" i="644"/>
  <c r="E173" i="644"/>
  <c r="B172" i="644"/>
  <c r="C172" i="644"/>
  <c r="M170" i="643"/>
  <c r="N170" i="643"/>
  <c r="N187" i="632"/>
  <c r="M187" i="632"/>
  <c r="A188" i="632"/>
  <c r="B188" i="632"/>
  <c r="E189" i="632"/>
  <c r="D188" i="632"/>
  <c r="C188" i="632"/>
  <c r="C171" i="649"/>
  <c r="D171" i="649"/>
  <c r="B171" i="649"/>
  <c r="E172" i="649"/>
  <c r="A171" i="649"/>
  <c r="E173" i="655"/>
  <c r="A172" i="655"/>
  <c r="C172" i="655"/>
  <c r="B172" i="655"/>
  <c r="D172" i="655"/>
  <c r="M171" i="646"/>
  <c r="N171" i="646"/>
  <c r="M185" i="634"/>
  <c r="N185" i="634"/>
  <c r="E189" i="121"/>
  <c r="A189" i="121" s="1"/>
  <c r="M187" i="121"/>
  <c r="N187" i="121"/>
  <c r="D188" i="121"/>
  <c r="C188" i="121"/>
  <c r="B188" i="121"/>
  <c r="N172" i="637" l="1"/>
  <c r="M172" i="637"/>
  <c r="B173" i="637"/>
  <c r="C173" i="637"/>
  <c r="A173" i="637"/>
  <c r="D173" i="637"/>
  <c r="E174" i="637"/>
  <c r="D172" i="636"/>
  <c r="E173" i="636"/>
  <c r="A172" i="636"/>
  <c r="B172" i="636"/>
  <c r="C172" i="636"/>
  <c r="C173" i="635"/>
  <c r="E174" i="635"/>
  <c r="A173" i="635"/>
  <c r="B173" i="635"/>
  <c r="D173" i="635"/>
  <c r="N171" i="638"/>
  <c r="M171" i="638"/>
  <c r="M171" i="636"/>
  <c r="N171" i="636"/>
  <c r="N172" i="635"/>
  <c r="M172" i="635"/>
  <c r="B172" i="638"/>
  <c r="A172" i="638"/>
  <c r="C172" i="638"/>
  <c r="D172" i="638"/>
  <c r="E173" i="638"/>
  <c r="M186" i="634"/>
  <c r="N186" i="634"/>
  <c r="N171" i="652"/>
  <c r="M171" i="652"/>
  <c r="D173" i="655"/>
  <c r="C173" i="655"/>
  <c r="A173" i="655"/>
  <c r="E174" i="655"/>
  <c r="B173" i="655"/>
  <c r="B189" i="632"/>
  <c r="E190" i="632"/>
  <c r="A189" i="632"/>
  <c r="D189" i="632"/>
  <c r="C189" i="632"/>
  <c r="E174" i="644"/>
  <c r="B173" i="644"/>
  <c r="D173" i="644"/>
  <c r="C173" i="644"/>
  <c r="A173" i="644"/>
  <c r="D187" i="634"/>
  <c r="B187" i="634"/>
  <c r="A187" i="634"/>
  <c r="C187" i="634"/>
  <c r="E188" i="634"/>
  <c r="D173" i="641"/>
  <c r="C173" i="641"/>
  <c r="E174" i="641"/>
  <c r="B173" i="641"/>
  <c r="A173" i="641"/>
  <c r="E174" i="647"/>
  <c r="C173" i="647"/>
  <c r="D173" i="647"/>
  <c r="A173" i="647"/>
  <c r="B173" i="647"/>
  <c r="D173" i="653"/>
  <c r="C173" i="653"/>
  <c r="A173" i="653"/>
  <c r="E174" i="653"/>
  <c r="B173" i="653"/>
  <c r="N171" i="643"/>
  <c r="M171" i="643"/>
  <c r="N171" i="639"/>
  <c r="M171" i="639"/>
  <c r="C173" i="646"/>
  <c r="A173" i="646"/>
  <c r="B173" i="646"/>
  <c r="D173" i="646"/>
  <c r="E174" i="646"/>
  <c r="N171" i="651"/>
  <c r="M171" i="651"/>
  <c r="N171" i="654"/>
  <c r="M171" i="654"/>
  <c r="N172" i="655"/>
  <c r="M172" i="655"/>
  <c r="E173" i="649"/>
  <c r="C172" i="649"/>
  <c r="D172" i="649"/>
  <c r="A172" i="649"/>
  <c r="B172" i="649"/>
  <c r="M188" i="632"/>
  <c r="N188" i="632"/>
  <c r="N172" i="644"/>
  <c r="M172" i="644"/>
  <c r="M172" i="641"/>
  <c r="N172" i="641"/>
  <c r="N172" i="647"/>
  <c r="M172" i="647"/>
  <c r="M172" i="645"/>
  <c r="N172" i="645"/>
  <c r="E174" i="645"/>
  <c r="A173" i="645"/>
  <c r="B173" i="645"/>
  <c r="C173" i="645"/>
  <c r="D173" i="645"/>
  <c r="C172" i="639"/>
  <c r="B172" i="639"/>
  <c r="A172" i="639"/>
  <c r="D172" i="639"/>
  <c r="E173" i="639"/>
  <c r="D173" i="640"/>
  <c r="C173" i="640"/>
  <c r="B173" i="640"/>
  <c r="E174" i="640"/>
  <c r="A173" i="640"/>
  <c r="C187" i="633"/>
  <c r="B187" i="633"/>
  <c r="E188" i="633"/>
  <c r="A187" i="633"/>
  <c r="D187" i="633"/>
  <c r="A172" i="648"/>
  <c r="E173" i="648"/>
  <c r="B172" i="648"/>
  <c r="D172" i="648"/>
  <c r="C172" i="648"/>
  <c r="M171" i="649"/>
  <c r="N171" i="649"/>
  <c r="C172" i="654"/>
  <c r="B172" i="654"/>
  <c r="D172" i="654"/>
  <c r="E173" i="654"/>
  <c r="A172" i="654"/>
  <c r="B173" i="642"/>
  <c r="C173" i="642"/>
  <c r="E174" i="642"/>
  <c r="A173" i="642"/>
  <c r="D173" i="642"/>
  <c r="M186" i="633"/>
  <c r="N186" i="633"/>
  <c r="M172" i="646"/>
  <c r="N172" i="646"/>
  <c r="N171" i="648"/>
  <c r="M171" i="648"/>
  <c r="E173" i="651"/>
  <c r="D172" i="651"/>
  <c r="C172" i="651"/>
  <c r="A172" i="651"/>
  <c r="B172" i="651"/>
  <c r="B172" i="650"/>
  <c r="D172" i="650"/>
  <c r="A172" i="650"/>
  <c r="C172" i="650"/>
  <c r="E173" i="650"/>
  <c r="M171" i="650"/>
  <c r="N171" i="650"/>
  <c r="N172" i="642"/>
  <c r="M172" i="642"/>
  <c r="N172" i="653"/>
  <c r="M172" i="653"/>
  <c r="B172" i="652"/>
  <c r="A172" i="652"/>
  <c r="C172" i="652"/>
  <c r="D172" i="652"/>
  <c r="E173" i="652"/>
  <c r="E173" i="643"/>
  <c r="C172" i="643"/>
  <c r="D172" i="643"/>
  <c r="A172" i="643"/>
  <c r="B172" i="643"/>
  <c r="M172" i="640"/>
  <c r="N172" i="640"/>
  <c r="E190" i="121"/>
  <c r="A190" i="121" s="1"/>
  <c r="N188" i="121"/>
  <c r="M188" i="121"/>
  <c r="D189" i="121"/>
  <c r="C189" i="121"/>
  <c r="B189" i="121"/>
  <c r="E174" i="638" l="1"/>
  <c r="B173" i="638"/>
  <c r="C173" i="638"/>
  <c r="D173" i="638"/>
  <c r="A173" i="638"/>
  <c r="M172" i="636"/>
  <c r="N172" i="636"/>
  <c r="M173" i="637"/>
  <c r="N173" i="637"/>
  <c r="A174" i="637"/>
  <c r="C174" i="637"/>
  <c r="E175" i="637"/>
  <c r="D174" i="637"/>
  <c r="B174" i="637"/>
  <c r="N172" i="638"/>
  <c r="M172" i="638"/>
  <c r="B174" i="635"/>
  <c r="A174" i="635"/>
  <c r="D174" i="635"/>
  <c r="C174" i="635"/>
  <c r="E175" i="635"/>
  <c r="M173" i="635"/>
  <c r="N173" i="635"/>
  <c r="A173" i="636"/>
  <c r="C173" i="636"/>
  <c r="E174" i="636"/>
  <c r="B173" i="636"/>
  <c r="D173" i="636"/>
  <c r="N172" i="643"/>
  <c r="M172" i="643"/>
  <c r="C174" i="642"/>
  <c r="A174" i="642"/>
  <c r="B174" i="642"/>
  <c r="D174" i="642"/>
  <c r="E175" i="642"/>
  <c r="N173" i="644"/>
  <c r="M173" i="644"/>
  <c r="E174" i="651"/>
  <c r="D173" i="651"/>
  <c r="C173" i="651"/>
  <c r="A173" i="651"/>
  <c r="B173" i="651"/>
  <c r="N172" i="654"/>
  <c r="M172" i="654"/>
  <c r="N187" i="633"/>
  <c r="M187" i="633"/>
  <c r="M173" i="640"/>
  <c r="N173" i="640"/>
  <c r="M173" i="645"/>
  <c r="N173" i="645"/>
  <c r="M172" i="649"/>
  <c r="N172" i="649"/>
  <c r="B174" i="653"/>
  <c r="E175" i="653"/>
  <c r="A174" i="653"/>
  <c r="C174" i="653"/>
  <c r="D174" i="653"/>
  <c r="A174" i="647"/>
  <c r="C174" i="647"/>
  <c r="D174" i="647"/>
  <c r="E175" i="647"/>
  <c r="B174" i="647"/>
  <c r="N173" i="641"/>
  <c r="M173" i="641"/>
  <c r="N187" i="634"/>
  <c r="M187" i="634"/>
  <c r="B174" i="644"/>
  <c r="A174" i="644"/>
  <c r="C174" i="644"/>
  <c r="E175" i="644"/>
  <c r="D174" i="644"/>
  <c r="E175" i="655"/>
  <c r="A174" i="655"/>
  <c r="B174" i="655"/>
  <c r="C174" i="655"/>
  <c r="D174" i="655"/>
  <c r="M172" i="652"/>
  <c r="N172" i="652"/>
  <c r="D190" i="632"/>
  <c r="C190" i="632"/>
  <c r="B190" i="632"/>
  <c r="E191" i="632"/>
  <c r="A190" i="632"/>
  <c r="B173" i="643"/>
  <c r="C173" i="643"/>
  <c r="A173" i="643"/>
  <c r="D173" i="643"/>
  <c r="E174" i="643"/>
  <c r="C173" i="650"/>
  <c r="D173" i="650"/>
  <c r="A173" i="650"/>
  <c r="E174" i="650"/>
  <c r="B173" i="650"/>
  <c r="N172" i="651"/>
  <c r="M172" i="651"/>
  <c r="N173" i="642"/>
  <c r="M173" i="642"/>
  <c r="E174" i="648"/>
  <c r="B173" i="648"/>
  <c r="D173" i="648"/>
  <c r="A173" i="648"/>
  <c r="C173" i="648"/>
  <c r="D188" i="633"/>
  <c r="C188" i="633"/>
  <c r="A188" i="633"/>
  <c r="B188" i="633"/>
  <c r="E189" i="633"/>
  <c r="C174" i="640"/>
  <c r="A174" i="640"/>
  <c r="B174" i="640"/>
  <c r="E175" i="640"/>
  <c r="D174" i="640"/>
  <c r="A173" i="639"/>
  <c r="B173" i="639"/>
  <c r="E174" i="639"/>
  <c r="D173" i="639"/>
  <c r="C173" i="639"/>
  <c r="M172" i="639"/>
  <c r="N172" i="639"/>
  <c r="A174" i="646"/>
  <c r="E175" i="646"/>
  <c r="B174" i="646"/>
  <c r="D174" i="646"/>
  <c r="C174" i="646"/>
  <c r="N173" i="646"/>
  <c r="M173" i="646"/>
  <c r="M173" i="653"/>
  <c r="N173" i="653"/>
  <c r="N189" i="632"/>
  <c r="M189" i="632"/>
  <c r="M173" i="655"/>
  <c r="N173" i="655"/>
  <c r="C173" i="654"/>
  <c r="A173" i="654"/>
  <c r="B173" i="654"/>
  <c r="E174" i="654"/>
  <c r="D173" i="654"/>
  <c r="A173" i="649"/>
  <c r="B173" i="649"/>
  <c r="D173" i="649"/>
  <c r="C173" i="649"/>
  <c r="E174" i="649"/>
  <c r="A173" i="652"/>
  <c r="D173" i="652"/>
  <c r="C173" i="652"/>
  <c r="E174" i="652"/>
  <c r="B173" i="652"/>
  <c r="M172" i="650"/>
  <c r="N172" i="650"/>
  <c r="N172" i="648"/>
  <c r="M172" i="648"/>
  <c r="D174" i="645"/>
  <c r="C174" i="645"/>
  <c r="E175" i="645"/>
  <c r="A174" i="645"/>
  <c r="B174" i="645"/>
  <c r="N173" i="647"/>
  <c r="M173" i="647"/>
  <c r="D174" i="641"/>
  <c r="C174" i="641"/>
  <c r="B174" i="641"/>
  <c r="E175" i="641"/>
  <c r="A174" i="641"/>
  <c r="A188" i="634"/>
  <c r="C188" i="634"/>
  <c r="B188" i="634"/>
  <c r="D188" i="634"/>
  <c r="E189" i="634"/>
  <c r="E191" i="121"/>
  <c r="A191" i="121" s="1"/>
  <c r="M189" i="121"/>
  <c r="N189" i="121"/>
  <c r="D190" i="121"/>
  <c r="C190" i="121"/>
  <c r="B190" i="121"/>
  <c r="N174" i="635" l="1"/>
  <c r="M174" i="635"/>
  <c r="M173" i="638"/>
  <c r="N173" i="638"/>
  <c r="B174" i="636"/>
  <c r="A174" i="636"/>
  <c r="E175" i="636"/>
  <c r="C174" i="636"/>
  <c r="D174" i="636"/>
  <c r="C175" i="637"/>
  <c r="D175" i="637"/>
  <c r="B175" i="637"/>
  <c r="E176" i="637"/>
  <c r="A175" i="637"/>
  <c r="N174" i="637"/>
  <c r="M174" i="637"/>
  <c r="M173" i="636"/>
  <c r="N173" i="636"/>
  <c r="C175" i="635"/>
  <c r="D175" i="635"/>
  <c r="A175" i="635"/>
  <c r="E176" i="635"/>
  <c r="B175" i="635"/>
  <c r="E175" i="638"/>
  <c r="C174" i="638"/>
  <c r="D174" i="638"/>
  <c r="B174" i="638"/>
  <c r="A174" i="638"/>
  <c r="D175" i="646"/>
  <c r="B175" i="646"/>
  <c r="E176" i="646"/>
  <c r="A175" i="646"/>
  <c r="C175" i="646"/>
  <c r="M174" i="653"/>
  <c r="N174" i="653"/>
  <c r="B189" i="634"/>
  <c r="D189" i="634"/>
  <c r="C189" i="634"/>
  <c r="E190" i="634"/>
  <c r="A189" i="634"/>
  <c r="E176" i="641"/>
  <c r="A175" i="641"/>
  <c r="C175" i="641"/>
  <c r="B175" i="641"/>
  <c r="D175" i="641"/>
  <c r="B175" i="645"/>
  <c r="E176" i="645"/>
  <c r="A175" i="645"/>
  <c r="D175" i="645"/>
  <c r="C175" i="645"/>
  <c r="B174" i="654"/>
  <c r="A174" i="654"/>
  <c r="D174" i="654"/>
  <c r="C174" i="654"/>
  <c r="E175" i="654"/>
  <c r="D174" i="639"/>
  <c r="B174" i="639"/>
  <c r="C174" i="639"/>
  <c r="E175" i="639"/>
  <c r="A174" i="639"/>
  <c r="A175" i="640"/>
  <c r="E176" i="640"/>
  <c r="D175" i="640"/>
  <c r="B175" i="640"/>
  <c r="C175" i="640"/>
  <c r="A189" i="633"/>
  <c r="D189" i="633"/>
  <c r="C189" i="633"/>
  <c r="B189" i="633"/>
  <c r="E190" i="633"/>
  <c r="M174" i="644"/>
  <c r="N174" i="644"/>
  <c r="B175" i="647"/>
  <c r="A175" i="647"/>
  <c r="C175" i="647"/>
  <c r="D175" i="647"/>
  <c r="E176" i="647"/>
  <c r="M174" i="645"/>
  <c r="N174" i="645"/>
  <c r="M173" i="648"/>
  <c r="N173" i="648"/>
  <c r="B174" i="648"/>
  <c r="D174" i="648"/>
  <c r="A174" i="648"/>
  <c r="E175" i="648"/>
  <c r="C174" i="648"/>
  <c r="C175" i="655"/>
  <c r="E176" i="655"/>
  <c r="B175" i="655"/>
  <c r="D175" i="655"/>
  <c r="A175" i="655"/>
  <c r="E176" i="642"/>
  <c r="B175" i="642"/>
  <c r="D175" i="642"/>
  <c r="C175" i="642"/>
  <c r="A175" i="642"/>
  <c r="M174" i="641"/>
  <c r="N174" i="641"/>
  <c r="B174" i="649"/>
  <c r="D174" i="649"/>
  <c r="C174" i="649"/>
  <c r="A174" i="649"/>
  <c r="E175" i="649"/>
  <c r="N174" i="646"/>
  <c r="M174" i="646"/>
  <c r="N173" i="639"/>
  <c r="M173" i="639"/>
  <c r="M173" i="650"/>
  <c r="N173" i="650"/>
  <c r="M173" i="643"/>
  <c r="N173" i="643"/>
  <c r="M174" i="655"/>
  <c r="N174" i="655"/>
  <c r="N174" i="647"/>
  <c r="M174" i="647"/>
  <c r="A191" i="632"/>
  <c r="B191" i="632"/>
  <c r="D191" i="632"/>
  <c r="C191" i="632"/>
  <c r="E192" i="632"/>
  <c r="D174" i="651"/>
  <c r="A174" i="651"/>
  <c r="B174" i="651"/>
  <c r="C174" i="651"/>
  <c r="E175" i="651"/>
  <c r="N174" i="642"/>
  <c r="M174" i="642"/>
  <c r="D174" i="652"/>
  <c r="C174" i="652"/>
  <c r="E175" i="652"/>
  <c r="B174" i="652"/>
  <c r="A174" i="652"/>
  <c r="M188" i="634"/>
  <c r="N188" i="634"/>
  <c r="M173" i="652"/>
  <c r="N173" i="652"/>
  <c r="M173" i="649"/>
  <c r="N173" i="649"/>
  <c r="N173" i="654"/>
  <c r="M173" i="654"/>
  <c r="M174" i="640"/>
  <c r="N174" i="640"/>
  <c r="M188" i="633"/>
  <c r="N188" i="633"/>
  <c r="E175" i="650"/>
  <c r="B174" i="650"/>
  <c r="A174" i="650"/>
  <c r="D174" i="650"/>
  <c r="C174" i="650"/>
  <c r="E175" i="643"/>
  <c r="B174" i="643"/>
  <c r="C174" i="643"/>
  <c r="D174" i="643"/>
  <c r="A174" i="643"/>
  <c r="N190" i="632"/>
  <c r="M190" i="632"/>
  <c r="D175" i="644"/>
  <c r="B175" i="644"/>
  <c r="E176" i="644"/>
  <c r="A175" i="644"/>
  <c r="C175" i="644"/>
  <c r="C175" i="653"/>
  <c r="A175" i="653"/>
  <c r="B175" i="653"/>
  <c r="E176" i="653"/>
  <c r="D175" i="653"/>
  <c r="N173" i="651"/>
  <c r="M173" i="651"/>
  <c r="E192" i="121"/>
  <c r="A192" i="121" s="1"/>
  <c r="N190" i="121"/>
  <c r="M190" i="121"/>
  <c r="D191" i="121"/>
  <c r="C191" i="121"/>
  <c r="B191" i="121"/>
  <c r="C175" i="638" l="1"/>
  <c r="D175" i="638"/>
  <c r="B175" i="638"/>
  <c r="A175" i="638"/>
  <c r="E176" i="638"/>
  <c r="M175" i="635"/>
  <c r="N175" i="635"/>
  <c r="C176" i="635"/>
  <c r="B176" i="635"/>
  <c r="E177" i="635"/>
  <c r="D176" i="635"/>
  <c r="A176" i="635"/>
  <c r="M175" i="637"/>
  <c r="N175" i="637"/>
  <c r="N174" i="636"/>
  <c r="M174" i="636"/>
  <c r="E176" i="636"/>
  <c r="A175" i="636"/>
  <c r="C175" i="636"/>
  <c r="D175" i="636"/>
  <c r="B175" i="636"/>
  <c r="N174" i="638"/>
  <c r="M174" i="638"/>
  <c r="B176" i="637"/>
  <c r="D176" i="637"/>
  <c r="E177" i="637"/>
  <c r="C176" i="637"/>
  <c r="A176" i="637"/>
  <c r="N174" i="651"/>
  <c r="M174" i="651"/>
  <c r="B192" i="632"/>
  <c r="C192" i="632"/>
  <c r="E193" i="632"/>
  <c r="D192" i="632"/>
  <c r="A192" i="632"/>
  <c r="E176" i="648"/>
  <c r="C175" i="648"/>
  <c r="D175" i="648"/>
  <c r="B175" i="648"/>
  <c r="A175" i="648"/>
  <c r="E177" i="647"/>
  <c r="B176" i="647"/>
  <c r="D176" i="647"/>
  <c r="A176" i="647"/>
  <c r="C176" i="647"/>
  <c r="A176" i="653"/>
  <c r="D176" i="653"/>
  <c r="E177" i="653"/>
  <c r="B176" i="653"/>
  <c r="C176" i="653"/>
  <c r="N175" i="644"/>
  <c r="M175" i="644"/>
  <c r="M174" i="650"/>
  <c r="N174" i="650"/>
  <c r="A175" i="650"/>
  <c r="D175" i="650"/>
  <c r="B175" i="650"/>
  <c r="E176" i="650"/>
  <c r="C175" i="650"/>
  <c r="M174" i="652"/>
  <c r="N174" i="652"/>
  <c r="B175" i="651"/>
  <c r="C175" i="651"/>
  <c r="A175" i="651"/>
  <c r="D175" i="651"/>
  <c r="E176" i="651"/>
  <c r="N174" i="648"/>
  <c r="M174" i="648"/>
  <c r="A190" i="633"/>
  <c r="D190" i="633"/>
  <c r="B190" i="633"/>
  <c r="C190" i="633"/>
  <c r="E191" i="633"/>
  <c r="C176" i="640"/>
  <c r="A176" i="640"/>
  <c r="B176" i="640"/>
  <c r="D176" i="640"/>
  <c r="E177" i="640"/>
  <c r="N174" i="639"/>
  <c r="M174" i="639"/>
  <c r="N174" i="654"/>
  <c r="M174" i="654"/>
  <c r="N175" i="645"/>
  <c r="M175" i="645"/>
  <c r="M189" i="634"/>
  <c r="N189" i="634"/>
  <c r="N174" i="649"/>
  <c r="M174" i="649"/>
  <c r="M175" i="640"/>
  <c r="N175" i="640"/>
  <c r="C176" i="644"/>
  <c r="A176" i="644"/>
  <c r="B176" i="644"/>
  <c r="E177" i="644"/>
  <c r="D176" i="644"/>
  <c r="N191" i="632"/>
  <c r="M191" i="632"/>
  <c r="C176" i="642"/>
  <c r="A176" i="642"/>
  <c r="B176" i="642"/>
  <c r="E177" i="642"/>
  <c r="D176" i="642"/>
  <c r="A176" i="655"/>
  <c r="D176" i="655"/>
  <c r="C176" i="655"/>
  <c r="B176" i="655"/>
  <c r="E177" i="655"/>
  <c r="N189" i="633"/>
  <c r="M189" i="633"/>
  <c r="M174" i="643"/>
  <c r="N174" i="643"/>
  <c r="B176" i="641"/>
  <c r="E177" i="641"/>
  <c r="D176" i="641"/>
  <c r="C176" i="641"/>
  <c r="A176" i="641"/>
  <c r="B176" i="646"/>
  <c r="D176" i="646"/>
  <c r="A176" i="646"/>
  <c r="C176" i="646"/>
  <c r="E177" i="646"/>
  <c r="M175" i="653"/>
  <c r="N175" i="653"/>
  <c r="E176" i="643"/>
  <c r="B175" i="643"/>
  <c r="D175" i="643"/>
  <c r="C175" i="643"/>
  <c r="A175" i="643"/>
  <c r="E176" i="652"/>
  <c r="B175" i="652"/>
  <c r="D175" i="652"/>
  <c r="A175" i="652"/>
  <c r="C175" i="652"/>
  <c r="C175" i="649"/>
  <c r="D175" i="649"/>
  <c r="E176" i="649"/>
  <c r="A175" i="649"/>
  <c r="B175" i="649"/>
  <c r="N175" i="642"/>
  <c r="M175" i="642"/>
  <c r="M175" i="655"/>
  <c r="N175" i="655"/>
  <c r="M175" i="647"/>
  <c r="N175" i="647"/>
  <c r="C175" i="639"/>
  <c r="A175" i="639"/>
  <c r="B175" i="639"/>
  <c r="E176" i="639"/>
  <c r="D175" i="639"/>
  <c r="B175" i="654"/>
  <c r="C175" i="654"/>
  <c r="D175" i="654"/>
  <c r="A175" i="654"/>
  <c r="E176" i="654"/>
  <c r="C176" i="645"/>
  <c r="B176" i="645"/>
  <c r="D176" i="645"/>
  <c r="E177" i="645"/>
  <c r="A176" i="645"/>
  <c r="N175" i="641"/>
  <c r="M175" i="641"/>
  <c r="D190" i="634"/>
  <c r="A190" i="634"/>
  <c r="B190" i="634"/>
  <c r="E191" i="634"/>
  <c r="C190" i="634"/>
  <c r="M175" i="646"/>
  <c r="N175" i="646"/>
  <c r="E193" i="121"/>
  <c r="A193" i="121" s="1"/>
  <c r="M191" i="121"/>
  <c r="N191" i="121"/>
  <c r="D192" i="121"/>
  <c r="C192" i="121"/>
  <c r="B192" i="121"/>
  <c r="N175" i="636" l="1"/>
  <c r="M175" i="636"/>
  <c r="A177" i="637"/>
  <c r="E178" i="637"/>
  <c r="B177" i="637"/>
  <c r="D177" i="637"/>
  <c r="C177" i="637"/>
  <c r="A177" i="635"/>
  <c r="B177" i="635"/>
  <c r="D177" i="635"/>
  <c r="C177" i="635"/>
  <c r="E178" i="635"/>
  <c r="M176" i="635"/>
  <c r="N176" i="635"/>
  <c r="M176" i="637"/>
  <c r="N176" i="637"/>
  <c r="C176" i="636"/>
  <c r="D176" i="636"/>
  <c r="E177" i="636"/>
  <c r="B176" i="636"/>
  <c r="A176" i="636"/>
  <c r="D176" i="638"/>
  <c r="C176" i="638"/>
  <c r="E177" i="638"/>
  <c r="A176" i="638"/>
  <c r="B176" i="638"/>
  <c r="N175" i="638"/>
  <c r="M175" i="638"/>
  <c r="N176" i="646"/>
  <c r="M176" i="646"/>
  <c r="C177" i="653"/>
  <c r="D177" i="653"/>
  <c r="B177" i="653"/>
  <c r="E178" i="653"/>
  <c r="A177" i="653"/>
  <c r="D176" i="639"/>
  <c r="B176" i="639"/>
  <c r="E177" i="639"/>
  <c r="A176" i="639"/>
  <c r="C176" i="639"/>
  <c r="D176" i="649"/>
  <c r="C176" i="649"/>
  <c r="A176" i="649"/>
  <c r="E177" i="649"/>
  <c r="B176" i="649"/>
  <c r="D176" i="643"/>
  <c r="B176" i="643"/>
  <c r="A176" i="643"/>
  <c r="C176" i="643"/>
  <c r="E177" i="643"/>
  <c r="C177" i="646"/>
  <c r="D177" i="646"/>
  <c r="B177" i="646"/>
  <c r="A177" i="646"/>
  <c r="E178" i="646"/>
  <c r="B177" i="641"/>
  <c r="E178" i="641"/>
  <c r="A177" i="641"/>
  <c r="D177" i="641"/>
  <c r="C177" i="641"/>
  <c r="N176" i="655"/>
  <c r="M176" i="655"/>
  <c r="B177" i="642"/>
  <c r="C177" i="642"/>
  <c r="A177" i="642"/>
  <c r="E178" i="642"/>
  <c r="D177" i="642"/>
  <c r="D177" i="644"/>
  <c r="C177" i="644"/>
  <c r="E178" i="644"/>
  <c r="A177" i="644"/>
  <c r="B177" i="644"/>
  <c r="A176" i="648"/>
  <c r="E177" i="648"/>
  <c r="B176" i="648"/>
  <c r="D176" i="648"/>
  <c r="C176" i="648"/>
  <c r="M192" i="632"/>
  <c r="N192" i="632"/>
  <c r="N176" i="645"/>
  <c r="M176" i="645"/>
  <c r="E178" i="640"/>
  <c r="A177" i="640"/>
  <c r="D177" i="640"/>
  <c r="C177" i="640"/>
  <c r="B177" i="640"/>
  <c r="M190" i="634"/>
  <c r="N190" i="634"/>
  <c r="E178" i="645"/>
  <c r="C177" i="645"/>
  <c r="A177" i="645"/>
  <c r="D177" i="645"/>
  <c r="B177" i="645"/>
  <c r="D176" i="654"/>
  <c r="B176" i="654"/>
  <c r="E177" i="654"/>
  <c r="C176" i="654"/>
  <c r="A176" i="654"/>
  <c r="N175" i="649"/>
  <c r="M175" i="649"/>
  <c r="N176" i="641"/>
  <c r="M176" i="641"/>
  <c r="E178" i="655"/>
  <c r="A177" i="655"/>
  <c r="D177" i="655"/>
  <c r="C177" i="655"/>
  <c r="B177" i="655"/>
  <c r="A191" i="633"/>
  <c r="E192" i="633"/>
  <c r="C191" i="633"/>
  <c r="D191" i="633"/>
  <c r="B191" i="633"/>
  <c r="N175" i="651"/>
  <c r="M175" i="651"/>
  <c r="N175" i="650"/>
  <c r="M175" i="650"/>
  <c r="N175" i="654"/>
  <c r="M175" i="654"/>
  <c r="M175" i="643"/>
  <c r="N175" i="643"/>
  <c r="N176" i="640"/>
  <c r="M176" i="640"/>
  <c r="B191" i="634"/>
  <c r="E192" i="634"/>
  <c r="A191" i="634"/>
  <c r="C191" i="634"/>
  <c r="D191" i="634"/>
  <c r="N175" i="639"/>
  <c r="M175" i="639"/>
  <c r="M175" i="652"/>
  <c r="N175" i="652"/>
  <c r="B176" i="652"/>
  <c r="D176" i="652"/>
  <c r="A176" i="652"/>
  <c r="E177" i="652"/>
  <c r="C176" i="652"/>
  <c r="N176" i="642"/>
  <c r="M176" i="642"/>
  <c r="M176" i="644"/>
  <c r="N176" i="644"/>
  <c r="M190" i="633"/>
  <c r="N190" i="633"/>
  <c r="B176" i="651"/>
  <c r="D176" i="651"/>
  <c r="C176" i="651"/>
  <c r="E177" i="651"/>
  <c r="A176" i="651"/>
  <c r="B176" i="650"/>
  <c r="C176" i="650"/>
  <c r="D176" i="650"/>
  <c r="A176" i="650"/>
  <c r="E177" i="650"/>
  <c r="M176" i="653"/>
  <c r="N176" i="653"/>
  <c r="N176" i="647"/>
  <c r="M176" i="647"/>
  <c r="C177" i="647"/>
  <c r="A177" i="647"/>
  <c r="B177" i="647"/>
  <c r="E178" i="647"/>
  <c r="D177" i="647"/>
  <c r="N175" i="648"/>
  <c r="M175" i="648"/>
  <c r="D193" i="632"/>
  <c r="C193" i="632"/>
  <c r="E194" i="632"/>
  <c r="A193" i="632"/>
  <c r="B193" i="632"/>
  <c r="E194" i="121"/>
  <c r="A194" i="121" s="1"/>
  <c r="N192" i="121"/>
  <c r="M192" i="121"/>
  <c r="D193" i="121"/>
  <c r="C193" i="121"/>
  <c r="B193" i="121"/>
  <c r="B177" i="638" l="1"/>
  <c r="C177" i="638"/>
  <c r="A177" i="638"/>
  <c r="D177" i="638"/>
  <c r="E178" i="638"/>
  <c r="B178" i="635"/>
  <c r="E179" i="635"/>
  <c r="A178" i="635"/>
  <c r="C178" i="635"/>
  <c r="D178" i="635"/>
  <c r="C178" i="637"/>
  <c r="A178" i="637"/>
  <c r="B178" i="637"/>
  <c r="D178" i="637"/>
  <c r="E179" i="637"/>
  <c r="E178" i="636"/>
  <c r="B177" i="636"/>
  <c r="D177" i="636"/>
  <c r="A177" i="636"/>
  <c r="C177" i="636"/>
  <c r="N177" i="635"/>
  <c r="M177" i="635"/>
  <c r="N177" i="637"/>
  <c r="M177" i="637"/>
  <c r="N176" i="638"/>
  <c r="M176" i="638"/>
  <c r="N176" i="636"/>
  <c r="M176" i="636"/>
  <c r="M177" i="645"/>
  <c r="N177" i="645"/>
  <c r="B177" i="648"/>
  <c r="A177" i="648"/>
  <c r="C177" i="648"/>
  <c r="E178" i="648"/>
  <c r="D177" i="648"/>
  <c r="A178" i="644"/>
  <c r="B178" i="644"/>
  <c r="E179" i="644"/>
  <c r="C178" i="644"/>
  <c r="D178" i="644"/>
  <c r="C178" i="647"/>
  <c r="A178" i="647"/>
  <c r="E179" i="647"/>
  <c r="B178" i="647"/>
  <c r="D178" i="647"/>
  <c r="N176" i="650"/>
  <c r="M176" i="650"/>
  <c r="N176" i="651"/>
  <c r="M176" i="651"/>
  <c r="M176" i="652"/>
  <c r="N176" i="652"/>
  <c r="B192" i="634"/>
  <c r="C192" i="634"/>
  <c r="D192" i="634"/>
  <c r="A192" i="634"/>
  <c r="E193" i="634"/>
  <c r="M191" i="633"/>
  <c r="N191" i="633"/>
  <c r="A178" i="655"/>
  <c r="D178" i="655"/>
  <c r="C178" i="655"/>
  <c r="B178" i="655"/>
  <c r="E179" i="655"/>
  <c r="N177" i="642"/>
  <c r="M177" i="642"/>
  <c r="N177" i="641"/>
  <c r="M177" i="641"/>
  <c r="E178" i="649"/>
  <c r="B177" i="649"/>
  <c r="C177" i="649"/>
  <c r="A177" i="649"/>
  <c r="D177" i="649"/>
  <c r="M176" i="639"/>
  <c r="N176" i="639"/>
  <c r="B177" i="650"/>
  <c r="C177" i="650"/>
  <c r="D177" i="650"/>
  <c r="E178" i="650"/>
  <c r="A177" i="650"/>
  <c r="N177" i="655"/>
  <c r="M177" i="655"/>
  <c r="D178" i="646"/>
  <c r="B178" i="646"/>
  <c r="C178" i="646"/>
  <c r="E179" i="646"/>
  <c r="A178" i="646"/>
  <c r="M177" i="653"/>
  <c r="N177" i="653"/>
  <c r="B194" i="632"/>
  <c r="E195" i="632"/>
  <c r="A194" i="632"/>
  <c r="D194" i="632"/>
  <c r="C194" i="632"/>
  <c r="M191" i="634"/>
  <c r="N191" i="634"/>
  <c r="N176" i="654"/>
  <c r="M176" i="654"/>
  <c r="B178" i="645"/>
  <c r="D178" i="645"/>
  <c r="E179" i="645"/>
  <c r="A178" i="645"/>
  <c r="C178" i="645"/>
  <c r="M177" i="640"/>
  <c r="N177" i="640"/>
  <c r="N176" i="648"/>
  <c r="M176" i="648"/>
  <c r="N177" i="644"/>
  <c r="M177" i="644"/>
  <c r="C178" i="642"/>
  <c r="D178" i="642"/>
  <c r="B178" i="642"/>
  <c r="A178" i="642"/>
  <c r="E179" i="642"/>
  <c r="B177" i="643"/>
  <c r="E178" i="643"/>
  <c r="A177" i="643"/>
  <c r="D177" i="643"/>
  <c r="C177" i="643"/>
  <c r="N176" i="649"/>
  <c r="M176" i="649"/>
  <c r="C177" i="639"/>
  <c r="A177" i="639"/>
  <c r="B177" i="639"/>
  <c r="E178" i="639"/>
  <c r="D177" i="639"/>
  <c r="A178" i="653"/>
  <c r="E179" i="653"/>
  <c r="B178" i="653"/>
  <c r="C178" i="653"/>
  <c r="D178" i="653"/>
  <c r="A177" i="652"/>
  <c r="D177" i="652"/>
  <c r="E178" i="652"/>
  <c r="B177" i="652"/>
  <c r="C177" i="652"/>
  <c r="C192" i="633"/>
  <c r="B192" i="633"/>
  <c r="A192" i="633"/>
  <c r="D192" i="633"/>
  <c r="E193" i="633"/>
  <c r="A178" i="640"/>
  <c r="B178" i="640"/>
  <c r="D178" i="640"/>
  <c r="E179" i="640"/>
  <c r="C178" i="640"/>
  <c r="M177" i="646"/>
  <c r="N177" i="646"/>
  <c r="M193" i="632"/>
  <c r="N193" i="632"/>
  <c r="N177" i="647"/>
  <c r="M177" i="647"/>
  <c r="E178" i="651"/>
  <c r="B177" i="651"/>
  <c r="C177" i="651"/>
  <c r="A177" i="651"/>
  <c r="D177" i="651"/>
  <c r="A177" i="654"/>
  <c r="E178" i="654"/>
  <c r="C177" i="654"/>
  <c r="B177" i="654"/>
  <c r="D177" i="654"/>
  <c r="D178" i="641"/>
  <c r="B178" i="641"/>
  <c r="C178" i="641"/>
  <c r="E179" i="641"/>
  <c r="A178" i="641"/>
  <c r="N176" i="643"/>
  <c r="M176" i="643"/>
  <c r="E195" i="121"/>
  <c r="A195" i="121" s="1"/>
  <c r="M193" i="121"/>
  <c r="N193" i="121"/>
  <c r="D194" i="121"/>
  <c r="C194" i="121"/>
  <c r="B194" i="121"/>
  <c r="N177" i="636" l="1"/>
  <c r="M177" i="636"/>
  <c r="B178" i="636"/>
  <c r="A178" i="636"/>
  <c r="D178" i="636"/>
  <c r="E179" i="636"/>
  <c r="C178" i="636"/>
  <c r="B179" i="637"/>
  <c r="D179" i="637"/>
  <c r="C179" i="637"/>
  <c r="E180" i="637"/>
  <c r="A179" i="637"/>
  <c r="N178" i="637"/>
  <c r="M178" i="637"/>
  <c r="A179" i="635"/>
  <c r="C179" i="635"/>
  <c r="D179" i="635"/>
  <c r="B179" i="635"/>
  <c r="E180" i="635"/>
  <c r="N177" i="638"/>
  <c r="M177" i="638"/>
  <c r="M178" i="635"/>
  <c r="N178" i="635"/>
  <c r="B178" i="638"/>
  <c r="D178" i="638"/>
  <c r="A178" i="638"/>
  <c r="E179" i="638"/>
  <c r="C178" i="638"/>
  <c r="N178" i="640"/>
  <c r="M178" i="640"/>
  <c r="N178" i="646"/>
  <c r="M178" i="646"/>
  <c r="N178" i="641"/>
  <c r="M178" i="641"/>
  <c r="N177" i="651"/>
  <c r="M177" i="651"/>
  <c r="M177" i="643"/>
  <c r="N177" i="643"/>
  <c r="N178" i="645"/>
  <c r="M178" i="645"/>
  <c r="N194" i="632"/>
  <c r="M194" i="632"/>
  <c r="D179" i="646"/>
  <c r="A179" i="646"/>
  <c r="C179" i="646"/>
  <c r="E180" i="646"/>
  <c r="B179" i="646"/>
  <c r="D179" i="655"/>
  <c r="B179" i="655"/>
  <c r="C179" i="655"/>
  <c r="E180" i="655"/>
  <c r="A179" i="655"/>
  <c r="B179" i="647"/>
  <c r="E180" i="647"/>
  <c r="C179" i="647"/>
  <c r="D179" i="647"/>
  <c r="A179" i="647"/>
  <c r="N178" i="644"/>
  <c r="M178" i="644"/>
  <c r="N178" i="653"/>
  <c r="M178" i="653"/>
  <c r="M178" i="642"/>
  <c r="N178" i="642"/>
  <c r="A178" i="649"/>
  <c r="C178" i="649"/>
  <c r="B178" i="649"/>
  <c r="E179" i="649"/>
  <c r="D178" i="649"/>
  <c r="B178" i="648"/>
  <c r="D178" i="648"/>
  <c r="A178" i="648"/>
  <c r="E179" i="648"/>
  <c r="C178" i="648"/>
  <c r="M177" i="654"/>
  <c r="N177" i="654"/>
  <c r="A178" i="651"/>
  <c r="E179" i="651"/>
  <c r="B178" i="651"/>
  <c r="D178" i="651"/>
  <c r="C178" i="651"/>
  <c r="A179" i="640"/>
  <c r="E180" i="640"/>
  <c r="D179" i="640"/>
  <c r="B179" i="640"/>
  <c r="C179" i="640"/>
  <c r="E194" i="633"/>
  <c r="A193" i="633"/>
  <c r="B193" i="633"/>
  <c r="D193" i="633"/>
  <c r="C193" i="633"/>
  <c r="N192" i="633"/>
  <c r="M192" i="633"/>
  <c r="E179" i="639"/>
  <c r="D178" i="639"/>
  <c r="B178" i="639"/>
  <c r="C178" i="639"/>
  <c r="A178" i="639"/>
  <c r="E180" i="645"/>
  <c r="B179" i="645"/>
  <c r="C179" i="645"/>
  <c r="A179" i="645"/>
  <c r="D179" i="645"/>
  <c r="N178" i="655"/>
  <c r="M178" i="655"/>
  <c r="N192" i="634"/>
  <c r="M192" i="634"/>
  <c r="N178" i="647"/>
  <c r="M178" i="647"/>
  <c r="M177" i="648"/>
  <c r="N177" i="648"/>
  <c r="C178" i="652"/>
  <c r="E179" i="652"/>
  <c r="B178" i="652"/>
  <c r="D178" i="652"/>
  <c r="A178" i="652"/>
  <c r="N177" i="639"/>
  <c r="M177" i="639"/>
  <c r="E180" i="642"/>
  <c r="A179" i="642"/>
  <c r="D179" i="642"/>
  <c r="B179" i="642"/>
  <c r="C179" i="642"/>
  <c r="N177" i="650"/>
  <c r="M177" i="650"/>
  <c r="D179" i="644"/>
  <c r="A179" i="644"/>
  <c r="B179" i="644"/>
  <c r="C179" i="644"/>
  <c r="E180" i="644"/>
  <c r="A179" i="641"/>
  <c r="E180" i="641"/>
  <c r="D179" i="641"/>
  <c r="B179" i="641"/>
  <c r="C179" i="641"/>
  <c r="B178" i="654"/>
  <c r="D178" i="654"/>
  <c r="A178" i="654"/>
  <c r="C178" i="654"/>
  <c r="E179" i="654"/>
  <c r="M177" i="652"/>
  <c r="N177" i="652"/>
  <c r="D179" i="653"/>
  <c r="A179" i="653"/>
  <c r="B179" i="653"/>
  <c r="C179" i="653"/>
  <c r="E180" i="653"/>
  <c r="E179" i="643"/>
  <c r="D178" i="643"/>
  <c r="A178" i="643"/>
  <c r="B178" i="643"/>
  <c r="C178" i="643"/>
  <c r="E196" i="632"/>
  <c r="D195" i="632"/>
  <c r="C195" i="632"/>
  <c r="A195" i="632"/>
  <c r="B195" i="632"/>
  <c r="C178" i="650"/>
  <c r="E179" i="650"/>
  <c r="B178" i="650"/>
  <c r="D178" i="650"/>
  <c r="A178" i="650"/>
  <c r="M177" i="649"/>
  <c r="N177" i="649"/>
  <c r="C193" i="634"/>
  <c r="D193" i="634"/>
  <c r="E194" i="634"/>
  <c r="A193" i="634"/>
  <c r="B193" i="634"/>
  <c r="E196" i="121"/>
  <c r="A196" i="121" s="1"/>
  <c r="N194" i="121"/>
  <c r="M194" i="121"/>
  <c r="D195" i="121"/>
  <c r="C195" i="121"/>
  <c r="B195" i="121"/>
  <c r="M178" i="638" l="1"/>
  <c r="N178" i="638"/>
  <c r="A179" i="638"/>
  <c r="E180" i="638"/>
  <c r="B179" i="638"/>
  <c r="D179" i="638"/>
  <c r="C179" i="638"/>
  <c r="B180" i="635"/>
  <c r="C180" i="635"/>
  <c r="E181" i="635"/>
  <c r="A180" i="635"/>
  <c r="D180" i="635"/>
  <c r="B180" i="637"/>
  <c r="D180" i="637"/>
  <c r="E181" i="637"/>
  <c r="A180" i="637"/>
  <c r="C180" i="637"/>
  <c r="M179" i="637"/>
  <c r="N179" i="637"/>
  <c r="D179" i="636"/>
  <c r="E180" i="636"/>
  <c r="B179" i="636"/>
  <c r="C179" i="636"/>
  <c r="A179" i="636"/>
  <c r="N179" i="635"/>
  <c r="M179" i="635"/>
  <c r="M178" i="636"/>
  <c r="N178" i="636"/>
  <c r="M179" i="653"/>
  <c r="N179" i="653"/>
  <c r="A180" i="644"/>
  <c r="D180" i="644"/>
  <c r="E181" i="644"/>
  <c r="B180" i="644"/>
  <c r="C180" i="644"/>
  <c r="M179" i="642"/>
  <c r="N179" i="642"/>
  <c r="C180" i="645"/>
  <c r="E181" i="645"/>
  <c r="B180" i="645"/>
  <c r="D180" i="645"/>
  <c r="A180" i="645"/>
  <c r="C194" i="633"/>
  <c r="A194" i="633"/>
  <c r="E195" i="633"/>
  <c r="D194" i="633"/>
  <c r="B194" i="633"/>
  <c r="N193" i="634"/>
  <c r="M193" i="634"/>
  <c r="D196" i="632"/>
  <c r="B196" i="632"/>
  <c r="C196" i="632"/>
  <c r="A196" i="632"/>
  <c r="E197" i="632"/>
  <c r="D180" i="653"/>
  <c r="B180" i="653"/>
  <c r="E181" i="653"/>
  <c r="C180" i="653"/>
  <c r="A180" i="653"/>
  <c r="M178" i="654"/>
  <c r="N178" i="654"/>
  <c r="M178" i="652"/>
  <c r="N178" i="652"/>
  <c r="C179" i="649"/>
  <c r="B179" i="649"/>
  <c r="D179" i="649"/>
  <c r="A179" i="649"/>
  <c r="E180" i="649"/>
  <c r="M179" i="647"/>
  <c r="N179" i="647"/>
  <c r="B180" i="655"/>
  <c r="E181" i="655"/>
  <c r="D180" i="655"/>
  <c r="C180" i="655"/>
  <c r="A180" i="655"/>
  <c r="E181" i="642"/>
  <c r="D180" i="642"/>
  <c r="A180" i="642"/>
  <c r="B180" i="642"/>
  <c r="C180" i="642"/>
  <c r="M193" i="633"/>
  <c r="N193" i="633"/>
  <c r="B180" i="640"/>
  <c r="A180" i="640"/>
  <c r="C180" i="640"/>
  <c r="E181" i="640"/>
  <c r="D180" i="640"/>
  <c r="B180" i="647"/>
  <c r="E181" i="647"/>
  <c r="A180" i="647"/>
  <c r="C180" i="647"/>
  <c r="D180" i="647"/>
  <c r="A180" i="646"/>
  <c r="E181" i="646"/>
  <c r="D180" i="646"/>
  <c r="B180" i="646"/>
  <c r="C180" i="646"/>
  <c r="A194" i="634"/>
  <c r="B194" i="634"/>
  <c r="D194" i="634"/>
  <c r="C194" i="634"/>
  <c r="E195" i="634"/>
  <c r="A179" i="650"/>
  <c r="C179" i="650"/>
  <c r="E180" i="650"/>
  <c r="B179" i="650"/>
  <c r="D179" i="650"/>
  <c r="N195" i="632"/>
  <c r="M195" i="632"/>
  <c r="D180" i="641"/>
  <c r="E181" i="641"/>
  <c r="A180" i="641"/>
  <c r="B180" i="641"/>
  <c r="C180" i="641"/>
  <c r="N179" i="644"/>
  <c r="M179" i="644"/>
  <c r="E180" i="639"/>
  <c r="C179" i="639"/>
  <c r="D179" i="639"/>
  <c r="B179" i="639"/>
  <c r="A179" i="639"/>
  <c r="M179" i="640"/>
  <c r="N179" i="640"/>
  <c r="E180" i="651"/>
  <c r="D179" i="651"/>
  <c r="C179" i="651"/>
  <c r="B179" i="651"/>
  <c r="A179" i="651"/>
  <c r="N178" i="648"/>
  <c r="M178" i="648"/>
  <c r="M178" i="649"/>
  <c r="N178" i="649"/>
  <c r="N179" i="646"/>
  <c r="M179" i="646"/>
  <c r="M179" i="655"/>
  <c r="N179" i="655"/>
  <c r="M178" i="650"/>
  <c r="N178" i="650"/>
  <c r="M178" i="643"/>
  <c r="N178" i="643"/>
  <c r="B179" i="643"/>
  <c r="D179" i="643"/>
  <c r="E180" i="643"/>
  <c r="A179" i="643"/>
  <c r="C179" i="643"/>
  <c r="C179" i="654"/>
  <c r="E180" i="654"/>
  <c r="D179" i="654"/>
  <c r="B179" i="654"/>
  <c r="A179" i="654"/>
  <c r="N179" i="641"/>
  <c r="M179" i="641"/>
  <c r="C179" i="652"/>
  <c r="E180" i="652"/>
  <c r="D179" i="652"/>
  <c r="B179" i="652"/>
  <c r="A179" i="652"/>
  <c r="N179" i="645"/>
  <c r="M179" i="645"/>
  <c r="M178" i="639"/>
  <c r="N178" i="639"/>
  <c r="M178" i="651"/>
  <c r="N178" i="651"/>
  <c r="D179" i="648"/>
  <c r="C179" i="648"/>
  <c r="A179" i="648"/>
  <c r="B179" i="648"/>
  <c r="E180" i="648"/>
  <c r="E197" i="121"/>
  <c r="A197" i="121" s="1"/>
  <c r="M195" i="121"/>
  <c r="N195" i="121"/>
  <c r="D196" i="121"/>
  <c r="C196" i="121"/>
  <c r="B196" i="121"/>
  <c r="C180" i="638" l="1"/>
  <c r="E181" i="638"/>
  <c r="B180" i="638"/>
  <c r="D180" i="638"/>
  <c r="A180" i="638"/>
  <c r="M179" i="636"/>
  <c r="N179" i="636"/>
  <c r="A181" i="637"/>
  <c r="D181" i="637"/>
  <c r="E182" i="637"/>
  <c r="C181" i="637"/>
  <c r="B181" i="637"/>
  <c r="N179" i="638"/>
  <c r="M179" i="638"/>
  <c r="A181" i="635"/>
  <c r="E182" i="635"/>
  <c r="D181" i="635"/>
  <c r="C181" i="635"/>
  <c r="B181" i="635"/>
  <c r="D180" i="636"/>
  <c r="B180" i="636"/>
  <c r="E181" i="636"/>
  <c r="A180" i="636"/>
  <c r="C180" i="636"/>
  <c r="N180" i="637"/>
  <c r="M180" i="637"/>
  <c r="N180" i="635"/>
  <c r="M180" i="635"/>
  <c r="E181" i="639"/>
  <c r="A180" i="639"/>
  <c r="D180" i="639"/>
  <c r="B180" i="639"/>
  <c r="C180" i="639"/>
  <c r="N180" i="647"/>
  <c r="M180" i="647"/>
  <c r="C195" i="633"/>
  <c r="A195" i="633"/>
  <c r="D195" i="633"/>
  <c r="B195" i="633"/>
  <c r="E196" i="633"/>
  <c r="D181" i="644"/>
  <c r="A181" i="644"/>
  <c r="C181" i="644"/>
  <c r="E182" i="644"/>
  <c r="B181" i="644"/>
  <c r="C180" i="652"/>
  <c r="D180" i="652"/>
  <c r="A180" i="652"/>
  <c r="B180" i="652"/>
  <c r="E181" i="652"/>
  <c r="M179" i="654"/>
  <c r="N179" i="654"/>
  <c r="N179" i="651"/>
  <c r="M179" i="651"/>
  <c r="N179" i="639"/>
  <c r="M179" i="639"/>
  <c r="C181" i="641"/>
  <c r="B181" i="641"/>
  <c r="A181" i="641"/>
  <c r="D181" i="641"/>
  <c r="E182" i="641"/>
  <c r="N179" i="650"/>
  <c r="M179" i="650"/>
  <c r="M180" i="642"/>
  <c r="N180" i="642"/>
  <c r="A181" i="642"/>
  <c r="E182" i="642"/>
  <c r="D181" i="642"/>
  <c r="B181" i="642"/>
  <c r="C181" i="642"/>
  <c r="N180" i="655"/>
  <c r="M180" i="655"/>
  <c r="E182" i="653"/>
  <c r="C181" i="653"/>
  <c r="D181" i="653"/>
  <c r="B181" i="653"/>
  <c r="A181" i="653"/>
  <c r="M180" i="645"/>
  <c r="N180" i="645"/>
  <c r="M179" i="648"/>
  <c r="N179" i="648"/>
  <c r="N179" i="643"/>
  <c r="M179" i="643"/>
  <c r="N180" i="641"/>
  <c r="M180" i="641"/>
  <c r="D180" i="648"/>
  <c r="C180" i="648"/>
  <c r="E181" i="648"/>
  <c r="B180" i="648"/>
  <c r="A180" i="648"/>
  <c r="E181" i="651"/>
  <c r="D180" i="651"/>
  <c r="B180" i="651"/>
  <c r="A180" i="651"/>
  <c r="C180" i="651"/>
  <c r="E196" i="634"/>
  <c r="D195" i="634"/>
  <c r="A195" i="634"/>
  <c r="B195" i="634"/>
  <c r="C195" i="634"/>
  <c r="B181" i="646"/>
  <c r="E182" i="646"/>
  <c r="D181" i="646"/>
  <c r="C181" i="646"/>
  <c r="A181" i="646"/>
  <c r="D181" i="640"/>
  <c r="B181" i="640"/>
  <c r="C181" i="640"/>
  <c r="E182" i="640"/>
  <c r="A181" i="640"/>
  <c r="B181" i="655"/>
  <c r="E182" i="655"/>
  <c r="A181" i="655"/>
  <c r="D181" i="655"/>
  <c r="C181" i="655"/>
  <c r="B180" i="649"/>
  <c r="E181" i="649"/>
  <c r="A180" i="649"/>
  <c r="D180" i="649"/>
  <c r="C180" i="649"/>
  <c r="M179" i="649"/>
  <c r="N179" i="649"/>
  <c r="M179" i="652"/>
  <c r="N179" i="652"/>
  <c r="M196" i="632"/>
  <c r="N196" i="632"/>
  <c r="B180" i="654"/>
  <c r="E181" i="654"/>
  <c r="C180" i="654"/>
  <c r="D180" i="654"/>
  <c r="A180" i="654"/>
  <c r="C180" i="643"/>
  <c r="A180" i="643"/>
  <c r="B180" i="643"/>
  <c r="D180" i="643"/>
  <c r="E181" i="643"/>
  <c r="C180" i="650"/>
  <c r="B180" i="650"/>
  <c r="E181" i="650"/>
  <c r="D180" i="650"/>
  <c r="A180" i="650"/>
  <c r="N194" i="634"/>
  <c r="M194" i="634"/>
  <c r="N180" i="646"/>
  <c r="M180" i="646"/>
  <c r="C181" i="647"/>
  <c r="A181" i="647"/>
  <c r="B181" i="647"/>
  <c r="D181" i="647"/>
  <c r="E182" i="647"/>
  <c r="N180" i="640"/>
  <c r="M180" i="640"/>
  <c r="M180" i="653"/>
  <c r="N180" i="653"/>
  <c r="B197" i="632"/>
  <c r="E198" i="632"/>
  <c r="D197" i="632"/>
  <c r="C197" i="632"/>
  <c r="A197" i="632"/>
  <c r="M194" i="633"/>
  <c r="N194" i="633"/>
  <c r="C181" i="645"/>
  <c r="E182" i="645"/>
  <c r="B181" i="645"/>
  <c r="D181" i="645"/>
  <c r="A181" i="645"/>
  <c r="M180" i="644"/>
  <c r="N180" i="644"/>
  <c r="E198" i="121"/>
  <c r="A198" i="121" s="1"/>
  <c r="N196" i="121"/>
  <c r="M196" i="121"/>
  <c r="D197" i="121"/>
  <c r="C197" i="121"/>
  <c r="B197" i="121"/>
  <c r="M180" i="636" l="1"/>
  <c r="N180" i="636"/>
  <c r="C182" i="635"/>
  <c r="D182" i="635"/>
  <c r="E183" i="635"/>
  <c r="B182" i="635"/>
  <c r="A182" i="635"/>
  <c r="M181" i="637"/>
  <c r="N181" i="637"/>
  <c r="E182" i="636"/>
  <c r="C181" i="636"/>
  <c r="D181" i="636"/>
  <c r="A181" i="636"/>
  <c r="B181" i="636"/>
  <c r="M181" i="635"/>
  <c r="N181" i="635"/>
  <c r="E183" i="637"/>
  <c r="C182" i="637"/>
  <c r="D182" i="637"/>
  <c r="A182" i="637"/>
  <c r="B182" i="637"/>
  <c r="B181" i="638"/>
  <c r="C181" i="638"/>
  <c r="E182" i="638"/>
  <c r="A181" i="638"/>
  <c r="D181" i="638"/>
  <c r="M180" i="638"/>
  <c r="N180" i="638"/>
  <c r="D198" i="632"/>
  <c r="B198" i="632"/>
  <c r="C198" i="632"/>
  <c r="E199" i="632"/>
  <c r="A198" i="632"/>
  <c r="M180" i="654"/>
  <c r="N180" i="654"/>
  <c r="N180" i="649"/>
  <c r="M180" i="649"/>
  <c r="B182" i="655"/>
  <c r="C182" i="655"/>
  <c r="D182" i="655"/>
  <c r="E183" i="655"/>
  <c r="A182" i="655"/>
  <c r="N181" i="640"/>
  <c r="M181" i="640"/>
  <c r="N195" i="634"/>
  <c r="M195" i="634"/>
  <c r="C196" i="634"/>
  <c r="A196" i="634"/>
  <c r="B196" i="634"/>
  <c r="E197" i="634"/>
  <c r="D196" i="634"/>
  <c r="D182" i="644"/>
  <c r="B182" i="644"/>
  <c r="A182" i="644"/>
  <c r="E183" i="644"/>
  <c r="C182" i="644"/>
  <c r="M195" i="633"/>
  <c r="N195" i="633"/>
  <c r="E183" i="645"/>
  <c r="C182" i="645"/>
  <c r="D182" i="645"/>
  <c r="A182" i="645"/>
  <c r="B182" i="645"/>
  <c r="C181" i="650"/>
  <c r="B181" i="650"/>
  <c r="A181" i="650"/>
  <c r="D181" i="650"/>
  <c r="E182" i="650"/>
  <c r="B181" i="643"/>
  <c r="C181" i="643"/>
  <c r="A181" i="643"/>
  <c r="D181" i="643"/>
  <c r="E182" i="643"/>
  <c r="M180" i="643"/>
  <c r="N180" i="643"/>
  <c r="B181" i="654"/>
  <c r="E182" i="654"/>
  <c r="C181" i="654"/>
  <c r="D181" i="654"/>
  <c r="A181" i="654"/>
  <c r="N181" i="655"/>
  <c r="M181" i="655"/>
  <c r="E183" i="641"/>
  <c r="D182" i="641"/>
  <c r="B182" i="641"/>
  <c r="A182" i="641"/>
  <c r="C182" i="641"/>
  <c r="N181" i="641"/>
  <c r="M181" i="641"/>
  <c r="M181" i="644"/>
  <c r="N181" i="644"/>
  <c r="N181" i="645"/>
  <c r="M181" i="645"/>
  <c r="N197" i="632"/>
  <c r="M197" i="632"/>
  <c r="B182" i="647"/>
  <c r="C182" i="647"/>
  <c r="A182" i="647"/>
  <c r="E183" i="647"/>
  <c r="D182" i="647"/>
  <c r="M181" i="647"/>
  <c r="N181" i="647"/>
  <c r="C182" i="646"/>
  <c r="A182" i="646"/>
  <c r="B182" i="646"/>
  <c r="D182" i="646"/>
  <c r="E183" i="646"/>
  <c r="A181" i="648"/>
  <c r="C181" i="648"/>
  <c r="E182" i="648"/>
  <c r="B181" i="648"/>
  <c r="D181" i="648"/>
  <c r="M181" i="653"/>
  <c r="N181" i="653"/>
  <c r="D182" i="642"/>
  <c r="B182" i="642"/>
  <c r="C182" i="642"/>
  <c r="A182" i="642"/>
  <c r="E183" i="642"/>
  <c r="B181" i="652"/>
  <c r="A181" i="652"/>
  <c r="D181" i="652"/>
  <c r="C181" i="652"/>
  <c r="E182" i="652"/>
  <c r="M180" i="652"/>
  <c r="N180" i="652"/>
  <c r="N181" i="646"/>
  <c r="M181" i="646"/>
  <c r="E197" i="633"/>
  <c r="C196" i="633"/>
  <c r="D196" i="633"/>
  <c r="B196" i="633"/>
  <c r="A196" i="633"/>
  <c r="M180" i="650"/>
  <c r="N180" i="650"/>
  <c r="A181" i="649"/>
  <c r="D181" i="649"/>
  <c r="B181" i="649"/>
  <c r="E182" i="649"/>
  <c r="C181" i="649"/>
  <c r="E183" i="640"/>
  <c r="C182" i="640"/>
  <c r="D182" i="640"/>
  <c r="A182" i="640"/>
  <c r="B182" i="640"/>
  <c r="N180" i="651"/>
  <c r="M180" i="651"/>
  <c r="A181" i="651"/>
  <c r="B181" i="651"/>
  <c r="D181" i="651"/>
  <c r="E182" i="651"/>
  <c r="C181" i="651"/>
  <c r="M180" i="648"/>
  <c r="N180" i="648"/>
  <c r="C182" i="653"/>
  <c r="A182" i="653"/>
  <c r="B182" i="653"/>
  <c r="D182" i="653"/>
  <c r="E183" i="653"/>
  <c r="N181" i="642"/>
  <c r="M181" i="642"/>
  <c r="N180" i="639"/>
  <c r="M180" i="639"/>
  <c r="D181" i="639"/>
  <c r="A181" i="639"/>
  <c r="C181" i="639"/>
  <c r="B181" i="639"/>
  <c r="E182" i="639"/>
  <c r="E199" i="121"/>
  <c r="A199" i="121" s="1"/>
  <c r="M197" i="121"/>
  <c r="N197" i="121"/>
  <c r="D198" i="121"/>
  <c r="C198" i="121"/>
  <c r="B198" i="121"/>
  <c r="A182" i="638" l="1"/>
  <c r="D182" i="638"/>
  <c r="B182" i="638"/>
  <c r="E183" i="638"/>
  <c r="C182" i="638"/>
  <c r="M181" i="636"/>
  <c r="N181" i="636"/>
  <c r="M182" i="637"/>
  <c r="N182" i="637"/>
  <c r="C182" i="636"/>
  <c r="D182" i="636"/>
  <c r="A182" i="636"/>
  <c r="E183" i="636"/>
  <c r="B182" i="636"/>
  <c r="N181" i="638"/>
  <c r="M181" i="638"/>
  <c r="N182" i="635"/>
  <c r="M182" i="635"/>
  <c r="A183" i="637"/>
  <c r="D183" i="637"/>
  <c r="C183" i="637"/>
  <c r="B183" i="637"/>
  <c r="E184" i="637"/>
  <c r="A183" i="635"/>
  <c r="D183" i="635"/>
  <c r="C183" i="635"/>
  <c r="B183" i="635"/>
  <c r="E184" i="635"/>
  <c r="C183" i="653"/>
  <c r="A183" i="653"/>
  <c r="B183" i="653"/>
  <c r="E184" i="653"/>
  <c r="D183" i="653"/>
  <c r="A182" i="651"/>
  <c r="D182" i="651"/>
  <c r="B182" i="651"/>
  <c r="C182" i="651"/>
  <c r="E183" i="651"/>
  <c r="M182" i="642"/>
  <c r="N182" i="642"/>
  <c r="D197" i="634"/>
  <c r="C197" i="634"/>
  <c r="B197" i="634"/>
  <c r="E198" i="634"/>
  <c r="A197" i="634"/>
  <c r="B182" i="639"/>
  <c r="C182" i="639"/>
  <c r="A182" i="639"/>
  <c r="D182" i="639"/>
  <c r="E183" i="639"/>
  <c r="N181" i="651"/>
  <c r="M181" i="651"/>
  <c r="N181" i="649"/>
  <c r="M181" i="649"/>
  <c r="N196" i="633"/>
  <c r="M196" i="633"/>
  <c r="A182" i="648"/>
  <c r="C182" i="648"/>
  <c r="D182" i="648"/>
  <c r="B182" i="648"/>
  <c r="E183" i="648"/>
  <c r="M182" i="647"/>
  <c r="N182" i="647"/>
  <c r="C182" i="650"/>
  <c r="D182" i="650"/>
  <c r="E183" i="650"/>
  <c r="A182" i="650"/>
  <c r="B182" i="650"/>
  <c r="N181" i="650"/>
  <c r="M181" i="650"/>
  <c r="N182" i="645"/>
  <c r="M182" i="645"/>
  <c r="N182" i="644"/>
  <c r="M182" i="644"/>
  <c r="M196" i="634"/>
  <c r="N196" i="634"/>
  <c r="N182" i="655"/>
  <c r="M182" i="655"/>
  <c r="C199" i="632"/>
  <c r="A199" i="632"/>
  <c r="B199" i="632"/>
  <c r="E200" i="632"/>
  <c r="D199" i="632"/>
  <c r="B183" i="644"/>
  <c r="A183" i="644"/>
  <c r="C183" i="644"/>
  <c r="E184" i="644"/>
  <c r="D183" i="644"/>
  <c r="N181" i="639"/>
  <c r="M181" i="639"/>
  <c r="N182" i="640"/>
  <c r="M182" i="640"/>
  <c r="E183" i="652"/>
  <c r="A182" i="652"/>
  <c r="D182" i="652"/>
  <c r="B182" i="652"/>
  <c r="C182" i="652"/>
  <c r="A183" i="647"/>
  <c r="B183" i="647"/>
  <c r="D183" i="647"/>
  <c r="E184" i="647"/>
  <c r="C183" i="647"/>
  <c r="N182" i="641"/>
  <c r="M182" i="641"/>
  <c r="C183" i="641"/>
  <c r="B183" i="641"/>
  <c r="E184" i="641"/>
  <c r="A183" i="641"/>
  <c r="D183" i="641"/>
  <c r="N181" i="654"/>
  <c r="M181" i="654"/>
  <c r="M181" i="643"/>
  <c r="N181" i="643"/>
  <c r="E184" i="655"/>
  <c r="B183" i="655"/>
  <c r="A183" i="655"/>
  <c r="C183" i="655"/>
  <c r="D183" i="655"/>
  <c r="M182" i="653"/>
  <c r="N182" i="653"/>
  <c r="E183" i="649"/>
  <c r="C182" i="649"/>
  <c r="A182" i="649"/>
  <c r="B182" i="649"/>
  <c r="D182" i="649"/>
  <c r="D197" i="633"/>
  <c r="E198" i="633"/>
  <c r="C197" i="633"/>
  <c r="A197" i="633"/>
  <c r="B197" i="633"/>
  <c r="N181" i="648"/>
  <c r="M181" i="648"/>
  <c r="D183" i="645"/>
  <c r="C183" i="645"/>
  <c r="E184" i="645"/>
  <c r="A183" i="645"/>
  <c r="B183" i="645"/>
  <c r="N198" i="632"/>
  <c r="M198" i="632"/>
  <c r="E184" i="640"/>
  <c r="B183" i="640"/>
  <c r="D183" i="640"/>
  <c r="C183" i="640"/>
  <c r="A183" i="640"/>
  <c r="N181" i="652"/>
  <c r="M181" i="652"/>
  <c r="D183" i="642"/>
  <c r="E184" i="642"/>
  <c r="A183" i="642"/>
  <c r="C183" i="642"/>
  <c r="B183" i="642"/>
  <c r="D183" i="646"/>
  <c r="C183" i="646"/>
  <c r="B183" i="646"/>
  <c r="A183" i="646"/>
  <c r="E184" i="646"/>
  <c r="M182" i="646"/>
  <c r="N182" i="646"/>
  <c r="E183" i="654"/>
  <c r="A182" i="654"/>
  <c r="B182" i="654"/>
  <c r="C182" i="654"/>
  <c r="D182" i="654"/>
  <c r="B182" i="643"/>
  <c r="A182" i="643"/>
  <c r="C182" i="643"/>
  <c r="D182" i="643"/>
  <c r="E183" i="643"/>
  <c r="E200" i="121"/>
  <c r="A200" i="121" s="1"/>
  <c r="N198" i="121"/>
  <c r="M198" i="121"/>
  <c r="D199" i="121"/>
  <c r="C199" i="121"/>
  <c r="B199" i="121"/>
  <c r="C184" i="635" l="1"/>
  <c r="A184" i="635"/>
  <c r="B184" i="635"/>
  <c r="E185" i="635"/>
  <c r="D184" i="635"/>
  <c r="B183" i="638"/>
  <c r="D183" i="638"/>
  <c r="C183" i="638"/>
  <c r="A183" i="638"/>
  <c r="E184" i="638"/>
  <c r="B184" i="637"/>
  <c r="E185" i="637"/>
  <c r="D184" i="637"/>
  <c r="C184" i="637"/>
  <c r="A184" i="637"/>
  <c r="N183" i="635"/>
  <c r="M183" i="635"/>
  <c r="M182" i="636"/>
  <c r="N182" i="636"/>
  <c r="M183" i="637"/>
  <c r="N183" i="637"/>
  <c r="C183" i="636"/>
  <c r="A183" i="636"/>
  <c r="E184" i="636"/>
  <c r="B183" i="636"/>
  <c r="D183" i="636"/>
  <c r="N182" i="638"/>
  <c r="M182" i="638"/>
  <c r="M183" i="642"/>
  <c r="N183" i="642"/>
  <c r="N183" i="645"/>
  <c r="M183" i="645"/>
  <c r="M182" i="649"/>
  <c r="N182" i="649"/>
  <c r="N182" i="652"/>
  <c r="M182" i="652"/>
  <c r="A183" i="652"/>
  <c r="C183" i="652"/>
  <c r="B183" i="652"/>
  <c r="D183" i="652"/>
  <c r="E184" i="652"/>
  <c r="N182" i="650"/>
  <c r="M182" i="650"/>
  <c r="E184" i="648"/>
  <c r="A183" i="648"/>
  <c r="D183" i="648"/>
  <c r="B183" i="648"/>
  <c r="C183" i="648"/>
  <c r="E184" i="643"/>
  <c r="D183" i="643"/>
  <c r="A183" i="643"/>
  <c r="B183" i="643"/>
  <c r="C183" i="643"/>
  <c r="N183" i="640"/>
  <c r="M183" i="640"/>
  <c r="D184" i="645"/>
  <c r="B184" i="645"/>
  <c r="E185" i="645"/>
  <c r="C184" i="645"/>
  <c r="A184" i="645"/>
  <c r="B198" i="633"/>
  <c r="A198" i="633"/>
  <c r="D198" i="633"/>
  <c r="E199" i="633"/>
  <c r="C198" i="633"/>
  <c r="D184" i="644"/>
  <c r="A184" i="644"/>
  <c r="B184" i="644"/>
  <c r="E185" i="644"/>
  <c r="C184" i="644"/>
  <c r="M199" i="632"/>
  <c r="N199" i="632"/>
  <c r="N182" i="648"/>
  <c r="M182" i="648"/>
  <c r="A183" i="639"/>
  <c r="B183" i="639"/>
  <c r="C183" i="639"/>
  <c r="D183" i="639"/>
  <c r="E184" i="639"/>
  <c r="A198" i="634"/>
  <c r="B198" i="634"/>
  <c r="C198" i="634"/>
  <c r="E199" i="634"/>
  <c r="D198" i="634"/>
  <c r="B184" i="653"/>
  <c r="C184" i="653"/>
  <c r="E185" i="653"/>
  <c r="D184" i="653"/>
  <c r="A184" i="653"/>
  <c r="E184" i="654"/>
  <c r="B183" i="654"/>
  <c r="A183" i="654"/>
  <c r="C183" i="654"/>
  <c r="D183" i="654"/>
  <c r="M183" i="644"/>
  <c r="N183" i="644"/>
  <c r="M182" i="643"/>
  <c r="N182" i="643"/>
  <c r="M182" i="654"/>
  <c r="N182" i="654"/>
  <c r="M183" i="646"/>
  <c r="N183" i="646"/>
  <c r="C183" i="649"/>
  <c r="A183" i="649"/>
  <c r="B183" i="649"/>
  <c r="E184" i="649"/>
  <c r="D183" i="649"/>
  <c r="D184" i="655"/>
  <c r="E185" i="655"/>
  <c r="C184" i="655"/>
  <c r="A184" i="655"/>
  <c r="B184" i="655"/>
  <c r="M183" i="647"/>
  <c r="N183" i="647"/>
  <c r="N197" i="634"/>
  <c r="M197" i="634"/>
  <c r="B183" i="651"/>
  <c r="E184" i="651"/>
  <c r="A183" i="651"/>
  <c r="C183" i="651"/>
  <c r="D183" i="651"/>
  <c r="B184" i="641"/>
  <c r="C184" i="641"/>
  <c r="A184" i="641"/>
  <c r="E185" i="641"/>
  <c r="D184" i="641"/>
  <c r="D200" i="632"/>
  <c r="A200" i="632"/>
  <c r="B200" i="632"/>
  <c r="C200" i="632"/>
  <c r="E201" i="632"/>
  <c r="B184" i="646"/>
  <c r="A184" i="646"/>
  <c r="D184" i="646"/>
  <c r="E185" i="646"/>
  <c r="C184" i="646"/>
  <c r="E185" i="642"/>
  <c r="D184" i="642"/>
  <c r="C184" i="642"/>
  <c r="A184" i="642"/>
  <c r="B184" i="642"/>
  <c r="D184" i="640"/>
  <c r="C184" i="640"/>
  <c r="B184" i="640"/>
  <c r="E185" i="640"/>
  <c r="A184" i="640"/>
  <c r="M197" i="633"/>
  <c r="N197" i="633"/>
  <c r="M183" i="655"/>
  <c r="N183" i="655"/>
  <c r="M183" i="641"/>
  <c r="N183" i="641"/>
  <c r="E185" i="647"/>
  <c r="A184" i="647"/>
  <c r="D184" i="647"/>
  <c r="C184" i="647"/>
  <c r="B184" i="647"/>
  <c r="C183" i="650"/>
  <c r="B183" i="650"/>
  <c r="E184" i="650"/>
  <c r="D183" i="650"/>
  <c r="A183" i="650"/>
  <c r="M182" i="639"/>
  <c r="N182" i="639"/>
  <c r="N182" i="651"/>
  <c r="M182" i="651"/>
  <c r="N183" i="653"/>
  <c r="M183" i="653"/>
  <c r="E201" i="121"/>
  <c r="A201" i="121" s="1"/>
  <c r="M199" i="121"/>
  <c r="N199" i="121"/>
  <c r="D200" i="121"/>
  <c r="C200" i="121"/>
  <c r="B200" i="121"/>
  <c r="A184" i="636" l="1"/>
  <c r="E185" i="636"/>
  <c r="D184" i="636"/>
  <c r="B184" i="636"/>
  <c r="C184" i="636"/>
  <c r="M183" i="638"/>
  <c r="N183" i="638"/>
  <c r="N183" i="636"/>
  <c r="M183" i="636"/>
  <c r="M184" i="637"/>
  <c r="N184" i="637"/>
  <c r="C184" i="638"/>
  <c r="B184" i="638"/>
  <c r="E185" i="638"/>
  <c r="A184" i="638"/>
  <c r="D184" i="638"/>
  <c r="C185" i="637"/>
  <c r="B185" i="637"/>
  <c r="D185" i="637"/>
  <c r="A185" i="637"/>
  <c r="E186" i="637"/>
  <c r="E186" i="635"/>
  <c r="D185" i="635"/>
  <c r="B185" i="635"/>
  <c r="A185" i="635"/>
  <c r="C185" i="635"/>
  <c r="N184" i="635"/>
  <c r="M184" i="635"/>
  <c r="N184" i="640"/>
  <c r="M184" i="640"/>
  <c r="D185" i="646"/>
  <c r="B185" i="646"/>
  <c r="C185" i="646"/>
  <c r="E186" i="646"/>
  <c r="A185" i="646"/>
  <c r="B201" i="632"/>
  <c r="C201" i="632"/>
  <c r="D201" i="632"/>
  <c r="A201" i="632"/>
  <c r="E202" i="632"/>
  <c r="M184" i="641"/>
  <c r="N184" i="641"/>
  <c r="M183" i="651"/>
  <c r="N183" i="651"/>
  <c r="N184" i="655"/>
  <c r="M184" i="655"/>
  <c r="M184" i="653"/>
  <c r="N184" i="653"/>
  <c r="M198" i="634"/>
  <c r="N198" i="634"/>
  <c r="C185" i="644"/>
  <c r="A185" i="644"/>
  <c r="B185" i="644"/>
  <c r="E186" i="644"/>
  <c r="D185" i="644"/>
  <c r="N183" i="643"/>
  <c r="M183" i="643"/>
  <c r="C184" i="650"/>
  <c r="A184" i="650"/>
  <c r="E185" i="650"/>
  <c r="D184" i="650"/>
  <c r="B184" i="650"/>
  <c r="N184" i="647"/>
  <c r="M184" i="647"/>
  <c r="M184" i="646"/>
  <c r="N184" i="646"/>
  <c r="N183" i="649"/>
  <c r="M183" i="649"/>
  <c r="E186" i="653"/>
  <c r="B185" i="653"/>
  <c r="A185" i="653"/>
  <c r="C185" i="653"/>
  <c r="D185" i="653"/>
  <c r="E200" i="634"/>
  <c r="A199" i="634"/>
  <c r="D199" i="634"/>
  <c r="B199" i="634"/>
  <c r="C199" i="634"/>
  <c r="C184" i="639"/>
  <c r="E185" i="639"/>
  <c r="A184" i="639"/>
  <c r="D184" i="639"/>
  <c r="B184" i="639"/>
  <c r="N184" i="644"/>
  <c r="M184" i="644"/>
  <c r="E200" i="633"/>
  <c r="A199" i="633"/>
  <c r="D199" i="633"/>
  <c r="B199" i="633"/>
  <c r="C199" i="633"/>
  <c r="N184" i="642"/>
  <c r="M184" i="642"/>
  <c r="C184" i="649"/>
  <c r="A184" i="649"/>
  <c r="D184" i="649"/>
  <c r="B184" i="649"/>
  <c r="E185" i="649"/>
  <c r="E185" i="643"/>
  <c r="B184" i="643"/>
  <c r="D184" i="643"/>
  <c r="A184" i="643"/>
  <c r="C184" i="643"/>
  <c r="M183" i="650"/>
  <c r="N183" i="650"/>
  <c r="N200" i="632"/>
  <c r="M200" i="632"/>
  <c r="E186" i="655"/>
  <c r="A185" i="655"/>
  <c r="D185" i="655"/>
  <c r="B185" i="655"/>
  <c r="C185" i="655"/>
  <c r="N183" i="654"/>
  <c r="M183" i="654"/>
  <c r="M183" i="639"/>
  <c r="N183" i="639"/>
  <c r="D185" i="645"/>
  <c r="E186" i="645"/>
  <c r="B185" i="645"/>
  <c r="A185" i="645"/>
  <c r="C185" i="645"/>
  <c r="N183" i="648"/>
  <c r="M183" i="648"/>
  <c r="A184" i="648"/>
  <c r="E185" i="648"/>
  <c r="B184" i="648"/>
  <c r="C184" i="648"/>
  <c r="D184" i="648"/>
  <c r="B184" i="652"/>
  <c r="A184" i="652"/>
  <c r="E185" i="652"/>
  <c r="C184" i="652"/>
  <c r="D184" i="652"/>
  <c r="C184" i="654"/>
  <c r="D184" i="654"/>
  <c r="E185" i="654"/>
  <c r="A184" i="654"/>
  <c r="B184" i="654"/>
  <c r="M184" i="645"/>
  <c r="N184" i="645"/>
  <c r="M183" i="652"/>
  <c r="N183" i="652"/>
  <c r="E186" i="647"/>
  <c r="D185" i="647"/>
  <c r="B185" i="647"/>
  <c r="A185" i="647"/>
  <c r="C185" i="647"/>
  <c r="B185" i="640"/>
  <c r="A185" i="640"/>
  <c r="D185" i="640"/>
  <c r="C185" i="640"/>
  <c r="E186" i="640"/>
  <c r="B185" i="642"/>
  <c r="E186" i="642"/>
  <c r="A185" i="642"/>
  <c r="D185" i="642"/>
  <c r="C185" i="642"/>
  <c r="D185" i="641"/>
  <c r="C185" i="641"/>
  <c r="E186" i="641"/>
  <c r="B185" i="641"/>
  <c r="A185" i="641"/>
  <c r="A184" i="651"/>
  <c r="E185" i="651"/>
  <c r="B184" i="651"/>
  <c r="D184" i="651"/>
  <c r="C184" i="651"/>
  <c r="N198" i="633"/>
  <c r="M198" i="633"/>
  <c r="E202" i="121"/>
  <c r="A202" i="121" s="1"/>
  <c r="N200" i="121"/>
  <c r="M200" i="121"/>
  <c r="D201" i="121"/>
  <c r="C201" i="121"/>
  <c r="B201" i="121"/>
  <c r="N184" i="638" l="1"/>
  <c r="M184" i="638"/>
  <c r="M185" i="635"/>
  <c r="N185" i="635"/>
  <c r="D186" i="635"/>
  <c r="C186" i="635"/>
  <c r="A186" i="635"/>
  <c r="B186" i="635"/>
  <c r="E187" i="635"/>
  <c r="D185" i="638"/>
  <c r="C185" i="638"/>
  <c r="B185" i="638"/>
  <c r="E186" i="638"/>
  <c r="A185" i="638"/>
  <c r="A185" i="636"/>
  <c r="E186" i="636"/>
  <c r="B185" i="636"/>
  <c r="D185" i="636"/>
  <c r="C185" i="636"/>
  <c r="C186" i="637"/>
  <c r="B186" i="637"/>
  <c r="A186" i="637"/>
  <c r="D186" i="637"/>
  <c r="E187" i="637"/>
  <c r="N185" i="637"/>
  <c r="M185" i="637"/>
  <c r="M184" i="636"/>
  <c r="N184" i="636"/>
  <c r="A186" i="641"/>
  <c r="B186" i="641"/>
  <c r="D186" i="641"/>
  <c r="E187" i="641"/>
  <c r="C186" i="641"/>
  <c r="C185" i="654"/>
  <c r="A185" i="654"/>
  <c r="B185" i="654"/>
  <c r="E186" i="654"/>
  <c r="D185" i="654"/>
  <c r="M184" i="639"/>
  <c r="N184" i="639"/>
  <c r="D185" i="651"/>
  <c r="A185" i="651"/>
  <c r="E186" i="651"/>
  <c r="C185" i="651"/>
  <c r="B185" i="651"/>
  <c r="N185" i="642"/>
  <c r="M185" i="642"/>
  <c r="E186" i="652"/>
  <c r="D185" i="652"/>
  <c r="B185" i="652"/>
  <c r="A185" i="652"/>
  <c r="C185" i="652"/>
  <c r="N185" i="655"/>
  <c r="M185" i="655"/>
  <c r="D186" i="655"/>
  <c r="C186" i="655"/>
  <c r="A186" i="655"/>
  <c r="B186" i="655"/>
  <c r="E187" i="655"/>
  <c r="E186" i="639"/>
  <c r="D185" i="639"/>
  <c r="C185" i="639"/>
  <c r="A185" i="639"/>
  <c r="B185" i="639"/>
  <c r="N185" i="653"/>
  <c r="M185" i="653"/>
  <c r="B185" i="650"/>
  <c r="E186" i="650"/>
  <c r="D185" i="650"/>
  <c r="A185" i="650"/>
  <c r="C185" i="650"/>
  <c r="B202" i="632"/>
  <c r="E203" i="632"/>
  <c r="A202" i="632"/>
  <c r="C202" i="632"/>
  <c r="D202" i="632"/>
  <c r="M184" i="648"/>
  <c r="N184" i="648"/>
  <c r="M185" i="641"/>
  <c r="N185" i="641"/>
  <c r="N185" i="640"/>
  <c r="M185" i="640"/>
  <c r="M185" i="647"/>
  <c r="N185" i="647"/>
  <c r="B186" i="647"/>
  <c r="D186" i="647"/>
  <c r="A186" i="647"/>
  <c r="C186" i="647"/>
  <c r="E187" i="647"/>
  <c r="D186" i="645"/>
  <c r="A186" i="645"/>
  <c r="E187" i="645"/>
  <c r="B186" i="645"/>
  <c r="C186" i="645"/>
  <c r="N199" i="633"/>
  <c r="M199" i="633"/>
  <c r="C200" i="633"/>
  <c r="B200" i="633"/>
  <c r="D200" i="633"/>
  <c r="A200" i="633"/>
  <c r="E201" i="633"/>
  <c r="N199" i="634"/>
  <c r="M199" i="634"/>
  <c r="D200" i="634"/>
  <c r="A200" i="634"/>
  <c r="C200" i="634"/>
  <c r="E201" i="634"/>
  <c r="B200" i="634"/>
  <c r="N184" i="650"/>
  <c r="M184" i="650"/>
  <c r="E187" i="644"/>
  <c r="D186" i="644"/>
  <c r="C186" i="644"/>
  <c r="A186" i="644"/>
  <c r="B186" i="644"/>
  <c r="B186" i="646"/>
  <c r="E187" i="646"/>
  <c r="C186" i="646"/>
  <c r="A186" i="646"/>
  <c r="D186" i="646"/>
  <c r="N184" i="651"/>
  <c r="M184" i="651"/>
  <c r="D186" i="640"/>
  <c r="A186" i="640"/>
  <c r="C186" i="640"/>
  <c r="B186" i="640"/>
  <c r="E187" i="640"/>
  <c r="B185" i="649"/>
  <c r="A185" i="649"/>
  <c r="C185" i="649"/>
  <c r="E186" i="649"/>
  <c r="D185" i="649"/>
  <c r="M184" i="649"/>
  <c r="N184" i="649"/>
  <c r="M185" i="644"/>
  <c r="N185" i="644"/>
  <c r="A186" i="642"/>
  <c r="C186" i="642"/>
  <c r="D186" i="642"/>
  <c r="B186" i="642"/>
  <c r="E187" i="642"/>
  <c r="N184" i="654"/>
  <c r="M184" i="654"/>
  <c r="N184" i="652"/>
  <c r="M184" i="652"/>
  <c r="B185" i="648"/>
  <c r="D185" i="648"/>
  <c r="A185" i="648"/>
  <c r="C185" i="648"/>
  <c r="E186" i="648"/>
  <c r="N185" i="645"/>
  <c r="M185" i="645"/>
  <c r="N184" i="643"/>
  <c r="M184" i="643"/>
  <c r="A185" i="643"/>
  <c r="C185" i="643"/>
  <c r="B185" i="643"/>
  <c r="D185" i="643"/>
  <c r="E186" i="643"/>
  <c r="A186" i="653"/>
  <c r="E187" i="653"/>
  <c r="B186" i="653"/>
  <c r="C186" i="653"/>
  <c r="D186" i="653"/>
  <c r="M201" i="632"/>
  <c r="N201" i="632"/>
  <c r="N185" i="646"/>
  <c r="M185" i="646"/>
  <c r="E203" i="121"/>
  <c r="A203" i="121" s="1"/>
  <c r="M201" i="121"/>
  <c r="N201" i="121"/>
  <c r="D202" i="121"/>
  <c r="C202" i="121"/>
  <c r="B202" i="121"/>
  <c r="C187" i="637" l="1"/>
  <c r="B187" i="637"/>
  <c r="D187" i="637"/>
  <c r="E188" i="637"/>
  <c r="A187" i="637"/>
  <c r="M186" i="637"/>
  <c r="N186" i="637"/>
  <c r="D186" i="636"/>
  <c r="C186" i="636"/>
  <c r="A186" i="636"/>
  <c r="B186" i="636"/>
  <c r="E187" i="636"/>
  <c r="M185" i="636"/>
  <c r="N185" i="636"/>
  <c r="N185" i="638"/>
  <c r="M185" i="638"/>
  <c r="N186" i="635"/>
  <c r="M186" i="635"/>
  <c r="A186" i="638"/>
  <c r="D186" i="638"/>
  <c r="C186" i="638"/>
  <c r="E187" i="638"/>
  <c r="B186" i="638"/>
  <c r="E188" i="635"/>
  <c r="A187" i="635"/>
  <c r="B187" i="635"/>
  <c r="D187" i="635"/>
  <c r="C187" i="635"/>
  <c r="M185" i="648"/>
  <c r="N185" i="648"/>
  <c r="N186" i="646"/>
  <c r="M186" i="646"/>
  <c r="N185" i="650"/>
  <c r="M185" i="650"/>
  <c r="C186" i="651"/>
  <c r="B186" i="651"/>
  <c r="D186" i="651"/>
  <c r="E187" i="651"/>
  <c r="A186" i="651"/>
  <c r="C186" i="648"/>
  <c r="E187" i="648"/>
  <c r="D186" i="648"/>
  <c r="B186" i="648"/>
  <c r="A186" i="648"/>
  <c r="N185" i="649"/>
  <c r="M185" i="649"/>
  <c r="D187" i="640"/>
  <c r="B187" i="640"/>
  <c r="C187" i="640"/>
  <c r="A187" i="640"/>
  <c r="E188" i="640"/>
  <c r="A187" i="644"/>
  <c r="B187" i="644"/>
  <c r="E188" i="644"/>
  <c r="C187" i="644"/>
  <c r="D187" i="644"/>
  <c r="C201" i="634"/>
  <c r="B201" i="634"/>
  <c r="E202" i="634"/>
  <c r="A201" i="634"/>
  <c r="D201" i="634"/>
  <c r="A186" i="650"/>
  <c r="D186" i="650"/>
  <c r="E187" i="650"/>
  <c r="C186" i="650"/>
  <c r="B186" i="650"/>
  <c r="A186" i="639"/>
  <c r="C186" i="639"/>
  <c r="B186" i="639"/>
  <c r="D186" i="639"/>
  <c r="E187" i="639"/>
  <c r="M186" i="655"/>
  <c r="N186" i="655"/>
  <c r="N185" i="652"/>
  <c r="M185" i="652"/>
  <c r="E187" i="652"/>
  <c r="B186" i="652"/>
  <c r="A186" i="652"/>
  <c r="C186" i="652"/>
  <c r="D186" i="652"/>
  <c r="M185" i="651"/>
  <c r="N185" i="651"/>
  <c r="B187" i="641"/>
  <c r="D187" i="641"/>
  <c r="C187" i="641"/>
  <c r="A187" i="641"/>
  <c r="E188" i="641"/>
  <c r="M186" i="653"/>
  <c r="N186" i="653"/>
  <c r="N200" i="634"/>
  <c r="M200" i="634"/>
  <c r="B187" i="655"/>
  <c r="A187" i="655"/>
  <c r="D187" i="655"/>
  <c r="E188" i="655"/>
  <c r="C187" i="655"/>
  <c r="N185" i="643"/>
  <c r="M185" i="643"/>
  <c r="N186" i="642"/>
  <c r="M186" i="642"/>
  <c r="N186" i="640"/>
  <c r="M186" i="640"/>
  <c r="C187" i="646"/>
  <c r="E188" i="646"/>
  <c r="A187" i="646"/>
  <c r="B187" i="646"/>
  <c r="D187" i="646"/>
  <c r="M186" i="644"/>
  <c r="N186" i="644"/>
  <c r="C201" i="633"/>
  <c r="A201" i="633"/>
  <c r="B201" i="633"/>
  <c r="D201" i="633"/>
  <c r="E202" i="633"/>
  <c r="M200" i="633"/>
  <c r="N200" i="633"/>
  <c r="A187" i="647"/>
  <c r="B187" i="647"/>
  <c r="C187" i="647"/>
  <c r="E188" i="647"/>
  <c r="D187" i="647"/>
  <c r="N185" i="639"/>
  <c r="M185" i="639"/>
  <c r="N185" i="654"/>
  <c r="M185" i="654"/>
  <c r="M186" i="645"/>
  <c r="N186" i="645"/>
  <c r="N202" i="632"/>
  <c r="M202" i="632"/>
  <c r="E188" i="653"/>
  <c r="D187" i="653"/>
  <c r="B187" i="653"/>
  <c r="A187" i="653"/>
  <c r="C187" i="653"/>
  <c r="D186" i="643"/>
  <c r="B186" i="643"/>
  <c r="C186" i="643"/>
  <c r="A186" i="643"/>
  <c r="E187" i="643"/>
  <c r="D187" i="642"/>
  <c r="E188" i="642"/>
  <c r="C187" i="642"/>
  <c r="B187" i="642"/>
  <c r="A187" i="642"/>
  <c r="B186" i="649"/>
  <c r="A186" i="649"/>
  <c r="C186" i="649"/>
  <c r="D186" i="649"/>
  <c r="E187" i="649"/>
  <c r="B187" i="645"/>
  <c r="A187" i="645"/>
  <c r="E188" i="645"/>
  <c r="D187" i="645"/>
  <c r="C187" i="645"/>
  <c r="M186" i="647"/>
  <c r="N186" i="647"/>
  <c r="E204" i="632"/>
  <c r="D203" i="632"/>
  <c r="A203" i="632"/>
  <c r="B203" i="632"/>
  <c r="C203" i="632"/>
  <c r="B186" i="654"/>
  <c r="C186" i="654"/>
  <c r="A186" i="654"/>
  <c r="D186" i="654"/>
  <c r="E187" i="654"/>
  <c r="N186" i="641"/>
  <c r="M186" i="641"/>
  <c r="E204" i="121"/>
  <c r="A204" i="121" s="1"/>
  <c r="N202" i="121"/>
  <c r="M202" i="121"/>
  <c r="D203" i="121"/>
  <c r="C203" i="121"/>
  <c r="B203" i="121"/>
  <c r="B187" i="636" l="1"/>
  <c r="C187" i="636"/>
  <c r="D187" i="636"/>
  <c r="A187" i="636"/>
  <c r="E188" i="636"/>
  <c r="E189" i="637"/>
  <c r="C188" i="637"/>
  <c r="A188" i="637"/>
  <c r="D188" i="637"/>
  <c r="B188" i="637"/>
  <c r="C187" i="638"/>
  <c r="B187" i="638"/>
  <c r="E188" i="638"/>
  <c r="A187" i="638"/>
  <c r="D187" i="638"/>
  <c r="N187" i="635"/>
  <c r="M187" i="635"/>
  <c r="E189" i="635"/>
  <c r="D188" i="635"/>
  <c r="B188" i="635"/>
  <c r="C188" i="635"/>
  <c r="A188" i="635"/>
  <c r="M186" i="638"/>
  <c r="N186" i="638"/>
  <c r="N186" i="636"/>
  <c r="M186" i="636"/>
  <c r="M187" i="637"/>
  <c r="N187" i="637"/>
  <c r="M186" i="643"/>
  <c r="N186" i="643"/>
  <c r="E189" i="641"/>
  <c r="D188" i="641"/>
  <c r="C188" i="641"/>
  <c r="A188" i="641"/>
  <c r="B188" i="641"/>
  <c r="M201" i="634"/>
  <c r="N201" i="634"/>
  <c r="N187" i="640"/>
  <c r="M187" i="640"/>
  <c r="A188" i="645"/>
  <c r="B188" i="645"/>
  <c r="D188" i="645"/>
  <c r="C188" i="645"/>
  <c r="E189" i="645"/>
  <c r="M187" i="642"/>
  <c r="N187" i="642"/>
  <c r="N187" i="653"/>
  <c r="M187" i="653"/>
  <c r="C188" i="653"/>
  <c r="E189" i="653"/>
  <c r="B188" i="653"/>
  <c r="D188" i="653"/>
  <c r="A188" i="653"/>
  <c r="A202" i="633"/>
  <c r="C202" i="633"/>
  <c r="E203" i="633"/>
  <c r="B202" i="633"/>
  <c r="D202" i="633"/>
  <c r="N201" i="633"/>
  <c r="M201" i="633"/>
  <c r="E188" i="652"/>
  <c r="A187" i="652"/>
  <c r="C187" i="652"/>
  <c r="B187" i="652"/>
  <c r="D187" i="652"/>
  <c r="M186" i="639"/>
  <c r="N186" i="639"/>
  <c r="D187" i="650"/>
  <c r="C187" i="650"/>
  <c r="E188" i="650"/>
  <c r="A187" i="650"/>
  <c r="B187" i="650"/>
  <c r="E189" i="644"/>
  <c r="D188" i="644"/>
  <c r="C188" i="644"/>
  <c r="A188" i="644"/>
  <c r="B188" i="644"/>
  <c r="N186" i="651"/>
  <c r="M186" i="651"/>
  <c r="M186" i="654"/>
  <c r="N186" i="654"/>
  <c r="M186" i="652"/>
  <c r="N186" i="652"/>
  <c r="A187" i="639"/>
  <c r="D187" i="639"/>
  <c r="E188" i="639"/>
  <c r="C187" i="639"/>
  <c r="B187" i="639"/>
  <c r="C187" i="654"/>
  <c r="B187" i="654"/>
  <c r="D187" i="654"/>
  <c r="A187" i="654"/>
  <c r="E188" i="654"/>
  <c r="M187" i="645"/>
  <c r="N187" i="645"/>
  <c r="D188" i="647"/>
  <c r="A188" i="647"/>
  <c r="C188" i="647"/>
  <c r="B188" i="647"/>
  <c r="E189" i="647"/>
  <c r="E189" i="646"/>
  <c r="D188" i="646"/>
  <c r="C188" i="646"/>
  <c r="A188" i="646"/>
  <c r="B188" i="646"/>
  <c r="M187" i="655"/>
  <c r="N187" i="655"/>
  <c r="B187" i="648"/>
  <c r="E188" i="648"/>
  <c r="D187" i="648"/>
  <c r="C187" i="648"/>
  <c r="A187" i="648"/>
  <c r="B187" i="649"/>
  <c r="C187" i="649"/>
  <c r="E188" i="649"/>
  <c r="D187" i="649"/>
  <c r="A187" i="649"/>
  <c r="A188" i="642"/>
  <c r="B188" i="642"/>
  <c r="C188" i="642"/>
  <c r="E189" i="642"/>
  <c r="D188" i="642"/>
  <c r="D187" i="651"/>
  <c r="C187" i="651"/>
  <c r="E188" i="651"/>
  <c r="A187" i="651"/>
  <c r="B187" i="651"/>
  <c r="M203" i="632"/>
  <c r="N203" i="632"/>
  <c r="E205" i="632"/>
  <c r="D204" i="632"/>
  <c r="B204" i="632"/>
  <c r="C204" i="632"/>
  <c r="A204" i="632"/>
  <c r="N186" i="649"/>
  <c r="M186" i="649"/>
  <c r="B187" i="643"/>
  <c r="C187" i="643"/>
  <c r="E188" i="643"/>
  <c r="A187" i="643"/>
  <c r="D187" i="643"/>
  <c r="M187" i="647"/>
  <c r="N187" i="647"/>
  <c r="M187" i="646"/>
  <c r="N187" i="646"/>
  <c r="E189" i="655"/>
  <c r="A188" i="655"/>
  <c r="B188" i="655"/>
  <c r="C188" i="655"/>
  <c r="D188" i="655"/>
  <c r="N187" i="641"/>
  <c r="M187" i="641"/>
  <c r="N186" i="650"/>
  <c r="M186" i="650"/>
  <c r="E203" i="634"/>
  <c r="C202" i="634"/>
  <c r="D202" i="634"/>
  <c r="A202" i="634"/>
  <c r="B202" i="634"/>
  <c r="M187" i="644"/>
  <c r="N187" i="644"/>
  <c r="C188" i="640"/>
  <c r="E189" i="640"/>
  <c r="B188" i="640"/>
  <c r="A188" i="640"/>
  <c r="D188" i="640"/>
  <c r="N186" i="648"/>
  <c r="M186" i="648"/>
  <c r="E205" i="121"/>
  <c r="A205" i="121" s="1"/>
  <c r="M203" i="121"/>
  <c r="N203" i="121"/>
  <c r="D204" i="121"/>
  <c r="C204" i="121"/>
  <c r="B204" i="121"/>
  <c r="M187" i="638" l="1"/>
  <c r="N187" i="638"/>
  <c r="N188" i="637"/>
  <c r="M188" i="637"/>
  <c r="C189" i="635"/>
  <c r="E190" i="635"/>
  <c r="B189" i="635"/>
  <c r="D189" i="635"/>
  <c r="A189" i="635"/>
  <c r="A189" i="637"/>
  <c r="B189" i="637"/>
  <c r="D189" i="637"/>
  <c r="C189" i="637"/>
  <c r="E190" i="637"/>
  <c r="N187" i="636"/>
  <c r="M187" i="636"/>
  <c r="M188" i="635"/>
  <c r="N188" i="635"/>
  <c r="E189" i="638"/>
  <c r="B188" i="638"/>
  <c r="C188" i="638"/>
  <c r="D188" i="638"/>
  <c r="A188" i="638"/>
  <c r="E189" i="636"/>
  <c r="A188" i="636"/>
  <c r="D188" i="636"/>
  <c r="C188" i="636"/>
  <c r="B188" i="636"/>
  <c r="N202" i="634"/>
  <c r="M202" i="634"/>
  <c r="M187" i="651"/>
  <c r="N187" i="651"/>
  <c r="D189" i="646"/>
  <c r="C189" i="646"/>
  <c r="A189" i="646"/>
  <c r="E190" i="646"/>
  <c r="B189" i="646"/>
  <c r="B188" i="654"/>
  <c r="D188" i="654"/>
  <c r="E189" i="654"/>
  <c r="C188" i="654"/>
  <c r="A188" i="654"/>
  <c r="E190" i="644"/>
  <c r="B189" i="644"/>
  <c r="D189" i="644"/>
  <c r="A189" i="644"/>
  <c r="C189" i="644"/>
  <c r="N187" i="650"/>
  <c r="M187" i="650"/>
  <c r="M188" i="655"/>
  <c r="N188" i="655"/>
  <c r="N204" i="632"/>
  <c r="M204" i="632"/>
  <c r="E189" i="651"/>
  <c r="B188" i="651"/>
  <c r="C188" i="651"/>
  <c r="A188" i="651"/>
  <c r="D188" i="651"/>
  <c r="D188" i="649"/>
  <c r="A188" i="649"/>
  <c r="E189" i="649"/>
  <c r="B188" i="649"/>
  <c r="C188" i="649"/>
  <c r="C188" i="648"/>
  <c r="A188" i="648"/>
  <c r="E189" i="648"/>
  <c r="B188" i="648"/>
  <c r="D188" i="648"/>
  <c r="N188" i="647"/>
  <c r="M188" i="647"/>
  <c r="C188" i="639"/>
  <c r="B188" i="639"/>
  <c r="E189" i="639"/>
  <c r="A188" i="639"/>
  <c r="D188" i="639"/>
  <c r="A188" i="650"/>
  <c r="B188" i="650"/>
  <c r="E189" i="650"/>
  <c r="D188" i="650"/>
  <c r="C188" i="650"/>
  <c r="E190" i="653"/>
  <c r="D189" i="653"/>
  <c r="C189" i="653"/>
  <c r="A189" i="653"/>
  <c r="B189" i="653"/>
  <c r="N187" i="654"/>
  <c r="M187" i="654"/>
  <c r="M188" i="653"/>
  <c r="N188" i="653"/>
  <c r="C189" i="641"/>
  <c r="A189" i="641"/>
  <c r="E190" i="641"/>
  <c r="B189" i="641"/>
  <c r="D189" i="641"/>
  <c r="C189" i="640"/>
  <c r="B189" i="640"/>
  <c r="E190" i="640"/>
  <c r="A189" i="640"/>
  <c r="D189" i="640"/>
  <c r="A203" i="634"/>
  <c r="E204" i="634"/>
  <c r="B203" i="634"/>
  <c r="C203" i="634"/>
  <c r="D203" i="634"/>
  <c r="D188" i="643"/>
  <c r="E189" i="643"/>
  <c r="C188" i="643"/>
  <c r="A188" i="643"/>
  <c r="B188" i="643"/>
  <c r="A189" i="642"/>
  <c r="E190" i="642"/>
  <c r="D189" i="642"/>
  <c r="B189" i="642"/>
  <c r="C189" i="642"/>
  <c r="N187" i="648"/>
  <c r="M187" i="648"/>
  <c r="D189" i="647"/>
  <c r="C189" i="647"/>
  <c r="A189" i="647"/>
  <c r="B189" i="647"/>
  <c r="E190" i="647"/>
  <c r="A203" i="633"/>
  <c r="D203" i="633"/>
  <c r="C203" i="633"/>
  <c r="E204" i="633"/>
  <c r="B203" i="633"/>
  <c r="E190" i="645"/>
  <c r="C189" i="645"/>
  <c r="A189" i="645"/>
  <c r="B189" i="645"/>
  <c r="D189" i="645"/>
  <c r="N187" i="649"/>
  <c r="M187" i="649"/>
  <c r="B188" i="652"/>
  <c r="A188" i="652"/>
  <c r="C188" i="652"/>
  <c r="E189" i="652"/>
  <c r="D188" i="652"/>
  <c r="M188" i="640"/>
  <c r="N188" i="640"/>
  <c r="E190" i="655"/>
  <c r="B189" i="655"/>
  <c r="D189" i="655"/>
  <c r="C189" i="655"/>
  <c r="A189" i="655"/>
  <c r="N187" i="643"/>
  <c r="M187" i="643"/>
  <c r="B205" i="632"/>
  <c r="E206" i="632"/>
  <c r="C205" i="632"/>
  <c r="A205" i="632"/>
  <c r="D205" i="632"/>
  <c r="N188" i="642"/>
  <c r="M188" i="642"/>
  <c r="N188" i="646"/>
  <c r="M188" i="646"/>
  <c r="N187" i="639"/>
  <c r="M187" i="639"/>
  <c r="N188" i="644"/>
  <c r="M188" i="644"/>
  <c r="N187" i="652"/>
  <c r="M187" i="652"/>
  <c r="M202" i="633"/>
  <c r="N202" i="633"/>
  <c r="M188" i="645"/>
  <c r="N188" i="645"/>
  <c r="M188" i="641"/>
  <c r="N188" i="641"/>
  <c r="E206" i="121"/>
  <c r="A206" i="121" s="1"/>
  <c r="N204" i="121"/>
  <c r="M204" i="121"/>
  <c r="D205" i="121"/>
  <c r="C205" i="121"/>
  <c r="B205" i="121"/>
  <c r="E190" i="638" l="1"/>
  <c r="C189" i="638"/>
  <c r="B189" i="638"/>
  <c r="D189" i="638"/>
  <c r="A189" i="638"/>
  <c r="C190" i="637"/>
  <c r="D190" i="637"/>
  <c r="A190" i="637"/>
  <c r="B190" i="637"/>
  <c r="E191" i="637"/>
  <c r="C190" i="635"/>
  <c r="D190" i="635"/>
  <c r="A190" i="635"/>
  <c r="B190" i="635"/>
  <c r="E191" i="635"/>
  <c r="A189" i="636"/>
  <c r="D189" i="636"/>
  <c r="E190" i="636"/>
  <c r="C189" i="636"/>
  <c r="B189" i="636"/>
  <c r="N188" i="636"/>
  <c r="M188" i="636"/>
  <c r="N188" i="638"/>
  <c r="M188" i="638"/>
  <c r="N189" i="637"/>
  <c r="M189" i="637"/>
  <c r="M189" i="635"/>
  <c r="N189" i="635"/>
  <c r="N188" i="643"/>
  <c r="M188" i="643"/>
  <c r="E190" i="648"/>
  <c r="D189" i="648"/>
  <c r="A189" i="648"/>
  <c r="B189" i="648"/>
  <c r="C189" i="648"/>
  <c r="B189" i="651"/>
  <c r="A189" i="651"/>
  <c r="E190" i="651"/>
  <c r="D189" i="651"/>
  <c r="C189" i="651"/>
  <c r="N189" i="644"/>
  <c r="M189" i="644"/>
  <c r="D190" i="644"/>
  <c r="A190" i="644"/>
  <c r="C190" i="644"/>
  <c r="E191" i="644"/>
  <c r="B190" i="644"/>
  <c r="M189" i="655"/>
  <c r="N189" i="655"/>
  <c r="M189" i="645"/>
  <c r="N189" i="645"/>
  <c r="N203" i="633"/>
  <c r="M203" i="633"/>
  <c r="M189" i="647"/>
  <c r="N189" i="647"/>
  <c r="E191" i="653"/>
  <c r="A190" i="653"/>
  <c r="D190" i="653"/>
  <c r="C190" i="653"/>
  <c r="B190" i="653"/>
  <c r="N188" i="649"/>
  <c r="M188" i="649"/>
  <c r="B189" i="654"/>
  <c r="D189" i="654"/>
  <c r="E190" i="654"/>
  <c r="A189" i="654"/>
  <c r="C189" i="654"/>
  <c r="A190" i="646"/>
  <c r="D190" i="646"/>
  <c r="E191" i="646"/>
  <c r="B190" i="646"/>
  <c r="C190" i="646"/>
  <c r="D190" i="645"/>
  <c r="B190" i="645"/>
  <c r="C190" i="645"/>
  <c r="E191" i="645"/>
  <c r="A190" i="645"/>
  <c r="E191" i="647"/>
  <c r="A190" i="647"/>
  <c r="B190" i="647"/>
  <c r="C190" i="647"/>
  <c r="D190" i="647"/>
  <c r="M203" i="634"/>
  <c r="N203" i="634"/>
  <c r="N188" i="650"/>
  <c r="M188" i="650"/>
  <c r="C189" i="639"/>
  <c r="A189" i="639"/>
  <c r="B189" i="639"/>
  <c r="E190" i="639"/>
  <c r="D189" i="639"/>
  <c r="N205" i="632"/>
  <c r="M205" i="632"/>
  <c r="N188" i="652"/>
  <c r="M188" i="652"/>
  <c r="M189" i="642"/>
  <c r="N189" i="642"/>
  <c r="E190" i="643"/>
  <c r="C189" i="643"/>
  <c r="D189" i="643"/>
  <c r="A189" i="643"/>
  <c r="B189" i="643"/>
  <c r="N189" i="653"/>
  <c r="M189" i="653"/>
  <c r="E190" i="649"/>
  <c r="D189" i="649"/>
  <c r="A189" i="649"/>
  <c r="B189" i="649"/>
  <c r="C189" i="649"/>
  <c r="N189" i="646"/>
  <c r="M189" i="646"/>
  <c r="C189" i="652"/>
  <c r="E190" i="652"/>
  <c r="A189" i="652"/>
  <c r="D189" i="652"/>
  <c r="B189" i="652"/>
  <c r="E191" i="642"/>
  <c r="D190" i="642"/>
  <c r="C190" i="642"/>
  <c r="A190" i="642"/>
  <c r="B190" i="642"/>
  <c r="N189" i="640"/>
  <c r="M189" i="640"/>
  <c r="E191" i="641"/>
  <c r="D190" i="641"/>
  <c r="B190" i="641"/>
  <c r="A190" i="641"/>
  <c r="C190" i="641"/>
  <c r="D206" i="632"/>
  <c r="B206" i="632"/>
  <c r="E207" i="632"/>
  <c r="C206" i="632"/>
  <c r="A206" i="632"/>
  <c r="A190" i="655"/>
  <c r="B190" i="655"/>
  <c r="D190" i="655"/>
  <c r="E191" i="655"/>
  <c r="C190" i="655"/>
  <c r="D204" i="633"/>
  <c r="B204" i="633"/>
  <c r="E205" i="633"/>
  <c r="A204" i="633"/>
  <c r="C204" i="633"/>
  <c r="A204" i="634"/>
  <c r="C204" i="634"/>
  <c r="E205" i="634"/>
  <c r="B204" i="634"/>
  <c r="D204" i="634"/>
  <c r="D190" i="640"/>
  <c r="B190" i="640"/>
  <c r="C190" i="640"/>
  <c r="E191" i="640"/>
  <c r="A190" i="640"/>
  <c r="N189" i="641"/>
  <c r="M189" i="641"/>
  <c r="D189" i="650"/>
  <c r="C189" i="650"/>
  <c r="E190" i="650"/>
  <c r="A189" i="650"/>
  <c r="B189" i="650"/>
  <c r="M188" i="639"/>
  <c r="N188" i="639"/>
  <c r="N188" i="648"/>
  <c r="M188" i="648"/>
  <c r="N188" i="651"/>
  <c r="M188" i="651"/>
  <c r="N188" i="654"/>
  <c r="M188" i="654"/>
  <c r="E207" i="121"/>
  <c r="A207" i="121" s="1"/>
  <c r="M205" i="121"/>
  <c r="N205" i="121"/>
  <c r="D206" i="121"/>
  <c r="C206" i="121"/>
  <c r="B206" i="121"/>
  <c r="M189" i="636" l="1"/>
  <c r="N189" i="636"/>
  <c r="B191" i="635"/>
  <c r="D191" i="635"/>
  <c r="C191" i="635"/>
  <c r="E192" i="635"/>
  <c r="A191" i="635"/>
  <c r="C190" i="636"/>
  <c r="D190" i="636"/>
  <c r="B190" i="636"/>
  <c r="E191" i="636"/>
  <c r="A190" i="636"/>
  <c r="B191" i="637"/>
  <c r="E192" i="637"/>
  <c r="D191" i="637"/>
  <c r="A191" i="637"/>
  <c r="C191" i="637"/>
  <c r="M190" i="637"/>
  <c r="N190" i="637"/>
  <c r="M189" i="638"/>
  <c r="N189" i="638"/>
  <c r="M190" i="635"/>
  <c r="N190" i="635"/>
  <c r="B190" i="638"/>
  <c r="A190" i="638"/>
  <c r="D190" i="638"/>
  <c r="E191" i="638"/>
  <c r="C190" i="638"/>
  <c r="M190" i="640"/>
  <c r="N190" i="640"/>
  <c r="B191" i="646"/>
  <c r="A191" i="646"/>
  <c r="C191" i="646"/>
  <c r="E192" i="646"/>
  <c r="D191" i="646"/>
  <c r="E191" i="648"/>
  <c r="A190" i="648"/>
  <c r="B190" i="648"/>
  <c r="D190" i="648"/>
  <c r="C190" i="648"/>
  <c r="C191" i="640"/>
  <c r="E192" i="640"/>
  <c r="A191" i="640"/>
  <c r="D191" i="640"/>
  <c r="B191" i="640"/>
  <c r="N206" i="632"/>
  <c r="M206" i="632"/>
  <c r="N190" i="641"/>
  <c r="M190" i="641"/>
  <c r="C191" i="641"/>
  <c r="D191" i="641"/>
  <c r="E192" i="641"/>
  <c r="B191" i="641"/>
  <c r="A191" i="641"/>
  <c r="M189" i="652"/>
  <c r="N189" i="652"/>
  <c r="N189" i="643"/>
  <c r="M189" i="643"/>
  <c r="N189" i="639"/>
  <c r="M189" i="639"/>
  <c r="N190" i="645"/>
  <c r="M190" i="645"/>
  <c r="N189" i="654"/>
  <c r="M189" i="654"/>
  <c r="M189" i="651"/>
  <c r="N189" i="651"/>
  <c r="C190" i="650"/>
  <c r="E191" i="650"/>
  <c r="B190" i="650"/>
  <c r="A190" i="650"/>
  <c r="D190" i="650"/>
  <c r="M190" i="642"/>
  <c r="N190" i="642"/>
  <c r="C190" i="643"/>
  <c r="D190" i="643"/>
  <c r="B190" i="643"/>
  <c r="E191" i="643"/>
  <c r="A190" i="643"/>
  <c r="E192" i="647"/>
  <c r="A191" i="647"/>
  <c r="C191" i="647"/>
  <c r="D191" i="647"/>
  <c r="B191" i="647"/>
  <c r="N189" i="650"/>
  <c r="M189" i="650"/>
  <c r="D205" i="634"/>
  <c r="B205" i="634"/>
  <c r="C205" i="634"/>
  <c r="E206" i="634"/>
  <c r="A205" i="634"/>
  <c r="N190" i="655"/>
  <c r="M190" i="655"/>
  <c r="M190" i="647"/>
  <c r="N190" i="647"/>
  <c r="C190" i="654"/>
  <c r="A190" i="654"/>
  <c r="D190" i="654"/>
  <c r="B190" i="654"/>
  <c r="E191" i="654"/>
  <c r="D191" i="653"/>
  <c r="A191" i="653"/>
  <c r="C191" i="653"/>
  <c r="E192" i="653"/>
  <c r="B191" i="653"/>
  <c r="B191" i="644"/>
  <c r="A191" i="644"/>
  <c r="D191" i="644"/>
  <c r="E192" i="644"/>
  <c r="C191" i="644"/>
  <c r="D190" i="651"/>
  <c r="A190" i="651"/>
  <c r="B190" i="651"/>
  <c r="C190" i="651"/>
  <c r="E191" i="651"/>
  <c r="M204" i="633"/>
  <c r="N204" i="633"/>
  <c r="C207" i="632"/>
  <c r="A207" i="632"/>
  <c r="B207" i="632"/>
  <c r="E208" i="632"/>
  <c r="D207" i="632"/>
  <c r="B190" i="639"/>
  <c r="C190" i="639"/>
  <c r="D190" i="639"/>
  <c r="E191" i="639"/>
  <c r="A190" i="639"/>
  <c r="N189" i="648"/>
  <c r="M189" i="648"/>
  <c r="M204" i="634"/>
  <c r="N204" i="634"/>
  <c r="C205" i="633"/>
  <c r="A205" i="633"/>
  <c r="E206" i="633"/>
  <c r="B205" i="633"/>
  <c r="D205" i="633"/>
  <c r="A191" i="655"/>
  <c r="C191" i="655"/>
  <c r="B191" i="655"/>
  <c r="D191" i="655"/>
  <c r="E192" i="655"/>
  <c r="E192" i="642"/>
  <c r="D191" i="642"/>
  <c r="A191" i="642"/>
  <c r="B191" i="642"/>
  <c r="C191" i="642"/>
  <c r="A190" i="652"/>
  <c r="B190" i="652"/>
  <c r="E191" i="652"/>
  <c r="C190" i="652"/>
  <c r="D190" i="652"/>
  <c r="N189" i="649"/>
  <c r="M189" i="649"/>
  <c r="E191" i="649"/>
  <c r="A190" i="649"/>
  <c r="C190" i="649"/>
  <c r="B190" i="649"/>
  <c r="D190" i="649"/>
  <c r="A191" i="645"/>
  <c r="D191" i="645"/>
  <c r="E192" i="645"/>
  <c r="B191" i="645"/>
  <c r="C191" i="645"/>
  <c r="N190" i="646"/>
  <c r="M190" i="646"/>
  <c r="M190" i="653"/>
  <c r="N190" i="653"/>
  <c r="N190" i="644"/>
  <c r="M190" i="644"/>
  <c r="E208" i="121"/>
  <c r="A208" i="121" s="1"/>
  <c r="N206" i="121"/>
  <c r="M206" i="121"/>
  <c r="D207" i="121"/>
  <c r="C207" i="121"/>
  <c r="B207" i="121"/>
  <c r="N190" i="638" l="1"/>
  <c r="M190" i="638"/>
  <c r="A191" i="636"/>
  <c r="D191" i="636"/>
  <c r="C191" i="636"/>
  <c r="B191" i="636"/>
  <c r="E192" i="636"/>
  <c r="C192" i="637"/>
  <c r="D192" i="637"/>
  <c r="E193" i="637"/>
  <c r="A192" i="637"/>
  <c r="B192" i="637"/>
  <c r="D192" i="635"/>
  <c r="C192" i="635"/>
  <c r="B192" i="635"/>
  <c r="E193" i="635"/>
  <c r="A192" i="635"/>
  <c r="M190" i="636"/>
  <c r="N190" i="636"/>
  <c r="D191" i="638"/>
  <c r="A191" i="638"/>
  <c r="C191" i="638"/>
  <c r="B191" i="638"/>
  <c r="E192" i="638"/>
  <c r="N191" i="637"/>
  <c r="M191" i="637"/>
  <c r="N191" i="635"/>
  <c r="M191" i="635"/>
  <c r="B192" i="645"/>
  <c r="C192" i="645"/>
  <c r="A192" i="645"/>
  <c r="D192" i="645"/>
  <c r="E193" i="645"/>
  <c r="A191" i="649"/>
  <c r="B191" i="649"/>
  <c r="C191" i="649"/>
  <c r="E192" i="649"/>
  <c r="D191" i="649"/>
  <c r="N191" i="642"/>
  <c r="M191" i="642"/>
  <c r="A206" i="634"/>
  <c r="B206" i="634"/>
  <c r="E207" i="634"/>
  <c r="C206" i="634"/>
  <c r="D206" i="634"/>
  <c r="B191" i="639"/>
  <c r="E192" i="639"/>
  <c r="C191" i="639"/>
  <c r="D191" i="639"/>
  <c r="A191" i="639"/>
  <c r="M207" i="632"/>
  <c r="N207" i="632"/>
  <c r="D191" i="651"/>
  <c r="A191" i="651"/>
  <c r="E192" i="651"/>
  <c r="C191" i="651"/>
  <c r="B191" i="651"/>
  <c r="N191" i="653"/>
  <c r="M191" i="653"/>
  <c r="M191" i="641"/>
  <c r="N191" i="641"/>
  <c r="E193" i="640"/>
  <c r="A192" i="640"/>
  <c r="C192" i="640"/>
  <c r="B192" i="640"/>
  <c r="D192" i="640"/>
  <c r="N190" i="648"/>
  <c r="M190" i="648"/>
  <c r="B191" i="648"/>
  <c r="C191" i="648"/>
  <c r="A191" i="648"/>
  <c r="E192" i="648"/>
  <c r="D191" i="648"/>
  <c r="M191" i="655"/>
  <c r="N191" i="655"/>
  <c r="D206" i="633"/>
  <c r="E207" i="633"/>
  <c r="B206" i="633"/>
  <c r="C206" i="633"/>
  <c r="A206" i="633"/>
  <c r="M190" i="651"/>
  <c r="N190" i="651"/>
  <c r="M191" i="640"/>
  <c r="N191" i="640"/>
  <c r="A191" i="652"/>
  <c r="E192" i="652"/>
  <c r="C191" i="652"/>
  <c r="D191" i="652"/>
  <c r="B191" i="652"/>
  <c r="D192" i="655"/>
  <c r="C192" i="655"/>
  <c r="B192" i="655"/>
  <c r="A192" i="655"/>
  <c r="E193" i="655"/>
  <c r="N190" i="639"/>
  <c r="M190" i="639"/>
  <c r="C192" i="644"/>
  <c r="A192" i="644"/>
  <c r="E193" i="644"/>
  <c r="B192" i="644"/>
  <c r="D192" i="644"/>
  <c r="N205" i="634"/>
  <c r="M205" i="634"/>
  <c r="N190" i="643"/>
  <c r="M190" i="643"/>
  <c r="E192" i="650"/>
  <c r="D191" i="650"/>
  <c r="A191" i="650"/>
  <c r="B191" i="650"/>
  <c r="C191" i="650"/>
  <c r="B192" i="641"/>
  <c r="D192" i="641"/>
  <c r="E193" i="641"/>
  <c r="C192" i="641"/>
  <c r="A192" i="641"/>
  <c r="C192" i="646"/>
  <c r="E193" i="646"/>
  <c r="B192" i="646"/>
  <c r="D192" i="646"/>
  <c r="A192" i="646"/>
  <c r="M190" i="652"/>
  <c r="N190" i="652"/>
  <c r="E193" i="642"/>
  <c r="D192" i="642"/>
  <c r="A192" i="642"/>
  <c r="B192" i="642"/>
  <c r="C192" i="642"/>
  <c r="D208" i="632"/>
  <c r="B208" i="632"/>
  <c r="C208" i="632"/>
  <c r="A208" i="632"/>
  <c r="E209" i="632"/>
  <c r="M191" i="644"/>
  <c r="N191" i="644"/>
  <c r="B192" i="647"/>
  <c r="E193" i="647"/>
  <c r="A192" i="647"/>
  <c r="C192" i="647"/>
  <c r="D192" i="647"/>
  <c r="M191" i="645"/>
  <c r="N191" i="645"/>
  <c r="N190" i="649"/>
  <c r="M190" i="649"/>
  <c r="M205" i="633"/>
  <c r="N205" i="633"/>
  <c r="E193" i="653"/>
  <c r="D192" i="653"/>
  <c r="C192" i="653"/>
  <c r="A192" i="653"/>
  <c r="B192" i="653"/>
  <c r="D191" i="654"/>
  <c r="E192" i="654"/>
  <c r="C191" i="654"/>
  <c r="B191" i="654"/>
  <c r="A191" i="654"/>
  <c r="M190" i="654"/>
  <c r="N190" i="654"/>
  <c r="N191" i="647"/>
  <c r="M191" i="647"/>
  <c r="E192" i="643"/>
  <c r="B191" i="643"/>
  <c r="D191" i="643"/>
  <c r="C191" i="643"/>
  <c r="A191" i="643"/>
  <c r="M190" i="650"/>
  <c r="N190" i="650"/>
  <c r="N191" i="646"/>
  <c r="M191" i="646"/>
  <c r="E209" i="121"/>
  <c r="A209" i="121" s="1"/>
  <c r="M207" i="121"/>
  <c r="N207" i="121"/>
  <c r="D208" i="121"/>
  <c r="C208" i="121"/>
  <c r="B208" i="121"/>
  <c r="A192" i="638" l="1"/>
  <c r="B192" i="638"/>
  <c r="E193" i="638"/>
  <c r="D192" i="638"/>
  <c r="C192" i="638"/>
  <c r="D193" i="635"/>
  <c r="B193" i="635"/>
  <c r="C193" i="635"/>
  <c r="A193" i="635"/>
  <c r="E194" i="635"/>
  <c r="N192" i="637"/>
  <c r="M192" i="637"/>
  <c r="E193" i="636"/>
  <c r="D192" i="636"/>
  <c r="B192" i="636"/>
  <c r="A192" i="636"/>
  <c r="C192" i="636"/>
  <c r="N191" i="638"/>
  <c r="M191" i="638"/>
  <c r="N192" i="635"/>
  <c r="M192" i="635"/>
  <c r="B193" i="637"/>
  <c r="C193" i="637"/>
  <c r="A193" i="637"/>
  <c r="D193" i="637"/>
  <c r="E194" i="637"/>
  <c r="M191" i="636"/>
  <c r="N191" i="636"/>
  <c r="D207" i="634"/>
  <c r="A207" i="634"/>
  <c r="B207" i="634"/>
  <c r="E208" i="634"/>
  <c r="C207" i="634"/>
  <c r="B192" i="643"/>
  <c r="A192" i="643"/>
  <c r="C192" i="643"/>
  <c r="E193" i="643"/>
  <c r="D192" i="643"/>
  <c r="A192" i="654"/>
  <c r="C192" i="654"/>
  <c r="E193" i="654"/>
  <c r="B192" i="654"/>
  <c r="D192" i="654"/>
  <c r="N192" i="653"/>
  <c r="M192" i="653"/>
  <c r="E194" i="647"/>
  <c r="B193" i="647"/>
  <c r="C193" i="647"/>
  <c r="D193" i="647"/>
  <c r="A193" i="647"/>
  <c r="D209" i="632"/>
  <c r="C209" i="632"/>
  <c r="E210" i="632"/>
  <c r="A209" i="632"/>
  <c r="B209" i="632"/>
  <c r="N192" i="646"/>
  <c r="M192" i="646"/>
  <c r="N191" i="648"/>
  <c r="M191" i="648"/>
  <c r="A193" i="640"/>
  <c r="E194" i="640"/>
  <c r="B193" i="640"/>
  <c r="C193" i="640"/>
  <c r="D193" i="640"/>
  <c r="M206" i="634"/>
  <c r="N206" i="634"/>
  <c r="N191" i="649"/>
  <c r="M191" i="649"/>
  <c r="D193" i="644"/>
  <c r="A193" i="644"/>
  <c r="C193" i="644"/>
  <c r="B193" i="644"/>
  <c r="E194" i="644"/>
  <c r="N191" i="652"/>
  <c r="M191" i="652"/>
  <c r="D193" i="653"/>
  <c r="C193" i="653"/>
  <c r="E194" i="653"/>
  <c r="B193" i="653"/>
  <c r="A193" i="653"/>
  <c r="N192" i="647"/>
  <c r="M192" i="647"/>
  <c r="M208" i="632"/>
  <c r="N208" i="632"/>
  <c r="N192" i="641"/>
  <c r="M192" i="641"/>
  <c r="N191" i="650"/>
  <c r="M191" i="650"/>
  <c r="A192" i="650"/>
  <c r="C192" i="650"/>
  <c r="E193" i="650"/>
  <c r="D192" i="650"/>
  <c r="B192" i="650"/>
  <c r="E194" i="655"/>
  <c r="A193" i="655"/>
  <c r="C193" i="655"/>
  <c r="D193" i="655"/>
  <c r="B193" i="655"/>
  <c r="E193" i="652"/>
  <c r="D192" i="652"/>
  <c r="A192" i="652"/>
  <c r="B192" i="652"/>
  <c r="C192" i="652"/>
  <c r="A192" i="648"/>
  <c r="E193" i="648"/>
  <c r="B192" i="648"/>
  <c r="C192" i="648"/>
  <c r="D192" i="648"/>
  <c r="M192" i="640"/>
  <c r="N192" i="640"/>
  <c r="N191" i="651"/>
  <c r="M191" i="651"/>
  <c r="N191" i="639"/>
  <c r="M191" i="639"/>
  <c r="M192" i="645"/>
  <c r="N192" i="645"/>
  <c r="M191" i="643"/>
  <c r="N191" i="643"/>
  <c r="N192" i="642"/>
  <c r="M192" i="642"/>
  <c r="B193" i="642"/>
  <c r="C193" i="642"/>
  <c r="A193" i="642"/>
  <c r="D193" i="642"/>
  <c r="E194" i="642"/>
  <c r="N192" i="655"/>
  <c r="M192" i="655"/>
  <c r="D207" i="633"/>
  <c r="B207" i="633"/>
  <c r="C207" i="633"/>
  <c r="A207" i="633"/>
  <c r="E208" i="633"/>
  <c r="M191" i="654"/>
  <c r="N191" i="654"/>
  <c r="A193" i="646"/>
  <c r="C193" i="646"/>
  <c r="E194" i="646"/>
  <c r="B193" i="646"/>
  <c r="D193" i="646"/>
  <c r="C193" i="641"/>
  <c r="B193" i="641"/>
  <c r="E194" i="641"/>
  <c r="D193" i="641"/>
  <c r="A193" i="641"/>
  <c r="M192" i="644"/>
  <c r="N192" i="644"/>
  <c r="N206" i="633"/>
  <c r="M206" i="633"/>
  <c r="E193" i="651"/>
  <c r="A192" i="651"/>
  <c r="C192" i="651"/>
  <c r="D192" i="651"/>
  <c r="B192" i="651"/>
  <c r="A192" i="639"/>
  <c r="E193" i="639"/>
  <c r="B192" i="639"/>
  <c r="C192" i="639"/>
  <c r="D192" i="639"/>
  <c r="E193" i="649"/>
  <c r="B192" i="649"/>
  <c r="D192" i="649"/>
  <c r="A192" i="649"/>
  <c r="C192" i="649"/>
  <c r="B193" i="645"/>
  <c r="C193" i="645"/>
  <c r="A193" i="645"/>
  <c r="E194" i="645"/>
  <c r="D193" i="645"/>
  <c r="E210" i="121"/>
  <c r="A210" i="121" s="1"/>
  <c r="N208" i="121"/>
  <c r="M208" i="121"/>
  <c r="D209" i="121"/>
  <c r="C209" i="121"/>
  <c r="B209" i="121"/>
  <c r="M193" i="635" l="1"/>
  <c r="N193" i="635"/>
  <c r="M193" i="637"/>
  <c r="N193" i="637"/>
  <c r="E194" i="638"/>
  <c r="C193" i="638"/>
  <c r="D193" i="638"/>
  <c r="B193" i="638"/>
  <c r="A193" i="638"/>
  <c r="D194" i="637"/>
  <c r="A194" i="637"/>
  <c r="B194" i="637"/>
  <c r="E195" i="637"/>
  <c r="C194" i="637"/>
  <c r="A194" i="635"/>
  <c r="D194" i="635"/>
  <c r="C194" i="635"/>
  <c r="E195" i="635"/>
  <c r="B194" i="635"/>
  <c r="M192" i="636"/>
  <c r="N192" i="636"/>
  <c r="A193" i="636"/>
  <c r="C193" i="636"/>
  <c r="D193" i="636"/>
  <c r="B193" i="636"/>
  <c r="E194" i="636"/>
  <c r="M192" i="638"/>
  <c r="N192" i="638"/>
  <c r="C194" i="645"/>
  <c r="B194" i="645"/>
  <c r="E195" i="645"/>
  <c r="A194" i="645"/>
  <c r="D194" i="645"/>
  <c r="N192" i="651"/>
  <c r="M192" i="651"/>
  <c r="M193" i="646"/>
  <c r="N193" i="646"/>
  <c r="M207" i="633"/>
  <c r="N207" i="633"/>
  <c r="N192" i="650"/>
  <c r="M192" i="650"/>
  <c r="E194" i="654"/>
  <c r="C193" i="654"/>
  <c r="D193" i="654"/>
  <c r="A193" i="654"/>
  <c r="B193" i="654"/>
  <c r="M193" i="645"/>
  <c r="N193" i="645"/>
  <c r="M192" i="639"/>
  <c r="N192" i="639"/>
  <c r="D193" i="651"/>
  <c r="E194" i="651"/>
  <c r="C193" i="651"/>
  <c r="B193" i="651"/>
  <c r="A193" i="651"/>
  <c r="C194" i="646"/>
  <c r="D194" i="646"/>
  <c r="B194" i="646"/>
  <c r="E195" i="646"/>
  <c r="A194" i="646"/>
  <c r="M192" i="648"/>
  <c r="N192" i="648"/>
  <c r="N192" i="652"/>
  <c r="M192" i="652"/>
  <c r="E194" i="652"/>
  <c r="B193" i="652"/>
  <c r="A193" i="652"/>
  <c r="D193" i="652"/>
  <c r="C193" i="652"/>
  <c r="E194" i="650"/>
  <c r="C193" i="650"/>
  <c r="A193" i="650"/>
  <c r="B193" i="650"/>
  <c r="D193" i="650"/>
  <c r="N193" i="653"/>
  <c r="M193" i="653"/>
  <c r="D194" i="644"/>
  <c r="C194" i="644"/>
  <c r="A194" i="644"/>
  <c r="E195" i="644"/>
  <c r="B194" i="644"/>
  <c r="C194" i="640"/>
  <c r="A194" i="640"/>
  <c r="B194" i="640"/>
  <c r="E195" i="640"/>
  <c r="D194" i="640"/>
  <c r="M209" i="632"/>
  <c r="N209" i="632"/>
  <c r="N193" i="647"/>
  <c r="M193" i="647"/>
  <c r="N192" i="649"/>
  <c r="M192" i="649"/>
  <c r="N193" i="642"/>
  <c r="M193" i="642"/>
  <c r="E195" i="655"/>
  <c r="C194" i="655"/>
  <c r="B194" i="655"/>
  <c r="A194" i="655"/>
  <c r="D194" i="655"/>
  <c r="B193" i="643"/>
  <c r="E194" i="643"/>
  <c r="A193" i="643"/>
  <c r="D193" i="643"/>
  <c r="C193" i="643"/>
  <c r="B194" i="642"/>
  <c r="E195" i="642"/>
  <c r="A194" i="642"/>
  <c r="C194" i="642"/>
  <c r="D194" i="642"/>
  <c r="A193" i="648"/>
  <c r="C193" i="648"/>
  <c r="D193" i="648"/>
  <c r="E194" i="648"/>
  <c r="B193" i="648"/>
  <c r="N193" i="644"/>
  <c r="M193" i="644"/>
  <c r="N193" i="640"/>
  <c r="M193" i="640"/>
  <c r="B194" i="647"/>
  <c r="A194" i="647"/>
  <c r="D194" i="647"/>
  <c r="E195" i="647"/>
  <c r="C194" i="647"/>
  <c r="N192" i="654"/>
  <c r="M192" i="654"/>
  <c r="N192" i="643"/>
  <c r="M192" i="643"/>
  <c r="C208" i="634"/>
  <c r="D208" i="634"/>
  <c r="B208" i="634"/>
  <c r="A208" i="634"/>
  <c r="E209" i="634"/>
  <c r="B193" i="649"/>
  <c r="A193" i="649"/>
  <c r="D193" i="649"/>
  <c r="C193" i="649"/>
  <c r="E194" i="649"/>
  <c r="A193" i="639"/>
  <c r="C193" i="639"/>
  <c r="B193" i="639"/>
  <c r="E194" i="639"/>
  <c r="D193" i="639"/>
  <c r="N193" i="641"/>
  <c r="M193" i="641"/>
  <c r="M207" i="634"/>
  <c r="N207" i="634"/>
  <c r="E195" i="641"/>
  <c r="A194" i="641"/>
  <c r="C194" i="641"/>
  <c r="D194" i="641"/>
  <c r="B194" i="641"/>
  <c r="D208" i="633"/>
  <c r="C208" i="633"/>
  <c r="B208" i="633"/>
  <c r="E209" i="633"/>
  <c r="A208" i="633"/>
  <c r="M193" i="655"/>
  <c r="N193" i="655"/>
  <c r="E195" i="653"/>
  <c r="B194" i="653"/>
  <c r="A194" i="653"/>
  <c r="D194" i="653"/>
  <c r="C194" i="653"/>
  <c r="B210" i="632"/>
  <c r="E211" i="632"/>
  <c r="A210" i="632"/>
  <c r="D210" i="632"/>
  <c r="C210" i="632"/>
  <c r="E211" i="121"/>
  <c r="A211" i="121" s="1"/>
  <c r="M209" i="121"/>
  <c r="N209" i="121"/>
  <c r="D210" i="121"/>
  <c r="C210" i="121"/>
  <c r="B210" i="121"/>
  <c r="N193" i="636" l="1"/>
  <c r="M193" i="636"/>
  <c r="D194" i="636"/>
  <c r="B194" i="636"/>
  <c r="A194" i="636"/>
  <c r="E195" i="636"/>
  <c r="C194" i="636"/>
  <c r="B195" i="635"/>
  <c r="D195" i="635"/>
  <c r="A195" i="635"/>
  <c r="E196" i="635"/>
  <c r="C195" i="635"/>
  <c r="N194" i="637"/>
  <c r="M194" i="637"/>
  <c r="N193" i="638"/>
  <c r="M193" i="638"/>
  <c r="N194" i="635"/>
  <c r="M194" i="635"/>
  <c r="C195" i="637"/>
  <c r="D195" i="637"/>
  <c r="E196" i="637"/>
  <c r="B195" i="637"/>
  <c r="A195" i="637"/>
  <c r="A194" i="638"/>
  <c r="D194" i="638"/>
  <c r="B194" i="638"/>
  <c r="E195" i="638"/>
  <c r="C194" i="638"/>
  <c r="N208" i="633"/>
  <c r="M208" i="633"/>
  <c r="E195" i="639"/>
  <c r="C194" i="639"/>
  <c r="B194" i="639"/>
  <c r="D194" i="639"/>
  <c r="A194" i="639"/>
  <c r="N210" i="632"/>
  <c r="M210" i="632"/>
  <c r="E196" i="647"/>
  <c r="C195" i="647"/>
  <c r="D195" i="647"/>
  <c r="B195" i="647"/>
  <c r="A195" i="647"/>
  <c r="M193" i="648"/>
  <c r="N193" i="648"/>
  <c r="N194" i="655"/>
  <c r="M194" i="655"/>
  <c r="B195" i="640"/>
  <c r="D195" i="640"/>
  <c r="A195" i="640"/>
  <c r="E196" i="640"/>
  <c r="C195" i="640"/>
  <c r="B194" i="650"/>
  <c r="D194" i="650"/>
  <c r="E195" i="650"/>
  <c r="C194" i="650"/>
  <c r="A194" i="650"/>
  <c r="C194" i="654"/>
  <c r="E195" i="654"/>
  <c r="A194" i="654"/>
  <c r="B194" i="654"/>
  <c r="D194" i="654"/>
  <c r="B195" i="653"/>
  <c r="A195" i="653"/>
  <c r="C195" i="653"/>
  <c r="E196" i="653"/>
  <c r="D195" i="653"/>
  <c r="E196" i="645"/>
  <c r="B195" i="645"/>
  <c r="A195" i="645"/>
  <c r="C195" i="645"/>
  <c r="D195" i="645"/>
  <c r="M193" i="649"/>
  <c r="N193" i="649"/>
  <c r="B209" i="634"/>
  <c r="A209" i="634"/>
  <c r="C209" i="634"/>
  <c r="D209" i="634"/>
  <c r="E210" i="634"/>
  <c r="N208" i="634"/>
  <c r="M208" i="634"/>
  <c r="A194" i="648"/>
  <c r="B194" i="648"/>
  <c r="C194" i="648"/>
  <c r="D194" i="648"/>
  <c r="E195" i="648"/>
  <c r="M193" i="643"/>
  <c r="N193" i="643"/>
  <c r="N194" i="646"/>
  <c r="M194" i="646"/>
  <c r="C194" i="651"/>
  <c r="B194" i="651"/>
  <c r="E195" i="651"/>
  <c r="D194" i="651"/>
  <c r="A194" i="651"/>
  <c r="M194" i="653"/>
  <c r="N194" i="653"/>
  <c r="M194" i="641"/>
  <c r="N194" i="641"/>
  <c r="A194" i="649"/>
  <c r="B194" i="649"/>
  <c r="D194" i="649"/>
  <c r="C194" i="649"/>
  <c r="E195" i="649"/>
  <c r="E196" i="642"/>
  <c r="A195" i="642"/>
  <c r="D195" i="642"/>
  <c r="B195" i="642"/>
  <c r="C195" i="642"/>
  <c r="E195" i="643"/>
  <c r="D194" i="643"/>
  <c r="C194" i="643"/>
  <c r="B194" i="643"/>
  <c r="A194" i="643"/>
  <c r="E196" i="655"/>
  <c r="A195" i="655"/>
  <c r="D195" i="655"/>
  <c r="B195" i="655"/>
  <c r="C195" i="655"/>
  <c r="A195" i="644"/>
  <c r="E196" i="644"/>
  <c r="B195" i="644"/>
  <c r="C195" i="644"/>
  <c r="D195" i="644"/>
  <c r="M193" i="652"/>
  <c r="N193" i="652"/>
  <c r="E195" i="652"/>
  <c r="B194" i="652"/>
  <c r="A194" i="652"/>
  <c r="D194" i="652"/>
  <c r="C194" i="652"/>
  <c r="M193" i="651"/>
  <c r="N193" i="651"/>
  <c r="D211" i="632"/>
  <c r="A211" i="632"/>
  <c r="B211" i="632"/>
  <c r="E212" i="632"/>
  <c r="C211" i="632"/>
  <c r="A209" i="633"/>
  <c r="C209" i="633"/>
  <c r="E210" i="633"/>
  <c r="B209" i="633"/>
  <c r="D209" i="633"/>
  <c r="A195" i="641"/>
  <c r="E196" i="641"/>
  <c r="D195" i="641"/>
  <c r="B195" i="641"/>
  <c r="C195" i="641"/>
  <c r="N193" i="639"/>
  <c r="M193" i="639"/>
  <c r="M194" i="647"/>
  <c r="N194" i="647"/>
  <c r="M194" i="642"/>
  <c r="N194" i="642"/>
  <c r="N194" i="640"/>
  <c r="M194" i="640"/>
  <c r="M194" i="644"/>
  <c r="N194" i="644"/>
  <c r="N193" i="650"/>
  <c r="M193" i="650"/>
  <c r="A195" i="646"/>
  <c r="B195" i="646"/>
  <c r="D195" i="646"/>
  <c r="E196" i="646"/>
  <c r="C195" i="646"/>
  <c r="N193" i="654"/>
  <c r="M193" i="654"/>
  <c r="N194" i="645"/>
  <c r="M194" i="645"/>
  <c r="E212" i="121"/>
  <c r="A212" i="121" s="1"/>
  <c r="N210" i="121"/>
  <c r="M210" i="121"/>
  <c r="D211" i="121"/>
  <c r="C211" i="121"/>
  <c r="B211" i="121"/>
  <c r="M194" i="638" l="1"/>
  <c r="N194" i="638"/>
  <c r="M195" i="635"/>
  <c r="N195" i="635"/>
  <c r="D195" i="638"/>
  <c r="E196" i="638"/>
  <c r="B195" i="638"/>
  <c r="C195" i="638"/>
  <c r="A195" i="638"/>
  <c r="M195" i="637"/>
  <c r="N195" i="637"/>
  <c r="D196" i="635"/>
  <c r="C196" i="635"/>
  <c r="B196" i="635"/>
  <c r="E197" i="635"/>
  <c r="A196" i="635"/>
  <c r="M194" i="636"/>
  <c r="N194" i="636"/>
  <c r="A195" i="636"/>
  <c r="B195" i="636"/>
  <c r="D195" i="636"/>
  <c r="E196" i="636"/>
  <c r="C195" i="636"/>
  <c r="C196" i="637"/>
  <c r="B196" i="637"/>
  <c r="E197" i="637"/>
  <c r="D196" i="637"/>
  <c r="A196" i="637"/>
  <c r="M195" i="646"/>
  <c r="N195" i="646"/>
  <c r="B196" i="641"/>
  <c r="D196" i="641"/>
  <c r="E197" i="641"/>
  <c r="C196" i="641"/>
  <c r="A196" i="641"/>
  <c r="D210" i="633"/>
  <c r="C210" i="633"/>
  <c r="E211" i="633"/>
  <c r="B210" i="633"/>
  <c r="A210" i="633"/>
  <c r="B212" i="632"/>
  <c r="C212" i="632"/>
  <c r="E213" i="632"/>
  <c r="D212" i="632"/>
  <c r="A212" i="632"/>
  <c r="C196" i="644"/>
  <c r="D196" i="644"/>
  <c r="A196" i="644"/>
  <c r="B196" i="644"/>
  <c r="E197" i="644"/>
  <c r="N195" i="655"/>
  <c r="M195" i="655"/>
  <c r="B196" i="655"/>
  <c r="A196" i="655"/>
  <c r="C196" i="655"/>
  <c r="D196" i="655"/>
  <c r="E197" i="655"/>
  <c r="M194" i="649"/>
  <c r="N194" i="649"/>
  <c r="N194" i="651"/>
  <c r="M194" i="651"/>
  <c r="B196" i="653"/>
  <c r="D196" i="653"/>
  <c r="A196" i="653"/>
  <c r="C196" i="653"/>
  <c r="E197" i="653"/>
  <c r="M194" i="654"/>
  <c r="N194" i="654"/>
  <c r="N194" i="639"/>
  <c r="M194" i="639"/>
  <c r="E197" i="646"/>
  <c r="D196" i="646"/>
  <c r="C196" i="646"/>
  <c r="A196" i="646"/>
  <c r="B196" i="646"/>
  <c r="M195" i="641"/>
  <c r="N195" i="641"/>
  <c r="N209" i="633"/>
  <c r="M209" i="633"/>
  <c r="E196" i="643"/>
  <c r="A195" i="643"/>
  <c r="D195" i="643"/>
  <c r="B195" i="643"/>
  <c r="C195" i="643"/>
  <c r="N194" i="648"/>
  <c r="M194" i="648"/>
  <c r="N209" i="634"/>
  <c r="M209" i="634"/>
  <c r="M195" i="653"/>
  <c r="N195" i="653"/>
  <c r="N195" i="647"/>
  <c r="M195" i="647"/>
  <c r="D195" i="639"/>
  <c r="B195" i="639"/>
  <c r="A195" i="639"/>
  <c r="C195" i="639"/>
  <c r="E196" i="639"/>
  <c r="M194" i="652"/>
  <c r="N194" i="652"/>
  <c r="A195" i="652"/>
  <c r="B195" i="652"/>
  <c r="C195" i="652"/>
  <c r="E196" i="652"/>
  <c r="D195" i="652"/>
  <c r="M195" i="644"/>
  <c r="N195" i="644"/>
  <c r="M195" i="642"/>
  <c r="N195" i="642"/>
  <c r="E197" i="642"/>
  <c r="D196" i="642"/>
  <c r="C196" i="642"/>
  <c r="A196" i="642"/>
  <c r="B196" i="642"/>
  <c r="A195" i="651"/>
  <c r="B195" i="651"/>
  <c r="E196" i="651"/>
  <c r="C195" i="651"/>
  <c r="D195" i="651"/>
  <c r="C196" i="645"/>
  <c r="B196" i="645"/>
  <c r="A196" i="645"/>
  <c r="E197" i="645"/>
  <c r="D196" i="645"/>
  <c r="N194" i="650"/>
  <c r="M194" i="650"/>
  <c r="N195" i="640"/>
  <c r="M195" i="640"/>
  <c r="D196" i="647"/>
  <c r="B196" i="647"/>
  <c r="C196" i="647"/>
  <c r="E197" i="647"/>
  <c r="A196" i="647"/>
  <c r="M211" i="632"/>
  <c r="N211" i="632"/>
  <c r="N194" i="643"/>
  <c r="M194" i="643"/>
  <c r="A195" i="649"/>
  <c r="C195" i="649"/>
  <c r="B195" i="649"/>
  <c r="E196" i="649"/>
  <c r="D195" i="649"/>
  <c r="D195" i="648"/>
  <c r="C195" i="648"/>
  <c r="A195" i="648"/>
  <c r="B195" i="648"/>
  <c r="E196" i="648"/>
  <c r="C210" i="634"/>
  <c r="D210" i="634"/>
  <c r="E211" i="634"/>
  <c r="A210" i="634"/>
  <c r="B210" i="634"/>
  <c r="N195" i="645"/>
  <c r="M195" i="645"/>
  <c r="E196" i="654"/>
  <c r="B195" i="654"/>
  <c r="A195" i="654"/>
  <c r="C195" i="654"/>
  <c r="D195" i="654"/>
  <c r="E196" i="650"/>
  <c r="D195" i="650"/>
  <c r="A195" i="650"/>
  <c r="C195" i="650"/>
  <c r="B195" i="650"/>
  <c r="B196" i="640"/>
  <c r="A196" i="640"/>
  <c r="E197" i="640"/>
  <c r="C196" i="640"/>
  <c r="D196" i="640"/>
  <c r="E213" i="121"/>
  <c r="A213" i="121" s="1"/>
  <c r="M211" i="121"/>
  <c r="N211" i="121"/>
  <c r="D212" i="121"/>
  <c r="C212" i="121"/>
  <c r="B212" i="121"/>
  <c r="M196" i="637" l="1"/>
  <c r="N196" i="637"/>
  <c r="N195" i="638"/>
  <c r="M195" i="638"/>
  <c r="A197" i="635"/>
  <c r="C197" i="635"/>
  <c r="D197" i="635"/>
  <c r="B197" i="635"/>
  <c r="E198" i="635"/>
  <c r="B197" i="637"/>
  <c r="D197" i="637"/>
  <c r="C197" i="637"/>
  <c r="E198" i="637"/>
  <c r="A197" i="637"/>
  <c r="E197" i="636"/>
  <c r="A196" i="636"/>
  <c r="C196" i="636"/>
  <c r="D196" i="636"/>
  <c r="B196" i="636"/>
  <c r="C196" i="638"/>
  <c r="E197" i="638"/>
  <c r="D196" i="638"/>
  <c r="A196" i="638"/>
  <c r="B196" i="638"/>
  <c r="M195" i="636"/>
  <c r="N195" i="636"/>
  <c r="M196" i="635"/>
  <c r="N196" i="635"/>
  <c r="N196" i="647"/>
  <c r="M196" i="647"/>
  <c r="N196" i="655"/>
  <c r="M196" i="655"/>
  <c r="D197" i="640"/>
  <c r="C197" i="640"/>
  <c r="E198" i="640"/>
  <c r="A197" i="640"/>
  <c r="B197" i="640"/>
  <c r="N195" i="650"/>
  <c r="M195" i="650"/>
  <c r="C196" i="654"/>
  <c r="D196" i="654"/>
  <c r="E197" i="654"/>
  <c r="B196" i="654"/>
  <c r="A196" i="654"/>
  <c r="M195" i="648"/>
  <c r="N195" i="648"/>
  <c r="B197" i="647"/>
  <c r="A197" i="647"/>
  <c r="E198" i="647"/>
  <c r="C197" i="647"/>
  <c r="D197" i="647"/>
  <c r="M196" i="645"/>
  <c r="N196" i="645"/>
  <c r="M196" i="642"/>
  <c r="N196" i="642"/>
  <c r="C196" i="652"/>
  <c r="A196" i="652"/>
  <c r="E197" i="652"/>
  <c r="B196" i="652"/>
  <c r="D196" i="652"/>
  <c r="N195" i="643"/>
  <c r="M195" i="643"/>
  <c r="D196" i="643"/>
  <c r="B196" i="643"/>
  <c r="C196" i="643"/>
  <c r="E197" i="643"/>
  <c r="A196" i="643"/>
  <c r="N195" i="649"/>
  <c r="M195" i="649"/>
  <c r="N195" i="651"/>
  <c r="M195" i="651"/>
  <c r="A197" i="642"/>
  <c r="E198" i="642"/>
  <c r="D197" i="642"/>
  <c r="B197" i="642"/>
  <c r="C197" i="642"/>
  <c r="C196" i="639"/>
  <c r="B196" i="639"/>
  <c r="D196" i="639"/>
  <c r="E197" i="639"/>
  <c r="A196" i="639"/>
  <c r="B197" i="653"/>
  <c r="D197" i="653"/>
  <c r="E198" i="653"/>
  <c r="C197" i="653"/>
  <c r="A197" i="653"/>
  <c r="A197" i="644"/>
  <c r="E198" i="644"/>
  <c r="B197" i="644"/>
  <c r="C197" i="644"/>
  <c r="D197" i="644"/>
  <c r="N196" i="644"/>
  <c r="M196" i="644"/>
  <c r="N212" i="632"/>
  <c r="M212" i="632"/>
  <c r="B211" i="633"/>
  <c r="D211" i="633"/>
  <c r="A211" i="633"/>
  <c r="C211" i="633"/>
  <c r="E212" i="633"/>
  <c r="M196" i="641"/>
  <c r="N196" i="641"/>
  <c r="M195" i="654"/>
  <c r="N195" i="654"/>
  <c r="D211" i="634"/>
  <c r="E212" i="634"/>
  <c r="A211" i="634"/>
  <c r="B211" i="634"/>
  <c r="C211" i="634"/>
  <c r="C196" i="648"/>
  <c r="A196" i="648"/>
  <c r="D196" i="648"/>
  <c r="E197" i="648"/>
  <c r="B196" i="648"/>
  <c r="B197" i="645"/>
  <c r="C197" i="645"/>
  <c r="E198" i="645"/>
  <c r="D197" i="645"/>
  <c r="A197" i="645"/>
  <c r="M195" i="652"/>
  <c r="N195" i="652"/>
  <c r="B197" i="646"/>
  <c r="D197" i="646"/>
  <c r="E198" i="646"/>
  <c r="C197" i="646"/>
  <c r="A197" i="646"/>
  <c r="D213" i="632"/>
  <c r="B213" i="632"/>
  <c r="C213" i="632"/>
  <c r="A213" i="632"/>
  <c r="E214" i="632"/>
  <c r="M196" i="640"/>
  <c r="N196" i="640"/>
  <c r="B196" i="650"/>
  <c r="E197" i="650"/>
  <c r="D196" i="650"/>
  <c r="C196" i="650"/>
  <c r="A196" i="650"/>
  <c r="N210" i="634"/>
  <c r="M210" i="634"/>
  <c r="C196" i="649"/>
  <c r="E197" i="649"/>
  <c r="B196" i="649"/>
  <c r="A196" i="649"/>
  <c r="D196" i="649"/>
  <c r="D196" i="651"/>
  <c r="A196" i="651"/>
  <c r="C196" i="651"/>
  <c r="E197" i="651"/>
  <c r="B196" i="651"/>
  <c r="M195" i="639"/>
  <c r="N195" i="639"/>
  <c r="M196" i="646"/>
  <c r="N196" i="646"/>
  <c r="M196" i="653"/>
  <c r="N196" i="653"/>
  <c r="D197" i="655"/>
  <c r="C197" i="655"/>
  <c r="E198" i="655"/>
  <c r="A197" i="655"/>
  <c r="B197" i="655"/>
  <c r="M210" i="633"/>
  <c r="N210" i="633"/>
  <c r="E198" i="641"/>
  <c r="B197" i="641"/>
  <c r="D197" i="641"/>
  <c r="C197" i="641"/>
  <c r="A197" i="641"/>
  <c r="E214" i="121"/>
  <c r="A214" i="121" s="1"/>
  <c r="N212" i="121"/>
  <c r="M212" i="121"/>
  <c r="D213" i="121"/>
  <c r="C213" i="121"/>
  <c r="B213" i="121"/>
  <c r="M197" i="637" l="1"/>
  <c r="N197" i="637"/>
  <c r="A197" i="636"/>
  <c r="D197" i="636"/>
  <c r="B197" i="636"/>
  <c r="E198" i="636"/>
  <c r="C197" i="636"/>
  <c r="M197" i="635"/>
  <c r="N197" i="635"/>
  <c r="M196" i="638"/>
  <c r="N196" i="638"/>
  <c r="D197" i="638"/>
  <c r="A197" i="638"/>
  <c r="C197" i="638"/>
  <c r="B197" i="638"/>
  <c r="E198" i="638"/>
  <c r="M196" i="636"/>
  <c r="N196" i="636"/>
  <c r="D198" i="637"/>
  <c r="E199" i="637"/>
  <c r="A198" i="637"/>
  <c r="B198" i="637"/>
  <c r="C198" i="637"/>
  <c r="C198" i="635"/>
  <c r="D198" i="635"/>
  <c r="B198" i="635"/>
  <c r="E199" i="635"/>
  <c r="A198" i="635"/>
  <c r="B198" i="655"/>
  <c r="D198" i="655"/>
  <c r="E199" i="655"/>
  <c r="A198" i="655"/>
  <c r="C198" i="655"/>
  <c r="N196" i="650"/>
  <c r="M196" i="650"/>
  <c r="M196" i="648"/>
  <c r="N196" i="648"/>
  <c r="E198" i="643"/>
  <c r="D197" i="643"/>
  <c r="C197" i="643"/>
  <c r="A197" i="643"/>
  <c r="B197" i="643"/>
  <c r="A197" i="651"/>
  <c r="D197" i="651"/>
  <c r="B197" i="651"/>
  <c r="E198" i="651"/>
  <c r="C197" i="651"/>
  <c r="D198" i="641"/>
  <c r="B198" i="641"/>
  <c r="E199" i="641"/>
  <c r="A198" i="641"/>
  <c r="C198" i="641"/>
  <c r="M196" i="651"/>
  <c r="N196" i="651"/>
  <c r="N211" i="633"/>
  <c r="M211" i="633"/>
  <c r="M196" i="652"/>
  <c r="N196" i="652"/>
  <c r="M196" i="654"/>
  <c r="N196" i="654"/>
  <c r="N197" i="641"/>
  <c r="M197" i="641"/>
  <c r="N213" i="632"/>
  <c r="M213" i="632"/>
  <c r="N197" i="644"/>
  <c r="M197" i="644"/>
  <c r="D198" i="640"/>
  <c r="C198" i="640"/>
  <c r="B198" i="640"/>
  <c r="E199" i="640"/>
  <c r="A198" i="640"/>
  <c r="M197" i="655"/>
  <c r="N197" i="655"/>
  <c r="B197" i="649"/>
  <c r="C197" i="649"/>
  <c r="D197" i="649"/>
  <c r="E198" i="649"/>
  <c r="A197" i="649"/>
  <c r="E199" i="646"/>
  <c r="B198" i="646"/>
  <c r="D198" i="646"/>
  <c r="C198" i="646"/>
  <c r="A198" i="646"/>
  <c r="M197" i="645"/>
  <c r="N197" i="645"/>
  <c r="D197" i="648"/>
  <c r="A197" i="648"/>
  <c r="B197" i="648"/>
  <c r="C197" i="648"/>
  <c r="E198" i="648"/>
  <c r="N211" i="634"/>
  <c r="M211" i="634"/>
  <c r="M197" i="653"/>
  <c r="N197" i="653"/>
  <c r="N196" i="639"/>
  <c r="M196" i="639"/>
  <c r="B198" i="642"/>
  <c r="E199" i="642"/>
  <c r="D198" i="642"/>
  <c r="C198" i="642"/>
  <c r="A198" i="642"/>
  <c r="N196" i="643"/>
  <c r="M196" i="643"/>
  <c r="C197" i="652"/>
  <c r="B197" i="652"/>
  <c r="D197" i="652"/>
  <c r="E198" i="652"/>
  <c r="A197" i="652"/>
  <c r="N197" i="647"/>
  <c r="M197" i="647"/>
  <c r="C197" i="654"/>
  <c r="E198" i="654"/>
  <c r="B197" i="654"/>
  <c r="A197" i="654"/>
  <c r="D197" i="654"/>
  <c r="N197" i="640"/>
  <c r="M197" i="640"/>
  <c r="M197" i="646"/>
  <c r="N197" i="646"/>
  <c r="D198" i="645"/>
  <c r="B198" i="645"/>
  <c r="E199" i="645"/>
  <c r="C198" i="645"/>
  <c r="A198" i="645"/>
  <c r="A212" i="634"/>
  <c r="B212" i="634"/>
  <c r="C212" i="634"/>
  <c r="D212" i="634"/>
  <c r="E213" i="634"/>
  <c r="M196" i="649"/>
  <c r="N196" i="649"/>
  <c r="A197" i="650"/>
  <c r="C197" i="650"/>
  <c r="E198" i="650"/>
  <c r="B197" i="650"/>
  <c r="D197" i="650"/>
  <c r="B214" i="632"/>
  <c r="E215" i="632"/>
  <c r="A214" i="632"/>
  <c r="D214" i="632"/>
  <c r="C214" i="632"/>
  <c r="E213" i="633"/>
  <c r="B212" i="633"/>
  <c r="D212" i="633"/>
  <c r="A212" i="633"/>
  <c r="C212" i="633"/>
  <c r="D198" i="644"/>
  <c r="B198" i="644"/>
  <c r="A198" i="644"/>
  <c r="E199" i="644"/>
  <c r="C198" i="644"/>
  <c r="B198" i="653"/>
  <c r="D198" i="653"/>
  <c r="E199" i="653"/>
  <c r="A198" i="653"/>
  <c r="C198" i="653"/>
  <c r="E198" i="639"/>
  <c r="D197" i="639"/>
  <c r="A197" i="639"/>
  <c r="B197" i="639"/>
  <c r="C197" i="639"/>
  <c r="M197" i="642"/>
  <c r="N197" i="642"/>
  <c r="C198" i="647"/>
  <c r="A198" i="647"/>
  <c r="D198" i="647"/>
  <c r="E199" i="647"/>
  <c r="B198" i="647"/>
  <c r="E215" i="121"/>
  <c r="A215" i="121" s="1"/>
  <c r="M213" i="121"/>
  <c r="N213" i="121"/>
  <c r="D214" i="121"/>
  <c r="C214" i="121"/>
  <c r="B214" i="121"/>
  <c r="D199" i="637" l="1"/>
  <c r="C199" i="637"/>
  <c r="A199" i="637"/>
  <c r="E200" i="637"/>
  <c r="B199" i="637"/>
  <c r="D198" i="638"/>
  <c r="A198" i="638"/>
  <c r="E199" i="638"/>
  <c r="B198" i="638"/>
  <c r="C198" i="638"/>
  <c r="N198" i="637"/>
  <c r="M198" i="637"/>
  <c r="M197" i="636"/>
  <c r="N197" i="636"/>
  <c r="N197" i="638"/>
  <c r="M197" i="638"/>
  <c r="A198" i="636"/>
  <c r="B198" i="636"/>
  <c r="E199" i="636"/>
  <c r="C198" i="636"/>
  <c r="D198" i="636"/>
  <c r="M198" i="635"/>
  <c r="N198" i="635"/>
  <c r="C199" i="635"/>
  <c r="B199" i="635"/>
  <c r="A199" i="635"/>
  <c r="D199" i="635"/>
  <c r="E200" i="635"/>
  <c r="N212" i="633"/>
  <c r="M212" i="633"/>
  <c r="D213" i="633"/>
  <c r="C213" i="633"/>
  <c r="A213" i="633"/>
  <c r="B213" i="633"/>
  <c r="E214" i="633"/>
  <c r="E216" i="632"/>
  <c r="D215" i="632"/>
  <c r="C215" i="632"/>
  <c r="A215" i="632"/>
  <c r="B215" i="632"/>
  <c r="M198" i="642"/>
  <c r="N198" i="642"/>
  <c r="N197" i="651"/>
  <c r="M197" i="651"/>
  <c r="B199" i="655"/>
  <c r="E200" i="655"/>
  <c r="D199" i="655"/>
  <c r="C199" i="655"/>
  <c r="A199" i="655"/>
  <c r="N198" i="653"/>
  <c r="M198" i="653"/>
  <c r="N198" i="647"/>
  <c r="M198" i="647"/>
  <c r="N198" i="644"/>
  <c r="M198" i="644"/>
  <c r="E200" i="645"/>
  <c r="C199" i="645"/>
  <c r="A199" i="645"/>
  <c r="D199" i="645"/>
  <c r="B199" i="645"/>
  <c r="M197" i="648"/>
  <c r="N197" i="648"/>
  <c r="E200" i="646"/>
  <c r="D199" i="646"/>
  <c r="B199" i="646"/>
  <c r="A199" i="646"/>
  <c r="C199" i="646"/>
  <c r="M197" i="649"/>
  <c r="N197" i="649"/>
  <c r="M198" i="641"/>
  <c r="N198" i="641"/>
  <c r="N197" i="643"/>
  <c r="M197" i="643"/>
  <c r="B199" i="647"/>
  <c r="C199" i="647"/>
  <c r="A199" i="647"/>
  <c r="D199" i="647"/>
  <c r="E200" i="647"/>
  <c r="D199" i="653"/>
  <c r="C199" i="653"/>
  <c r="B199" i="653"/>
  <c r="E200" i="653"/>
  <c r="A199" i="653"/>
  <c r="B198" i="650"/>
  <c r="C198" i="650"/>
  <c r="A198" i="650"/>
  <c r="E199" i="650"/>
  <c r="D198" i="650"/>
  <c r="N197" i="652"/>
  <c r="M197" i="652"/>
  <c r="N198" i="646"/>
  <c r="M198" i="646"/>
  <c r="B199" i="640"/>
  <c r="C199" i="640"/>
  <c r="A199" i="640"/>
  <c r="D199" i="640"/>
  <c r="E200" i="640"/>
  <c r="N197" i="639"/>
  <c r="M197" i="639"/>
  <c r="D198" i="639"/>
  <c r="E199" i="639"/>
  <c r="A198" i="639"/>
  <c r="B198" i="639"/>
  <c r="C198" i="639"/>
  <c r="M214" i="632"/>
  <c r="N214" i="632"/>
  <c r="M197" i="650"/>
  <c r="N197" i="650"/>
  <c r="N197" i="654"/>
  <c r="M197" i="654"/>
  <c r="A198" i="652"/>
  <c r="C198" i="652"/>
  <c r="E199" i="652"/>
  <c r="D198" i="652"/>
  <c r="B198" i="652"/>
  <c r="E199" i="649"/>
  <c r="A198" i="649"/>
  <c r="B198" i="649"/>
  <c r="C198" i="649"/>
  <c r="D198" i="649"/>
  <c r="D199" i="641"/>
  <c r="B199" i="641"/>
  <c r="A199" i="641"/>
  <c r="E200" i="641"/>
  <c r="C199" i="641"/>
  <c r="E199" i="651"/>
  <c r="B198" i="651"/>
  <c r="A198" i="651"/>
  <c r="D198" i="651"/>
  <c r="C198" i="651"/>
  <c r="A198" i="643"/>
  <c r="E199" i="643"/>
  <c r="D198" i="643"/>
  <c r="B198" i="643"/>
  <c r="C198" i="643"/>
  <c r="B199" i="644"/>
  <c r="D199" i="644"/>
  <c r="C199" i="644"/>
  <c r="A199" i="644"/>
  <c r="E200" i="644"/>
  <c r="B213" i="634"/>
  <c r="C213" i="634"/>
  <c r="E214" i="634"/>
  <c r="A213" i="634"/>
  <c r="D213" i="634"/>
  <c r="B198" i="654"/>
  <c r="A198" i="654"/>
  <c r="E199" i="654"/>
  <c r="D198" i="654"/>
  <c r="C198" i="654"/>
  <c r="N212" i="634"/>
  <c r="M212" i="634"/>
  <c r="N198" i="645"/>
  <c r="M198" i="645"/>
  <c r="C199" i="642"/>
  <c r="A199" i="642"/>
  <c r="B199" i="642"/>
  <c r="E200" i="642"/>
  <c r="D199" i="642"/>
  <c r="D198" i="648"/>
  <c r="A198" i="648"/>
  <c r="B198" i="648"/>
  <c r="E199" i="648"/>
  <c r="C198" i="648"/>
  <c r="N198" i="640"/>
  <c r="M198" i="640"/>
  <c r="M198" i="655"/>
  <c r="N198" i="655"/>
  <c r="E216" i="121"/>
  <c r="A216" i="121" s="1"/>
  <c r="N214" i="121"/>
  <c r="M214" i="121"/>
  <c r="D215" i="121"/>
  <c r="C215" i="121"/>
  <c r="B215" i="121"/>
  <c r="B200" i="635" l="1"/>
  <c r="A200" i="635"/>
  <c r="E201" i="635"/>
  <c r="C200" i="635"/>
  <c r="D200" i="635"/>
  <c r="M199" i="635"/>
  <c r="N199" i="635"/>
  <c r="N198" i="636"/>
  <c r="M198" i="636"/>
  <c r="B199" i="638"/>
  <c r="A199" i="638"/>
  <c r="D199" i="638"/>
  <c r="C199" i="638"/>
  <c r="E200" i="638"/>
  <c r="A200" i="637"/>
  <c r="C200" i="637"/>
  <c r="B200" i="637"/>
  <c r="D200" i="637"/>
  <c r="E201" i="637"/>
  <c r="D199" i="636"/>
  <c r="E200" i="636"/>
  <c r="C199" i="636"/>
  <c r="A199" i="636"/>
  <c r="B199" i="636"/>
  <c r="N198" i="638"/>
  <c r="M198" i="638"/>
  <c r="M199" i="637"/>
  <c r="N199" i="637"/>
  <c r="A214" i="634"/>
  <c r="B214" i="634"/>
  <c r="C214" i="634"/>
  <c r="E215" i="634"/>
  <c r="D214" i="634"/>
  <c r="N198" i="643"/>
  <c r="M198" i="643"/>
  <c r="D200" i="645"/>
  <c r="C200" i="645"/>
  <c r="B200" i="645"/>
  <c r="A200" i="645"/>
  <c r="E201" i="645"/>
  <c r="D199" i="648"/>
  <c r="A199" i="648"/>
  <c r="C199" i="648"/>
  <c r="B199" i="648"/>
  <c r="E200" i="648"/>
  <c r="M199" i="642"/>
  <c r="N199" i="642"/>
  <c r="B200" i="642"/>
  <c r="D200" i="642"/>
  <c r="A200" i="642"/>
  <c r="C200" i="642"/>
  <c r="E201" i="642"/>
  <c r="A199" i="654"/>
  <c r="B199" i="654"/>
  <c r="D199" i="654"/>
  <c r="C199" i="654"/>
  <c r="E200" i="654"/>
  <c r="E201" i="644"/>
  <c r="D200" i="644"/>
  <c r="C200" i="644"/>
  <c r="A200" i="644"/>
  <c r="B200" i="644"/>
  <c r="E200" i="643"/>
  <c r="B199" i="643"/>
  <c r="C199" i="643"/>
  <c r="D199" i="643"/>
  <c r="A199" i="643"/>
  <c r="D200" i="641"/>
  <c r="B200" i="641"/>
  <c r="C200" i="641"/>
  <c r="A200" i="641"/>
  <c r="E201" i="641"/>
  <c r="C199" i="649"/>
  <c r="E200" i="649"/>
  <c r="D199" i="649"/>
  <c r="B199" i="649"/>
  <c r="A199" i="649"/>
  <c r="N198" i="652"/>
  <c r="M198" i="652"/>
  <c r="N198" i="639"/>
  <c r="M198" i="639"/>
  <c r="M199" i="653"/>
  <c r="N199" i="653"/>
  <c r="N199" i="645"/>
  <c r="M199" i="645"/>
  <c r="D200" i="655"/>
  <c r="E201" i="655"/>
  <c r="B200" i="655"/>
  <c r="C200" i="655"/>
  <c r="A200" i="655"/>
  <c r="M215" i="632"/>
  <c r="N215" i="632"/>
  <c r="B199" i="650"/>
  <c r="D199" i="650"/>
  <c r="C199" i="650"/>
  <c r="A199" i="650"/>
  <c r="E200" i="650"/>
  <c r="M198" i="648"/>
  <c r="N198" i="648"/>
  <c r="N198" i="654"/>
  <c r="M198" i="654"/>
  <c r="N213" i="634"/>
  <c r="M213" i="634"/>
  <c r="M199" i="644"/>
  <c r="N199" i="644"/>
  <c r="N198" i="651"/>
  <c r="M198" i="651"/>
  <c r="D199" i="651"/>
  <c r="C199" i="651"/>
  <c r="A199" i="651"/>
  <c r="E200" i="651"/>
  <c r="B199" i="651"/>
  <c r="M199" i="640"/>
  <c r="N199" i="640"/>
  <c r="E201" i="653"/>
  <c r="B200" i="653"/>
  <c r="D200" i="653"/>
  <c r="C200" i="653"/>
  <c r="A200" i="653"/>
  <c r="M199" i="647"/>
  <c r="N199" i="647"/>
  <c r="N199" i="646"/>
  <c r="M199" i="646"/>
  <c r="C200" i="646"/>
  <c r="B200" i="646"/>
  <c r="D200" i="646"/>
  <c r="E201" i="646"/>
  <c r="A200" i="646"/>
  <c r="N199" i="655"/>
  <c r="M199" i="655"/>
  <c r="E217" i="632"/>
  <c r="B216" i="632"/>
  <c r="C216" i="632"/>
  <c r="A216" i="632"/>
  <c r="D216" i="632"/>
  <c r="N213" i="633"/>
  <c r="M213" i="633"/>
  <c r="M198" i="649"/>
  <c r="N198" i="649"/>
  <c r="M199" i="641"/>
  <c r="N199" i="641"/>
  <c r="D199" i="652"/>
  <c r="E200" i="652"/>
  <c r="B199" i="652"/>
  <c r="A199" i="652"/>
  <c r="C199" i="652"/>
  <c r="E200" i="639"/>
  <c r="C199" i="639"/>
  <c r="A199" i="639"/>
  <c r="D199" i="639"/>
  <c r="B199" i="639"/>
  <c r="D200" i="640"/>
  <c r="B200" i="640"/>
  <c r="C200" i="640"/>
  <c r="A200" i="640"/>
  <c r="E201" i="640"/>
  <c r="M198" i="650"/>
  <c r="N198" i="650"/>
  <c r="A200" i="647"/>
  <c r="B200" i="647"/>
  <c r="C200" i="647"/>
  <c r="D200" i="647"/>
  <c r="E201" i="647"/>
  <c r="C214" i="633"/>
  <c r="A214" i="633"/>
  <c r="B214" i="633"/>
  <c r="D214" i="633"/>
  <c r="E215" i="633"/>
  <c r="E217" i="121"/>
  <c r="A217" i="121" s="1"/>
  <c r="M215" i="121"/>
  <c r="N215" i="121"/>
  <c r="D216" i="121"/>
  <c r="C216" i="121"/>
  <c r="B216" i="121"/>
  <c r="N200" i="637" l="1"/>
  <c r="M200" i="637"/>
  <c r="E202" i="637"/>
  <c r="D201" i="637"/>
  <c r="A201" i="637"/>
  <c r="B201" i="637"/>
  <c r="C201" i="637"/>
  <c r="D201" i="635"/>
  <c r="C201" i="635"/>
  <c r="A201" i="635"/>
  <c r="B201" i="635"/>
  <c r="E202" i="635"/>
  <c r="N200" i="635"/>
  <c r="M200" i="635"/>
  <c r="M199" i="636"/>
  <c r="N199" i="636"/>
  <c r="C200" i="638"/>
  <c r="B200" i="638"/>
  <c r="E201" i="638"/>
  <c r="D200" i="638"/>
  <c r="A200" i="638"/>
  <c r="C200" i="636"/>
  <c r="E201" i="636"/>
  <c r="B200" i="636"/>
  <c r="A200" i="636"/>
  <c r="D200" i="636"/>
  <c r="N199" i="638"/>
  <c r="M199" i="638"/>
  <c r="C215" i="633"/>
  <c r="D215" i="633"/>
  <c r="E216" i="633"/>
  <c r="A215" i="633"/>
  <c r="B215" i="633"/>
  <c r="M199" i="652"/>
  <c r="N199" i="652"/>
  <c r="A217" i="632"/>
  <c r="C217" i="632"/>
  <c r="D217" i="632"/>
  <c r="B217" i="632"/>
  <c r="E218" i="632"/>
  <c r="D201" i="646"/>
  <c r="C201" i="646"/>
  <c r="E202" i="646"/>
  <c r="A201" i="646"/>
  <c r="B201" i="646"/>
  <c r="B201" i="655"/>
  <c r="E202" i="655"/>
  <c r="A201" i="655"/>
  <c r="D201" i="655"/>
  <c r="C201" i="655"/>
  <c r="N199" i="648"/>
  <c r="M199" i="648"/>
  <c r="A215" i="634"/>
  <c r="E216" i="634"/>
  <c r="B215" i="634"/>
  <c r="C215" i="634"/>
  <c r="D215" i="634"/>
  <c r="N200" i="647"/>
  <c r="M200" i="647"/>
  <c r="N199" i="651"/>
  <c r="M199" i="651"/>
  <c r="C200" i="650"/>
  <c r="B200" i="650"/>
  <c r="E201" i="650"/>
  <c r="D200" i="650"/>
  <c r="A200" i="650"/>
  <c r="A200" i="649"/>
  <c r="E201" i="649"/>
  <c r="C200" i="649"/>
  <c r="B200" i="649"/>
  <c r="D200" i="649"/>
  <c r="N200" i="641"/>
  <c r="M200" i="641"/>
  <c r="C201" i="644"/>
  <c r="E202" i="644"/>
  <c r="B201" i="644"/>
  <c r="D201" i="644"/>
  <c r="A201" i="644"/>
  <c r="M214" i="634"/>
  <c r="N214" i="634"/>
  <c r="B201" i="640"/>
  <c r="E202" i="640"/>
  <c r="D201" i="640"/>
  <c r="C201" i="640"/>
  <c r="A201" i="640"/>
  <c r="M199" i="639"/>
  <c r="N199" i="639"/>
  <c r="M216" i="632"/>
  <c r="N216" i="632"/>
  <c r="N200" i="655"/>
  <c r="M200" i="655"/>
  <c r="M199" i="649"/>
  <c r="N199" i="649"/>
  <c r="M199" i="643"/>
  <c r="N199" i="643"/>
  <c r="C200" i="654"/>
  <c r="E201" i="654"/>
  <c r="D200" i="654"/>
  <c r="B200" i="654"/>
  <c r="A200" i="654"/>
  <c r="A200" i="648"/>
  <c r="E201" i="648"/>
  <c r="B200" i="648"/>
  <c r="C200" i="648"/>
  <c r="D200" i="648"/>
  <c r="M214" i="633"/>
  <c r="N214" i="633"/>
  <c r="M200" i="640"/>
  <c r="N200" i="640"/>
  <c r="M200" i="653"/>
  <c r="N200" i="653"/>
  <c r="D200" i="643"/>
  <c r="E201" i="643"/>
  <c r="B200" i="643"/>
  <c r="A200" i="643"/>
  <c r="C200" i="643"/>
  <c r="M200" i="642"/>
  <c r="N200" i="642"/>
  <c r="A201" i="645"/>
  <c r="C201" i="645"/>
  <c r="B201" i="645"/>
  <c r="E202" i="645"/>
  <c r="D201" i="645"/>
  <c r="B201" i="647"/>
  <c r="A201" i="647"/>
  <c r="E202" i="647"/>
  <c r="D201" i="647"/>
  <c r="C201" i="647"/>
  <c r="D200" i="639"/>
  <c r="B200" i="639"/>
  <c r="C200" i="639"/>
  <c r="E201" i="639"/>
  <c r="A200" i="639"/>
  <c r="D200" i="652"/>
  <c r="A200" i="652"/>
  <c r="C200" i="652"/>
  <c r="E201" i="652"/>
  <c r="B200" i="652"/>
  <c r="M200" i="646"/>
  <c r="N200" i="646"/>
  <c r="A201" i="653"/>
  <c r="C201" i="653"/>
  <c r="D201" i="653"/>
  <c r="B201" i="653"/>
  <c r="E202" i="653"/>
  <c r="B200" i="651"/>
  <c r="E201" i="651"/>
  <c r="A200" i="651"/>
  <c r="C200" i="651"/>
  <c r="D200" i="651"/>
  <c r="M199" i="650"/>
  <c r="N199" i="650"/>
  <c r="D201" i="641"/>
  <c r="E202" i="641"/>
  <c r="B201" i="641"/>
  <c r="C201" i="641"/>
  <c r="A201" i="641"/>
  <c r="M200" i="644"/>
  <c r="N200" i="644"/>
  <c r="M199" i="654"/>
  <c r="N199" i="654"/>
  <c r="B201" i="642"/>
  <c r="C201" i="642"/>
  <c r="D201" i="642"/>
  <c r="E202" i="642"/>
  <c r="A201" i="642"/>
  <c r="M200" i="645"/>
  <c r="N200" i="645"/>
  <c r="E218" i="121"/>
  <c r="A218" i="121" s="1"/>
  <c r="N216" i="121"/>
  <c r="M216" i="121"/>
  <c r="D217" i="121"/>
  <c r="C217" i="121"/>
  <c r="B217" i="121"/>
  <c r="E203" i="635" l="1"/>
  <c r="D202" i="635"/>
  <c r="B202" i="635"/>
  <c r="C202" i="635"/>
  <c r="A202" i="635"/>
  <c r="E202" i="638"/>
  <c r="C201" i="638"/>
  <c r="B201" i="638"/>
  <c r="D201" i="638"/>
  <c r="A201" i="638"/>
  <c r="E203" i="637"/>
  <c r="C202" i="637"/>
  <c r="A202" i="637"/>
  <c r="B202" i="637"/>
  <c r="D202" i="637"/>
  <c r="N200" i="636"/>
  <c r="M200" i="636"/>
  <c r="E202" i="636"/>
  <c r="C201" i="636"/>
  <c r="B201" i="636"/>
  <c r="D201" i="636"/>
  <c r="A201" i="636"/>
  <c r="N201" i="637"/>
  <c r="M201" i="637"/>
  <c r="M200" i="638"/>
  <c r="N200" i="638"/>
  <c r="M201" i="635"/>
  <c r="N201" i="635"/>
  <c r="N200" i="643"/>
  <c r="M200" i="643"/>
  <c r="M201" i="640"/>
  <c r="N201" i="640"/>
  <c r="A201" i="649"/>
  <c r="B201" i="649"/>
  <c r="C201" i="649"/>
  <c r="D201" i="649"/>
  <c r="E202" i="649"/>
  <c r="M200" i="650"/>
  <c r="N200" i="650"/>
  <c r="B216" i="634"/>
  <c r="D216" i="634"/>
  <c r="C216" i="634"/>
  <c r="A216" i="634"/>
  <c r="E217" i="634"/>
  <c r="N201" i="655"/>
  <c r="M201" i="655"/>
  <c r="D202" i="646"/>
  <c r="C202" i="646"/>
  <c r="E203" i="646"/>
  <c r="A202" i="646"/>
  <c r="B202" i="646"/>
  <c r="B216" i="633"/>
  <c r="A216" i="633"/>
  <c r="C216" i="633"/>
  <c r="E217" i="633"/>
  <c r="D216" i="633"/>
  <c r="M201" i="642"/>
  <c r="N201" i="642"/>
  <c r="A201" i="651"/>
  <c r="E202" i="651"/>
  <c r="B201" i="651"/>
  <c r="D201" i="651"/>
  <c r="C201" i="651"/>
  <c r="N200" i="639"/>
  <c r="M200" i="639"/>
  <c r="C201" i="643"/>
  <c r="B201" i="643"/>
  <c r="D201" i="643"/>
  <c r="A201" i="643"/>
  <c r="E202" i="643"/>
  <c r="A201" i="654"/>
  <c r="E202" i="654"/>
  <c r="B201" i="654"/>
  <c r="C201" i="654"/>
  <c r="D201" i="654"/>
  <c r="N200" i="649"/>
  <c r="M200" i="649"/>
  <c r="B202" i="655"/>
  <c r="A202" i="655"/>
  <c r="E203" i="655"/>
  <c r="D202" i="655"/>
  <c r="C202" i="655"/>
  <c r="D218" i="632"/>
  <c r="E219" i="632"/>
  <c r="A218" i="632"/>
  <c r="C218" i="632"/>
  <c r="B218" i="632"/>
  <c r="A202" i="641"/>
  <c r="C202" i="641"/>
  <c r="E203" i="641"/>
  <c r="D202" i="641"/>
  <c r="B202" i="641"/>
  <c r="D202" i="647"/>
  <c r="A202" i="647"/>
  <c r="C202" i="647"/>
  <c r="B202" i="647"/>
  <c r="E203" i="647"/>
  <c r="N201" i="645"/>
  <c r="M201" i="645"/>
  <c r="N200" i="648"/>
  <c r="M200" i="648"/>
  <c r="C202" i="642"/>
  <c r="E203" i="642"/>
  <c r="B202" i="642"/>
  <c r="A202" i="642"/>
  <c r="D202" i="642"/>
  <c r="N200" i="651"/>
  <c r="M200" i="651"/>
  <c r="A202" i="653"/>
  <c r="B202" i="653"/>
  <c r="D202" i="653"/>
  <c r="C202" i="653"/>
  <c r="E203" i="653"/>
  <c r="B201" i="652"/>
  <c r="A201" i="652"/>
  <c r="D201" i="652"/>
  <c r="C201" i="652"/>
  <c r="E202" i="652"/>
  <c r="E203" i="644"/>
  <c r="D202" i="644"/>
  <c r="C202" i="644"/>
  <c r="A202" i="644"/>
  <c r="B202" i="644"/>
  <c r="N201" i="646"/>
  <c r="M201" i="646"/>
  <c r="N201" i="653"/>
  <c r="M201" i="653"/>
  <c r="N200" i="654"/>
  <c r="M200" i="654"/>
  <c r="N201" i="641"/>
  <c r="M201" i="641"/>
  <c r="N200" i="652"/>
  <c r="M200" i="652"/>
  <c r="A201" i="639"/>
  <c r="D201" i="639"/>
  <c r="B201" i="639"/>
  <c r="E202" i="639"/>
  <c r="C201" i="639"/>
  <c r="N201" i="647"/>
  <c r="M201" i="647"/>
  <c r="A202" i="645"/>
  <c r="B202" i="645"/>
  <c r="C202" i="645"/>
  <c r="E203" i="645"/>
  <c r="D202" i="645"/>
  <c r="C201" i="648"/>
  <c r="D201" i="648"/>
  <c r="E202" i="648"/>
  <c r="B201" i="648"/>
  <c r="A201" i="648"/>
  <c r="C202" i="640"/>
  <c r="D202" i="640"/>
  <c r="E203" i="640"/>
  <c r="B202" i="640"/>
  <c r="A202" i="640"/>
  <c r="M201" i="644"/>
  <c r="N201" i="644"/>
  <c r="A201" i="650"/>
  <c r="E202" i="650"/>
  <c r="B201" i="650"/>
  <c r="D201" i="650"/>
  <c r="C201" i="650"/>
  <c r="M215" i="634"/>
  <c r="N215" i="634"/>
  <c r="M217" i="632"/>
  <c r="N217" i="632"/>
  <c r="N215" i="633"/>
  <c r="M215" i="633"/>
  <c r="E219" i="121"/>
  <c r="A219" i="121" s="1"/>
  <c r="M217" i="121"/>
  <c r="N217" i="121"/>
  <c r="D218" i="121"/>
  <c r="C218" i="121"/>
  <c r="B218" i="121"/>
  <c r="N202" i="637" l="1"/>
  <c r="M202" i="637"/>
  <c r="M202" i="635"/>
  <c r="N202" i="635"/>
  <c r="M201" i="636"/>
  <c r="N201" i="636"/>
  <c r="C203" i="637"/>
  <c r="E204" i="637"/>
  <c r="B203" i="637"/>
  <c r="A203" i="637"/>
  <c r="D203" i="637"/>
  <c r="M201" i="638"/>
  <c r="N201" i="638"/>
  <c r="E203" i="636"/>
  <c r="B202" i="636"/>
  <c r="D202" i="636"/>
  <c r="C202" i="636"/>
  <c r="A202" i="636"/>
  <c r="E203" i="638"/>
  <c r="D202" i="638"/>
  <c r="C202" i="638"/>
  <c r="B202" i="638"/>
  <c r="A202" i="638"/>
  <c r="B203" i="635"/>
  <c r="E204" i="635"/>
  <c r="C203" i="635"/>
  <c r="A203" i="635"/>
  <c r="D203" i="635"/>
  <c r="C202" i="650"/>
  <c r="B202" i="650"/>
  <c r="A202" i="650"/>
  <c r="D202" i="650"/>
  <c r="E203" i="650"/>
  <c r="N202" i="640"/>
  <c r="M202" i="640"/>
  <c r="N202" i="645"/>
  <c r="M202" i="645"/>
  <c r="M202" i="644"/>
  <c r="N202" i="644"/>
  <c r="E204" i="642"/>
  <c r="A203" i="642"/>
  <c r="D203" i="642"/>
  <c r="B203" i="642"/>
  <c r="C203" i="642"/>
  <c r="M202" i="647"/>
  <c r="N202" i="647"/>
  <c r="C202" i="651"/>
  <c r="B202" i="651"/>
  <c r="E203" i="651"/>
  <c r="D202" i="651"/>
  <c r="A202" i="651"/>
  <c r="B217" i="633"/>
  <c r="A217" i="633"/>
  <c r="E218" i="633"/>
  <c r="C217" i="633"/>
  <c r="D217" i="633"/>
  <c r="N201" i="649"/>
  <c r="M201" i="649"/>
  <c r="C202" i="648"/>
  <c r="B202" i="648"/>
  <c r="E203" i="648"/>
  <c r="A202" i="648"/>
  <c r="D202" i="648"/>
  <c r="D203" i="645"/>
  <c r="C203" i="645"/>
  <c r="A203" i="645"/>
  <c r="B203" i="645"/>
  <c r="E204" i="645"/>
  <c r="N202" i="653"/>
  <c r="M202" i="653"/>
  <c r="E220" i="632"/>
  <c r="D219" i="632"/>
  <c r="A219" i="632"/>
  <c r="B219" i="632"/>
  <c r="C219" i="632"/>
  <c r="M202" i="646"/>
  <c r="N202" i="646"/>
  <c r="D217" i="634"/>
  <c r="B217" i="634"/>
  <c r="E218" i="634"/>
  <c r="A217" i="634"/>
  <c r="C217" i="634"/>
  <c r="N201" i="650"/>
  <c r="M201" i="650"/>
  <c r="M201" i="648"/>
  <c r="N201" i="648"/>
  <c r="B202" i="652"/>
  <c r="A202" i="652"/>
  <c r="D202" i="652"/>
  <c r="E203" i="652"/>
  <c r="C202" i="652"/>
  <c r="N202" i="642"/>
  <c r="M202" i="642"/>
  <c r="B203" i="641"/>
  <c r="C203" i="641"/>
  <c r="A203" i="641"/>
  <c r="D203" i="641"/>
  <c r="E204" i="641"/>
  <c r="N218" i="632"/>
  <c r="M218" i="632"/>
  <c r="M202" i="655"/>
  <c r="N202" i="655"/>
  <c r="N201" i="654"/>
  <c r="M201" i="654"/>
  <c r="E203" i="643"/>
  <c r="C202" i="643"/>
  <c r="D202" i="643"/>
  <c r="B202" i="643"/>
  <c r="A202" i="643"/>
  <c r="N201" i="643"/>
  <c r="M201" i="643"/>
  <c r="M201" i="651"/>
  <c r="N201" i="651"/>
  <c r="N216" i="633"/>
  <c r="M216" i="633"/>
  <c r="N216" i="634"/>
  <c r="M216" i="634"/>
  <c r="E203" i="639"/>
  <c r="C202" i="639"/>
  <c r="D202" i="639"/>
  <c r="B202" i="639"/>
  <c r="A202" i="639"/>
  <c r="B203" i="655"/>
  <c r="A203" i="655"/>
  <c r="D203" i="655"/>
  <c r="E204" i="655"/>
  <c r="C203" i="655"/>
  <c r="C202" i="654"/>
  <c r="E203" i="654"/>
  <c r="A202" i="654"/>
  <c r="D202" i="654"/>
  <c r="B202" i="654"/>
  <c r="A203" i="640"/>
  <c r="E204" i="640"/>
  <c r="B203" i="640"/>
  <c r="C203" i="640"/>
  <c r="D203" i="640"/>
  <c r="N201" i="639"/>
  <c r="M201" i="639"/>
  <c r="B203" i="644"/>
  <c r="C203" i="644"/>
  <c r="A203" i="644"/>
  <c r="E204" i="644"/>
  <c r="D203" i="644"/>
  <c r="M201" i="652"/>
  <c r="N201" i="652"/>
  <c r="D203" i="653"/>
  <c r="C203" i="653"/>
  <c r="B203" i="653"/>
  <c r="E204" i="653"/>
  <c r="A203" i="653"/>
  <c r="E204" i="647"/>
  <c r="C203" i="647"/>
  <c r="D203" i="647"/>
  <c r="A203" i="647"/>
  <c r="B203" i="647"/>
  <c r="N202" i="641"/>
  <c r="M202" i="641"/>
  <c r="D203" i="646"/>
  <c r="C203" i="646"/>
  <c r="B203" i="646"/>
  <c r="E204" i="646"/>
  <c r="A203" i="646"/>
  <c r="A202" i="649"/>
  <c r="B202" i="649"/>
  <c r="E203" i="649"/>
  <c r="C202" i="649"/>
  <c r="D202" i="649"/>
  <c r="E220" i="121"/>
  <c r="A220" i="121" s="1"/>
  <c r="N218" i="121"/>
  <c r="M218" i="121"/>
  <c r="D219" i="121"/>
  <c r="C219" i="121"/>
  <c r="B219" i="121"/>
  <c r="D204" i="637" l="1"/>
  <c r="C204" i="637"/>
  <c r="B204" i="637"/>
  <c r="A204" i="637"/>
  <c r="E205" i="637"/>
  <c r="M203" i="637"/>
  <c r="N203" i="637"/>
  <c r="N203" i="635"/>
  <c r="M203" i="635"/>
  <c r="A203" i="636"/>
  <c r="B203" i="636"/>
  <c r="D203" i="636"/>
  <c r="C203" i="636"/>
  <c r="E204" i="636"/>
  <c r="A203" i="638"/>
  <c r="E204" i="638"/>
  <c r="B203" i="638"/>
  <c r="D203" i="638"/>
  <c r="C203" i="638"/>
  <c r="C204" i="635"/>
  <c r="B204" i="635"/>
  <c r="A204" i="635"/>
  <c r="D204" i="635"/>
  <c r="E205" i="635"/>
  <c r="N202" i="638"/>
  <c r="M202" i="638"/>
  <c r="N202" i="636"/>
  <c r="M202" i="636"/>
  <c r="N203" i="646"/>
  <c r="M203" i="646"/>
  <c r="C204" i="647"/>
  <c r="B204" i="647"/>
  <c r="E205" i="647"/>
  <c r="A204" i="647"/>
  <c r="D204" i="647"/>
  <c r="M203" i="653"/>
  <c r="N203" i="653"/>
  <c r="B204" i="640"/>
  <c r="D204" i="640"/>
  <c r="A204" i="640"/>
  <c r="C204" i="640"/>
  <c r="E205" i="640"/>
  <c r="M203" i="655"/>
  <c r="N203" i="655"/>
  <c r="C218" i="634"/>
  <c r="E219" i="634"/>
  <c r="D218" i="634"/>
  <c r="A218" i="634"/>
  <c r="B218" i="634"/>
  <c r="N203" i="645"/>
  <c r="M203" i="645"/>
  <c r="D203" i="648"/>
  <c r="C203" i="648"/>
  <c r="A203" i="648"/>
  <c r="E204" i="648"/>
  <c r="B203" i="648"/>
  <c r="A203" i="651"/>
  <c r="E204" i="651"/>
  <c r="D203" i="651"/>
  <c r="C203" i="651"/>
  <c r="B203" i="651"/>
  <c r="M202" i="649"/>
  <c r="N202" i="649"/>
  <c r="E205" i="644"/>
  <c r="B204" i="644"/>
  <c r="C204" i="644"/>
  <c r="A204" i="644"/>
  <c r="D204" i="644"/>
  <c r="B204" i="655"/>
  <c r="E205" i="655"/>
  <c r="A204" i="655"/>
  <c r="C204" i="655"/>
  <c r="D204" i="655"/>
  <c r="M202" i="639"/>
  <c r="N202" i="639"/>
  <c r="N203" i="641"/>
  <c r="M203" i="641"/>
  <c r="M202" i="652"/>
  <c r="N202" i="652"/>
  <c r="E205" i="645"/>
  <c r="A204" i="645"/>
  <c r="D204" i="645"/>
  <c r="C204" i="645"/>
  <c r="B204" i="645"/>
  <c r="N203" i="642"/>
  <c r="M203" i="642"/>
  <c r="E205" i="642"/>
  <c r="C204" i="642"/>
  <c r="D204" i="642"/>
  <c r="A204" i="642"/>
  <c r="B204" i="642"/>
  <c r="E204" i="649"/>
  <c r="A203" i="649"/>
  <c r="C203" i="649"/>
  <c r="B203" i="649"/>
  <c r="D203" i="649"/>
  <c r="E205" i="646"/>
  <c r="D204" i="646"/>
  <c r="B204" i="646"/>
  <c r="C204" i="646"/>
  <c r="A204" i="646"/>
  <c r="B204" i="653"/>
  <c r="D204" i="653"/>
  <c r="A204" i="653"/>
  <c r="E205" i="653"/>
  <c r="C204" i="653"/>
  <c r="M203" i="640"/>
  <c r="N203" i="640"/>
  <c r="D203" i="654"/>
  <c r="E204" i="654"/>
  <c r="B203" i="654"/>
  <c r="C203" i="654"/>
  <c r="A203" i="654"/>
  <c r="D203" i="639"/>
  <c r="B203" i="639"/>
  <c r="C203" i="639"/>
  <c r="A203" i="639"/>
  <c r="E204" i="639"/>
  <c r="N202" i="643"/>
  <c r="M202" i="643"/>
  <c r="A204" i="641"/>
  <c r="C204" i="641"/>
  <c r="E205" i="641"/>
  <c r="B204" i="641"/>
  <c r="D204" i="641"/>
  <c r="B203" i="652"/>
  <c r="E204" i="652"/>
  <c r="C203" i="652"/>
  <c r="A203" i="652"/>
  <c r="D203" i="652"/>
  <c r="M217" i="634"/>
  <c r="N217" i="634"/>
  <c r="N219" i="632"/>
  <c r="M219" i="632"/>
  <c r="D220" i="632"/>
  <c r="B220" i="632"/>
  <c r="C220" i="632"/>
  <c r="A220" i="632"/>
  <c r="E221" i="632"/>
  <c r="M202" i="648"/>
  <c r="N202" i="648"/>
  <c r="M217" i="633"/>
  <c r="N217" i="633"/>
  <c r="N202" i="651"/>
  <c r="M202" i="651"/>
  <c r="N203" i="647"/>
  <c r="M203" i="647"/>
  <c r="M203" i="644"/>
  <c r="N203" i="644"/>
  <c r="N202" i="654"/>
  <c r="M202" i="654"/>
  <c r="C203" i="643"/>
  <c r="E204" i="643"/>
  <c r="B203" i="643"/>
  <c r="D203" i="643"/>
  <c r="A203" i="643"/>
  <c r="E219" i="633"/>
  <c r="A218" i="633"/>
  <c r="D218" i="633"/>
  <c r="C218" i="633"/>
  <c r="B218" i="633"/>
  <c r="E204" i="650"/>
  <c r="D203" i="650"/>
  <c r="B203" i="650"/>
  <c r="C203" i="650"/>
  <c r="A203" i="650"/>
  <c r="M202" i="650"/>
  <c r="N202" i="650"/>
  <c r="E221" i="121"/>
  <c r="A221" i="121" s="1"/>
  <c r="M219" i="121"/>
  <c r="N219" i="121"/>
  <c r="D220" i="121"/>
  <c r="C220" i="121"/>
  <c r="B220" i="121"/>
  <c r="N204" i="635" l="1"/>
  <c r="M204" i="635"/>
  <c r="N203" i="638"/>
  <c r="M203" i="638"/>
  <c r="E205" i="636"/>
  <c r="B204" i="636"/>
  <c r="D204" i="636"/>
  <c r="C204" i="636"/>
  <c r="A204" i="636"/>
  <c r="M204" i="637"/>
  <c r="N204" i="637"/>
  <c r="D205" i="635"/>
  <c r="B205" i="635"/>
  <c r="A205" i="635"/>
  <c r="E206" i="635"/>
  <c r="C205" i="635"/>
  <c r="A204" i="638"/>
  <c r="E205" i="638"/>
  <c r="C204" i="638"/>
  <c r="B204" i="638"/>
  <c r="D204" i="638"/>
  <c r="N203" i="636"/>
  <c r="M203" i="636"/>
  <c r="B205" i="637"/>
  <c r="C205" i="637"/>
  <c r="E206" i="637"/>
  <c r="D205" i="637"/>
  <c r="A205" i="637"/>
  <c r="N204" i="641"/>
  <c r="M204" i="641"/>
  <c r="E205" i="639"/>
  <c r="C204" i="639"/>
  <c r="D204" i="639"/>
  <c r="B204" i="639"/>
  <c r="A204" i="639"/>
  <c r="D204" i="654"/>
  <c r="A204" i="654"/>
  <c r="E205" i="654"/>
  <c r="C204" i="654"/>
  <c r="B204" i="654"/>
  <c r="M204" i="645"/>
  <c r="N204" i="645"/>
  <c r="N204" i="655"/>
  <c r="M204" i="655"/>
  <c r="M204" i="644"/>
  <c r="N204" i="644"/>
  <c r="E205" i="643"/>
  <c r="C204" i="643"/>
  <c r="D204" i="643"/>
  <c r="A204" i="643"/>
  <c r="B204" i="643"/>
  <c r="N204" i="653"/>
  <c r="M204" i="653"/>
  <c r="N203" i="649"/>
  <c r="M203" i="649"/>
  <c r="N203" i="648"/>
  <c r="M203" i="648"/>
  <c r="N204" i="647"/>
  <c r="M204" i="647"/>
  <c r="D204" i="650"/>
  <c r="B204" i="650"/>
  <c r="E205" i="650"/>
  <c r="A204" i="650"/>
  <c r="C204" i="650"/>
  <c r="N218" i="633"/>
  <c r="M218" i="633"/>
  <c r="N203" i="643"/>
  <c r="M203" i="643"/>
  <c r="D221" i="632"/>
  <c r="A221" i="632"/>
  <c r="C221" i="632"/>
  <c r="E222" i="632"/>
  <c r="B221" i="632"/>
  <c r="N203" i="652"/>
  <c r="M203" i="652"/>
  <c r="N203" i="639"/>
  <c r="M203" i="639"/>
  <c r="N203" i="654"/>
  <c r="M203" i="654"/>
  <c r="E206" i="653"/>
  <c r="D205" i="653"/>
  <c r="C205" i="653"/>
  <c r="B205" i="653"/>
  <c r="A205" i="653"/>
  <c r="B205" i="646"/>
  <c r="D205" i="646"/>
  <c r="E206" i="646"/>
  <c r="C205" i="646"/>
  <c r="A205" i="646"/>
  <c r="C205" i="655"/>
  <c r="E206" i="655"/>
  <c r="B205" i="655"/>
  <c r="A205" i="655"/>
  <c r="D205" i="655"/>
  <c r="C205" i="644"/>
  <c r="B205" i="644"/>
  <c r="A205" i="644"/>
  <c r="E206" i="644"/>
  <c r="D205" i="644"/>
  <c r="M203" i="651"/>
  <c r="N203" i="651"/>
  <c r="A219" i="634"/>
  <c r="B219" i="634"/>
  <c r="E220" i="634"/>
  <c r="C219" i="634"/>
  <c r="D219" i="634"/>
  <c r="C205" i="640"/>
  <c r="B205" i="640"/>
  <c r="E206" i="640"/>
  <c r="D205" i="640"/>
  <c r="A205" i="640"/>
  <c r="M220" i="632"/>
  <c r="N220" i="632"/>
  <c r="D205" i="642"/>
  <c r="B205" i="642"/>
  <c r="C205" i="642"/>
  <c r="A205" i="642"/>
  <c r="E206" i="642"/>
  <c r="A204" i="651"/>
  <c r="B204" i="651"/>
  <c r="E205" i="651"/>
  <c r="D204" i="651"/>
  <c r="C204" i="651"/>
  <c r="A219" i="633"/>
  <c r="D219" i="633"/>
  <c r="C219" i="633"/>
  <c r="B219" i="633"/>
  <c r="E220" i="633"/>
  <c r="M203" i="650"/>
  <c r="N203" i="650"/>
  <c r="C204" i="652"/>
  <c r="A204" i="652"/>
  <c r="B204" i="652"/>
  <c r="D204" i="652"/>
  <c r="E205" i="652"/>
  <c r="E206" i="641"/>
  <c r="B205" i="641"/>
  <c r="D205" i="641"/>
  <c r="C205" i="641"/>
  <c r="A205" i="641"/>
  <c r="N204" i="646"/>
  <c r="M204" i="646"/>
  <c r="A204" i="649"/>
  <c r="B204" i="649"/>
  <c r="D204" i="649"/>
  <c r="E205" i="649"/>
  <c r="C204" i="649"/>
  <c r="M204" i="642"/>
  <c r="N204" i="642"/>
  <c r="C205" i="645"/>
  <c r="B205" i="645"/>
  <c r="E206" i="645"/>
  <c r="A205" i="645"/>
  <c r="D205" i="645"/>
  <c r="E205" i="648"/>
  <c r="B204" i="648"/>
  <c r="C204" i="648"/>
  <c r="D204" i="648"/>
  <c r="A204" i="648"/>
  <c r="M218" i="634"/>
  <c r="N218" i="634"/>
  <c r="N204" i="640"/>
  <c r="M204" i="640"/>
  <c r="B205" i="647"/>
  <c r="C205" i="647"/>
  <c r="D205" i="647"/>
  <c r="E206" i="647"/>
  <c r="A205" i="647"/>
  <c r="E222" i="121"/>
  <c r="A222" i="121" s="1"/>
  <c r="N220" i="121"/>
  <c r="M220" i="121"/>
  <c r="D221" i="121"/>
  <c r="C221" i="121"/>
  <c r="B221" i="121"/>
  <c r="M205" i="635" l="1"/>
  <c r="N205" i="635"/>
  <c r="M204" i="636"/>
  <c r="N204" i="636"/>
  <c r="N204" i="638"/>
  <c r="M204" i="638"/>
  <c r="C206" i="637"/>
  <c r="E207" i="637"/>
  <c r="A206" i="637"/>
  <c r="B206" i="637"/>
  <c r="D206" i="637"/>
  <c r="D205" i="638"/>
  <c r="E206" i="638"/>
  <c r="A205" i="638"/>
  <c r="B205" i="638"/>
  <c r="C205" i="638"/>
  <c r="A206" i="635"/>
  <c r="D206" i="635"/>
  <c r="C206" i="635"/>
  <c r="E207" i="635"/>
  <c r="B206" i="635"/>
  <c r="M205" i="637"/>
  <c r="N205" i="637"/>
  <c r="A205" i="636"/>
  <c r="E206" i="636"/>
  <c r="C205" i="636"/>
  <c r="B205" i="636"/>
  <c r="D205" i="636"/>
  <c r="D206" i="645"/>
  <c r="E207" i="645"/>
  <c r="C206" i="645"/>
  <c r="B206" i="645"/>
  <c r="A206" i="645"/>
  <c r="M204" i="651"/>
  <c r="N204" i="651"/>
  <c r="A206" i="640"/>
  <c r="B206" i="640"/>
  <c r="D206" i="640"/>
  <c r="C206" i="640"/>
  <c r="E207" i="640"/>
  <c r="N205" i="653"/>
  <c r="M205" i="653"/>
  <c r="M204" i="650"/>
  <c r="N204" i="650"/>
  <c r="B205" i="654"/>
  <c r="E206" i="654"/>
  <c r="A205" i="654"/>
  <c r="D205" i="654"/>
  <c r="C205" i="654"/>
  <c r="B205" i="648"/>
  <c r="E206" i="648"/>
  <c r="A205" i="648"/>
  <c r="C205" i="648"/>
  <c r="D205" i="648"/>
  <c r="M204" i="649"/>
  <c r="N204" i="649"/>
  <c r="M219" i="633"/>
  <c r="N219" i="633"/>
  <c r="D220" i="634"/>
  <c r="C220" i="634"/>
  <c r="E221" i="634"/>
  <c r="A220" i="634"/>
  <c r="B220" i="634"/>
  <c r="M205" i="645"/>
  <c r="N205" i="645"/>
  <c r="D205" i="649"/>
  <c r="C205" i="649"/>
  <c r="B205" i="649"/>
  <c r="A205" i="649"/>
  <c r="E206" i="649"/>
  <c r="M205" i="641"/>
  <c r="N205" i="641"/>
  <c r="E206" i="652"/>
  <c r="A205" i="652"/>
  <c r="C205" i="652"/>
  <c r="B205" i="652"/>
  <c r="D205" i="652"/>
  <c r="M204" i="652"/>
  <c r="N204" i="652"/>
  <c r="D205" i="651"/>
  <c r="E206" i="651"/>
  <c r="C205" i="651"/>
  <c r="A205" i="651"/>
  <c r="B205" i="651"/>
  <c r="N205" i="640"/>
  <c r="M205" i="640"/>
  <c r="N205" i="644"/>
  <c r="M205" i="644"/>
  <c r="C206" i="655"/>
  <c r="B206" i="655"/>
  <c r="E207" i="655"/>
  <c r="A206" i="655"/>
  <c r="D206" i="655"/>
  <c r="N205" i="646"/>
  <c r="M205" i="646"/>
  <c r="D206" i="653"/>
  <c r="B206" i="653"/>
  <c r="C206" i="653"/>
  <c r="E207" i="653"/>
  <c r="A206" i="653"/>
  <c r="D205" i="650"/>
  <c r="A205" i="650"/>
  <c r="C205" i="650"/>
  <c r="B205" i="650"/>
  <c r="E206" i="650"/>
  <c r="M204" i="643"/>
  <c r="N204" i="643"/>
  <c r="N204" i="639"/>
  <c r="M204" i="639"/>
  <c r="N219" i="634"/>
  <c r="M219" i="634"/>
  <c r="A222" i="632"/>
  <c r="D222" i="632"/>
  <c r="C222" i="632"/>
  <c r="B222" i="632"/>
  <c r="E223" i="632"/>
  <c r="D206" i="647"/>
  <c r="E207" i="647"/>
  <c r="A206" i="647"/>
  <c r="C206" i="647"/>
  <c r="B206" i="647"/>
  <c r="E207" i="641"/>
  <c r="A206" i="641"/>
  <c r="D206" i="641"/>
  <c r="B206" i="641"/>
  <c r="C206" i="641"/>
  <c r="N205" i="642"/>
  <c r="M205" i="642"/>
  <c r="M221" i="632"/>
  <c r="N221" i="632"/>
  <c r="N205" i="647"/>
  <c r="M205" i="647"/>
  <c r="N204" i="648"/>
  <c r="M204" i="648"/>
  <c r="C220" i="633"/>
  <c r="B220" i="633"/>
  <c r="A220" i="633"/>
  <c r="E221" i="633"/>
  <c r="D220" i="633"/>
  <c r="D206" i="642"/>
  <c r="C206" i="642"/>
  <c r="A206" i="642"/>
  <c r="B206" i="642"/>
  <c r="E207" i="642"/>
  <c r="A206" i="644"/>
  <c r="C206" i="644"/>
  <c r="E207" i="644"/>
  <c r="B206" i="644"/>
  <c r="D206" i="644"/>
  <c r="M205" i="655"/>
  <c r="N205" i="655"/>
  <c r="E207" i="646"/>
  <c r="B206" i="646"/>
  <c r="C206" i="646"/>
  <c r="D206" i="646"/>
  <c r="A206" i="646"/>
  <c r="E206" i="643"/>
  <c r="B205" i="643"/>
  <c r="D205" i="643"/>
  <c r="C205" i="643"/>
  <c r="A205" i="643"/>
  <c r="M204" i="654"/>
  <c r="N204" i="654"/>
  <c r="A205" i="639"/>
  <c r="B205" i="639"/>
  <c r="E206" i="639"/>
  <c r="D205" i="639"/>
  <c r="C205" i="639"/>
  <c r="E223" i="121"/>
  <c r="A223" i="121" s="1"/>
  <c r="M221" i="121"/>
  <c r="N221" i="121"/>
  <c r="C222" i="121"/>
  <c r="D222" i="121"/>
  <c r="B222" i="121"/>
  <c r="N205" i="638" l="1"/>
  <c r="M205" i="638"/>
  <c r="D207" i="637"/>
  <c r="C207" i="637"/>
  <c r="E208" i="637"/>
  <c r="B207" i="637"/>
  <c r="A207" i="637"/>
  <c r="M206" i="635"/>
  <c r="N206" i="635"/>
  <c r="M205" i="636"/>
  <c r="N205" i="636"/>
  <c r="D207" i="635"/>
  <c r="B207" i="635"/>
  <c r="E208" i="635"/>
  <c r="C207" i="635"/>
  <c r="A207" i="635"/>
  <c r="N206" i="637"/>
  <c r="M206" i="637"/>
  <c r="D206" i="636"/>
  <c r="C206" i="636"/>
  <c r="A206" i="636"/>
  <c r="B206" i="636"/>
  <c r="E207" i="636"/>
  <c r="E207" i="638"/>
  <c r="A206" i="638"/>
  <c r="B206" i="638"/>
  <c r="C206" i="638"/>
  <c r="D206" i="638"/>
  <c r="D223" i="632"/>
  <c r="A223" i="632"/>
  <c r="B223" i="632"/>
  <c r="E224" i="632"/>
  <c r="C223" i="632"/>
  <c r="M205" i="650"/>
  <c r="N205" i="650"/>
  <c r="C206" i="651"/>
  <c r="D206" i="651"/>
  <c r="A206" i="651"/>
  <c r="E207" i="651"/>
  <c r="B206" i="651"/>
  <c r="M205" i="652"/>
  <c r="N205" i="652"/>
  <c r="A207" i="640"/>
  <c r="D207" i="640"/>
  <c r="E208" i="640"/>
  <c r="B207" i="640"/>
  <c r="C207" i="640"/>
  <c r="A207" i="644"/>
  <c r="D207" i="644"/>
  <c r="C207" i="644"/>
  <c r="B207" i="644"/>
  <c r="E208" i="644"/>
  <c r="N220" i="633"/>
  <c r="M220" i="633"/>
  <c r="N206" i="653"/>
  <c r="M206" i="653"/>
  <c r="C206" i="648"/>
  <c r="B206" i="648"/>
  <c r="A206" i="648"/>
  <c r="E207" i="648"/>
  <c r="D206" i="648"/>
  <c r="M206" i="640"/>
  <c r="N206" i="640"/>
  <c r="M206" i="645"/>
  <c r="N206" i="645"/>
  <c r="A206" i="639"/>
  <c r="E207" i="639"/>
  <c r="D206" i="639"/>
  <c r="B206" i="639"/>
  <c r="C206" i="639"/>
  <c r="N206" i="646"/>
  <c r="M206" i="646"/>
  <c r="N206" i="644"/>
  <c r="M206" i="644"/>
  <c r="A221" i="633"/>
  <c r="D221" i="633"/>
  <c r="C221" i="633"/>
  <c r="E222" i="633"/>
  <c r="B221" i="633"/>
  <c r="N206" i="641"/>
  <c r="M206" i="641"/>
  <c r="C207" i="641"/>
  <c r="B207" i="641"/>
  <c r="D207" i="641"/>
  <c r="A207" i="641"/>
  <c r="E208" i="641"/>
  <c r="E208" i="647"/>
  <c r="C207" i="647"/>
  <c r="D207" i="647"/>
  <c r="B207" i="647"/>
  <c r="A207" i="647"/>
  <c r="M222" i="632"/>
  <c r="N222" i="632"/>
  <c r="B206" i="650"/>
  <c r="D206" i="650"/>
  <c r="C206" i="650"/>
  <c r="A206" i="650"/>
  <c r="E207" i="650"/>
  <c r="C207" i="655"/>
  <c r="E208" i="655"/>
  <c r="A207" i="655"/>
  <c r="B207" i="655"/>
  <c r="D207" i="655"/>
  <c r="D206" i="652"/>
  <c r="B206" i="652"/>
  <c r="E207" i="652"/>
  <c r="C206" i="652"/>
  <c r="A206" i="652"/>
  <c r="D221" i="634"/>
  <c r="C221" i="634"/>
  <c r="B221" i="634"/>
  <c r="E222" i="634"/>
  <c r="A221" i="634"/>
  <c r="E207" i="654"/>
  <c r="B206" i="654"/>
  <c r="A206" i="654"/>
  <c r="C206" i="654"/>
  <c r="D206" i="654"/>
  <c r="E208" i="645"/>
  <c r="A207" i="645"/>
  <c r="B207" i="645"/>
  <c r="C207" i="645"/>
  <c r="D207" i="645"/>
  <c r="N205" i="639"/>
  <c r="M205" i="639"/>
  <c r="N205" i="643"/>
  <c r="M205" i="643"/>
  <c r="B207" i="646"/>
  <c r="A207" i="646"/>
  <c r="C207" i="646"/>
  <c r="E208" i="646"/>
  <c r="D207" i="646"/>
  <c r="B207" i="642"/>
  <c r="D207" i="642"/>
  <c r="E208" i="642"/>
  <c r="A207" i="642"/>
  <c r="C207" i="642"/>
  <c r="N206" i="647"/>
  <c r="M206" i="647"/>
  <c r="C207" i="653"/>
  <c r="A207" i="653"/>
  <c r="B207" i="653"/>
  <c r="D207" i="653"/>
  <c r="E208" i="653"/>
  <c r="N206" i="655"/>
  <c r="M206" i="655"/>
  <c r="M205" i="649"/>
  <c r="N205" i="649"/>
  <c r="E207" i="649"/>
  <c r="A206" i="649"/>
  <c r="C206" i="649"/>
  <c r="B206" i="649"/>
  <c r="D206" i="649"/>
  <c r="B206" i="643"/>
  <c r="A206" i="643"/>
  <c r="D206" i="643"/>
  <c r="C206" i="643"/>
  <c r="E207" i="643"/>
  <c r="N206" i="642"/>
  <c r="M206" i="642"/>
  <c r="M205" i="651"/>
  <c r="N205" i="651"/>
  <c r="N220" i="634"/>
  <c r="M220" i="634"/>
  <c r="M205" i="648"/>
  <c r="N205" i="648"/>
  <c r="M205" i="654"/>
  <c r="N205" i="654"/>
  <c r="E224" i="121"/>
  <c r="A224" i="121" s="1"/>
  <c r="N222" i="121"/>
  <c r="M222" i="121"/>
  <c r="D223" i="121"/>
  <c r="C223" i="121"/>
  <c r="B223" i="121"/>
  <c r="E208" i="638" l="1"/>
  <c r="A207" i="638"/>
  <c r="D207" i="638"/>
  <c r="C207" i="638"/>
  <c r="B207" i="638"/>
  <c r="N206" i="636"/>
  <c r="M206" i="636"/>
  <c r="N207" i="637"/>
  <c r="M207" i="637"/>
  <c r="N206" i="638"/>
  <c r="M206" i="638"/>
  <c r="C207" i="636"/>
  <c r="A207" i="636"/>
  <c r="D207" i="636"/>
  <c r="E208" i="636"/>
  <c r="B207" i="636"/>
  <c r="N207" i="635"/>
  <c r="M207" i="635"/>
  <c r="E209" i="635"/>
  <c r="A208" i="635"/>
  <c r="B208" i="635"/>
  <c r="C208" i="635"/>
  <c r="D208" i="635"/>
  <c r="D208" i="637"/>
  <c r="A208" i="637"/>
  <c r="E209" i="637"/>
  <c r="B208" i="637"/>
  <c r="C208" i="637"/>
  <c r="M206" i="654"/>
  <c r="N206" i="654"/>
  <c r="E208" i="648"/>
  <c r="A207" i="648"/>
  <c r="D207" i="648"/>
  <c r="B207" i="648"/>
  <c r="C207" i="648"/>
  <c r="E209" i="644"/>
  <c r="C208" i="644"/>
  <c r="D208" i="644"/>
  <c r="B208" i="644"/>
  <c r="A208" i="644"/>
  <c r="D224" i="632"/>
  <c r="B224" i="632"/>
  <c r="E225" i="632"/>
  <c r="C224" i="632"/>
  <c r="A224" i="632"/>
  <c r="C207" i="643"/>
  <c r="A207" i="643"/>
  <c r="E208" i="643"/>
  <c r="D207" i="643"/>
  <c r="B207" i="643"/>
  <c r="E209" i="653"/>
  <c r="D208" i="653"/>
  <c r="B208" i="653"/>
  <c r="A208" i="653"/>
  <c r="C208" i="653"/>
  <c r="C222" i="634"/>
  <c r="D222" i="634"/>
  <c r="A222" i="634"/>
  <c r="B222" i="634"/>
  <c r="E223" i="634"/>
  <c r="E209" i="655"/>
  <c r="A208" i="655"/>
  <c r="C208" i="655"/>
  <c r="B208" i="655"/>
  <c r="D208" i="655"/>
  <c r="N206" i="650"/>
  <c r="M206" i="650"/>
  <c r="E209" i="641"/>
  <c r="D208" i="641"/>
  <c r="A208" i="641"/>
  <c r="B208" i="641"/>
  <c r="C208" i="641"/>
  <c r="M207" i="641"/>
  <c r="N207" i="641"/>
  <c r="B207" i="639"/>
  <c r="C207" i="639"/>
  <c r="E208" i="639"/>
  <c r="A207" i="639"/>
  <c r="D207" i="639"/>
  <c r="N207" i="640"/>
  <c r="M207" i="640"/>
  <c r="D207" i="651"/>
  <c r="C207" i="651"/>
  <c r="A207" i="651"/>
  <c r="E208" i="651"/>
  <c r="B207" i="651"/>
  <c r="M206" i="643"/>
  <c r="N206" i="643"/>
  <c r="E209" i="642"/>
  <c r="D208" i="642"/>
  <c r="C208" i="642"/>
  <c r="A208" i="642"/>
  <c r="B208" i="642"/>
  <c r="A208" i="646"/>
  <c r="C208" i="646"/>
  <c r="B208" i="646"/>
  <c r="D208" i="646"/>
  <c r="E209" i="646"/>
  <c r="D208" i="645"/>
  <c r="B208" i="645"/>
  <c r="C208" i="645"/>
  <c r="A208" i="645"/>
  <c r="E209" i="645"/>
  <c r="N206" i="652"/>
  <c r="M206" i="652"/>
  <c r="M207" i="655"/>
  <c r="N207" i="655"/>
  <c r="D222" i="633"/>
  <c r="C222" i="633"/>
  <c r="E223" i="633"/>
  <c r="A222" i="633"/>
  <c r="B222" i="633"/>
  <c r="M206" i="639"/>
  <c r="N206" i="639"/>
  <c r="M207" i="644"/>
  <c r="N207" i="644"/>
  <c r="N207" i="642"/>
  <c r="M207" i="642"/>
  <c r="C208" i="647"/>
  <c r="E209" i="647"/>
  <c r="B208" i="647"/>
  <c r="A208" i="647"/>
  <c r="D208" i="647"/>
  <c r="N206" i="651"/>
  <c r="M206" i="651"/>
  <c r="M206" i="649"/>
  <c r="N206" i="649"/>
  <c r="N207" i="653"/>
  <c r="M207" i="653"/>
  <c r="B207" i="649"/>
  <c r="C207" i="649"/>
  <c r="D207" i="649"/>
  <c r="E208" i="649"/>
  <c r="A207" i="649"/>
  <c r="N207" i="646"/>
  <c r="M207" i="646"/>
  <c r="M207" i="645"/>
  <c r="N207" i="645"/>
  <c r="A207" i="654"/>
  <c r="B207" i="654"/>
  <c r="C207" i="654"/>
  <c r="E208" i="654"/>
  <c r="D207" i="654"/>
  <c r="M221" i="634"/>
  <c r="N221" i="634"/>
  <c r="B207" i="652"/>
  <c r="D207" i="652"/>
  <c r="A207" i="652"/>
  <c r="E208" i="652"/>
  <c r="C207" i="652"/>
  <c r="D207" i="650"/>
  <c r="A207" i="650"/>
  <c r="E208" i="650"/>
  <c r="C207" i="650"/>
  <c r="B207" i="650"/>
  <c r="N207" i="647"/>
  <c r="M207" i="647"/>
  <c r="M221" i="633"/>
  <c r="N221" i="633"/>
  <c r="M206" i="648"/>
  <c r="N206" i="648"/>
  <c r="E209" i="640"/>
  <c r="D208" i="640"/>
  <c r="B208" i="640"/>
  <c r="C208" i="640"/>
  <c r="A208" i="640"/>
  <c r="M223" i="632"/>
  <c r="N223" i="632"/>
  <c r="E225" i="121"/>
  <c r="A225" i="121" s="1"/>
  <c r="M223" i="121"/>
  <c r="N223" i="121"/>
  <c r="D224" i="121"/>
  <c r="C224" i="121"/>
  <c r="B224" i="121"/>
  <c r="N208" i="637" l="1"/>
  <c r="M208" i="637"/>
  <c r="N207" i="636"/>
  <c r="M207" i="636"/>
  <c r="A208" i="636"/>
  <c r="C208" i="636"/>
  <c r="B208" i="636"/>
  <c r="D208" i="636"/>
  <c r="E209" i="636"/>
  <c r="C209" i="637"/>
  <c r="B209" i="637"/>
  <c r="D209" i="637"/>
  <c r="A209" i="637"/>
  <c r="E210" i="637"/>
  <c r="N208" i="635"/>
  <c r="M208" i="635"/>
  <c r="M207" i="638"/>
  <c r="N207" i="638"/>
  <c r="E210" i="635"/>
  <c r="C209" i="635"/>
  <c r="D209" i="635"/>
  <c r="B209" i="635"/>
  <c r="A209" i="635"/>
  <c r="C208" i="638"/>
  <c r="A208" i="638"/>
  <c r="E209" i="638"/>
  <c r="D208" i="638"/>
  <c r="B208" i="638"/>
  <c r="N208" i="641"/>
  <c r="M208" i="641"/>
  <c r="M222" i="634"/>
  <c r="N222" i="634"/>
  <c r="N207" i="649"/>
  <c r="M207" i="649"/>
  <c r="C208" i="651"/>
  <c r="B208" i="651"/>
  <c r="E209" i="651"/>
  <c r="D208" i="651"/>
  <c r="A208" i="651"/>
  <c r="E209" i="639"/>
  <c r="C208" i="639"/>
  <c r="D208" i="639"/>
  <c r="B208" i="639"/>
  <c r="A208" i="639"/>
  <c r="N208" i="655"/>
  <c r="M208" i="655"/>
  <c r="M208" i="653"/>
  <c r="N208" i="653"/>
  <c r="B209" i="653"/>
  <c r="A209" i="653"/>
  <c r="C209" i="653"/>
  <c r="D209" i="653"/>
  <c r="E210" i="653"/>
  <c r="M208" i="644"/>
  <c r="N208" i="644"/>
  <c r="B209" i="640"/>
  <c r="E210" i="640"/>
  <c r="A209" i="640"/>
  <c r="D209" i="640"/>
  <c r="C209" i="640"/>
  <c r="N207" i="650"/>
  <c r="M207" i="650"/>
  <c r="M207" i="652"/>
  <c r="N207" i="652"/>
  <c r="B208" i="654"/>
  <c r="A208" i="654"/>
  <c r="E209" i="654"/>
  <c r="D208" i="654"/>
  <c r="C208" i="654"/>
  <c r="M208" i="647"/>
  <c r="N208" i="647"/>
  <c r="D209" i="645"/>
  <c r="B209" i="645"/>
  <c r="E210" i="645"/>
  <c r="C209" i="645"/>
  <c r="A209" i="645"/>
  <c r="N208" i="646"/>
  <c r="M208" i="646"/>
  <c r="N208" i="642"/>
  <c r="M208" i="642"/>
  <c r="N207" i="639"/>
  <c r="M207" i="639"/>
  <c r="D208" i="643"/>
  <c r="A208" i="643"/>
  <c r="B208" i="643"/>
  <c r="E209" i="643"/>
  <c r="C208" i="643"/>
  <c r="M224" i="632"/>
  <c r="N224" i="632"/>
  <c r="B209" i="644"/>
  <c r="E210" i="644"/>
  <c r="A209" i="644"/>
  <c r="D209" i="644"/>
  <c r="C209" i="644"/>
  <c r="M222" i="633"/>
  <c r="N222" i="633"/>
  <c r="N208" i="645"/>
  <c r="M208" i="645"/>
  <c r="E210" i="642"/>
  <c r="C209" i="642"/>
  <c r="D209" i="642"/>
  <c r="A209" i="642"/>
  <c r="B209" i="642"/>
  <c r="A209" i="641"/>
  <c r="E210" i="641"/>
  <c r="B209" i="641"/>
  <c r="D209" i="641"/>
  <c r="C209" i="641"/>
  <c r="D223" i="634"/>
  <c r="A223" i="634"/>
  <c r="B223" i="634"/>
  <c r="C223" i="634"/>
  <c r="E224" i="634"/>
  <c r="M207" i="643"/>
  <c r="N207" i="643"/>
  <c r="B209" i="647"/>
  <c r="E210" i="647"/>
  <c r="D209" i="647"/>
  <c r="C209" i="647"/>
  <c r="A209" i="647"/>
  <c r="M208" i="640"/>
  <c r="N208" i="640"/>
  <c r="A208" i="650"/>
  <c r="B208" i="650"/>
  <c r="C208" i="650"/>
  <c r="D208" i="650"/>
  <c r="E209" i="650"/>
  <c r="B208" i="652"/>
  <c r="E209" i="652"/>
  <c r="D208" i="652"/>
  <c r="C208" i="652"/>
  <c r="A208" i="652"/>
  <c r="N207" i="654"/>
  <c r="M207" i="654"/>
  <c r="A208" i="649"/>
  <c r="D208" i="649"/>
  <c r="E209" i="649"/>
  <c r="B208" i="649"/>
  <c r="C208" i="649"/>
  <c r="E224" i="633"/>
  <c r="A223" i="633"/>
  <c r="D223" i="633"/>
  <c r="B223" i="633"/>
  <c r="C223" i="633"/>
  <c r="C209" i="646"/>
  <c r="D209" i="646"/>
  <c r="B209" i="646"/>
  <c r="E210" i="646"/>
  <c r="A209" i="646"/>
  <c r="M207" i="651"/>
  <c r="N207" i="651"/>
  <c r="E210" i="655"/>
  <c r="A209" i="655"/>
  <c r="C209" i="655"/>
  <c r="D209" i="655"/>
  <c r="B209" i="655"/>
  <c r="D225" i="632"/>
  <c r="C225" i="632"/>
  <c r="E226" i="632"/>
  <c r="B225" i="632"/>
  <c r="A225" i="632"/>
  <c r="M207" i="648"/>
  <c r="N207" i="648"/>
  <c r="C208" i="648"/>
  <c r="A208" i="648"/>
  <c r="B208" i="648"/>
  <c r="D208" i="648"/>
  <c r="E209" i="648"/>
  <c r="E226" i="121"/>
  <c r="A226" i="121" s="1"/>
  <c r="N224" i="121"/>
  <c r="M224" i="121"/>
  <c r="D225" i="121"/>
  <c r="C225" i="121"/>
  <c r="B225" i="121"/>
  <c r="M208" i="638" l="1"/>
  <c r="N208" i="638"/>
  <c r="E211" i="635"/>
  <c r="C210" i="635"/>
  <c r="B210" i="635"/>
  <c r="D210" i="635"/>
  <c r="A210" i="635"/>
  <c r="B209" i="638"/>
  <c r="C209" i="638"/>
  <c r="D209" i="638"/>
  <c r="E210" i="638"/>
  <c r="A209" i="638"/>
  <c r="A210" i="637"/>
  <c r="D210" i="637"/>
  <c r="B210" i="637"/>
  <c r="E211" i="637"/>
  <c r="C210" i="637"/>
  <c r="N209" i="637"/>
  <c r="M209" i="637"/>
  <c r="N208" i="636"/>
  <c r="M208" i="636"/>
  <c r="M209" i="635"/>
  <c r="N209" i="635"/>
  <c r="E210" i="636"/>
  <c r="C209" i="636"/>
  <c r="B209" i="636"/>
  <c r="A209" i="636"/>
  <c r="D209" i="636"/>
  <c r="M209" i="646"/>
  <c r="N209" i="646"/>
  <c r="A209" i="649"/>
  <c r="D209" i="649"/>
  <c r="E210" i="649"/>
  <c r="C209" i="649"/>
  <c r="B209" i="649"/>
  <c r="M208" i="650"/>
  <c r="N208" i="650"/>
  <c r="B210" i="647"/>
  <c r="E211" i="647"/>
  <c r="A210" i="647"/>
  <c r="D210" i="647"/>
  <c r="C210" i="647"/>
  <c r="E210" i="654"/>
  <c r="C209" i="654"/>
  <c r="B209" i="654"/>
  <c r="D209" i="654"/>
  <c r="A209" i="654"/>
  <c r="C210" i="653"/>
  <c r="B210" i="653"/>
  <c r="A210" i="653"/>
  <c r="E211" i="653"/>
  <c r="D210" i="653"/>
  <c r="B209" i="651"/>
  <c r="C209" i="651"/>
  <c r="D209" i="651"/>
  <c r="E210" i="651"/>
  <c r="A209" i="651"/>
  <c r="N208" i="648"/>
  <c r="M208" i="648"/>
  <c r="B210" i="655"/>
  <c r="C210" i="655"/>
  <c r="A210" i="655"/>
  <c r="D210" i="655"/>
  <c r="E211" i="655"/>
  <c r="E211" i="646"/>
  <c r="A210" i="646"/>
  <c r="D210" i="646"/>
  <c r="C210" i="646"/>
  <c r="B210" i="646"/>
  <c r="A224" i="634"/>
  <c r="B224" i="634"/>
  <c r="E225" i="634"/>
  <c r="C224" i="634"/>
  <c r="D224" i="634"/>
  <c r="D210" i="641"/>
  <c r="B210" i="641"/>
  <c r="C210" i="641"/>
  <c r="A210" i="641"/>
  <c r="E211" i="641"/>
  <c r="A210" i="644"/>
  <c r="E211" i="644"/>
  <c r="C210" i="644"/>
  <c r="B210" i="644"/>
  <c r="D210" i="644"/>
  <c r="M208" i="643"/>
  <c r="N208" i="643"/>
  <c r="A209" i="639"/>
  <c r="B209" i="639"/>
  <c r="E210" i="639"/>
  <c r="C209" i="639"/>
  <c r="D209" i="639"/>
  <c r="D226" i="632"/>
  <c r="A226" i="632"/>
  <c r="C226" i="632"/>
  <c r="B226" i="632"/>
  <c r="E227" i="632"/>
  <c r="N208" i="649"/>
  <c r="M208" i="649"/>
  <c r="M208" i="652"/>
  <c r="N208" i="652"/>
  <c r="C209" i="650"/>
  <c r="A209" i="650"/>
  <c r="E210" i="650"/>
  <c r="D209" i="650"/>
  <c r="B209" i="650"/>
  <c r="M209" i="647"/>
  <c r="N209" i="647"/>
  <c r="M223" i="634"/>
  <c r="N223" i="634"/>
  <c r="N209" i="641"/>
  <c r="M209" i="641"/>
  <c r="N209" i="642"/>
  <c r="M209" i="642"/>
  <c r="N209" i="644"/>
  <c r="M209" i="644"/>
  <c r="D209" i="643"/>
  <c r="B209" i="643"/>
  <c r="E210" i="643"/>
  <c r="C209" i="643"/>
  <c r="A209" i="643"/>
  <c r="N209" i="645"/>
  <c r="M209" i="645"/>
  <c r="M208" i="654"/>
  <c r="N208" i="654"/>
  <c r="A210" i="640"/>
  <c r="C210" i="640"/>
  <c r="D210" i="640"/>
  <c r="E211" i="640"/>
  <c r="B210" i="640"/>
  <c r="M209" i="653"/>
  <c r="N209" i="653"/>
  <c r="N208" i="651"/>
  <c r="M208" i="651"/>
  <c r="E210" i="652"/>
  <c r="B209" i="652"/>
  <c r="D209" i="652"/>
  <c r="A209" i="652"/>
  <c r="C209" i="652"/>
  <c r="N208" i="639"/>
  <c r="M208" i="639"/>
  <c r="D209" i="648"/>
  <c r="C209" i="648"/>
  <c r="B209" i="648"/>
  <c r="A209" i="648"/>
  <c r="E210" i="648"/>
  <c r="M223" i="633"/>
  <c r="N223" i="633"/>
  <c r="D224" i="633"/>
  <c r="B224" i="633"/>
  <c r="C224" i="633"/>
  <c r="E225" i="633"/>
  <c r="A224" i="633"/>
  <c r="M225" i="632"/>
  <c r="N225" i="632"/>
  <c r="N209" i="655"/>
  <c r="M209" i="655"/>
  <c r="A210" i="642"/>
  <c r="C210" i="642"/>
  <c r="D210" i="642"/>
  <c r="B210" i="642"/>
  <c r="E211" i="642"/>
  <c r="B210" i="645"/>
  <c r="D210" i="645"/>
  <c r="E211" i="645"/>
  <c r="A210" i="645"/>
  <c r="C210" i="645"/>
  <c r="N209" i="640"/>
  <c r="M209" i="640"/>
  <c r="E227" i="121"/>
  <c r="A227" i="121" s="1"/>
  <c r="M225" i="121"/>
  <c r="N225" i="121"/>
  <c r="D226" i="121"/>
  <c r="C226" i="121"/>
  <c r="B226" i="121"/>
  <c r="D210" i="636" l="1"/>
  <c r="A210" i="636"/>
  <c r="C210" i="636"/>
  <c r="E211" i="636"/>
  <c r="B210" i="636"/>
  <c r="D211" i="637"/>
  <c r="A211" i="637"/>
  <c r="C211" i="637"/>
  <c r="E212" i="637"/>
  <c r="B211" i="637"/>
  <c r="N210" i="635"/>
  <c r="M210" i="635"/>
  <c r="A210" i="638"/>
  <c r="B210" i="638"/>
  <c r="D210" i="638"/>
  <c r="E211" i="638"/>
  <c r="C210" i="638"/>
  <c r="C211" i="635"/>
  <c r="B211" i="635"/>
  <c r="D211" i="635"/>
  <c r="A211" i="635"/>
  <c r="E212" i="635"/>
  <c r="M209" i="636"/>
  <c r="N209" i="636"/>
  <c r="M210" i="637"/>
  <c r="N210" i="637"/>
  <c r="N209" i="638"/>
  <c r="M209" i="638"/>
  <c r="A210" i="648"/>
  <c r="C210" i="648"/>
  <c r="B210" i="648"/>
  <c r="D210" i="648"/>
  <c r="E211" i="648"/>
  <c r="N226" i="632"/>
  <c r="M226" i="632"/>
  <c r="N210" i="644"/>
  <c r="M210" i="644"/>
  <c r="N210" i="646"/>
  <c r="M210" i="646"/>
  <c r="C210" i="651"/>
  <c r="B210" i="651"/>
  <c r="A210" i="651"/>
  <c r="E211" i="651"/>
  <c r="D210" i="651"/>
  <c r="M210" i="653"/>
  <c r="N210" i="653"/>
  <c r="M209" i="654"/>
  <c r="N209" i="654"/>
  <c r="N209" i="652"/>
  <c r="M209" i="652"/>
  <c r="A211" i="640"/>
  <c r="B211" i="640"/>
  <c r="C211" i="640"/>
  <c r="D211" i="640"/>
  <c r="E212" i="640"/>
  <c r="M209" i="650"/>
  <c r="N209" i="650"/>
  <c r="E212" i="644"/>
  <c r="A211" i="644"/>
  <c r="D211" i="644"/>
  <c r="B211" i="644"/>
  <c r="C211" i="644"/>
  <c r="N210" i="641"/>
  <c r="M210" i="641"/>
  <c r="N224" i="634"/>
  <c r="M224" i="634"/>
  <c r="E212" i="653"/>
  <c r="B211" i="653"/>
  <c r="D211" i="653"/>
  <c r="A211" i="653"/>
  <c r="C211" i="653"/>
  <c r="A210" i="654"/>
  <c r="C210" i="654"/>
  <c r="D210" i="654"/>
  <c r="B210" i="654"/>
  <c r="E211" i="654"/>
  <c r="C211" i="647"/>
  <c r="E212" i="647"/>
  <c r="B211" i="647"/>
  <c r="A211" i="647"/>
  <c r="D211" i="647"/>
  <c r="M210" i="645"/>
  <c r="N210" i="645"/>
  <c r="M210" i="642"/>
  <c r="N210" i="642"/>
  <c r="E226" i="633"/>
  <c r="D225" i="633"/>
  <c r="A225" i="633"/>
  <c r="C225" i="633"/>
  <c r="B225" i="633"/>
  <c r="M209" i="643"/>
  <c r="N209" i="643"/>
  <c r="E228" i="632"/>
  <c r="D227" i="632"/>
  <c r="B227" i="632"/>
  <c r="C227" i="632"/>
  <c r="A227" i="632"/>
  <c r="E226" i="634"/>
  <c r="A225" i="634"/>
  <c r="B225" i="634"/>
  <c r="D225" i="634"/>
  <c r="C225" i="634"/>
  <c r="N209" i="651"/>
  <c r="M209" i="651"/>
  <c r="N210" i="647"/>
  <c r="M210" i="647"/>
  <c r="N209" i="649"/>
  <c r="M209" i="649"/>
  <c r="A211" i="645"/>
  <c r="C211" i="645"/>
  <c r="B211" i="645"/>
  <c r="D211" i="645"/>
  <c r="E212" i="645"/>
  <c r="A210" i="639"/>
  <c r="E211" i="639"/>
  <c r="B210" i="639"/>
  <c r="C210" i="639"/>
  <c r="D210" i="639"/>
  <c r="D211" i="655"/>
  <c r="B211" i="655"/>
  <c r="C211" i="655"/>
  <c r="A211" i="655"/>
  <c r="E212" i="655"/>
  <c r="D210" i="652"/>
  <c r="C210" i="652"/>
  <c r="A210" i="652"/>
  <c r="E211" i="652"/>
  <c r="B210" i="652"/>
  <c r="D211" i="642"/>
  <c r="C211" i="642"/>
  <c r="E212" i="642"/>
  <c r="A211" i="642"/>
  <c r="B211" i="642"/>
  <c r="N224" i="633"/>
  <c r="M224" i="633"/>
  <c r="N209" i="648"/>
  <c r="M209" i="648"/>
  <c r="M210" i="640"/>
  <c r="N210" i="640"/>
  <c r="B210" i="643"/>
  <c r="C210" i="643"/>
  <c r="A210" i="643"/>
  <c r="E211" i="643"/>
  <c r="D210" i="643"/>
  <c r="B210" i="650"/>
  <c r="E211" i="650"/>
  <c r="C210" i="650"/>
  <c r="A210" i="650"/>
  <c r="D210" i="650"/>
  <c r="N209" i="639"/>
  <c r="M209" i="639"/>
  <c r="A211" i="641"/>
  <c r="E212" i="641"/>
  <c r="B211" i="641"/>
  <c r="D211" i="641"/>
  <c r="C211" i="641"/>
  <c r="A211" i="646"/>
  <c r="C211" i="646"/>
  <c r="E212" i="646"/>
  <c r="D211" i="646"/>
  <c r="B211" i="646"/>
  <c r="M210" i="655"/>
  <c r="N210" i="655"/>
  <c r="B210" i="649"/>
  <c r="C210" i="649"/>
  <c r="E211" i="649"/>
  <c r="A210" i="649"/>
  <c r="D210" i="649"/>
  <c r="E228" i="121"/>
  <c r="A228" i="121" s="1"/>
  <c r="N226" i="121"/>
  <c r="M226" i="121"/>
  <c r="D227" i="121"/>
  <c r="C227" i="121"/>
  <c r="B227" i="121"/>
  <c r="E212" i="638" l="1"/>
  <c r="C211" i="638"/>
  <c r="A211" i="638"/>
  <c r="B211" i="638"/>
  <c r="D211" i="638"/>
  <c r="M211" i="637"/>
  <c r="N211" i="637"/>
  <c r="A211" i="636"/>
  <c r="C211" i="636"/>
  <c r="E212" i="636"/>
  <c r="B211" i="636"/>
  <c r="D211" i="636"/>
  <c r="C212" i="635"/>
  <c r="D212" i="635"/>
  <c r="B212" i="635"/>
  <c r="E213" i="635"/>
  <c r="A212" i="635"/>
  <c r="N211" i="635"/>
  <c r="M211" i="635"/>
  <c r="M210" i="636"/>
  <c r="N210" i="636"/>
  <c r="N210" i="638"/>
  <c r="M210" i="638"/>
  <c r="A212" i="637"/>
  <c r="B212" i="637"/>
  <c r="E213" i="637"/>
  <c r="C212" i="637"/>
  <c r="D212" i="637"/>
  <c r="N210" i="643"/>
  <c r="M210" i="643"/>
  <c r="E212" i="639"/>
  <c r="D211" i="639"/>
  <c r="B211" i="639"/>
  <c r="A211" i="639"/>
  <c r="C211" i="639"/>
  <c r="A228" i="632"/>
  <c r="E229" i="632"/>
  <c r="D228" i="632"/>
  <c r="B228" i="632"/>
  <c r="C228" i="632"/>
  <c r="E213" i="653"/>
  <c r="B212" i="653"/>
  <c r="D212" i="653"/>
  <c r="C212" i="653"/>
  <c r="A212" i="653"/>
  <c r="N211" i="645"/>
  <c r="M211" i="645"/>
  <c r="N225" i="634"/>
  <c r="M225" i="634"/>
  <c r="D226" i="634"/>
  <c r="C226" i="634"/>
  <c r="E227" i="634"/>
  <c r="A226" i="634"/>
  <c r="B226" i="634"/>
  <c r="D212" i="647"/>
  <c r="B212" i="647"/>
  <c r="C212" i="647"/>
  <c r="E213" i="647"/>
  <c r="A212" i="647"/>
  <c r="M210" i="648"/>
  <c r="N210" i="648"/>
  <c r="A211" i="649"/>
  <c r="C211" i="649"/>
  <c r="B211" i="649"/>
  <c r="E212" i="649"/>
  <c r="D211" i="649"/>
  <c r="N211" i="646"/>
  <c r="M211" i="646"/>
  <c r="N210" i="650"/>
  <c r="M210" i="650"/>
  <c r="C211" i="643"/>
  <c r="B211" i="643"/>
  <c r="E212" i="643"/>
  <c r="D211" i="643"/>
  <c r="A211" i="643"/>
  <c r="A212" i="642"/>
  <c r="C212" i="642"/>
  <c r="E213" i="642"/>
  <c r="D212" i="642"/>
  <c r="B212" i="642"/>
  <c r="N210" i="652"/>
  <c r="M210" i="652"/>
  <c r="M211" i="655"/>
  <c r="N211" i="655"/>
  <c r="M210" i="639"/>
  <c r="N210" i="639"/>
  <c r="A212" i="645"/>
  <c r="D212" i="645"/>
  <c r="E213" i="645"/>
  <c r="B212" i="645"/>
  <c r="C212" i="645"/>
  <c r="N211" i="647"/>
  <c r="M211" i="647"/>
  <c r="M210" i="654"/>
  <c r="N210" i="654"/>
  <c r="M210" i="651"/>
  <c r="N210" i="651"/>
  <c r="C211" i="648"/>
  <c r="B211" i="648"/>
  <c r="D211" i="648"/>
  <c r="A211" i="648"/>
  <c r="E212" i="648"/>
  <c r="N211" i="641"/>
  <c r="M211" i="641"/>
  <c r="B211" i="652"/>
  <c r="E212" i="652"/>
  <c r="D211" i="652"/>
  <c r="A211" i="652"/>
  <c r="C211" i="652"/>
  <c r="B212" i="655"/>
  <c r="C212" i="655"/>
  <c r="A212" i="655"/>
  <c r="D212" i="655"/>
  <c r="E213" i="655"/>
  <c r="M225" i="633"/>
  <c r="N225" i="633"/>
  <c r="M211" i="653"/>
  <c r="N211" i="653"/>
  <c r="E213" i="646"/>
  <c r="B212" i="646"/>
  <c r="C212" i="646"/>
  <c r="A212" i="646"/>
  <c r="D212" i="646"/>
  <c r="N227" i="632"/>
  <c r="M227" i="632"/>
  <c r="N211" i="644"/>
  <c r="M211" i="644"/>
  <c r="E213" i="644"/>
  <c r="C212" i="644"/>
  <c r="D212" i="644"/>
  <c r="B212" i="644"/>
  <c r="A212" i="644"/>
  <c r="N211" i="640"/>
  <c r="M211" i="640"/>
  <c r="N210" i="649"/>
  <c r="M210" i="649"/>
  <c r="A212" i="641"/>
  <c r="B212" i="641"/>
  <c r="D212" i="641"/>
  <c r="C212" i="641"/>
  <c r="E213" i="641"/>
  <c r="D211" i="650"/>
  <c r="B211" i="650"/>
  <c r="C211" i="650"/>
  <c r="E212" i="650"/>
  <c r="A211" i="650"/>
  <c r="N211" i="642"/>
  <c r="M211" i="642"/>
  <c r="E227" i="633"/>
  <c r="B226" i="633"/>
  <c r="A226" i="633"/>
  <c r="D226" i="633"/>
  <c r="C226" i="633"/>
  <c r="C211" i="654"/>
  <c r="A211" i="654"/>
  <c r="E212" i="654"/>
  <c r="D211" i="654"/>
  <c r="B211" i="654"/>
  <c r="B212" i="640"/>
  <c r="A212" i="640"/>
  <c r="C212" i="640"/>
  <c r="D212" i="640"/>
  <c r="E213" i="640"/>
  <c r="D211" i="651"/>
  <c r="A211" i="651"/>
  <c r="C211" i="651"/>
  <c r="B211" i="651"/>
  <c r="E212" i="651"/>
  <c r="E229" i="121"/>
  <c r="A229" i="121" s="1"/>
  <c r="M227" i="121"/>
  <c r="N227" i="121"/>
  <c r="D228" i="121"/>
  <c r="C228" i="121"/>
  <c r="B228" i="121"/>
  <c r="M212" i="637" l="1"/>
  <c r="N212" i="637"/>
  <c r="D213" i="637"/>
  <c r="A213" i="637"/>
  <c r="C213" i="637"/>
  <c r="B213" i="637"/>
  <c r="E214" i="637"/>
  <c r="A212" i="636"/>
  <c r="C212" i="636"/>
  <c r="B212" i="636"/>
  <c r="D212" i="636"/>
  <c r="E213" i="636"/>
  <c r="M211" i="638"/>
  <c r="N211" i="638"/>
  <c r="C213" i="635"/>
  <c r="D213" i="635"/>
  <c r="E214" i="635"/>
  <c r="B213" i="635"/>
  <c r="A213" i="635"/>
  <c r="N212" i="635"/>
  <c r="M212" i="635"/>
  <c r="M211" i="636"/>
  <c r="N211" i="636"/>
  <c r="E213" i="638"/>
  <c r="C212" i="638"/>
  <c r="A212" i="638"/>
  <c r="B212" i="638"/>
  <c r="D212" i="638"/>
  <c r="N211" i="651"/>
  <c r="M211" i="651"/>
  <c r="N211" i="654"/>
  <c r="M211" i="654"/>
  <c r="D213" i="655"/>
  <c r="B213" i="655"/>
  <c r="C213" i="655"/>
  <c r="E214" i="655"/>
  <c r="A213" i="655"/>
  <c r="E213" i="652"/>
  <c r="B212" i="652"/>
  <c r="D212" i="652"/>
  <c r="A212" i="652"/>
  <c r="C212" i="652"/>
  <c r="M212" i="645"/>
  <c r="N212" i="645"/>
  <c r="M211" i="643"/>
  <c r="N211" i="643"/>
  <c r="N211" i="649"/>
  <c r="M211" i="649"/>
  <c r="M226" i="634"/>
  <c r="N226" i="634"/>
  <c r="N211" i="639"/>
  <c r="M211" i="639"/>
  <c r="B212" i="639"/>
  <c r="E213" i="639"/>
  <c r="A212" i="639"/>
  <c r="C212" i="639"/>
  <c r="D212" i="639"/>
  <c r="N212" i="640"/>
  <c r="M212" i="640"/>
  <c r="N226" i="633"/>
  <c r="M226" i="633"/>
  <c r="C227" i="633"/>
  <c r="A227" i="633"/>
  <c r="D227" i="633"/>
  <c r="B227" i="633"/>
  <c r="E228" i="633"/>
  <c r="D212" i="650"/>
  <c r="C212" i="650"/>
  <c r="B212" i="650"/>
  <c r="A212" i="650"/>
  <c r="E213" i="650"/>
  <c r="C213" i="641"/>
  <c r="E214" i="641"/>
  <c r="A213" i="641"/>
  <c r="D213" i="641"/>
  <c r="B213" i="641"/>
  <c r="N212" i="644"/>
  <c r="M212" i="644"/>
  <c r="M212" i="646"/>
  <c r="N212" i="646"/>
  <c r="M211" i="652"/>
  <c r="N211" i="652"/>
  <c r="E214" i="642"/>
  <c r="C213" i="642"/>
  <c r="D213" i="642"/>
  <c r="B213" i="642"/>
  <c r="A213" i="642"/>
  <c r="A213" i="647"/>
  <c r="D213" i="647"/>
  <c r="B213" i="647"/>
  <c r="E214" i="647"/>
  <c r="C213" i="647"/>
  <c r="A212" i="651"/>
  <c r="B212" i="651"/>
  <c r="D212" i="651"/>
  <c r="E213" i="651"/>
  <c r="C212" i="651"/>
  <c r="C212" i="654"/>
  <c r="B212" i="654"/>
  <c r="A212" i="654"/>
  <c r="D212" i="654"/>
  <c r="E213" i="654"/>
  <c r="M211" i="650"/>
  <c r="N211" i="650"/>
  <c r="N212" i="641"/>
  <c r="M212" i="641"/>
  <c r="C213" i="644"/>
  <c r="A213" i="644"/>
  <c r="E214" i="644"/>
  <c r="D213" i="644"/>
  <c r="B213" i="644"/>
  <c r="A212" i="648"/>
  <c r="C212" i="648"/>
  <c r="E213" i="648"/>
  <c r="B212" i="648"/>
  <c r="D212" i="648"/>
  <c r="M211" i="648"/>
  <c r="N211" i="648"/>
  <c r="E214" i="645"/>
  <c r="C213" i="645"/>
  <c r="A213" i="645"/>
  <c r="B213" i="645"/>
  <c r="D213" i="645"/>
  <c r="N212" i="642"/>
  <c r="M212" i="642"/>
  <c r="E213" i="643"/>
  <c r="C212" i="643"/>
  <c r="D212" i="643"/>
  <c r="A212" i="643"/>
  <c r="B212" i="643"/>
  <c r="B212" i="649"/>
  <c r="C212" i="649"/>
  <c r="E213" i="649"/>
  <c r="A212" i="649"/>
  <c r="D212" i="649"/>
  <c r="N212" i="647"/>
  <c r="M212" i="647"/>
  <c r="A213" i="653"/>
  <c r="B213" i="653"/>
  <c r="D213" i="653"/>
  <c r="C213" i="653"/>
  <c r="E214" i="653"/>
  <c r="B229" i="632"/>
  <c r="C229" i="632"/>
  <c r="E230" i="632"/>
  <c r="D229" i="632"/>
  <c r="A229" i="632"/>
  <c r="D213" i="640"/>
  <c r="B213" i="640"/>
  <c r="E214" i="640"/>
  <c r="A213" i="640"/>
  <c r="C213" i="640"/>
  <c r="B213" i="646"/>
  <c r="D213" i="646"/>
  <c r="C213" i="646"/>
  <c r="A213" i="646"/>
  <c r="E214" i="646"/>
  <c r="M212" i="655"/>
  <c r="N212" i="655"/>
  <c r="B227" i="634"/>
  <c r="C227" i="634"/>
  <c r="E228" i="634"/>
  <c r="A227" i="634"/>
  <c r="D227" i="634"/>
  <c r="M212" i="653"/>
  <c r="N212" i="653"/>
  <c r="N228" i="632"/>
  <c r="M228" i="632"/>
  <c r="E230" i="121"/>
  <c r="A230" i="121" s="1"/>
  <c r="N228" i="121"/>
  <c r="M228" i="121"/>
  <c r="D229" i="121"/>
  <c r="C229" i="121"/>
  <c r="B229" i="121"/>
  <c r="C213" i="638" l="1"/>
  <c r="A213" i="638"/>
  <c r="D213" i="638"/>
  <c r="B213" i="638"/>
  <c r="E214" i="638"/>
  <c r="A213" i="636"/>
  <c r="B213" i="636"/>
  <c r="C213" i="636"/>
  <c r="D213" i="636"/>
  <c r="E214" i="636"/>
  <c r="N213" i="635"/>
  <c r="M213" i="635"/>
  <c r="C214" i="637"/>
  <c r="B214" i="637"/>
  <c r="E215" i="637"/>
  <c r="A214" i="637"/>
  <c r="D214" i="637"/>
  <c r="N212" i="638"/>
  <c r="M212" i="638"/>
  <c r="E215" i="635"/>
  <c r="B214" i="635"/>
  <c r="A214" i="635"/>
  <c r="C214" i="635"/>
  <c r="D214" i="635"/>
  <c r="N212" i="636"/>
  <c r="M212" i="636"/>
  <c r="M213" i="637"/>
  <c r="N213" i="637"/>
  <c r="E215" i="640"/>
  <c r="D214" i="640"/>
  <c r="C214" i="640"/>
  <c r="A214" i="640"/>
  <c r="B214" i="640"/>
  <c r="N229" i="632"/>
  <c r="M229" i="632"/>
  <c r="N212" i="649"/>
  <c r="M212" i="649"/>
  <c r="M213" i="645"/>
  <c r="N213" i="645"/>
  <c r="N212" i="648"/>
  <c r="M212" i="648"/>
  <c r="B214" i="644"/>
  <c r="A214" i="644"/>
  <c r="C214" i="644"/>
  <c r="D214" i="644"/>
  <c r="E215" i="644"/>
  <c r="M212" i="651"/>
  <c r="N212" i="651"/>
  <c r="E215" i="647"/>
  <c r="B214" i="647"/>
  <c r="C214" i="647"/>
  <c r="D214" i="647"/>
  <c r="A214" i="647"/>
  <c r="E215" i="642"/>
  <c r="A214" i="642"/>
  <c r="D214" i="642"/>
  <c r="B214" i="642"/>
  <c r="C214" i="642"/>
  <c r="B213" i="650"/>
  <c r="C213" i="650"/>
  <c r="A213" i="650"/>
  <c r="D213" i="650"/>
  <c r="E214" i="650"/>
  <c r="E215" i="646"/>
  <c r="B214" i="646"/>
  <c r="D214" i="646"/>
  <c r="A214" i="646"/>
  <c r="C214" i="646"/>
  <c r="N212" i="643"/>
  <c r="M212" i="643"/>
  <c r="D214" i="645"/>
  <c r="B214" i="645"/>
  <c r="E215" i="645"/>
  <c r="C214" i="645"/>
  <c r="A214" i="645"/>
  <c r="E214" i="651"/>
  <c r="B213" i="651"/>
  <c r="C213" i="651"/>
  <c r="D213" i="651"/>
  <c r="A213" i="651"/>
  <c r="E229" i="633"/>
  <c r="C228" i="633"/>
  <c r="D228" i="633"/>
  <c r="B228" i="633"/>
  <c r="A228" i="633"/>
  <c r="M227" i="633"/>
  <c r="N227" i="633"/>
  <c r="N212" i="639"/>
  <c r="M212" i="639"/>
  <c r="A214" i="655"/>
  <c r="C214" i="655"/>
  <c r="E215" i="655"/>
  <c r="D214" i="655"/>
  <c r="B214" i="655"/>
  <c r="E229" i="634"/>
  <c r="C228" i="634"/>
  <c r="D228" i="634"/>
  <c r="A228" i="634"/>
  <c r="B228" i="634"/>
  <c r="M213" i="640"/>
  <c r="N213" i="640"/>
  <c r="D214" i="653"/>
  <c r="B214" i="653"/>
  <c r="C214" i="653"/>
  <c r="E215" i="653"/>
  <c r="A214" i="653"/>
  <c r="B213" i="643"/>
  <c r="C213" i="643"/>
  <c r="E214" i="643"/>
  <c r="A213" i="643"/>
  <c r="D213" i="643"/>
  <c r="N213" i="644"/>
  <c r="M213" i="644"/>
  <c r="E215" i="641"/>
  <c r="D214" i="641"/>
  <c r="B214" i="641"/>
  <c r="A214" i="641"/>
  <c r="C214" i="641"/>
  <c r="M213" i="655"/>
  <c r="N213" i="655"/>
  <c r="M227" i="634"/>
  <c r="N227" i="634"/>
  <c r="N213" i="646"/>
  <c r="M213" i="646"/>
  <c r="D230" i="632"/>
  <c r="B230" i="632"/>
  <c r="E231" i="632"/>
  <c r="C230" i="632"/>
  <c r="A230" i="632"/>
  <c r="N213" i="653"/>
  <c r="M213" i="653"/>
  <c r="A213" i="649"/>
  <c r="D213" i="649"/>
  <c r="E214" i="649"/>
  <c r="B213" i="649"/>
  <c r="C213" i="649"/>
  <c r="B213" i="648"/>
  <c r="E214" i="648"/>
  <c r="A213" i="648"/>
  <c r="C213" i="648"/>
  <c r="D213" i="648"/>
  <c r="B213" i="654"/>
  <c r="E214" i="654"/>
  <c r="C213" i="654"/>
  <c r="A213" i="654"/>
  <c r="D213" i="654"/>
  <c r="N212" i="654"/>
  <c r="M212" i="654"/>
  <c r="N213" i="647"/>
  <c r="M213" i="647"/>
  <c r="N213" i="642"/>
  <c r="M213" i="642"/>
  <c r="N213" i="641"/>
  <c r="M213" i="641"/>
  <c r="M212" i="650"/>
  <c r="N212" i="650"/>
  <c r="C213" i="639"/>
  <c r="A213" i="639"/>
  <c r="B213" i="639"/>
  <c r="E214" i="639"/>
  <c r="D213" i="639"/>
  <c r="N212" i="652"/>
  <c r="M212" i="652"/>
  <c r="B213" i="652"/>
  <c r="E214" i="652"/>
  <c r="D213" i="652"/>
  <c r="A213" i="652"/>
  <c r="C213" i="652"/>
  <c r="E231" i="121"/>
  <c r="A231" i="121" s="1"/>
  <c r="M229" i="121"/>
  <c r="N229" i="121"/>
  <c r="D230" i="121"/>
  <c r="C230" i="121"/>
  <c r="B230" i="121"/>
  <c r="M213" i="636" l="1"/>
  <c r="N213" i="636"/>
  <c r="M214" i="635"/>
  <c r="N214" i="635"/>
  <c r="B214" i="636"/>
  <c r="C214" i="636"/>
  <c r="D214" i="636"/>
  <c r="A214" i="636"/>
  <c r="E215" i="636"/>
  <c r="C215" i="635"/>
  <c r="B215" i="635"/>
  <c r="E216" i="635"/>
  <c r="D215" i="635"/>
  <c r="A215" i="635"/>
  <c r="B215" i="637"/>
  <c r="C215" i="637"/>
  <c r="E216" i="637"/>
  <c r="D215" i="637"/>
  <c r="A215" i="637"/>
  <c r="N214" i="637"/>
  <c r="M214" i="637"/>
  <c r="A214" i="638"/>
  <c r="E215" i="638"/>
  <c r="B214" i="638"/>
  <c r="C214" i="638"/>
  <c r="D214" i="638"/>
  <c r="N213" i="638"/>
  <c r="M213" i="638"/>
  <c r="A214" i="654"/>
  <c r="B214" i="654"/>
  <c r="D214" i="654"/>
  <c r="E215" i="654"/>
  <c r="C214" i="654"/>
  <c r="N213" i="643"/>
  <c r="M213" i="643"/>
  <c r="M214" i="653"/>
  <c r="N214" i="653"/>
  <c r="M228" i="634"/>
  <c r="N228" i="634"/>
  <c r="D229" i="633"/>
  <c r="E230" i="633"/>
  <c r="B229" i="633"/>
  <c r="C229" i="633"/>
  <c r="A229" i="633"/>
  <c r="A215" i="645"/>
  <c r="B215" i="645"/>
  <c r="D215" i="645"/>
  <c r="C215" i="645"/>
  <c r="E216" i="645"/>
  <c r="N213" i="650"/>
  <c r="M213" i="650"/>
  <c r="M214" i="644"/>
  <c r="N214" i="644"/>
  <c r="D214" i="652"/>
  <c r="B214" i="652"/>
  <c r="C214" i="652"/>
  <c r="A214" i="652"/>
  <c r="E215" i="652"/>
  <c r="N213" i="639"/>
  <c r="M213" i="639"/>
  <c r="C214" i="648"/>
  <c r="E215" i="648"/>
  <c r="D214" i="648"/>
  <c r="B214" i="648"/>
  <c r="A214" i="648"/>
  <c r="N213" i="649"/>
  <c r="M213" i="649"/>
  <c r="N230" i="632"/>
  <c r="M230" i="632"/>
  <c r="N214" i="641"/>
  <c r="M214" i="641"/>
  <c r="E216" i="641"/>
  <c r="A215" i="641"/>
  <c r="B215" i="641"/>
  <c r="D215" i="641"/>
  <c r="C215" i="641"/>
  <c r="D229" i="634"/>
  <c r="E230" i="634"/>
  <c r="B229" i="634"/>
  <c r="C229" i="634"/>
  <c r="A229" i="634"/>
  <c r="C215" i="655"/>
  <c r="A215" i="655"/>
  <c r="E216" i="655"/>
  <c r="D215" i="655"/>
  <c r="B215" i="655"/>
  <c r="B214" i="651"/>
  <c r="A214" i="651"/>
  <c r="C214" i="651"/>
  <c r="E215" i="651"/>
  <c r="D214" i="651"/>
  <c r="N214" i="646"/>
  <c r="M214" i="646"/>
  <c r="A215" i="646"/>
  <c r="C215" i="646"/>
  <c r="E216" i="646"/>
  <c r="B215" i="646"/>
  <c r="D215" i="646"/>
  <c r="C214" i="650"/>
  <c r="D214" i="650"/>
  <c r="B214" i="650"/>
  <c r="A214" i="650"/>
  <c r="E215" i="650"/>
  <c r="N214" i="647"/>
  <c r="M214" i="647"/>
  <c r="M214" i="640"/>
  <c r="N214" i="640"/>
  <c r="N213" i="652"/>
  <c r="M213" i="652"/>
  <c r="D214" i="639"/>
  <c r="B214" i="639"/>
  <c r="C214" i="639"/>
  <c r="A214" i="639"/>
  <c r="E215" i="639"/>
  <c r="C231" i="632"/>
  <c r="A231" i="632"/>
  <c r="B231" i="632"/>
  <c r="E232" i="632"/>
  <c r="D231" i="632"/>
  <c r="N214" i="655"/>
  <c r="M214" i="655"/>
  <c r="M214" i="642"/>
  <c r="N214" i="642"/>
  <c r="C215" i="642"/>
  <c r="B215" i="642"/>
  <c r="A215" i="642"/>
  <c r="D215" i="642"/>
  <c r="E216" i="642"/>
  <c r="E216" i="644"/>
  <c r="B215" i="644"/>
  <c r="D215" i="644"/>
  <c r="A215" i="644"/>
  <c r="C215" i="644"/>
  <c r="N213" i="654"/>
  <c r="M213" i="654"/>
  <c r="N213" i="648"/>
  <c r="M213" i="648"/>
  <c r="A214" i="649"/>
  <c r="D214" i="649"/>
  <c r="B214" i="649"/>
  <c r="C214" i="649"/>
  <c r="E215" i="649"/>
  <c r="A214" i="643"/>
  <c r="E215" i="643"/>
  <c r="D214" i="643"/>
  <c r="B214" i="643"/>
  <c r="C214" i="643"/>
  <c r="E216" i="653"/>
  <c r="C215" i="653"/>
  <c r="D215" i="653"/>
  <c r="A215" i="653"/>
  <c r="B215" i="653"/>
  <c r="N228" i="633"/>
  <c r="M228" i="633"/>
  <c r="M213" i="651"/>
  <c r="N213" i="651"/>
  <c r="M214" i="645"/>
  <c r="N214" i="645"/>
  <c r="E216" i="647"/>
  <c r="D215" i="647"/>
  <c r="A215" i="647"/>
  <c r="C215" i="647"/>
  <c r="B215" i="647"/>
  <c r="D215" i="640"/>
  <c r="B215" i="640"/>
  <c r="C215" i="640"/>
  <c r="E216" i="640"/>
  <c r="A215" i="640"/>
  <c r="E232" i="121"/>
  <c r="A232" i="121" s="1"/>
  <c r="N230" i="121"/>
  <c r="M230" i="121"/>
  <c r="D231" i="121"/>
  <c r="C231" i="121"/>
  <c r="B231" i="121"/>
  <c r="M215" i="637" l="1"/>
  <c r="N215" i="637"/>
  <c r="E216" i="638"/>
  <c r="B215" i="638"/>
  <c r="C215" i="638"/>
  <c r="D215" i="638"/>
  <c r="A215" i="638"/>
  <c r="M215" i="635"/>
  <c r="N215" i="635"/>
  <c r="N214" i="636"/>
  <c r="M214" i="636"/>
  <c r="C216" i="635"/>
  <c r="E217" i="635"/>
  <c r="A216" i="635"/>
  <c r="B216" i="635"/>
  <c r="D216" i="635"/>
  <c r="M214" i="638"/>
  <c r="N214" i="638"/>
  <c r="D216" i="637"/>
  <c r="E217" i="637"/>
  <c r="C216" i="637"/>
  <c r="A216" i="637"/>
  <c r="B216" i="637"/>
  <c r="A215" i="636"/>
  <c r="E216" i="636"/>
  <c r="B215" i="636"/>
  <c r="D215" i="636"/>
  <c r="C215" i="636"/>
  <c r="D216" i="653"/>
  <c r="B216" i="653"/>
  <c r="C216" i="653"/>
  <c r="E217" i="653"/>
  <c r="A216" i="653"/>
  <c r="C215" i="643"/>
  <c r="A215" i="643"/>
  <c r="B215" i="643"/>
  <c r="D215" i="643"/>
  <c r="E216" i="643"/>
  <c r="D215" i="649"/>
  <c r="B215" i="649"/>
  <c r="A215" i="649"/>
  <c r="C215" i="649"/>
  <c r="E216" i="649"/>
  <c r="M214" i="651"/>
  <c r="N214" i="651"/>
  <c r="M215" i="641"/>
  <c r="N215" i="641"/>
  <c r="B216" i="641"/>
  <c r="D216" i="641"/>
  <c r="E217" i="641"/>
  <c r="C216" i="641"/>
  <c r="A216" i="641"/>
  <c r="E216" i="652"/>
  <c r="C215" i="652"/>
  <c r="D215" i="652"/>
  <c r="A215" i="652"/>
  <c r="B215" i="652"/>
  <c r="N215" i="645"/>
  <c r="M215" i="645"/>
  <c r="C215" i="654"/>
  <c r="E216" i="654"/>
  <c r="B215" i="654"/>
  <c r="D215" i="654"/>
  <c r="A215" i="654"/>
  <c r="D216" i="640"/>
  <c r="E217" i="640"/>
  <c r="A216" i="640"/>
  <c r="B216" i="640"/>
  <c r="C216" i="640"/>
  <c r="E217" i="647"/>
  <c r="D216" i="647"/>
  <c r="A216" i="647"/>
  <c r="C216" i="647"/>
  <c r="B216" i="647"/>
  <c r="M214" i="643"/>
  <c r="N214" i="643"/>
  <c r="N214" i="649"/>
  <c r="M214" i="649"/>
  <c r="M214" i="639"/>
  <c r="N214" i="639"/>
  <c r="B216" i="646"/>
  <c r="E217" i="646"/>
  <c r="C216" i="646"/>
  <c r="A216" i="646"/>
  <c r="D216" i="646"/>
  <c r="B216" i="655"/>
  <c r="E217" i="655"/>
  <c r="D216" i="655"/>
  <c r="C216" i="655"/>
  <c r="A216" i="655"/>
  <c r="A230" i="634"/>
  <c r="B230" i="634"/>
  <c r="C230" i="634"/>
  <c r="E231" i="634"/>
  <c r="D230" i="634"/>
  <c r="N229" i="633"/>
  <c r="M229" i="633"/>
  <c r="M215" i="640"/>
  <c r="N215" i="640"/>
  <c r="N215" i="647"/>
  <c r="M215" i="647"/>
  <c r="N215" i="644"/>
  <c r="M215" i="644"/>
  <c r="A216" i="644"/>
  <c r="E217" i="644"/>
  <c r="D216" i="644"/>
  <c r="C216" i="644"/>
  <c r="B216" i="644"/>
  <c r="M231" i="632"/>
  <c r="N231" i="632"/>
  <c r="A215" i="650"/>
  <c r="D215" i="650"/>
  <c r="C215" i="650"/>
  <c r="B215" i="650"/>
  <c r="E216" i="650"/>
  <c r="N214" i="650"/>
  <c r="M214" i="650"/>
  <c r="N215" i="646"/>
  <c r="M215" i="646"/>
  <c r="C215" i="648"/>
  <c r="A215" i="648"/>
  <c r="E216" i="648"/>
  <c r="B215" i="648"/>
  <c r="D215" i="648"/>
  <c r="M214" i="652"/>
  <c r="N214" i="652"/>
  <c r="M215" i="653"/>
  <c r="N215" i="653"/>
  <c r="C216" i="642"/>
  <c r="E217" i="642"/>
  <c r="A216" i="642"/>
  <c r="D216" i="642"/>
  <c r="B216" i="642"/>
  <c r="N215" i="642"/>
  <c r="M215" i="642"/>
  <c r="D232" i="632"/>
  <c r="B232" i="632"/>
  <c r="C232" i="632"/>
  <c r="A232" i="632"/>
  <c r="E233" i="632"/>
  <c r="B215" i="639"/>
  <c r="C215" i="639"/>
  <c r="A215" i="639"/>
  <c r="E216" i="639"/>
  <c r="D215" i="639"/>
  <c r="D215" i="651"/>
  <c r="E216" i="651"/>
  <c r="C215" i="651"/>
  <c r="B215" i="651"/>
  <c r="A215" i="651"/>
  <c r="M215" i="655"/>
  <c r="N215" i="655"/>
  <c r="N229" i="634"/>
  <c r="M229" i="634"/>
  <c r="N214" i="648"/>
  <c r="M214" i="648"/>
  <c r="D216" i="645"/>
  <c r="C216" i="645"/>
  <c r="B216" i="645"/>
  <c r="A216" i="645"/>
  <c r="E217" i="645"/>
  <c r="B230" i="633"/>
  <c r="A230" i="633"/>
  <c r="C230" i="633"/>
  <c r="D230" i="633"/>
  <c r="E231" i="633"/>
  <c r="M214" i="654"/>
  <c r="N214" i="654"/>
  <c r="E233" i="121"/>
  <c r="A233" i="121" s="1"/>
  <c r="M231" i="121"/>
  <c r="N231" i="121"/>
  <c r="D232" i="121"/>
  <c r="C232" i="121"/>
  <c r="B232" i="121"/>
  <c r="N215" i="636" l="1"/>
  <c r="M215" i="636"/>
  <c r="B217" i="637"/>
  <c r="A217" i="637"/>
  <c r="D217" i="637"/>
  <c r="C217" i="637"/>
  <c r="E218" i="637"/>
  <c r="N216" i="635"/>
  <c r="M216" i="635"/>
  <c r="E217" i="638"/>
  <c r="D216" i="638"/>
  <c r="B216" i="638"/>
  <c r="C216" i="638"/>
  <c r="A216" i="638"/>
  <c r="E217" i="636"/>
  <c r="C216" i="636"/>
  <c r="D216" i="636"/>
  <c r="B216" i="636"/>
  <c r="A216" i="636"/>
  <c r="M216" i="637"/>
  <c r="N216" i="637"/>
  <c r="D217" i="635"/>
  <c r="A217" i="635"/>
  <c r="E218" i="635"/>
  <c r="C217" i="635"/>
  <c r="B217" i="635"/>
  <c r="N215" i="638"/>
  <c r="M215" i="638"/>
  <c r="N230" i="633"/>
  <c r="M230" i="633"/>
  <c r="N215" i="651"/>
  <c r="M215" i="651"/>
  <c r="D216" i="639"/>
  <c r="C216" i="639"/>
  <c r="E217" i="639"/>
  <c r="A216" i="639"/>
  <c r="B216" i="639"/>
  <c r="E234" i="632"/>
  <c r="A233" i="632"/>
  <c r="C233" i="632"/>
  <c r="D233" i="632"/>
  <c r="B233" i="632"/>
  <c r="D217" i="642"/>
  <c r="C217" i="642"/>
  <c r="B217" i="642"/>
  <c r="E218" i="642"/>
  <c r="A217" i="642"/>
  <c r="C216" i="648"/>
  <c r="B216" i="648"/>
  <c r="A216" i="648"/>
  <c r="D216" i="648"/>
  <c r="E217" i="648"/>
  <c r="C216" i="650"/>
  <c r="E217" i="650"/>
  <c r="A216" i="650"/>
  <c r="B216" i="650"/>
  <c r="D216" i="650"/>
  <c r="M216" i="644"/>
  <c r="N216" i="644"/>
  <c r="A217" i="655"/>
  <c r="E218" i="655"/>
  <c r="B217" i="655"/>
  <c r="C217" i="655"/>
  <c r="D217" i="655"/>
  <c r="M216" i="646"/>
  <c r="N216" i="646"/>
  <c r="M215" i="654"/>
  <c r="N215" i="654"/>
  <c r="A217" i="653"/>
  <c r="C217" i="653"/>
  <c r="D217" i="653"/>
  <c r="B217" i="653"/>
  <c r="E218" i="653"/>
  <c r="B216" i="651"/>
  <c r="D216" i="651"/>
  <c r="A216" i="651"/>
  <c r="E217" i="651"/>
  <c r="C216" i="651"/>
  <c r="M216" i="642"/>
  <c r="N216" i="642"/>
  <c r="E232" i="634"/>
  <c r="C231" i="634"/>
  <c r="D231" i="634"/>
  <c r="A231" i="634"/>
  <c r="B231" i="634"/>
  <c r="E218" i="646"/>
  <c r="D217" i="646"/>
  <c r="C217" i="646"/>
  <c r="B217" i="646"/>
  <c r="A217" i="646"/>
  <c r="M216" i="641"/>
  <c r="N216" i="641"/>
  <c r="D216" i="649"/>
  <c r="E217" i="649"/>
  <c r="C216" i="649"/>
  <c r="B216" i="649"/>
  <c r="A216" i="649"/>
  <c r="N216" i="653"/>
  <c r="M216" i="653"/>
  <c r="E232" i="633"/>
  <c r="D231" i="633"/>
  <c r="A231" i="633"/>
  <c r="C231" i="633"/>
  <c r="B231" i="633"/>
  <c r="M216" i="645"/>
  <c r="N216" i="645"/>
  <c r="N215" i="639"/>
  <c r="M215" i="639"/>
  <c r="M232" i="632"/>
  <c r="N232" i="632"/>
  <c r="N215" i="648"/>
  <c r="M215" i="648"/>
  <c r="M215" i="650"/>
  <c r="N215" i="650"/>
  <c r="E218" i="644"/>
  <c r="D217" i="644"/>
  <c r="B217" i="644"/>
  <c r="A217" i="644"/>
  <c r="C217" i="644"/>
  <c r="N230" i="634"/>
  <c r="M230" i="634"/>
  <c r="M216" i="655"/>
  <c r="N216" i="655"/>
  <c r="A217" i="647"/>
  <c r="C217" i="647"/>
  <c r="D217" i="647"/>
  <c r="E218" i="647"/>
  <c r="B217" i="647"/>
  <c r="B217" i="640"/>
  <c r="E218" i="640"/>
  <c r="D217" i="640"/>
  <c r="C217" i="640"/>
  <c r="A217" i="640"/>
  <c r="M215" i="652"/>
  <c r="N215" i="652"/>
  <c r="A217" i="641"/>
  <c r="D217" i="641"/>
  <c r="C217" i="641"/>
  <c r="B217" i="641"/>
  <c r="E218" i="641"/>
  <c r="N215" i="649"/>
  <c r="M215" i="649"/>
  <c r="B216" i="643"/>
  <c r="C216" i="643"/>
  <c r="E217" i="643"/>
  <c r="D216" i="643"/>
  <c r="A216" i="643"/>
  <c r="N215" i="643"/>
  <c r="M215" i="643"/>
  <c r="A217" i="645"/>
  <c r="C217" i="645"/>
  <c r="D217" i="645"/>
  <c r="B217" i="645"/>
  <c r="E218" i="645"/>
  <c r="M216" i="647"/>
  <c r="N216" i="647"/>
  <c r="N216" i="640"/>
  <c r="M216" i="640"/>
  <c r="A216" i="654"/>
  <c r="B216" i="654"/>
  <c r="E217" i="654"/>
  <c r="C216" i="654"/>
  <c r="D216" i="654"/>
  <c r="B216" i="652"/>
  <c r="D216" i="652"/>
  <c r="E217" i="652"/>
  <c r="C216" i="652"/>
  <c r="A216" i="652"/>
  <c r="E234" i="121"/>
  <c r="A234" i="121" s="1"/>
  <c r="N232" i="121"/>
  <c r="M232" i="121"/>
  <c r="D233" i="121"/>
  <c r="C233" i="121"/>
  <c r="B233" i="121"/>
  <c r="E219" i="635" l="1"/>
  <c r="B218" i="635"/>
  <c r="C218" i="635"/>
  <c r="D218" i="635"/>
  <c r="A218" i="635"/>
  <c r="N216" i="636"/>
  <c r="M216" i="636"/>
  <c r="A217" i="636"/>
  <c r="C217" i="636"/>
  <c r="E218" i="636"/>
  <c r="B217" i="636"/>
  <c r="D217" i="636"/>
  <c r="D218" i="637"/>
  <c r="C218" i="637"/>
  <c r="B218" i="637"/>
  <c r="A218" i="637"/>
  <c r="E219" i="637"/>
  <c r="E218" i="638"/>
  <c r="D217" i="638"/>
  <c r="B217" i="638"/>
  <c r="A217" i="638"/>
  <c r="C217" i="638"/>
  <c r="M217" i="637"/>
  <c r="N217" i="637"/>
  <c r="M217" i="635"/>
  <c r="N217" i="635"/>
  <c r="N216" i="638"/>
  <c r="M216" i="638"/>
  <c r="M216" i="652"/>
  <c r="N216" i="652"/>
  <c r="B218" i="645"/>
  <c r="D218" i="645"/>
  <c r="C218" i="645"/>
  <c r="E219" i="645"/>
  <c r="A218" i="645"/>
  <c r="M217" i="641"/>
  <c r="N217" i="641"/>
  <c r="E219" i="640"/>
  <c r="C218" i="640"/>
  <c r="A218" i="640"/>
  <c r="B218" i="640"/>
  <c r="D218" i="640"/>
  <c r="E219" i="646"/>
  <c r="A218" i="646"/>
  <c r="C218" i="646"/>
  <c r="B218" i="646"/>
  <c r="D218" i="646"/>
  <c r="N231" i="634"/>
  <c r="M231" i="634"/>
  <c r="M216" i="651"/>
  <c r="N216" i="651"/>
  <c r="M217" i="653"/>
  <c r="N217" i="653"/>
  <c r="A217" i="648"/>
  <c r="C217" i="648"/>
  <c r="E218" i="648"/>
  <c r="B217" i="648"/>
  <c r="D217" i="648"/>
  <c r="N216" i="648"/>
  <c r="M216" i="648"/>
  <c r="N217" i="642"/>
  <c r="M217" i="642"/>
  <c r="N233" i="632"/>
  <c r="M233" i="632"/>
  <c r="B217" i="652"/>
  <c r="A217" i="652"/>
  <c r="D217" i="652"/>
  <c r="C217" i="652"/>
  <c r="E218" i="652"/>
  <c r="N216" i="654"/>
  <c r="M216" i="654"/>
  <c r="B217" i="643"/>
  <c r="D217" i="643"/>
  <c r="C217" i="643"/>
  <c r="E218" i="643"/>
  <c r="A217" i="643"/>
  <c r="N217" i="647"/>
  <c r="M217" i="647"/>
  <c r="M217" i="644"/>
  <c r="N217" i="644"/>
  <c r="C218" i="644"/>
  <c r="A218" i="644"/>
  <c r="B218" i="644"/>
  <c r="E219" i="644"/>
  <c r="D218" i="644"/>
  <c r="E233" i="633"/>
  <c r="B232" i="633"/>
  <c r="A232" i="633"/>
  <c r="D232" i="633"/>
  <c r="C232" i="633"/>
  <c r="D232" i="634"/>
  <c r="A232" i="634"/>
  <c r="B232" i="634"/>
  <c r="C232" i="634"/>
  <c r="E233" i="634"/>
  <c r="C217" i="651"/>
  <c r="B217" i="651"/>
  <c r="D217" i="651"/>
  <c r="E218" i="651"/>
  <c r="A217" i="651"/>
  <c r="A218" i="653"/>
  <c r="E219" i="653"/>
  <c r="B218" i="653"/>
  <c r="C218" i="653"/>
  <c r="D218" i="653"/>
  <c r="M217" i="655"/>
  <c r="N217" i="655"/>
  <c r="E218" i="639"/>
  <c r="D217" i="639"/>
  <c r="C217" i="639"/>
  <c r="A217" i="639"/>
  <c r="B217" i="639"/>
  <c r="E218" i="654"/>
  <c r="B217" i="654"/>
  <c r="D217" i="654"/>
  <c r="C217" i="654"/>
  <c r="A217" i="654"/>
  <c r="M216" i="643"/>
  <c r="N216" i="643"/>
  <c r="E219" i="641"/>
  <c r="A218" i="641"/>
  <c r="C218" i="641"/>
  <c r="D218" i="641"/>
  <c r="B218" i="641"/>
  <c r="M217" i="640"/>
  <c r="N217" i="640"/>
  <c r="M231" i="633"/>
  <c r="N231" i="633"/>
  <c r="M216" i="649"/>
  <c r="N216" i="649"/>
  <c r="N217" i="646"/>
  <c r="M217" i="646"/>
  <c r="A217" i="650"/>
  <c r="B217" i="650"/>
  <c r="E218" i="650"/>
  <c r="D217" i="650"/>
  <c r="C217" i="650"/>
  <c r="A218" i="642"/>
  <c r="D218" i="642"/>
  <c r="C218" i="642"/>
  <c r="E219" i="642"/>
  <c r="B218" i="642"/>
  <c r="B234" i="632"/>
  <c r="D234" i="632"/>
  <c r="C234" i="632"/>
  <c r="E235" i="632"/>
  <c r="A234" i="632"/>
  <c r="N216" i="639"/>
  <c r="M216" i="639"/>
  <c r="M217" i="645"/>
  <c r="N217" i="645"/>
  <c r="E219" i="647"/>
  <c r="D218" i="647"/>
  <c r="B218" i="647"/>
  <c r="A218" i="647"/>
  <c r="C218" i="647"/>
  <c r="A217" i="649"/>
  <c r="C217" i="649"/>
  <c r="E218" i="649"/>
  <c r="B217" i="649"/>
  <c r="D217" i="649"/>
  <c r="A218" i="655"/>
  <c r="B218" i="655"/>
  <c r="D218" i="655"/>
  <c r="C218" i="655"/>
  <c r="E219" i="655"/>
  <c r="M216" i="650"/>
  <c r="N216" i="650"/>
  <c r="E235" i="121"/>
  <c r="A235" i="121" s="1"/>
  <c r="M233" i="121"/>
  <c r="N233" i="121"/>
  <c r="D234" i="121"/>
  <c r="C234" i="121"/>
  <c r="B234" i="121"/>
  <c r="M218" i="635" l="1"/>
  <c r="N218" i="635"/>
  <c r="N217" i="638"/>
  <c r="M217" i="638"/>
  <c r="D218" i="638"/>
  <c r="A218" i="638"/>
  <c r="C218" i="638"/>
  <c r="B218" i="638"/>
  <c r="E219" i="638"/>
  <c r="N218" i="637"/>
  <c r="M218" i="637"/>
  <c r="C218" i="636"/>
  <c r="B218" i="636"/>
  <c r="E219" i="636"/>
  <c r="A218" i="636"/>
  <c r="D218" i="636"/>
  <c r="A219" i="637"/>
  <c r="D219" i="637"/>
  <c r="E220" i="637"/>
  <c r="B219" i="637"/>
  <c r="C219" i="637"/>
  <c r="M217" i="636"/>
  <c r="N217" i="636"/>
  <c r="A219" i="635"/>
  <c r="E220" i="635"/>
  <c r="B219" i="635"/>
  <c r="C219" i="635"/>
  <c r="D219" i="635"/>
  <c r="E236" i="632"/>
  <c r="C235" i="632"/>
  <c r="B235" i="632"/>
  <c r="D235" i="632"/>
  <c r="A235" i="632"/>
  <c r="E219" i="639"/>
  <c r="B218" i="639"/>
  <c r="C218" i="639"/>
  <c r="A218" i="639"/>
  <c r="D218" i="639"/>
  <c r="N218" i="653"/>
  <c r="M218" i="653"/>
  <c r="M218" i="644"/>
  <c r="N218" i="644"/>
  <c r="M217" i="652"/>
  <c r="N217" i="652"/>
  <c r="B218" i="649"/>
  <c r="E219" i="649"/>
  <c r="D218" i="649"/>
  <c r="C218" i="649"/>
  <c r="A218" i="649"/>
  <c r="M217" i="650"/>
  <c r="N217" i="650"/>
  <c r="E219" i="651"/>
  <c r="D218" i="651"/>
  <c r="A218" i="651"/>
  <c r="B218" i="651"/>
  <c r="C218" i="651"/>
  <c r="A233" i="633"/>
  <c r="B233" i="633"/>
  <c r="E234" i="633"/>
  <c r="D233" i="633"/>
  <c r="C233" i="633"/>
  <c r="D219" i="644"/>
  <c r="B219" i="644"/>
  <c r="C219" i="644"/>
  <c r="A219" i="644"/>
  <c r="E220" i="644"/>
  <c r="N217" i="648"/>
  <c r="M217" i="648"/>
  <c r="A219" i="646"/>
  <c r="B219" i="646"/>
  <c r="E220" i="646"/>
  <c r="D219" i="646"/>
  <c r="C219" i="646"/>
  <c r="N218" i="640"/>
  <c r="M218" i="640"/>
  <c r="E220" i="655"/>
  <c r="B219" i="655"/>
  <c r="A219" i="655"/>
  <c r="D219" i="655"/>
  <c r="C219" i="655"/>
  <c r="M217" i="649"/>
  <c r="N217" i="649"/>
  <c r="N218" i="642"/>
  <c r="M218" i="642"/>
  <c r="D219" i="641"/>
  <c r="B219" i="641"/>
  <c r="C219" i="641"/>
  <c r="A219" i="641"/>
  <c r="E220" i="641"/>
  <c r="N217" i="654"/>
  <c r="M217" i="654"/>
  <c r="N217" i="639"/>
  <c r="M217" i="639"/>
  <c r="D219" i="653"/>
  <c r="B219" i="653"/>
  <c r="C219" i="653"/>
  <c r="E220" i="653"/>
  <c r="A219" i="653"/>
  <c r="M232" i="634"/>
  <c r="N232" i="634"/>
  <c r="E219" i="643"/>
  <c r="D218" i="643"/>
  <c r="C218" i="643"/>
  <c r="B218" i="643"/>
  <c r="A218" i="643"/>
  <c r="A219" i="640"/>
  <c r="D219" i="640"/>
  <c r="B219" i="640"/>
  <c r="E220" i="640"/>
  <c r="C219" i="640"/>
  <c r="D219" i="645"/>
  <c r="C219" i="645"/>
  <c r="E220" i="645"/>
  <c r="A219" i="645"/>
  <c r="B219" i="645"/>
  <c r="M218" i="641"/>
  <c r="N218" i="641"/>
  <c r="M217" i="651"/>
  <c r="N217" i="651"/>
  <c r="E219" i="648"/>
  <c r="D218" i="648"/>
  <c r="A218" i="648"/>
  <c r="C218" i="648"/>
  <c r="B218" i="648"/>
  <c r="N218" i="647"/>
  <c r="M218" i="647"/>
  <c r="C219" i="647"/>
  <c r="B219" i="647"/>
  <c r="E220" i="647"/>
  <c r="A219" i="647"/>
  <c r="D219" i="647"/>
  <c r="N234" i="632"/>
  <c r="M234" i="632"/>
  <c r="D219" i="642"/>
  <c r="C219" i="642"/>
  <c r="B219" i="642"/>
  <c r="E220" i="642"/>
  <c r="A219" i="642"/>
  <c r="B218" i="654"/>
  <c r="A218" i="654"/>
  <c r="D218" i="654"/>
  <c r="C218" i="654"/>
  <c r="E219" i="654"/>
  <c r="C233" i="634"/>
  <c r="D233" i="634"/>
  <c r="E234" i="634"/>
  <c r="A233" i="634"/>
  <c r="B233" i="634"/>
  <c r="N232" i="633"/>
  <c r="M232" i="633"/>
  <c r="N218" i="655"/>
  <c r="M218" i="655"/>
  <c r="D218" i="650"/>
  <c r="E219" i="650"/>
  <c r="B218" i="650"/>
  <c r="C218" i="650"/>
  <c r="A218" i="650"/>
  <c r="M217" i="643"/>
  <c r="N217" i="643"/>
  <c r="D218" i="652"/>
  <c r="A218" i="652"/>
  <c r="C218" i="652"/>
  <c r="B218" i="652"/>
  <c r="E219" i="652"/>
  <c r="M218" i="646"/>
  <c r="N218" i="646"/>
  <c r="M218" i="645"/>
  <c r="N218" i="645"/>
  <c r="E236" i="121"/>
  <c r="A236" i="121" s="1"/>
  <c r="N234" i="121"/>
  <c r="M234" i="121"/>
  <c r="D235" i="121"/>
  <c r="C235" i="121"/>
  <c r="B235" i="121"/>
  <c r="M218" i="636" l="1"/>
  <c r="N218" i="636"/>
  <c r="N219" i="635"/>
  <c r="M219" i="635"/>
  <c r="A220" i="637"/>
  <c r="B220" i="637"/>
  <c r="E221" i="637"/>
  <c r="D220" i="637"/>
  <c r="C220" i="637"/>
  <c r="N218" i="638"/>
  <c r="M218" i="638"/>
  <c r="E220" i="636"/>
  <c r="D219" i="636"/>
  <c r="A219" i="636"/>
  <c r="B219" i="636"/>
  <c r="C219" i="636"/>
  <c r="A220" i="635"/>
  <c r="D220" i="635"/>
  <c r="C220" i="635"/>
  <c r="E221" i="635"/>
  <c r="B220" i="635"/>
  <c r="M219" i="637"/>
  <c r="N219" i="637"/>
  <c r="D219" i="638"/>
  <c r="E220" i="638"/>
  <c r="C219" i="638"/>
  <c r="A219" i="638"/>
  <c r="B219" i="638"/>
  <c r="M219" i="655"/>
  <c r="N219" i="655"/>
  <c r="B220" i="655"/>
  <c r="E221" i="655"/>
  <c r="A220" i="655"/>
  <c r="C220" i="655"/>
  <c r="D220" i="655"/>
  <c r="N218" i="651"/>
  <c r="M218" i="651"/>
  <c r="N218" i="652"/>
  <c r="M218" i="652"/>
  <c r="B219" i="650"/>
  <c r="A219" i="650"/>
  <c r="E220" i="650"/>
  <c r="C219" i="650"/>
  <c r="D219" i="650"/>
  <c r="C234" i="634"/>
  <c r="D234" i="634"/>
  <c r="A234" i="634"/>
  <c r="E235" i="634"/>
  <c r="B234" i="634"/>
  <c r="N218" i="654"/>
  <c r="M218" i="654"/>
  <c r="M219" i="640"/>
  <c r="N219" i="640"/>
  <c r="C220" i="653"/>
  <c r="E221" i="653"/>
  <c r="B220" i="653"/>
  <c r="D220" i="653"/>
  <c r="A220" i="653"/>
  <c r="D220" i="641"/>
  <c r="E221" i="641"/>
  <c r="C220" i="641"/>
  <c r="A220" i="641"/>
  <c r="B220" i="641"/>
  <c r="B220" i="646"/>
  <c r="C220" i="646"/>
  <c r="A220" i="646"/>
  <c r="E221" i="646"/>
  <c r="D220" i="646"/>
  <c r="B234" i="633"/>
  <c r="D234" i="633"/>
  <c r="A234" i="633"/>
  <c r="C234" i="633"/>
  <c r="E235" i="633"/>
  <c r="E220" i="649"/>
  <c r="A219" i="649"/>
  <c r="C219" i="649"/>
  <c r="D219" i="649"/>
  <c r="B219" i="649"/>
  <c r="A219" i="639"/>
  <c r="E220" i="639"/>
  <c r="C219" i="639"/>
  <c r="D219" i="639"/>
  <c r="B219" i="639"/>
  <c r="M235" i="632"/>
  <c r="N235" i="632"/>
  <c r="B219" i="652"/>
  <c r="E220" i="652"/>
  <c r="D219" i="652"/>
  <c r="A219" i="652"/>
  <c r="C219" i="652"/>
  <c r="M218" i="650"/>
  <c r="N218" i="650"/>
  <c r="M233" i="634"/>
  <c r="N233" i="634"/>
  <c r="B219" i="648"/>
  <c r="E220" i="648"/>
  <c r="D219" i="648"/>
  <c r="C219" i="648"/>
  <c r="A219" i="648"/>
  <c r="N219" i="645"/>
  <c r="M219" i="645"/>
  <c r="M219" i="641"/>
  <c r="N219" i="641"/>
  <c r="N219" i="646"/>
  <c r="M219" i="646"/>
  <c r="M233" i="633"/>
  <c r="N233" i="633"/>
  <c r="N218" i="649"/>
  <c r="M218" i="649"/>
  <c r="M218" i="639"/>
  <c r="N218" i="639"/>
  <c r="C219" i="654"/>
  <c r="B219" i="654"/>
  <c r="D219" i="654"/>
  <c r="E220" i="654"/>
  <c r="A219" i="654"/>
  <c r="N219" i="642"/>
  <c r="M219" i="642"/>
  <c r="N219" i="647"/>
  <c r="M219" i="647"/>
  <c r="N218" i="648"/>
  <c r="M218" i="648"/>
  <c r="M218" i="643"/>
  <c r="N218" i="643"/>
  <c r="M219" i="644"/>
  <c r="N219" i="644"/>
  <c r="D219" i="651"/>
  <c r="C219" i="651"/>
  <c r="E220" i="651"/>
  <c r="A219" i="651"/>
  <c r="B219" i="651"/>
  <c r="D220" i="642"/>
  <c r="A220" i="642"/>
  <c r="C220" i="642"/>
  <c r="E221" i="642"/>
  <c r="B220" i="642"/>
  <c r="B220" i="647"/>
  <c r="D220" i="647"/>
  <c r="A220" i="647"/>
  <c r="C220" i="647"/>
  <c r="E221" i="647"/>
  <c r="E221" i="645"/>
  <c r="A220" i="645"/>
  <c r="B220" i="645"/>
  <c r="D220" i="645"/>
  <c r="C220" i="645"/>
  <c r="E221" i="640"/>
  <c r="C220" i="640"/>
  <c r="D220" i="640"/>
  <c r="B220" i="640"/>
  <c r="A220" i="640"/>
  <c r="E220" i="643"/>
  <c r="A219" i="643"/>
  <c r="D219" i="643"/>
  <c r="C219" i="643"/>
  <c r="B219" i="643"/>
  <c r="N219" i="653"/>
  <c r="M219" i="653"/>
  <c r="B220" i="644"/>
  <c r="D220" i="644"/>
  <c r="E221" i="644"/>
  <c r="C220" i="644"/>
  <c r="A220" i="644"/>
  <c r="A236" i="632"/>
  <c r="B236" i="632"/>
  <c r="E237" i="632"/>
  <c r="D236" i="632"/>
  <c r="C236" i="632"/>
  <c r="E237" i="121"/>
  <c r="A237" i="121" s="1"/>
  <c r="M235" i="121"/>
  <c r="N235" i="121"/>
  <c r="D236" i="121"/>
  <c r="C236" i="121"/>
  <c r="B236" i="121"/>
  <c r="D221" i="635" l="1"/>
  <c r="B221" i="635"/>
  <c r="E222" i="635"/>
  <c r="A221" i="635"/>
  <c r="C221" i="635"/>
  <c r="N219" i="636"/>
  <c r="M219" i="636"/>
  <c r="D220" i="636"/>
  <c r="B220" i="636"/>
  <c r="A220" i="636"/>
  <c r="C220" i="636"/>
  <c r="E221" i="636"/>
  <c r="M220" i="635"/>
  <c r="N220" i="635"/>
  <c r="A221" i="637"/>
  <c r="E222" i="637"/>
  <c r="C221" i="637"/>
  <c r="D221" i="637"/>
  <c r="B221" i="637"/>
  <c r="M219" i="638"/>
  <c r="N219" i="638"/>
  <c r="E221" i="638"/>
  <c r="D220" i="638"/>
  <c r="B220" i="638"/>
  <c r="C220" i="638"/>
  <c r="A220" i="638"/>
  <c r="M220" i="637"/>
  <c r="N220" i="637"/>
  <c r="M236" i="632"/>
  <c r="N236" i="632"/>
  <c r="C220" i="643"/>
  <c r="A220" i="643"/>
  <c r="B220" i="643"/>
  <c r="E221" i="643"/>
  <c r="D220" i="643"/>
  <c r="N220" i="640"/>
  <c r="M220" i="640"/>
  <c r="B221" i="647"/>
  <c r="C221" i="647"/>
  <c r="A221" i="647"/>
  <c r="E222" i="647"/>
  <c r="D221" i="647"/>
  <c r="C220" i="651"/>
  <c r="D220" i="651"/>
  <c r="E221" i="651"/>
  <c r="B220" i="651"/>
  <c r="A220" i="651"/>
  <c r="N219" i="639"/>
  <c r="M219" i="639"/>
  <c r="B221" i="646"/>
  <c r="D221" i="646"/>
  <c r="E222" i="646"/>
  <c r="C221" i="646"/>
  <c r="A221" i="646"/>
  <c r="E222" i="653"/>
  <c r="C221" i="653"/>
  <c r="D221" i="653"/>
  <c r="A221" i="653"/>
  <c r="B221" i="653"/>
  <c r="A235" i="634"/>
  <c r="D235" i="634"/>
  <c r="B235" i="634"/>
  <c r="C235" i="634"/>
  <c r="E236" i="634"/>
  <c r="E222" i="655"/>
  <c r="B221" i="655"/>
  <c r="D221" i="655"/>
  <c r="C221" i="655"/>
  <c r="A221" i="655"/>
  <c r="N219" i="643"/>
  <c r="M219" i="643"/>
  <c r="E222" i="640"/>
  <c r="A221" i="640"/>
  <c r="D221" i="640"/>
  <c r="B221" i="640"/>
  <c r="C221" i="640"/>
  <c r="M220" i="647"/>
  <c r="N220" i="647"/>
  <c r="M219" i="651"/>
  <c r="N219" i="651"/>
  <c r="N219" i="654"/>
  <c r="M219" i="654"/>
  <c r="D220" i="648"/>
  <c r="C220" i="648"/>
  <c r="A220" i="648"/>
  <c r="E221" i="648"/>
  <c r="B220" i="648"/>
  <c r="C220" i="639"/>
  <c r="E221" i="639"/>
  <c r="A220" i="639"/>
  <c r="D220" i="639"/>
  <c r="B220" i="639"/>
  <c r="N219" i="649"/>
  <c r="M219" i="649"/>
  <c r="N220" i="653"/>
  <c r="M220" i="653"/>
  <c r="M219" i="650"/>
  <c r="N219" i="650"/>
  <c r="B237" i="632"/>
  <c r="E238" i="632"/>
  <c r="D237" i="632"/>
  <c r="C237" i="632"/>
  <c r="A237" i="632"/>
  <c r="N220" i="644"/>
  <c r="M220" i="644"/>
  <c r="M220" i="645"/>
  <c r="N220" i="645"/>
  <c r="A221" i="645"/>
  <c r="B221" i="645"/>
  <c r="D221" i="645"/>
  <c r="E222" i="645"/>
  <c r="C221" i="645"/>
  <c r="B221" i="642"/>
  <c r="C221" i="642"/>
  <c r="A221" i="642"/>
  <c r="E222" i="642"/>
  <c r="D221" i="642"/>
  <c r="E221" i="654"/>
  <c r="C220" i="654"/>
  <c r="A220" i="654"/>
  <c r="B220" i="654"/>
  <c r="D220" i="654"/>
  <c r="C220" i="652"/>
  <c r="A220" i="652"/>
  <c r="B220" i="652"/>
  <c r="D220" i="652"/>
  <c r="E221" i="652"/>
  <c r="A235" i="633"/>
  <c r="C235" i="633"/>
  <c r="E236" i="633"/>
  <c r="D235" i="633"/>
  <c r="B235" i="633"/>
  <c r="M220" i="646"/>
  <c r="N220" i="646"/>
  <c r="M220" i="641"/>
  <c r="N220" i="641"/>
  <c r="E221" i="650"/>
  <c r="B220" i="650"/>
  <c r="A220" i="650"/>
  <c r="C220" i="650"/>
  <c r="D220" i="650"/>
  <c r="M220" i="655"/>
  <c r="N220" i="655"/>
  <c r="C221" i="644"/>
  <c r="A221" i="644"/>
  <c r="E222" i="644"/>
  <c r="B221" i="644"/>
  <c r="D221" i="644"/>
  <c r="N220" i="642"/>
  <c r="M220" i="642"/>
  <c r="N219" i="648"/>
  <c r="M219" i="648"/>
  <c r="N219" i="652"/>
  <c r="M219" i="652"/>
  <c r="D220" i="649"/>
  <c r="A220" i="649"/>
  <c r="E221" i="649"/>
  <c r="C220" i="649"/>
  <c r="B220" i="649"/>
  <c r="M234" i="633"/>
  <c r="N234" i="633"/>
  <c r="E222" i="641"/>
  <c r="B221" i="641"/>
  <c r="C221" i="641"/>
  <c r="D221" i="641"/>
  <c r="A221" i="641"/>
  <c r="N234" i="634"/>
  <c r="M234" i="634"/>
  <c r="E238" i="121"/>
  <c r="A238" i="121" s="1"/>
  <c r="N236" i="121"/>
  <c r="M236" i="121"/>
  <c r="D237" i="121"/>
  <c r="C237" i="121"/>
  <c r="B237" i="121"/>
  <c r="D222" i="637" l="1"/>
  <c r="A222" i="637"/>
  <c r="C222" i="637"/>
  <c r="B222" i="637"/>
  <c r="E223" i="637"/>
  <c r="B221" i="636"/>
  <c r="A221" i="636"/>
  <c r="E222" i="636"/>
  <c r="D221" i="636"/>
  <c r="C221" i="636"/>
  <c r="N220" i="636"/>
  <c r="M220" i="636"/>
  <c r="A222" i="635"/>
  <c r="C222" i="635"/>
  <c r="B222" i="635"/>
  <c r="D222" i="635"/>
  <c r="E223" i="635"/>
  <c r="B221" i="638"/>
  <c r="C221" i="638"/>
  <c r="D221" i="638"/>
  <c r="E222" i="638"/>
  <c r="A221" i="638"/>
  <c r="N220" i="638"/>
  <c r="M220" i="638"/>
  <c r="M221" i="637"/>
  <c r="N221" i="637"/>
  <c r="M221" i="635"/>
  <c r="N221" i="635"/>
  <c r="M221" i="641"/>
  <c r="N221" i="641"/>
  <c r="N221" i="644"/>
  <c r="M221" i="644"/>
  <c r="N221" i="653"/>
  <c r="M221" i="653"/>
  <c r="M235" i="633"/>
  <c r="N235" i="633"/>
  <c r="E223" i="642"/>
  <c r="C222" i="642"/>
  <c r="A222" i="642"/>
  <c r="B222" i="642"/>
  <c r="D222" i="642"/>
  <c r="N237" i="632"/>
  <c r="M237" i="632"/>
  <c r="E222" i="648"/>
  <c r="D221" i="648"/>
  <c r="B221" i="648"/>
  <c r="A221" i="648"/>
  <c r="C221" i="648"/>
  <c r="C222" i="653"/>
  <c r="B222" i="653"/>
  <c r="E223" i="653"/>
  <c r="A222" i="653"/>
  <c r="D222" i="653"/>
  <c r="M220" i="651"/>
  <c r="N220" i="651"/>
  <c r="M221" i="647"/>
  <c r="N221" i="647"/>
  <c r="N220" i="643"/>
  <c r="M220" i="643"/>
  <c r="C222" i="641"/>
  <c r="E223" i="641"/>
  <c r="D222" i="641"/>
  <c r="B222" i="641"/>
  <c r="A222" i="641"/>
  <c r="M220" i="649"/>
  <c r="N220" i="649"/>
  <c r="B222" i="644"/>
  <c r="C222" i="644"/>
  <c r="E223" i="644"/>
  <c r="D222" i="644"/>
  <c r="A222" i="644"/>
  <c r="N220" i="654"/>
  <c r="M220" i="654"/>
  <c r="B221" i="639"/>
  <c r="E222" i="639"/>
  <c r="D221" i="639"/>
  <c r="A221" i="639"/>
  <c r="C221" i="639"/>
  <c r="E223" i="655"/>
  <c r="A222" i="655"/>
  <c r="B222" i="655"/>
  <c r="D222" i="655"/>
  <c r="C222" i="655"/>
  <c r="A221" i="643"/>
  <c r="E222" i="643"/>
  <c r="D221" i="643"/>
  <c r="B221" i="643"/>
  <c r="C221" i="643"/>
  <c r="M220" i="650"/>
  <c r="N220" i="650"/>
  <c r="D236" i="633"/>
  <c r="C236" i="633"/>
  <c r="B236" i="633"/>
  <c r="E237" i="633"/>
  <c r="A236" i="633"/>
  <c r="E223" i="645"/>
  <c r="D222" i="645"/>
  <c r="C222" i="645"/>
  <c r="A222" i="645"/>
  <c r="B222" i="645"/>
  <c r="N235" i="634"/>
  <c r="M235" i="634"/>
  <c r="E223" i="646"/>
  <c r="D222" i="646"/>
  <c r="C222" i="646"/>
  <c r="A222" i="646"/>
  <c r="B222" i="646"/>
  <c r="D221" i="649"/>
  <c r="C221" i="649"/>
  <c r="B221" i="649"/>
  <c r="A221" i="649"/>
  <c r="E222" i="649"/>
  <c r="C221" i="650"/>
  <c r="A221" i="650"/>
  <c r="E222" i="650"/>
  <c r="B221" i="650"/>
  <c r="D221" i="650"/>
  <c r="A221" i="652"/>
  <c r="C221" i="652"/>
  <c r="E222" i="652"/>
  <c r="B221" i="652"/>
  <c r="D221" i="652"/>
  <c r="M220" i="652"/>
  <c r="N220" i="652"/>
  <c r="E222" i="654"/>
  <c r="A221" i="654"/>
  <c r="D221" i="654"/>
  <c r="C221" i="654"/>
  <c r="B221" i="654"/>
  <c r="M221" i="642"/>
  <c r="N221" i="642"/>
  <c r="N221" i="645"/>
  <c r="M221" i="645"/>
  <c r="D238" i="632"/>
  <c r="C238" i="632"/>
  <c r="B238" i="632"/>
  <c r="E239" i="632"/>
  <c r="A238" i="632"/>
  <c r="N220" i="639"/>
  <c r="M220" i="639"/>
  <c r="N220" i="648"/>
  <c r="M220" i="648"/>
  <c r="N221" i="640"/>
  <c r="M221" i="640"/>
  <c r="E223" i="640"/>
  <c r="B222" i="640"/>
  <c r="D222" i="640"/>
  <c r="C222" i="640"/>
  <c r="A222" i="640"/>
  <c r="M221" i="655"/>
  <c r="N221" i="655"/>
  <c r="C236" i="634"/>
  <c r="E237" i="634"/>
  <c r="B236" i="634"/>
  <c r="D236" i="634"/>
  <c r="A236" i="634"/>
  <c r="N221" i="646"/>
  <c r="M221" i="646"/>
  <c r="D221" i="651"/>
  <c r="C221" i="651"/>
  <c r="B221" i="651"/>
  <c r="A221" i="651"/>
  <c r="E222" i="651"/>
  <c r="A222" i="647"/>
  <c r="B222" i="647"/>
  <c r="C222" i="647"/>
  <c r="E223" i="647"/>
  <c r="D222" i="647"/>
  <c r="E239" i="121"/>
  <c r="A239" i="121" s="1"/>
  <c r="M237" i="121"/>
  <c r="N237" i="121"/>
  <c r="C238" i="121"/>
  <c r="D238" i="121"/>
  <c r="B238" i="121"/>
  <c r="N222" i="637" l="1"/>
  <c r="M222" i="637"/>
  <c r="N222" i="635"/>
  <c r="M222" i="635"/>
  <c r="N221" i="636"/>
  <c r="M221" i="636"/>
  <c r="D222" i="636"/>
  <c r="B222" i="636"/>
  <c r="E223" i="636"/>
  <c r="C222" i="636"/>
  <c r="A222" i="636"/>
  <c r="M221" i="638"/>
  <c r="N221" i="638"/>
  <c r="E223" i="638"/>
  <c r="D222" i="638"/>
  <c r="C222" i="638"/>
  <c r="A222" i="638"/>
  <c r="B222" i="638"/>
  <c r="A223" i="635"/>
  <c r="B223" i="635"/>
  <c r="D223" i="635"/>
  <c r="C223" i="635"/>
  <c r="E224" i="635"/>
  <c r="B223" i="637"/>
  <c r="A223" i="637"/>
  <c r="E224" i="637"/>
  <c r="D223" i="637"/>
  <c r="C223" i="637"/>
  <c r="M221" i="651"/>
  <c r="N221" i="651"/>
  <c r="B223" i="646"/>
  <c r="A223" i="646"/>
  <c r="C223" i="646"/>
  <c r="E224" i="646"/>
  <c r="D223" i="646"/>
  <c r="C223" i="645"/>
  <c r="A223" i="645"/>
  <c r="D223" i="645"/>
  <c r="E224" i="645"/>
  <c r="B223" i="645"/>
  <c r="M236" i="633"/>
  <c r="N236" i="633"/>
  <c r="N221" i="639"/>
  <c r="M221" i="639"/>
  <c r="N222" i="644"/>
  <c r="M222" i="644"/>
  <c r="N222" i="641"/>
  <c r="M222" i="641"/>
  <c r="N221" i="648"/>
  <c r="M221" i="648"/>
  <c r="E223" i="648"/>
  <c r="C222" i="648"/>
  <c r="B222" i="648"/>
  <c r="D222" i="648"/>
  <c r="A222" i="648"/>
  <c r="D223" i="647"/>
  <c r="C223" i="647"/>
  <c r="A223" i="647"/>
  <c r="B223" i="647"/>
  <c r="E224" i="647"/>
  <c r="D222" i="651"/>
  <c r="C222" i="651"/>
  <c r="A222" i="651"/>
  <c r="B222" i="651"/>
  <c r="E223" i="651"/>
  <c r="E238" i="634"/>
  <c r="A237" i="634"/>
  <c r="D237" i="634"/>
  <c r="B237" i="634"/>
  <c r="C237" i="634"/>
  <c r="B223" i="640"/>
  <c r="A223" i="640"/>
  <c r="E224" i="640"/>
  <c r="D223" i="640"/>
  <c r="C223" i="640"/>
  <c r="C239" i="632"/>
  <c r="A239" i="632"/>
  <c r="B239" i="632"/>
  <c r="E240" i="632"/>
  <c r="D239" i="632"/>
  <c r="C222" i="654"/>
  <c r="E223" i="654"/>
  <c r="B222" i="654"/>
  <c r="A222" i="654"/>
  <c r="D222" i="654"/>
  <c r="N221" i="650"/>
  <c r="M221" i="650"/>
  <c r="M221" i="649"/>
  <c r="N221" i="649"/>
  <c r="B222" i="643"/>
  <c r="A222" i="643"/>
  <c r="E223" i="643"/>
  <c r="C222" i="643"/>
  <c r="D222" i="643"/>
  <c r="B223" i="653"/>
  <c r="E224" i="653"/>
  <c r="D223" i="653"/>
  <c r="C223" i="653"/>
  <c r="A223" i="653"/>
  <c r="N222" i="647"/>
  <c r="M222" i="647"/>
  <c r="N236" i="634"/>
  <c r="M236" i="634"/>
  <c r="N222" i="640"/>
  <c r="M222" i="640"/>
  <c r="M221" i="654"/>
  <c r="N221" i="654"/>
  <c r="C222" i="652"/>
  <c r="A222" i="652"/>
  <c r="E223" i="652"/>
  <c r="D222" i="652"/>
  <c r="B222" i="652"/>
  <c r="A222" i="649"/>
  <c r="D222" i="649"/>
  <c r="C222" i="649"/>
  <c r="E223" i="649"/>
  <c r="B222" i="649"/>
  <c r="M222" i="646"/>
  <c r="N222" i="646"/>
  <c r="N222" i="645"/>
  <c r="M222" i="645"/>
  <c r="A237" i="633"/>
  <c r="B237" i="633"/>
  <c r="E238" i="633"/>
  <c r="D237" i="633"/>
  <c r="C237" i="633"/>
  <c r="N221" i="643"/>
  <c r="M221" i="643"/>
  <c r="N222" i="642"/>
  <c r="M222" i="642"/>
  <c r="N238" i="632"/>
  <c r="M238" i="632"/>
  <c r="N221" i="652"/>
  <c r="M221" i="652"/>
  <c r="B222" i="650"/>
  <c r="C222" i="650"/>
  <c r="D222" i="650"/>
  <c r="A222" i="650"/>
  <c r="E223" i="650"/>
  <c r="M222" i="655"/>
  <c r="N222" i="655"/>
  <c r="A223" i="655"/>
  <c r="B223" i="655"/>
  <c r="D223" i="655"/>
  <c r="C223" i="655"/>
  <c r="E224" i="655"/>
  <c r="C222" i="639"/>
  <c r="A222" i="639"/>
  <c r="B222" i="639"/>
  <c r="D222" i="639"/>
  <c r="E223" i="639"/>
  <c r="B223" i="644"/>
  <c r="C223" i="644"/>
  <c r="D223" i="644"/>
  <c r="E224" i="644"/>
  <c r="A223" i="644"/>
  <c r="C223" i="641"/>
  <c r="E224" i="641"/>
  <c r="B223" i="641"/>
  <c r="D223" i="641"/>
  <c r="A223" i="641"/>
  <c r="M222" i="653"/>
  <c r="N222" i="653"/>
  <c r="B223" i="642"/>
  <c r="D223" i="642"/>
  <c r="C223" i="642"/>
  <c r="A223" i="642"/>
  <c r="E224" i="642"/>
  <c r="E240" i="121"/>
  <c r="A240" i="121" s="1"/>
  <c r="N238" i="121"/>
  <c r="M238" i="121"/>
  <c r="D239" i="121"/>
  <c r="C239" i="121"/>
  <c r="B239" i="121"/>
  <c r="M223" i="637" l="1"/>
  <c r="N223" i="637"/>
  <c r="M222" i="638"/>
  <c r="N222" i="638"/>
  <c r="E225" i="635"/>
  <c r="B224" i="635"/>
  <c r="A224" i="635"/>
  <c r="D224" i="635"/>
  <c r="C224" i="635"/>
  <c r="E225" i="637"/>
  <c r="A224" i="637"/>
  <c r="C224" i="637"/>
  <c r="B224" i="637"/>
  <c r="D224" i="637"/>
  <c r="M223" i="635"/>
  <c r="N223" i="635"/>
  <c r="A223" i="638"/>
  <c r="B223" i="638"/>
  <c r="C223" i="638"/>
  <c r="D223" i="638"/>
  <c r="E224" i="638"/>
  <c r="N222" i="636"/>
  <c r="M222" i="636"/>
  <c r="B223" i="636"/>
  <c r="D223" i="636"/>
  <c r="C223" i="636"/>
  <c r="E224" i="636"/>
  <c r="A223" i="636"/>
  <c r="M223" i="641"/>
  <c r="N223" i="641"/>
  <c r="N223" i="644"/>
  <c r="M223" i="644"/>
  <c r="M223" i="655"/>
  <c r="N223" i="655"/>
  <c r="E224" i="650"/>
  <c r="D223" i="650"/>
  <c r="B223" i="650"/>
  <c r="A223" i="650"/>
  <c r="C223" i="650"/>
  <c r="E239" i="633"/>
  <c r="B238" i="633"/>
  <c r="C238" i="633"/>
  <c r="A238" i="633"/>
  <c r="D238" i="633"/>
  <c r="B223" i="649"/>
  <c r="C223" i="649"/>
  <c r="D223" i="649"/>
  <c r="E224" i="649"/>
  <c r="A223" i="649"/>
  <c r="N222" i="652"/>
  <c r="M222" i="652"/>
  <c r="C224" i="653"/>
  <c r="E225" i="653"/>
  <c r="D224" i="653"/>
  <c r="B224" i="653"/>
  <c r="A224" i="653"/>
  <c r="A223" i="643"/>
  <c r="B223" i="643"/>
  <c r="D223" i="643"/>
  <c r="C223" i="643"/>
  <c r="E224" i="643"/>
  <c r="E224" i="654"/>
  <c r="A223" i="654"/>
  <c r="D223" i="654"/>
  <c r="C223" i="654"/>
  <c r="B223" i="654"/>
  <c r="M237" i="634"/>
  <c r="N237" i="634"/>
  <c r="D238" i="634"/>
  <c r="A238" i="634"/>
  <c r="B238" i="634"/>
  <c r="C238" i="634"/>
  <c r="E239" i="634"/>
  <c r="M222" i="651"/>
  <c r="N222" i="651"/>
  <c r="A224" i="642"/>
  <c r="B224" i="642"/>
  <c r="D224" i="642"/>
  <c r="E225" i="642"/>
  <c r="C224" i="642"/>
  <c r="N222" i="649"/>
  <c r="M222" i="649"/>
  <c r="M222" i="654"/>
  <c r="N222" i="654"/>
  <c r="A224" i="640"/>
  <c r="B224" i="640"/>
  <c r="D224" i="640"/>
  <c r="E225" i="640"/>
  <c r="C224" i="640"/>
  <c r="C223" i="651"/>
  <c r="E224" i="651"/>
  <c r="B223" i="651"/>
  <c r="A223" i="651"/>
  <c r="D223" i="651"/>
  <c r="M223" i="647"/>
  <c r="N223" i="647"/>
  <c r="D224" i="644"/>
  <c r="C224" i="644"/>
  <c r="A224" i="644"/>
  <c r="B224" i="644"/>
  <c r="E225" i="644"/>
  <c r="C223" i="639"/>
  <c r="E224" i="639"/>
  <c r="A223" i="639"/>
  <c r="D223" i="639"/>
  <c r="B223" i="639"/>
  <c r="M222" i="639"/>
  <c r="N222" i="639"/>
  <c r="N237" i="633"/>
  <c r="M237" i="633"/>
  <c r="E224" i="652"/>
  <c r="D223" i="652"/>
  <c r="B223" i="652"/>
  <c r="A223" i="652"/>
  <c r="C223" i="652"/>
  <c r="M223" i="653"/>
  <c r="N223" i="653"/>
  <c r="N239" i="632"/>
  <c r="M239" i="632"/>
  <c r="C224" i="647"/>
  <c r="E225" i="647"/>
  <c r="D224" i="647"/>
  <c r="A224" i="647"/>
  <c r="B224" i="647"/>
  <c r="N222" i="648"/>
  <c r="M222" i="648"/>
  <c r="N223" i="645"/>
  <c r="M223" i="645"/>
  <c r="E225" i="646"/>
  <c r="A224" i="646"/>
  <c r="C224" i="646"/>
  <c r="B224" i="646"/>
  <c r="D224" i="646"/>
  <c r="M223" i="642"/>
  <c r="N223" i="642"/>
  <c r="A224" i="641"/>
  <c r="B224" i="641"/>
  <c r="E225" i="641"/>
  <c r="D224" i="641"/>
  <c r="C224" i="641"/>
  <c r="B224" i="655"/>
  <c r="E225" i="655"/>
  <c r="A224" i="655"/>
  <c r="D224" i="655"/>
  <c r="C224" i="655"/>
  <c r="N222" i="650"/>
  <c r="M222" i="650"/>
  <c r="N222" i="643"/>
  <c r="M222" i="643"/>
  <c r="A240" i="632"/>
  <c r="E241" i="632"/>
  <c r="D240" i="632"/>
  <c r="B240" i="632"/>
  <c r="C240" i="632"/>
  <c r="N223" i="640"/>
  <c r="M223" i="640"/>
  <c r="B223" i="648"/>
  <c r="E224" i="648"/>
  <c r="D223" i="648"/>
  <c r="C223" i="648"/>
  <c r="A223" i="648"/>
  <c r="E225" i="645"/>
  <c r="D224" i="645"/>
  <c r="B224" i="645"/>
  <c r="C224" i="645"/>
  <c r="A224" i="645"/>
  <c r="M223" i="646"/>
  <c r="N223" i="646"/>
  <c r="E241" i="121"/>
  <c r="A241" i="121" s="1"/>
  <c r="M239" i="121"/>
  <c r="N239" i="121"/>
  <c r="D240" i="121"/>
  <c r="C240" i="121"/>
  <c r="B240" i="121"/>
  <c r="C224" i="636" l="1"/>
  <c r="D224" i="636"/>
  <c r="B224" i="636"/>
  <c r="E225" i="636"/>
  <c r="A224" i="636"/>
  <c r="M223" i="636"/>
  <c r="N223" i="636"/>
  <c r="E226" i="637"/>
  <c r="A225" i="637"/>
  <c r="B225" i="637"/>
  <c r="D225" i="637"/>
  <c r="C225" i="637"/>
  <c r="M224" i="637"/>
  <c r="N224" i="637"/>
  <c r="M223" i="638"/>
  <c r="N223" i="638"/>
  <c r="D224" i="638"/>
  <c r="E225" i="638"/>
  <c r="C224" i="638"/>
  <c r="B224" i="638"/>
  <c r="A224" i="638"/>
  <c r="N224" i="635"/>
  <c r="M224" i="635"/>
  <c r="C225" i="635"/>
  <c r="E226" i="635"/>
  <c r="B225" i="635"/>
  <c r="D225" i="635"/>
  <c r="A225" i="635"/>
  <c r="M223" i="648"/>
  <c r="N223" i="648"/>
  <c r="N224" i="641"/>
  <c r="M224" i="641"/>
  <c r="C225" i="646"/>
  <c r="D225" i="646"/>
  <c r="A225" i="646"/>
  <c r="B225" i="646"/>
  <c r="E226" i="646"/>
  <c r="C225" i="647"/>
  <c r="E226" i="647"/>
  <c r="A225" i="647"/>
  <c r="B225" i="647"/>
  <c r="D225" i="647"/>
  <c r="N223" i="651"/>
  <c r="M223" i="651"/>
  <c r="A224" i="654"/>
  <c r="B224" i="654"/>
  <c r="C224" i="654"/>
  <c r="E225" i="654"/>
  <c r="D224" i="654"/>
  <c r="N223" i="649"/>
  <c r="M223" i="649"/>
  <c r="M238" i="633"/>
  <c r="N238" i="633"/>
  <c r="B241" i="632"/>
  <c r="A241" i="632"/>
  <c r="D241" i="632"/>
  <c r="C241" i="632"/>
  <c r="E242" i="632"/>
  <c r="M224" i="647"/>
  <c r="N224" i="647"/>
  <c r="M223" i="652"/>
  <c r="N223" i="652"/>
  <c r="E225" i="652"/>
  <c r="B224" i="652"/>
  <c r="C224" i="652"/>
  <c r="D224" i="652"/>
  <c r="A224" i="652"/>
  <c r="C224" i="639"/>
  <c r="E225" i="639"/>
  <c r="B224" i="639"/>
  <c r="D224" i="639"/>
  <c r="A224" i="639"/>
  <c r="N224" i="640"/>
  <c r="M224" i="640"/>
  <c r="B239" i="634"/>
  <c r="C239" i="634"/>
  <c r="E240" i="634"/>
  <c r="D239" i="634"/>
  <c r="A239" i="634"/>
  <c r="M223" i="654"/>
  <c r="N223" i="654"/>
  <c r="E225" i="643"/>
  <c r="B224" i="643"/>
  <c r="D224" i="643"/>
  <c r="A224" i="643"/>
  <c r="C224" i="643"/>
  <c r="D225" i="653"/>
  <c r="C225" i="653"/>
  <c r="E226" i="653"/>
  <c r="B225" i="653"/>
  <c r="A225" i="653"/>
  <c r="M223" i="650"/>
  <c r="N223" i="650"/>
  <c r="B224" i="650"/>
  <c r="D224" i="650"/>
  <c r="A224" i="650"/>
  <c r="E225" i="650"/>
  <c r="C224" i="650"/>
  <c r="D225" i="645"/>
  <c r="A225" i="645"/>
  <c r="B225" i="645"/>
  <c r="C225" i="645"/>
  <c r="E226" i="645"/>
  <c r="B224" i="648"/>
  <c r="D224" i="648"/>
  <c r="C224" i="648"/>
  <c r="A224" i="648"/>
  <c r="E225" i="648"/>
  <c r="M240" i="632"/>
  <c r="N240" i="632"/>
  <c r="E226" i="655"/>
  <c r="A225" i="655"/>
  <c r="D225" i="655"/>
  <c r="C225" i="655"/>
  <c r="B225" i="655"/>
  <c r="C225" i="641"/>
  <c r="B225" i="641"/>
  <c r="D225" i="641"/>
  <c r="A225" i="641"/>
  <c r="E226" i="641"/>
  <c r="N224" i="646"/>
  <c r="M224" i="646"/>
  <c r="N223" i="639"/>
  <c r="M223" i="639"/>
  <c r="N224" i="644"/>
  <c r="M224" i="644"/>
  <c r="C225" i="640"/>
  <c r="A225" i="640"/>
  <c r="D225" i="640"/>
  <c r="B225" i="640"/>
  <c r="E226" i="640"/>
  <c r="N224" i="642"/>
  <c r="M224" i="642"/>
  <c r="M238" i="634"/>
  <c r="N238" i="634"/>
  <c r="M223" i="643"/>
  <c r="N223" i="643"/>
  <c r="N224" i="653"/>
  <c r="M224" i="653"/>
  <c r="E225" i="649"/>
  <c r="B224" i="649"/>
  <c r="D224" i="649"/>
  <c r="C224" i="649"/>
  <c r="A224" i="649"/>
  <c r="C239" i="633"/>
  <c r="D239" i="633"/>
  <c r="B239" i="633"/>
  <c r="A239" i="633"/>
  <c r="E240" i="633"/>
  <c r="M224" i="645"/>
  <c r="N224" i="645"/>
  <c r="N224" i="655"/>
  <c r="M224" i="655"/>
  <c r="B225" i="644"/>
  <c r="A225" i="644"/>
  <c r="D225" i="644"/>
  <c r="C225" i="644"/>
  <c r="E226" i="644"/>
  <c r="A224" i="651"/>
  <c r="C224" i="651"/>
  <c r="B224" i="651"/>
  <c r="D224" i="651"/>
  <c r="E225" i="651"/>
  <c r="D225" i="642"/>
  <c r="B225" i="642"/>
  <c r="A225" i="642"/>
  <c r="E226" i="642"/>
  <c r="C225" i="642"/>
  <c r="E242" i="121"/>
  <c r="A242" i="121" s="1"/>
  <c r="N240" i="121"/>
  <c r="M240" i="121"/>
  <c r="D241" i="121"/>
  <c r="C241" i="121"/>
  <c r="B241" i="121"/>
  <c r="M225" i="635" l="1"/>
  <c r="N225" i="635"/>
  <c r="A226" i="637"/>
  <c r="D226" i="637"/>
  <c r="B226" i="637"/>
  <c r="C226" i="637"/>
  <c r="E227" i="637"/>
  <c r="N224" i="638"/>
  <c r="M224" i="638"/>
  <c r="D225" i="638"/>
  <c r="B225" i="638"/>
  <c r="C225" i="638"/>
  <c r="E226" i="638"/>
  <c r="A225" i="638"/>
  <c r="M225" i="637"/>
  <c r="N225" i="637"/>
  <c r="C225" i="636"/>
  <c r="B225" i="636"/>
  <c r="D225" i="636"/>
  <c r="E226" i="636"/>
  <c r="A225" i="636"/>
  <c r="C226" i="635"/>
  <c r="E227" i="635"/>
  <c r="A226" i="635"/>
  <c r="B226" i="635"/>
  <c r="D226" i="635"/>
  <c r="M224" i="636"/>
  <c r="N224" i="636"/>
  <c r="N225" i="642"/>
  <c r="M225" i="642"/>
  <c r="M224" i="651"/>
  <c r="N224" i="651"/>
  <c r="E227" i="640"/>
  <c r="C226" i="640"/>
  <c r="A226" i="640"/>
  <c r="B226" i="640"/>
  <c r="D226" i="640"/>
  <c r="M225" i="640"/>
  <c r="N225" i="640"/>
  <c r="D226" i="641"/>
  <c r="A226" i="641"/>
  <c r="B226" i="641"/>
  <c r="E227" i="641"/>
  <c r="C226" i="641"/>
  <c r="M225" i="641"/>
  <c r="N225" i="641"/>
  <c r="D225" i="648"/>
  <c r="A225" i="648"/>
  <c r="E226" i="648"/>
  <c r="B225" i="648"/>
  <c r="C225" i="648"/>
  <c r="M225" i="653"/>
  <c r="N225" i="653"/>
  <c r="M239" i="634"/>
  <c r="N239" i="634"/>
  <c r="M224" i="654"/>
  <c r="N224" i="654"/>
  <c r="C226" i="642"/>
  <c r="D226" i="642"/>
  <c r="B226" i="642"/>
  <c r="E227" i="642"/>
  <c r="A226" i="642"/>
  <c r="C225" i="651"/>
  <c r="D225" i="651"/>
  <c r="E226" i="651"/>
  <c r="B225" i="651"/>
  <c r="A225" i="651"/>
  <c r="C240" i="633"/>
  <c r="B240" i="633"/>
  <c r="E241" i="633"/>
  <c r="A240" i="633"/>
  <c r="D240" i="633"/>
  <c r="N239" i="633"/>
  <c r="M239" i="633"/>
  <c r="A226" i="655"/>
  <c r="D226" i="655"/>
  <c r="E227" i="655"/>
  <c r="B226" i="655"/>
  <c r="C226" i="655"/>
  <c r="B226" i="645"/>
  <c r="E227" i="645"/>
  <c r="A226" i="645"/>
  <c r="D226" i="645"/>
  <c r="C226" i="645"/>
  <c r="D225" i="639"/>
  <c r="A225" i="639"/>
  <c r="C225" i="639"/>
  <c r="B225" i="639"/>
  <c r="E226" i="639"/>
  <c r="M224" i="652"/>
  <c r="N224" i="652"/>
  <c r="D242" i="632"/>
  <c r="C242" i="632"/>
  <c r="B242" i="632"/>
  <c r="E243" i="632"/>
  <c r="A242" i="632"/>
  <c r="B226" i="647"/>
  <c r="C226" i="647"/>
  <c r="A226" i="647"/>
  <c r="E227" i="647"/>
  <c r="D226" i="647"/>
  <c r="E227" i="644"/>
  <c r="D226" i="644"/>
  <c r="B226" i="644"/>
  <c r="C226" i="644"/>
  <c r="A226" i="644"/>
  <c r="A225" i="649"/>
  <c r="D225" i="649"/>
  <c r="E226" i="649"/>
  <c r="B225" i="649"/>
  <c r="C225" i="649"/>
  <c r="M225" i="655"/>
  <c r="N225" i="655"/>
  <c r="M224" i="648"/>
  <c r="N224" i="648"/>
  <c r="N225" i="645"/>
  <c r="M225" i="645"/>
  <c r="M224" i="650"/>
  <c r="N224" i="650"/>
  <c r="N224" i="643"/>
  <c r="M224" i="643"/>
  <c r="C225" i="643"/>
  <c r="D225" i="643"/>
  <c r="B225" i="643"/>
  <c r="E226" i="643"/>
  <c r="A225" i="643"/>
  <c r="N224" i="639"/>
  <c r="M224" i="639"/>
  <c r="N241" i="632"/>
  <c r="M241" i="632"/>
  <c r="M225" i="647"/>
  <c r="N225" i="647"/>
  <c r="N225" i="644"/>
  <c r="M225" i="644"/>
  <c r="N224" i="649"/>
  <c r="M224" i="649"/>
  <c r="A225" i="650"/>
  <c r="C225" i="650"/>
  <c r="D225" i="650"/>
  <c r="E226" i="650"/>
  <c r="B225" i="650"/>
  <c r="A226" i="653"/>
  <c r="E227" i="653"/>
  <c r="B226" i="653"/>
  <c r="C226" i="653"/>
  <c r="D226" i="653"/>
  <c r="A240" i="634"/>
  <c r="B240" i="634"/>
  <c r="E241" i="634"/>
  <c r="C240" i="634"/>
  <c r="D240" i="634"/>
  <c r="C225" i="652"/>
  <c r="A225" i="652"/>
  <c r="E226" i="652"/>
  <c r="B225" i="652"/>
  <c r="D225" i="652"/>
  <c r="D225" i="654"/>
  <c r="A225" i="654"/>
  <c r="E226" i="654"/>
  <c r="C225" i="654"/>
  <c r="B225" i="654"/>
  <c r="D226" i="646"/>
  <c r="C226" i="646"/>
  <c r="B226" i="646"/>
  <c r="E227" i="646"/>
  <c r="A226" i="646"/>
  <c r="N225" i="646"/>
  <c r="M225" i="646"/>
  <c r="E243" i="121"/>
  <c r="A243" i="121" s="1"/>
  <c r="M241" i="121"/>
  <c r="N241" i="121"/>
  <c r="D242" i="121"/>
  <c r="C242" i="121"/>
  <c r="B242" i="121"/>
  <c r="C226" i="636" l="1"/>
  <c r="B226" i="636"/>
  <c r="E227" i="636"/>
  <c r="A226" i="636"/>
  <c r="D226" i="636"/>
  <c r="D227" i="635"/>
  <c r="E228" i="635"/>
  <c r="B227" i="635"/>
  <c r="C227" i="635"/>
  <c r="A227" i="635"/>
  <c r="C227" i="637"/>
  <c r="A227" i="637"/>
  <c r="E228" i="637"/>
  <c r="D227" i="637"/>
  <c r="B227" i="637"/>
  <c r="N226" i="635"/>
  <c r="M226" i="635"/>
  <c r="N226" i="637"/>
  <c r="M226" i="637"/>
  <c r="M225" i="638"/>
  <c r="N225" i="638"/>
  <c r="N225" i="636"/>
  <c r="M225" i="636"/>
  <c r="C226" i="638"/>
  <c r="D226" i="638"/>
  <c r="A226" i="638"/>
  <c r="B226" i="638"/>
  <c r="E227" i="638"/>
  <c r="N226" i="647"/>
  <c r="M226" i="647"/>
  <c r="E242" i="633"/>
  <c r="D241" i="633"/>
  <c r="C241" i="633"/>
  <c r="A241" i="633"/>
  <c r="B241" i="633"/>
  <c r="M226" i="646"/>
  <c r="N226" i="646"/>
  <c r="N225" i="654"/>
  <c r="M225" i="654"/>
  <c r="D226" i="652"/>
  <c r="B226" i="652"/>
  <c r="E227" i="652"/>
  <c r="C226" i="652"/>
  <c r="A226" i="652"/>
  <c r="M240" i="634"/>
  <c r="N240" i="634"/>
  <c r="N225" i="650"/>
  <c r="M225" i="650"/>
  <c r="C226" i="649"/>
  <c r="B226" i="649"/>
  <c r="D226" i="649"/>
  <c r="A226" i="649"/>
  <c r="E227" i="649"/>
  <c r="M226" i="644"/>
  <c r="N226" i="644"/>
  <c r="M242" i="632"/>
  <c r="N242" i="632"/>
  <c r="D227" i="645"/>
  <c r="A227" i="645"/>
  <c r="C227" i="645"/>
  <c r="E228" i="645"/>
  <c r="B227" i="645"/>
  <c r="A226" i="651"/>
  <c r="E227" i="651"/>
  <c r="C226" i="651"/>
  <c r="D226" i="651"/>
  <c r="B226" i="651"/>
  <c r="C227" i="642"/>
  <c r="B227" i="642"/>
  <c r="E228" i="642"/>
  <c r="A227" i="642"/>
  <c r="D227" i="642"/>
  <c r="A226" i="648"/>
  <c r="C226" i="648"/>
  <c r="E227" i="648"/>
  <c r="B226" i="648"/>
  <c r="D226" i="648"/>
  <c r="D226" i="654"/>
  <c r="C226" i="654"/>
  <c r="A226" i="654"/>
  <c r="B226" i="654"/>
  <c r="E227" i="654"/>
  <c r="D241" i="634"/>
  <c r="B241" i="634"/>
  <c r="C241" i="634"/>
  <c r="E242" i="634"/>
  <c r="A241" i="634"/>
  <c r="M226" i="653"/>
  <c r="N226" i="653"/>
  <c r="N225" i="643"/>
  <c r="M225" i="643"/>
  <c r="E228" i="647"/>
  <c r="C227" i="647"/>
  <c r="D227" i="647"/>
  <c r="B227" i="647"/>
  <c r="A227" i="647"/>
  <c r="N226" i="645"/>
  <c r="M226" i="645"/>
  <c r="N240" i="633"/>
  <c r="M240" i="633"/>
  <c r="M226" i="641"/>
  <c r="N226" i="641"/>
  <c r="N226" i="640"/>
  <c r="M226" i="640"/>
  <c r="D227" i="653"/>
  <c r="B227" i="653"/>
  <c r="E228" i="653"/>
  <c r="A227" i="653"/>
  <c r="C227" i="653"/>
  <c r="D227" i="644"/>
  <c r="B227" i="644"/>
  <c r="C227" i="644"/>
  <c r="A227" i="644"/>
  <c r="E228" i="644"/>
  <c r="M226" i="642"/>
  <c r="N226" i="642"/>
  <c r="E227" i="639"/>
  <c r="B226" i="639"/>
  <c r="C226" i="639"/>
  <c r="A226" i="639"/>
  <c r="D226" i="639"/>
  <c r="E228" i="655"/>
  <c r="A227" i="655"/>
  <c r="B227" i="655"/>
  <c r="C227" i="655"/>
  <c r="D227" i="655"/>
  <c r="A227" i="646"/>
  <c r="B227" i="646"/>
  <c r="C227" i="646"/>
  <c r="E228" i="646"/>
  <c r="D227" i="646"/>
  <c r="N225" i="652"/>
  <c r="M225" i="652"/>
  <c r="E227" i="650"/>
  <c r="B226" i="650"/>
  <c r="A226" i="650"/>
  <c r="D226" i="650"/>
  <c r="C226" i="650"/>
  <c r="D226" i="643"/>
  <c r="A226" i="643"/>
  <c r="E227" i="643"/>
  <c r="C226" i="643"/>
  <c r="B226" i="643"/>
  <c r="N225" i="649"/>
  <c r="M225" i="649"/>
  <c r="C243" i="632"/>
  <c r="A243" i="632"/>
  <c r="B243" i="632"/>
  <c r="E244" i="632"/>
  <c r="D243" i="632"/>
  <c r="M225" i="639"/>
  <c r="N225" i="639"/>
  <c r="M226" i="655"/>
  <c r="N226" i="655"/>
  <c r="N225" i="651"/>
  <c r="M225" i="651"/>
  <c r="M225" i="648"/>
  <c r="N225" i="648"/>
  <c r="C227" i="641"/>
  <c r="E228" i="641"/>
  <c r="B227" i="641"/>
  <c r="D227" i="641"/>
  <c r="A227" i="641"/>
  <c r="B227" i="640"/>
  <c r="C227" i="640"/>
  <c r="A227" i="640"/>
  <c r="E228" i="640"/>
  <c r="D227" i="640"/>
  <c r="E244" i="121"/>
  <c r="A244" i="121" s="1"/>
  <c r="N242" i="121"/>
  <c r="M242" i="121"/>
  <c r="D243" i="121"/>
  <c r="C243" i="121"/>
  <c r="B243" i="121"/>
  <c r="B227" i="638" l="1"/>
  <c r="E228" i="638"/>
  <c r="C227" i="638"/>
  <c r="A227" i="638"/>
  <c r="D227" i="638"/>
  <c r="A228" i="635"/>
  <c r="D228" i="635"/>
  <c r="B228" i="635"/>
  <c r="C228" i="635"/>
  <c r="E229" i="635"/>
  <c r="N226" i="638"/>
  <c r="M226" i="638"/>
  <c r="N227" i="637"/>
  <c r="M227" i="637"/>
  <c r="B227" i="636"/>
  <c r="A227" i="636"/>
  <c r="C227" i="636"/>
  <c r="E228" i="636"/>
  <c r="D227" i="636"/>
  <c r="A228" i="637"/>
  <c r="D228" i="637"/>
  <c r="E229" i="637"/>
  <c r="C228" i="637"/>
  <c r="B228" i="637"/>
  <c r="M227" i="635"/>
  <c r="N227" i="635"/>
  <c r="M226" i="636"/>
  <c r="N226" i="636"/>
  <c r="D228" i="641"/>
  <c r="C228" i="641"/>
  <c r="A228" i="641"/>
  <c r="B228" i="641"/>
  <c r="E229" i="641"/>
  <c r="N226" i="639"/>
  <c r="M226" i="639"/>
  <c r="E229" i="653"/>
  <c r="B228" i="653"/>
  <c r="D228" i="653"/>
  <c r="A228" i="653"/>
  <c r="C228" i="653"/>
  <c r="N226" i="649"/>
  <c r="M226" i="649"/>
  <c r="M227" i="641"/>
  <c r="N227" i="641"/>
  <c r="N226" i="650"/>
  <c r="M226" i="650"/>
  <c r="E228" i="650"/>
  <c r="A227" i="650"/>
  <c r="B227" i="650"/>
  <c r="D227" i="650"/>
  <c r="C227" i="650"/>
  <c r="E229" i="646"/>
  <c r="D228" i="646"/>
  <c r="B228" i="646"/>
  <c r="C228" i="646"/>
  <c r="A228" i="646"/>
  <c r="D228" i="655"/>
  <c r="B228" i="655"/>
  <c r="E229" i="655"/>
  <c r="C228" i="655"/>
  <c r="A228" i="655"/>
  <c r="B228" i="644"/>
  <c r="D228" i="644"/>
  <c r="A228" i="644"/>
  <c r="E229" i="644"/>
  <c r="C228" i="644"/>
  <c r="A242" i="634"/>
  <c r="B242" i="634"/>
  <c r="C242" i="634"/>
  <c r="E243" i="634"/>
  <c r="D242" i="634"/>
  <c r="C227" i="654"/>
  <c r="E228" i="654"/>
  <c r="B227" i="654"/>
  <c r="A227" i="654"/>
  <c r="D227" i="654"/>
  <c r="N227" i="642"/>
  <c r="M227" i="642"/>
  <c r="M227" i="645"/>
  <c r="N227" i="645"/>
  <c r="N243" i="632"/>
  <c r="M243" i="632"/>
  <c r="N226" i="643"/>
  <c r="M226" i="643"/>
  <c r="M227" i="646"/>
  <c r="N227" i="646"/>
  <c r="M227" i="655"/>
  <c r="N227" i="655"/>
  <c r="D227" i="639"/>
  <c r="C227" i="639"/>
  <c r="B227" i="639"/>
  <c r="E228" i="639"/>
  <c r="A227" i="639"/>
  <c r="N227" i="653"/>
  <c r="M227" i="653"/>
  <c r="N227" i="647"/>
  <c r="M227" i="647"/>
  <c r="M241" i="634"/>
  <c r="N241" i="634"/>
  <c r="E228" i="648"/>
  <c r="D227" i="648"/>
  <c r="B227" i="648"/>
  <c r="C227" i="648"/>
  <c r="A227" i="648"/>
  <c r="M226" i="652"/>
  <c r="N226" i="652"/>
  <c r="B242" i="633"/>
  <c r="C242" i="633"/>
  <c r="E243" i="633"/>
  <c r="D242" i="633"/>
  <c r="A242" i="633"/>
  <c r="M226" i="654"/>
  <c r="N226" i="654"/>
  <c r="N226" i="651"/>
  <c r="M226" i="651"/>
  <c r="D228" i="645"/>
  <c r="A228" i="645"/>
  <c r="E229" i="645"/>
  <c r="B228" i="645"/>
  <c r="C228" i="645"/>
  <c r="C227" i="649"/>
  <c r="B227" i="649"/>
  <c r="D227" i="649"/>
  <c r="E228" i="649"/>
  <c r="A227" i="649"/>
  <c r="N241" i="633"/>
  <c r="M241" i="633"/>
  <c r="C228" i="640"/>
  <c r="E229" i="640"/>
  <c r="B228" i="640"/>
  <c r="A228" i="640"/>
  <c r="D228" i="640"/>
  <c r="E228" i="651"/>
  <c r="C227" i="651"/>
  <c r="A227" i="651"/>
  <c r="B227" i="651"/>
  <c r="D227" i="651"/>
  <c r="N227" i="640"/>
  <c r="M227" i="640"/>
  <c r="D244" i="632"/>
  <c r="A244" i="632"/>
  <c r="E245" i="632"/>
  <c r="B244" i="632"/>
  <c r="C244" i="632"/>
  <c r="D227" i="643"/>
  <c r="C227" i="643"/>
  <c r="B227" i="643"/>
  <c r="E228" i="643"/>
  <c r="A227" i="643"/>
  <c r="N227" i="644"/>
  <c r="M227" i="644"/>
  <c r="D228" i="647"/>
  <c r="B228" i="647"/>
  <c r="C228" i="647"/>
  <c r="A228" i="647"/>
  <c r="E229" i="647"/>
  <c r="M226" i="648"/>
  <c r="N226" i="648"/>
  <c r="E229" i="642"/>
  <c r="C228" i="642"/>
  <c r="B228" i="642"/>
  <c r="D228" i="642"/>
  <c r="A228" i="642"/>
  <c r="C227" i="652"/>
  <c r="A227" i="652"/>
  <c r="B227" i="652"/>
  <c r="D227" i="652"/>
  <c r="E228" i="652"/>
  <c r="E245" i="121"/>
  <c r="A245" i="121" s="1"/>
  <c r="M243" i="121"/>
  <c r="N243" i="121"/>
  <c r="D244" i="121"/>
  <c r="C244" i="121"/>
  <c r="B244" i="121"/>
  <c r="M227" i="638" l="1"/>
  <c r="N227" i="638"/>
  <c r="D229" i="637"/>
  <c r="E230" i="637"/>
  <c r="C229" i="637"/>
  <c r="A229" i="637"/>
  <c r="B229" i="637"/>
  <c r="C228" i="636"/>
  <c r="B228" i="636"/>
  <c r="E229" i="636"/>
  <c r="D228" i="636"/>
  <c r="A228" i="636"/>
  <c r="E230" i="635"/>
  <c r="A229" i="635"/>
  <c r="B229" i="635"/>
  <c r="D229" i="635"/>
  <c r="C229" i="635"/>
  <c r="B228" i="638"/>
  <c r="D228" i="638"/>
  <c r="C228" i="638"/>
  <c r="E229" i="638"/>
  <c r="A228" i="638"/>
  <c r="N228" i="637"/>
  <c r="M228" i="637"/>
  <c r="M227" i="636"/>
  <c r="N227" i="636"/>
  <c r="N228" i="635"/>
  <c r="M228" i="635"/>
  <c r="D228" i="643"/>
  <c r="A228" i="643"/>
  <c r="E229" i="643"/>
  <c r="C228" i="643"/>
  <c r="B228" i="643"/>
  <c r="M244" i="632"/>
  <c r="N244" i="632"/>
  <c r="N228" i="640"/>
  <c r="M228" i="640"/>
  <c r="C228" i="649"/>
  <c r="B228" i="649"/>
  <c r="E229" i="649"/>
  <c r="A228" i="649"/>
  <c r="D228" i="649"/>
  <c r="M228" i="645"/>
  <c r="N228" i="645"/>
  <c r="B243" i="633"/>
  <c r="E244" i="633"/>
  <c r="C243" i="633"/>
  <c r="A243" i="633"/>
  <c r="D243" i="633"/>
  <c r="N227" i="654"/>
  <c r="M227" i="654"/>
  <c r="N228" i="655"/>
  <c r="M228" i="655"/>
  <c r="C229" i="646"/>
  <c r="A229" i="646"/>
  <c r="E230" i="646"/>
  <c r="B229" i="646"/>
  <c r="D229" i="646"/>
  <c r="M228" i="653"/>
  <c r="N228" i="653"/>
  <c r="D229" i="653"/>
  <c r="E230" i="653"/>
  <c r="C229" i="653"/>
  <c r="A229" i="653"/>
  <c r="B229" i="653"/>
  <c r="D228" i="652"/>
  <c r="B228" i="652"/>
  <c r="A228" i="652"/>
  <c r="C228" i="652"/>
  <c r="E229" i="652"/>
  <c r="N227" i="652"/>
  <c r="M227" i="652"/>
  <c r="M228" i="642"/>
  <c r="N228" i="642"/>
  <c r="C229" i="647"/>
  <c r="A229" i="647"/>
  <c r="B229" i="647"/>
  <c r="D229" i="647"/>
  <c r="E230" i="647"/>
  <c r="M242" i="633"/>
  <c r="N242" i="633"/>
  <c r="E229" i="648"/>
  <c r="B228" i="648"/>
  <c r="D228" i="648"/>
  <c r="C228" i="648"/>
  <c r="A228" i="648"/>
  <c r="E229" i="639"/>
  <c r="B228" i="639"/>
  <c r="D228" i="639"/>
  <c r="A228" i="639"/>
  <c r="C228" i="639"/>
  <c r="B229" i="655"/>
  <c r="D229" i="655"/>
  <c r="C229" i="655"/>
  <c r="E230" i="655"/>
  <c r="A229" i="655"/>
  <c r="M228" i="646"/>
  <c r="N228" i="646"/>
  <c r="N227" i="650"/>
  <c r="M227" i="650"/>
  <c r="C228" i="650"/>
  <c r="B228" i="650"/>
  <c r="A228" i="650"/>
  <c r="D228" i="650"/>
  <c r="E229" i="650"/>
  <c r="B229" i="642"/>
  <c r="C229" i="642"/>
  <c r="D229" i="642"/>
  <c r="A229" i="642"/>
  <c r="E230" i="642"/>
  <c r="M227" i="643"/>
  <c r="N227" i="643"/>
  <c r="D245" i="632"/>
  <c r="C245" i="632"/>
  <c r="A245" i="632"/>
  <c r="B245" i="632"/>
  <c r="E246" i="632"/>
  <c r="N227" i="651"/>
  <c r="M227" i="651"/>
  <c r="B229" i="645"/>
  <c r="E230" i="645"/>
  <c r="C229" i="645"/>
  <c r="A229" i="645"/>
  <c r="D229" i="645"/>
  <c r="N227" i="648"/>
  <c r="M227" i="648"/>
  <c r="E244" i="634"/>
  <c r="B243" i="634"/>
  <c r="D243" i="634"/>
  <c r="A243" i="634"/>
  <c r="C243" i="634"/>
  <c r="N228" i="644"/>
  <c r="M228" i="644"/>
  <c r="M228" i="641"/>
  <c r="N228" i="641"/>
  <c r="N228" i="647"/>
  <c r="M228" i="647"/>
  <c r="A228" i="651"/>
  <c r="C228" i="651"/>
  <c r="E229" i="651"/>
  <c r="D228" i="651"/>
  <c r="B228" i="651"/>
  <c r="B229" i="640"/>
  <c r="C229" i="640"/>
  <c r="E230" i="640"/>
  <c r="A229" i="640"/>
  <c r="D229" i="640"/>
  <c r="M227" i="649"/>
  <c r="N227" i="649"/>
  <c r="N227" i="639"/>
  <c r="M227" i="639"/>
  <c r="C228" i="654"/>
  <c r="D228" i="654"/>
  <c r="A228" i="654"/>
  <c r="B228" i="654"/>
  <c r="E229" i="654"/>
  <c r="N242" i="634"/>
  <c r="M242" i="634"/>
  <c r="A229" i="644"/>
  <c r="D229" i="644"/>
  <c r="E230" i="644"/>
  <c r="B229" i="644"/>
  <c r="C229" i="644"/>
  <c r="E230" i="641"/>
  <c r="B229" i="641"/>
  <c r="C229" i="641"/>
  <c r="D229" i="641"/>
  <c r="A229" i="641"/>
  <c r="E246" i="121"/>
  <c r="A246" i="121" s="1"/>
  <c r="N244" i="121"/>
  <c r="M244" i="121"/>
  <c r="D245" i="121"/>
  <c r="C245" i="121"/>
  <c r="B245" i="121"/>
  <c r="M228" i="638" l="1"/>
  <c r="N228" i="638"/>
  <c r="M228" i="636"/>
  <c r="N228" i="636"/>
  <c r="B230" i="637"/>
  <c r="E231" i="637"/>
  <c r="C230" i="637"/>
  <c r="D230" i="637"/>
  <c r="A230" i="637"/>
  <c r="E230" i="636"/>
  <c r="A229" i="636"/>
  <c r="C229" i="636"/>
  <c r="B229" i="636"/>
  <c r="D229" i="636"/>
  <c r="A229" i="638"/>
  <c r="B229" i="638"/>
  <c r="D229" i="638"/>
  <c r="E230" i="638"/>
  <c r="C229" i="638"/>
  <c r="N229" i="635"/>
  <c r="M229" i="635"/>
  <c r="E231" i="635"/>
  <c r="C230" i="635"/>
  <c r="D230" i="635"/>
  <c r="B230" i="635"/>
  <c r="A230" i="635"/>
  <c r="M229" i="637"/>
  <c r="N229" i="637"/>
  <c r="C229" i="654"/>
  <c r="A229" i="654"/>
  <c r="E230" i="654"/>
  <c r="B229" i="654"/>
  <c r="D229" i="654"/>
  <c r="E231" i="645"/>
  <c r="C230" i="645"/>
  <c r="D230" i="645"/>
  <c r="B230" i="645"/>
  <c r="A230" i="645"/>
  <c r="B246" i="632"/>
  <c r="D246" i="632"/>
  <c r="A246" i="632"/>
  <c r="C246" i="632"/>
  <c r="E247" i="632"/>
  <c r="M228" i="650"/>
  <c r="N228" i="650"/>
  <c r="E231" i="647"/>
  <c r="D230" i="647"/>
  <c r="B230" i="647"/>
  <c r="C230" i="647"/>
  <c r="A230" i="647"/>
  <c r="C230" i="640"/>
  <c r="E231" i="640"/>
  <c r="A230" i="640"/>
  <c r="B230" i="640"/>
  <c r="D230" i="640"/>
  <c r="N243" i="634"/>
  <c r="M243" i="634"/>
  <c r="M229" i="653"/>
  <c r="N229" i="653"/>
  <c r="M243" i="633"/>
  <c r="N243" i="633"/>
  <c r="C229" i="649"/>
  <c r="B229" i="649"/>
  <c r="A229" i="649"/>
  <c r="D229" i="649"/>
  <c r="E230" i="649"/>
  <c r="N228" i="643"/>
  <c r="M228" i="643"/>
  <c r="M229" i="641"/>
  <c r="N229" i="641"/>
  <c r="N229" i="640"/>
  <c r="M229" i="640"/>
  <c r="A229" i="651"/>
  <c r="E230" i="651"/>
  <c r="D229" i="651"/>
  <c r="C229" i="651"/>
  <c r="B229" i="651"/>
  <c r="M229" i="642"/>
  <c r="N229" i="642"/>
  <c r="D230" i="655"/>
  <c r="A230" i="655"/>
  <c r="C230" i="655"/>
  <c r="E231" i="655"/>
  <c r="B230" i="655"/>
  <c r="M228" i="639"/>
  <c r="N228" i="639"/>
  <c r="D229" i="639"/>
  <c r="E230" i="639"/>
  <c r="A229" i="639"/>
  <c r="C229" i="639"/>
  <c r="B229" i="639"/>
  <c r="M228" i="652"/>
  <c r="N228" i="652"/>
  <c r="E231" i="653"/>
  <c r="A230" i="653"/>
  <c r="C230" i="653"/>
  <c r="D230" i="653"/>
  <c r="B230" i="653"/>
  <c r="N229" i="646"/>
  <c r="M229" i="646"/>
  <c r="B244" i="633"/>
  <c r="E245" i="633"/>
  <c r="A244" i="633"/>
  <c r="D244" i="633"/>
  <c r="C244" i="633"/>
  <c r="A229" i="643"/>
  <c r="D229" i="643"/>
  <c r="B229" i="643"/>
  <c r="C229" i="643"/>
  <c r="E230" i="643"/>
  <c r="B230" i="641"/>
  <c r="E231" i="641"/>
  <c r="D230" i="641"/>
  <c r="A230" i="641"/>
  <c r="C230" i="641"/>
  <c r="N228" i="654"/>
  <c r="M228" i="654"/>
  <c r="D229" i="650"/>
  <c r="B229" i="650"/>
  <c r="C229" i="650"/>
  <c r="A229" i="650"/>
  <c r="E230" i="650"/>
  <c r="M228" i="648"/>
  <c r="N228" i="648"/>
  <c r="M229" i="647"/>
  <c r="N229" i="647"/>
  <c r="C230" i="646"/>
  <c r="B230" i="646"/>
  <c r="D230" i="646"/>
  <c r="A230" i="646"/>
  <c r="E231" i="646"/>
  <c r="M229" i="644"/>
  <c r="N229" i="644"/>
  <c r="B244" i="634"/>
  <c r="C244" i="634"/>
  <c r="D244" i="634"/>
  <c r="A244" i="634"/>
  <c r="E245" i="634"/>
  <c r="E230" i="652"/>
  <c r="A229" i="652"/>
  <c r="D229" i="652"/>
  <c r="B229" i="652"/>
  <c r="C229" i="652"/>
  <c r="A230" i="644"/>
  <c r="C230" i="644"/>
  <c r="D230" i="644"/>
  <c r="B230" i="644"/>
  <c r="E231" i="644"/>
  <c r="M228" i="651"/>
  <c r="N228" i="651"/>
  <c r="N229" i="645"/>
  <c r="M229" i="645"/>
  <c r="N245" i="632"/>
  <c r="M245" i="632"/>
  <c r="B230" i="642"/>
  <c r="A230" i="642"/>
  <c r="E231" i="642"/>
  <c r="D230" i="642"/>
  <c r="C230" i="642"/>
  <c r="N229" i="655"/>
  <c r="M229" i="655"/>
  <c r="E230" i="648"/>
  <c r="B229" i="648"/>
  <c r="D229" i="648"/>
  <c r="A229" i="648"/>
  <c r="C229" i="648"/>
  <c r="M228" i="649"/>
  <c r="N228" i="649"/>
  <c r="E247" i="121"/>
  <c r="A247" i="121" s="1"/>
  <c r="M245" i="121"/>
  <c r="N245" i="121"/>
  <c r="D246" i="121"/>
  <c r="C246" i="121"/>
  <c r="B246" i="121"/>
  <c r="M229" i="636" l="1"/>
  <c r="N229" i="636"/>
  <c r="M230" i="635"/>
  <c r="N230" i="635"/>
  <c r="M229" i="638"/>
  <c r="N229" i="638"/>
  <c r="N230" i="637"/>
  <c r="M230" i="637"/>
  <c r="A231" i="635"/>
  <c r="B231" i="635"/>
  <c r="C231" i="635"/>
  <c r="E232" i="635"/>
  <c r="D231" i="635"/>
  <c r="E231" i="638"/>
  <c r="D230" i="638"/>
  <c r="A230" i="638"/>
  <c r="B230" i="638"/>
  <c r="C230" i="638"/>
  <c r="D230" i="636"/>
  <c r="E231" i="636"/>
  <c r="A230" i="636"/>
  <c r="B230" i="636"/>
  <c r="C230" i="636"/>
  <c r="A231" i="637"/>
  <c r="B231" i="637"/>
  <c r="C231" i="637"/>
  <c r="D231" i="637"/>
  <c r="E232" i="637"/>
  <c r="A231" i="644"/>
  <c r="E232" i="644"/>
  <c r="D231" i="644"/>
  <c r="C231" i="644"/>
  <c r="B231" i="644"/>
  <c r="M229" i="650"/>
  <c r="N229" i="650"/>
  <c r="B231" i="641"/>
  <c r="D231" i="641"/>
  <c r="C231" i="641"/>
  <c r="A231" i="641"/>
  <c r="E232" i="641"/>
  <c r="N229" i="643"/>
  <c r="M229" i="643"/>
  <c r="M244" i="633"/>
  <c r="N244" i="633"/>
  <c r="M229" i="651"/>
  <c r="N229" i="651"/>
  <c r="D230" i="649"/>
  <c r="E231" i="649"/>
  <c r="A230" i="649"/>
  <c r="B230" i="649"/>
  <c r="C230" i="649"/>
  <c r="N229" i="649"/>
  <c r="M229" i="649"/>
  <c r="N230" i="642"/>
  <c r="M230" i="642"/>
  <c r="M229" i="652"/>
  <c r="N229" i="652"/>
  <c r="D230" i="652"/>
  <c r="B230" i="652"/>
  <c r="E231" i="652"/>
  <c r="C230" i="652"/>
  <c r="A230" i="652"/>
  <c r="M244" i="634"/>
  <c r="N244" i="634"/>
  <c r="A231" i="646"/>
  <c r="C231" i="646"/>
  <c r="D231" i="646"/>
  <c r="E232" i="646"/>
  <c r="B231" i="646"/>
  <c r="M230" i="646"/>
  <c r="N230" i="646"/>
  <c r="N230" i="641"/>
  <c r="M230" i="641"/>
  <c r="N230" i="653"/>
  <c r="M230" i="653"/>
  <c r="A230" i="639"/>
  <c r="E231" i="639"/>
  <c r="B230" i="639"/>
  <c r="D230" i="639"/>
  <c r="C230" i="639"/>
  <c r="D231" i="640"/>
  <c r="B231" i="640"/>
  <c r="C231" i="640"/>
  <c r="A231" i="640"/>
  <c r="E232" i="640"/>
  <c r="A247" i="632"/>
  <c r="C247" i="632"/>
  <c r="D247" i="632"/>
  <c r="B247" i="632"/>
  <c r="E248" i="632"/>
  <c r="M230" i="645"/>
  <c r="N230" i="645"/>
  <c r="B230" i="654"/>
  <c r="C230" i="654"/>
  <c r="A230" i="654"/>
  <c r="E231" i="654"/>
  <c r="D230" i="654"/>
  <c r="N229" i="648"/>
  <c r="M229" i="648"/>
  <c r="C230" i="648"/>
  <c r="E231" i="648"/>
  <c r="D230" i="648"/>
  <c r="B230" i="648"/>
  <c r="A230" i="648"/>
  <c r="B245" i="634"/>
  <c r="C245" i="634"/>
  <c r="E246" i="634"/>
  <c r="A245" i="634"/>
  <c r="D245" i="634"/>
  <c r="E231" i="650"/>
  <c r="B230" i="650"/>
  <c r="A230" i="650"/>
  <c r="D230" i="650"/>
  <c r="C230" i="650"/>
  <c r="E232" i="655"/>
  <c r="B231" i="655"/>
  <c r="A231" i="655"/>
  <c r="D231" i="655"/>
  <c r="C231" i="655"/>
  <c r="D230" i="651"/>
  <c r="E231" i="651"/>
  <c r="C230" i="651"/>
  <c r="B230" i="651"/>
  <c r="A230" i="651"/>
  <c r="M230" i="640"/>
  <c r="N230" i="640"/>
  <c r="A231" i="647"/>
  <c r="D231" i="647"/>
  <c r="C231" i="647"/>
  <c r="E232" i="647"/>
  <c r="B231" i="647"/>
  <c r="M246" i="632"/>
  <c r="N246" i="632"/>
  <c r="E232" i="645"/>
  <c r="D231" i="645"/>
  <c r="A231" i="645"/>
  <c r="C231" i="645"/>
  <c r="B231" i="645"/>
  <c r="C231" i="642"/>
  <c r="B231" i="642"/>
  <c r="E232" i="642"/>
  <c r="A231" i="642"/>
  <c r="D231" i="642"/>
  <c r="M230" i="644"/>
  <c r="N230" i="644"/>
  <c r="B230" i="643"/>
  <c r="C230" i="643"/>
  <c r="A230" i="643"/>
  <c r="E231" i="643"/>
  <c r="D230" i="643"/>
  <c r="D245" i="633"/>
  <c r="A245" i="633"/>
  <c r="E246" i="633"/>
  <c r="C245" i="633"/>
  <c r="B245" i="633"/>
  <c r="A231" i="653"/>
  <c r="B231" i="653"/>
  <c r="C231" i="653"/>
  <c r="E232" i="653"/>
  <c r="D231" i="653"/>
  <c r="M229" i="639"/>
  <c r="N229" i="639"/>
  <c r="M230" i="655"/>
  <c r="N230" i="655"/>
  <c r="N230" i="647"/>
  <c r="M230" i="647"/>
  <c r="M229" i="654"/>
  <c r="N229" i="654"/>
  <c r="E248" i="121"/>
  <c r="A248" i="121" s="1"/>
  <c r="N246" i="121"/>
  <c r="M246" i="121"/>
  <c r="D247" i="121"/>
  <c r="C247" i="121"/>
  <c r="B247" i="121"/>
  <c r="C232" i="637" l="1"/>
  <c r="A232" i="637"/>
  <c r="D232" i="637"/>
  <c r="E233" i="637"/>
  <c r="B232" i="637"/>
  <c r="D231" i="636"/>
  <c r="B231" i="636"/>
  <c r="C231" i="636"/>
  <c r="A231" i="636"/>
  <c r="E232" i="636"/>
  <c r="B232" i="635"/>
  <c r="D232" i="635"/>
  <c r="C232" i="635"/>
  <c r="A232" i="635"/>
  <c r="E233" i="635"/>
  <c r="M230" i="636"/>
  <c r="N230" i="636"/>
  <c r="N231" i="635"/>
  <c r="M231" i="635"/>
  <c r="M231" i="637"/>
  <c r="N231" i="637"/>
  <c r="N230" i="638"/>
  <c r="M230" i="638"/>
  <c r="B231" i="638"/>
  <c r="E232" i="638"/>
  <c r="C231" i="638"/>
  <c r="D231" i="638"/>
  <c r="A231" i="638"/>
  <c r="D231" i="643"/>
  <c r="A231" i="643"/>
  <c r="B231" i="643"/>
  <c r="C231" i="643"/>
  <c r="E232" i="643"/>
  <c r="A232" i="642"/>
  <c r="C232" i="642"/>
  <c r="E233" i="642"/>
  <c r="D232" i="642"/>
  <c r="B232" i="642"/>
  <c r="M231" i="647"/>
  <c r="N231" i="647"/>
  <c r="E232" i="654"/>
  <c r="B231" i="654"/>
  <c r="A231" i="654"/>
  <c r="D231" i="654"/>
  <c r="C231" i="654"/>
  <c r="C232" i="641"/>
  <c r="A232" i="641"/>
  <c r="E233" i="641"/>
  <c r="D232" i="641"/>
  <c r="B232" i="641"/>
  <c r="M231" i="644"/>
  <c r="N231" i="644"/>
  <c r="D231" i="651"/>
  <c r="A231" i="651"/>
  <c r="C231" i="651"/>
  <c r="B231" i="651"/>
  <c r="E232" i="651"/>
  <c r="C246" i="634"/>
  <c r="A246" i="634"/>
  <c r="E247" i="634"/>
  <c r="D246" i="634"/>
  <c r="B246" i="634"/>
  <c r="N247" i="632"/>
  <c r="M247" i="632"/>
  <c r="E232" i="639"/>
  <c r="B231" i="639"/>
  <c r="A231" i="639"/>
  <c r="D231" i="639"/>
  <c r="C231" i="639"/>
  <c r="M231" i="646"/>
  <c r="N231" i="646"/>
  <c r="E232" i="649"/>
  <c r="C231" i="649"/>
  <c r="A231" i="649"/>
  <c r="D231" i="649"/>
  <c r="B231" i="649"/>
  <c r="B232" i="653"/>
  <c r="C232" i="653"/>
  <c r="D232" i="653"/>
  <c r="A232" i="653"/>
  <c r="E233" i="653"/>
  <c r="N230" i="643"/>
  <c r="M230" i="643"/>
  <c r="N231" i="642"/>
  <c r="M231" i="642"/>
  <c r="M230" i="650"/>
  <c r="N230" i="650"/>
  <c r="D231" i="650"/>
  <c r="C231" i="650"/>
  <c r="A231" i="650"/>
  <c r="E232" i="650"/>
  <c r="B231" i="650"/>
  <c r="M245" i="634"/>
  <c r="N245" i="634"/>
  <c r="N230" i="654"/>
  <c r="M230" i="654"/>
  <c r="C248" i="632"/>
  <c r="E249" i="632"/>
  <c r="B248" i="632"/>
  <c r="D248" i="632"/>
  <c r="A248" i="632"/>
  <c r="M230" i="639"/>
  <c r="N230" i="639"/>
  <c r="M230" i="652"/>
  <c r="N230" i="652"/>
  <c r="M230" i="649"/>
  <c r="N230" i="649"/>
  <c r="M231" i="641"/>
  <c r="N231" i="641"/>
  <c r="D232" i="644"/>
  <c r="E233" i="644"/>
  <c r="C232" i="644"/>
  <c r="A232" i="644"/>
  <c r="B232" i="644"/>
  <c r="B246" i="633"/>
  <c r="C246" i="633"/>
  <c r="A246" i="633"/>
  <c r="E247" i="633"/>
  <c r="D246" i="633"/>
  <c r="M231" i="645"/>
  <c r="N231" i="645"/>
  <c r="N230" i="651"/>
  <c r="M230" i="651"/>
  <c r="M230" i="648"/>
  <c r="N230" i="648"/>
  <c r="B232" i="640"/>
  <c r="C232" i="640"/>
  <c r="E233" i="640"/>
  <c r="D232" i="640"/>
  <c r="A232" i="640"/>
  <c r="N231" i="653"/>
  <c r="M231" i="653"/>
  <c r="M245" i="633"/>
  <c r="N245" i="633"/>
  <c r="E233" i="645"/>
  <c r="D232" i="645"/>
  <c r="B232" i="645"/>
  <c r="A232" i="645"/>
  <c r="C232" i="645"/>
  <c r="E233" i="647"/>
  <c r="A232" i="647"/>
  <c r="D232" i="647"/>
  <c r="C232" i="647"/>
  <c r="B232" i="647"/>
  <c r="M231" i="655"/>
  <c r="N231" i="655"/>
  <c r="E233" i="655"/>
  <c r="B232" i="655"/>
  <c r="C232" i="655"/>
  <c r="A232" i="655"/>
  <c r="D232" i="655"/>
  <c r="E232" i="648"/>
  <c r="C231" i="648"/>
  <c r="B231" i="648"/>
  <c r="D231" i="648"/>
  <c r="A231" i="648"/>
  <c r="M231" i="640"/>
  <c r="N231" i="640"/>
  <c r="B232" i="646"/>
  <c r="E233" i="646"/>
  <c r="C232" i="646"/>
  <c r="D232" i="646"/>
  <c r="A232" i="646"/>
  <c r="D231" i="652"/>
  <c r="C231" i="652"/>
  <c r="B231" i="652"/>
  <c r="A231" i="652"/>
  <c r="E232" i="652"/>
  <c r="E249" i="121"/>
  <c r="A249" i="121" s="1"/>
  <c r="M247" i="121"/>
  <c r="N247" i="121"/>
  <c r="D248" i="121"/>
  <c r="C248" i="121"/>
  <c r="B248" i="121"/>
  <c r="N231" i="636" l="1"/>
  <c r="M231" i="636"/>
  <c r="C233" i="635"/>
  <c r="D233" i="635"/>
  <c r="E234" i="635"/>
  <c r="B233" i="635"/>
  <c r="A233" i="635"/>
  <c r="M231" i="638"/>
  <c r="N231" i="638"/>
  <c r="E233" i="636"/>
  <c r="C232" i="636"/>
  <c r="B232" i="636"/>
  <c r="D232" i="636"/>
  <c r="A232" i="636"/>
  <c r="D233" i="637"/>
  <c r="B233" i="637"/>
  <c r="A233" i="637"/>
  <c r="E234" i="637"/>
  <c r="C233" i="637"/>
  <c r="A232" i="638"/>
  <c r="D232" i="638"/>
  <c r="B232" i="638"/>
  <c r="E233" i="638"/>
  <c r="C232" i="638"/>
  <c r="N232" i="635"/>
  <c r="M232" i="635"/>
  <c r="N232" i="637"/>
  <c r="M232" i="637"/>
  <c r="N232" i="647"/>
  <c r="M232" i="647"/>
  <c r="N232" i="640"/>
  <c r="M232" i="640"/>
  <c r="A232" i="650"/>
  <c r="D232" i="650"/>
  <c r="B232" i="650"/>
  <c r="E233" i="650"/>
  <c r="C232" i="650"/>
  <c r="M231" i="651"/>
  <c r="N231" i="651"/>
  <c r="M232" i="642"/>
  <c r="N232" i="642"/>
  <c r="M231" i="652"/>
  <c r="N231" i="652"/>
  <c r="M232" i="655"/>
  <c r="N232" i="655"/>
  <c r="M246" i="633"/>
  <c r="N246" i="633"/>
  <c r="M232" i="653"/>
  <c r="N232" i="653"/>
  <c r="N246" i="634"/>
  <c r="M246" i="634"/>
  <c r="N232" i="641"/>
  <c r="M232" i="641"/>
  <c r="E233" i="652"/>
  <c r="C232" i="652"/>
  <c r="D232" i="652"/>
  <c r="B232" i="652"/>
  <c r="A232" i="652"/>
  <c r="C233" i="646"/>
  <c r="E234" i="646"/>
  <c r="B233" i="646"/>
  <c r="A233" i="646"/>
  <c r="D233" i="646"/>
  <c r="E233" i="648"/>
  <c r="B232" i="648"/>
  <c r="A232" i="648"/>
  <c r="D232" i="648"/>
  <c r="C232" i="648"/>
  <c r="C233" i="644"/>
  <c r="E234" i="644"/>
  <c r="D233" i="644"/>
  <c r="B233" i="644"/>
  <c r="A233" i="644"/>
  <c r="M248" i="632"/>
  <c r="N248" i="632"/>
  <c r="M231" i="650"/>
  <c r="N231" i="650"/>
  <c r="E234" i="653"/>
  <c r="B233" i="653"/>
  <c r="A233" i="653"/>
  <c r="C233" i="653"/>
  <c r="D233" i="653"/>
  <c r="E233" i="649"/>
  <c r="C232" i="649"/>
  <c r="A232" i="649"/>
  <c r="D232" i="649"/>
  <c r="B232" i="649"/>
  <c r="N231" i="639"/>
  <c r="M231" i="639"/>
  <c r="E233" i="639"/>
  <c r="C232" i="639"/>
  <c r="B232" i="639"/>
  <c r="D232" i="639"/>
  <c r="A232" i="639"/>
  <c r="E233" i="651"/>
  <c r="A232" i="651"/>
  <c r="D232" i="651"/>
  <c r="B232" i="651"/>
  <c r="C232" i="651"/>
  <c r="N231" i="654"/>
  <c r="M231" i="654"/>
  <c r="D232" i="654"/>
  <c r="E233" i="654"/>
  <c r="C232" i="654"/>
  <c r="B232" i="654"/>
  <c r="A232" i="654"/>
  <c r="D232" i="643"/>
  <c r="B232" i="643"/>
  <c r="A232" i="643"/>
  <c r="C232" i="643"/>
  <c r="E233" i="643"/>
  <c r="M232" i="645"/>
  <c r="N232" i="645"/>
  <c r="A233" i="645"/>
  <c r="E234" i="645"/>
  <c r="C233" i="645"/>
  <c r="D233" i="645"/>
  <c r="B233" i="645"/>
  <c r="N232" i="646"/>
  <c r="M232" i="646"/>
  <c r="M231" i="648"/>
  <c r="N231" i="648"/>
  <c r="M232" i="644"/>
  <c r="N232" i="644"/>
  <c r="D249" i="632"/>
  <c r="C249" i="632"/>
  <c r="A249" i="632"/>
  <c r="E250" i="632"/>
  <c r="B249" i="632"/>
  <c r="M231" i="649"/>
  <c r="N231" i="649"/>
  <c r="A233" i="655"/>
  <c r="B233" i="655"/>
  <c r="E234" i="655"/>
  <c r="C233" i="655"/>
  <c r="D233" i="655"/>
  <c r="E234" i="647"/>
  <c r="C233" i="647"/>
  <c r="D233" i="647"/>
  <c r="A233" i="647"/>
  <c r="B233" i="647"/>
  <c r="D233" i="640"/>
  <c r="E234" i="640"/>
  <c r="C233" i="640"/>
  <c r="A233" i="640"/>
  <c r="B233" i="640"/>
  <c r="C247" i="633"/>
  <c r="E248" i="633"/>
  <c r="B247" i="633"/>
  <c r="A247" i="633"/>
  <c r="D247" i="633"/>
  <c r="A247" i="634"/>
  <c r="B247" i="634"/>
  <c r="C247" i="634"/>
  <c r="E248" i="634"/>
  <c r="D247" i="634"/>
  <c r="D233" i="641"/>
  <c r="A233" i="641"/>
  <c r="C233" i="641"/>
  <c r="B233" i="641"/>
  <c r="E234" i="641"/>
  <c r="E234" i="642"/>
  <c r="B233" i="642"/>
  <c r="C233" i="642"/>
  <c r="A233" i="642"/>
  <c r="D233" i="642"/>
  <c r="N231" i="643"/>
  <c r="M231" i="643"/>
  <c r="E250" i="121"/>
  <c r="A250" i="121" s="1"/>
  <c r="N248" i="121"/>
  <c r="M248" i="121"/>
  <c r="D249" i="121"/>
  <c r="C249" i="121"/>
  <c r="B249" i="121"/>
  <c r="M233" i="637" l="1"/>
  <c r="N233" i="637"/>
  <c r="M232" i="636"/>
  <c r="N232" i="636"/>
  <c r="B234" i="637"/>
  <c r="A234" i="637"/>
  <c r="E235" i="637"/>
  <c r="C234" i="637"/>
  <c r="D234" i="637"/>
  <c r="B233" i="636"/>
  <c r="A233" i="636"/>
  <c r="D233" i="636"/>
  <c r="E234" i="636"/>
  <c r="C233" i="636"/>
  <c r="M232" i="638"/>
  <c r="N232" i="638"/>
  <c r="C233" i="638"/>
  <c r="D233" i="638"/>
  <c r="B233" i="638"/>
  <c r="E234" i="638"/>
  <c r="A233" i="638"/>
  <c r="N233" i="635"/>
  <c r="M233" i="635"/>
  <c r="A234" i="635"/>
  <c r="C234" i="635"/>
  <c r="B234" i="635"/>
  <c r="D234" i="635"/>
  <c r="E235" i="635"/>
  <c r="C234" i="647"/>
  <c r="D234" i="647"/>
  <c r="E235" i="647"/>
  <c r="B234" i="647"/>
  <c r="A234" i="647"/>
  <c r="C233" i="654"/>
  <c r="E234" i="654"/>
  <c r="D233" i="654"/>
  <c r="A233" i="654"/>
  <c r="B233" i="654"/>
  <c r="E234" i="651"/>
  <c r="D233" i="651"/>
  <c r="C233" i="651"/>
  <c r="B233" i="651"/>
  <c r="A233" i="651"/>
  <c r="M232" i="649"/>
  <c r="N232" i="649"/>
  <c r="N233" i="641"/>
  <c r="M233" i="641"/>
  <c r="A248" i="634"/>
  <c r="B248" i="634"/>
  <c r="D248" i="634"/>
  <c r="C248" i="634"/>
  <c r="E249" i="634"/>
  <c r="M233" i="640"/>
  <c r="N233" i="640"/>
  <c r="A233" i="639"/>
  <c r="D233" i="639"/>
  <c r="C233" i="639"/>
  <c r="B233" i="639"/>
  <c r="E234" i="639"/>
  <c r="B233" i="649"/>
  <c r="E234" i="649"/>
  <c r="A233" i="649"/>
  <c r="C233" i="649"/>
  <c r="D233" i="649"/>
  <c r="D233" i="648"/>
  <c r="B233" i="648"/>
  <c r="A233" i="648"/>
  <c r="C233" i="648"/>
  <c r="E234" i="648"/>
  <c r="E235" i="646"/>
  <c r="A234" i="646"/>
  <c r="D234" i="646"/>
  <c r="C234" i="646"/>
  <c r="B234" i="646"/>
  <c r="B234" i="642"/>
  <c r="D234" i="642"/>
  <c r="E235" i="642"/>
  <c r="A234" i="642"/>
  <c r="C234" i="642"/>
  <c r="M247" i="634"/>
  <c r="N247" i="634"/>
  <c r="N247" i="633"/>
  <c r="M247" i="633"/>
  <c r="C234" i="640"/>
  <c r="D234" i="640"/>
  <c r="A234" i="640"/>
  <c r="B234" i="640"/>
  <c r="E235" i="640"/>
  <c r="N233" i="655"/>
  <c r="M233" i="655"/>
  <c r="D234" i="645"/>
  <c r="C234" i="645"/>
  <c r="A234" i="645"/>
  <c r="B234" i="645"/>
  <c r="E235" i="645"/>
  <c r="A234" i="653"/>
  <c r="C234" i="653"/>
  <c r="E235" i="653"/>
  <c r="B234" i="653"/>
  <c r="D234" i="653"/>
  <c r="E235" i="644"/>
  <c r="A234" i="644"/>
  <c r="D234" i="644"/>
  <c r="C234" i="644"/>
  <c r="B234" i="644"/>
  <c r="N233" i="646"/>
  <c r="M233" i="646"/>
  <c r="N232" i="652"/>
  <c r="M232" i="652"/>
  <c r="C233" i="650"/>
  <c r="A233" i="650"/>
  <c r="B233" i="650"/>
  <c r="D233" i="650"/>
  <c r="E234" i="650"/>
  <c r="M233" i="642"/>
  <c r="N233" i="642"/>
  <c r="E234" i="643"/>
  <c r="B233" i="643"/>
  <c r="D233" i="643"/>
  <c r="A233" i="643"/>
  <c r="C233" i="643"/>
  <c r="N232" i="651"/>
  <c r="M232" i="651"/>
  <c r="N232" i="639"/>
  <c r="M232" i="639"/>
  <c r="D248" i="633"/>
  <c r="C248" i="633"/>
  <c r="B248" i="633"/>
  <c r="E249" i="633"/>
  <c r="A248" i="633"/>
  <c r="A250" i="632"/>
  <c r="B250" i="632"/>
  <c r="D250" i="632"/>
  <c r="C250" i="632"/>
  <c r="E251" i="632"/>
  <c r="M233" i="645"/>
  <c r="N233" i="645"/>
  <c r="M232" i="643"/>
  <c r="N232" i="643"/>
  <c r="M232" i="648"/>
  <c r="N232" i="648"/>
  <c r="M232" i="650"/>
  <c r="N232" i="650"/>
  <c r="D234" i="641"/>
  <c r="A234" i="641"/>
  <c r="B234" i="641"/>
  <c r="C234" i="641"/>
  <c r="E235" i="641"/>
  <c r="N233" i="647"/>
  <c r="M233" i="647"/>
  <c r="C234" i="655"/>
  <c r="E235" i="655"/>
  <c r="A234" i="655"/>
  <c r="B234" i="655"/>
  <c r="D234" i="655"/>
  <c r="N249" i="632"/>
  <c r="M249" i="632"/>
  <c r="M232" i="654"/>
  <c r="N232" i="654"/>
  <c r="N233" i="653"/>
  <c r="M233" i="653"/>
  <c r="M233" i="644"/>
  <c r="N233" i="644"/>
  <c r="E234" i="652"/>
  <c r="B233" i="652"/>
  <c r="A233" i="652"/>
  <c r="D233" i="652"/>
  <c r="C233" i="652"/>
  <c r="E251" i="121"/>
  <c r="A251" i="121" s="1"/>
  <c r="M249" i="121"/>
  <c r="N249" i="121"/>
  <c r="C250" i="121"/>
  <c r="D250" i="121"/>
  <c r="B250" i="121"/>
  <c r="A235" i="635" l="1"/>
  <c r="E236" i="635"/>
  <c r="C235" i="635"/>
  <c r="B235" i="635"/>
  <c r="D235" i="635"/>
  <c r="N233" i="636"/>
  <c r="M233" i="636"/>
  <c r="B234" i="638"/>
  <c r="C234" i="638"/>
  <c r="E235" i="638"/>
  <c r="A234" i="638"/>
  <c r="D234" i="638"/>
  <c r="M234" i="637"/>
  <c r="N234" i="637"/>
  <c r="D235" i="637"/>
  <c r="E236" i="637"/>
  <c r="A235" i="637"/>
  <c r="B235" i="637"/>
  <c r="C235" i="637"/>
  <c r="M234" i="635"/>
  <c r="N234" i="635"/>
  <c r="M233" i="638"/>
  <c r="N233" i="638"/>
  <c r="D234" i="636"/>
  <c r="E235" i="636"/>
  <c r="C234" i="636"/>
  <c r="A234" i="636"/>
  <c r="B234" i="636"/>
  <c r="M233" i="652"/>
  <c r="N233" i="652"/>
  <c r="A234" i="652"/>
  <c r="C234" i="652"/>
  <c r="E235" i="652"/>
  <c r="B234" i="652"/>
  <c r="D234" i="652"/>
  <c r="M250" i="632"/>
  <c r="N250" i="632"/>
  <c r="B234" i="650"/>
  <c r="E235" i="650"/>
  <c r="A234" i="650"/>
  <c r="D234" i="650"/>
  <c r="C234" i="650"/>
  <c r="M233" i="650"/>
  <c r="N233" i="650"/>
  <c r="A235" i="644"/>
  <c r="D235" i="644"/>
  <c r="B235" i="644"/>
  <c r="E236" i="644"/>
  <c r="C235" i="644"/>
  <c r="M234" i="653"/>
  <c r="N234" i="653"/>
  <c r="C235" i="642"/>
  <c r="A235" i="642"/>
  <c r="D235" i="642"/>
  <c r="B235" i="642"/>
  <c r="E236" i="642"/>
  <c r="N234" i="646"/>
  <c r="M234" i="646"/>
  <c r="C234" i="648"/>
  <c r="E235" i="648"/>
  <c r="A234" i="648"/>
  <c r="D234" i="648"/>
  <c r="B234" i="648"/>
  <c r="B234" i="649"/>
  <c r="A234" i="649"/>
  <c r="D234" i="649"/>
  <c r="C234" i="649"/>
  <c r="E235" i="649"/>
  <c r="M233" i="639"/>
  <c r="N233" i="639"/>
  <c r="A249" i="633"/>
  <c r="B249" i="633"/>
  <c r="E250" i="633"/>
  <c r="D249" i="633"/>
  <c r="C249" i="633"/>
  <c r="M233" i="643"/>
  <c r="N233" i="643"/>
  <c r="D234" i="643"/>
  <c r="B234" i="643"/>
  <c r="C234" i="643"/>
  <c r="A234" i="643"/>
  <c r="E235" i="643"/>
  <c r="M234" i="644"/>
  <c r="N234" i="644"/>
  <c r="M234" i="645"/>
  <c r="N234" i="645"/>
  <c r="B235" i="640"/>
  <c r="C235" i="640"/>
  <c r="A235" i="640"/>
  <c r="E236" i="640"/>
  <c r="D235" i="640"/>
  <c r="N234" i="640"/>
  <c r="M234" i="640"/>
  <c r="M233" i="648"/>
  <c r="N233" i="648"/>
  <c r="A234" i="651"/>
  <c r="D234" i="651"/>
  <c r="E235" i="651"/>
  <c r="B234" i="651"/>
  <c r="C234" i="651"/>
  <c r="E235" i="654"/>
  <c r="C234" i="654"/>
  <c r="B234" i="654"/>
  <c r="A234" i="654"/>
  <c r="D234" i="654"/>
  <c r="D235" i="647"/>
  <c r="C235" i="647"/>
  <c r="A235" i="647"/>
  <c r="B235" i="647"/>
  <c r="E236" i="647"/>
  <c r="D235" i="655"/>
  <c r="E236" i="655"/>
  <c r="B235" i="655"/>
  <c r="A235" i="655"/>
  <c r="C235" i="655"/>
  <c r="D235" i="641"/>
  <c r="B235" i="641"/>
  <c r="C235" i="641"/>
  <c r="A235" i="641"/>
  <c r="E236" i="641"/>
  <c r="A235" i="645"/>
  <c r="B235" i="645"/>
  <c r="D235" i="645"/>
  <c r="C235" i="645"/>
  <c r="E236" i="645"/>
  <c r="M234" i="642"/>
  <c r="N234" i="642"/>
  <c r="M233" i="649"/>
  <c r="N233" i="649"/>
  <c r="B234" i="639"/>
  <c r="E235" i="639"/>
  <c r="C234" i="639"/>
  <c r="D234" i="639"/>
  <c r="A234" i="639"/>
  <c r="B249" i="634"/>
  <c r="C249" i="634"/>
  <c r="D249" i="634"/>
  <c r="E250" i="634"/>
  <c r="A249" i="634"/>
  <c r="N233" i="654"/>
  <c r="M233" i="654"/>
  <c r="M234" i="655"/>
  <c r="N234" i="655"/>
  <c r="N234" i="641"/>
  <c r="M234" i="641"/>
  <c r="D251" i="632"/>
  <c r="A251" i="632"/>
  <c r="C251" i="632"/>
  <c r="B251" i="632"/>
  <c r="E252" i="632"/>
  <c r="N248" i="633"/>
  <c r="M248" i="633"/>
  <c r="E236" i="653"/>
  <c r="B235" i="653"/>
  <c r="A235" i="653"/>
  <c r="D235" i="653"/>
  <c r="C235" i="653"/>
  <c r="D235" i="646"/>
  <c r="E236" i="646"/>
  <c r="C235" i="646"/>
  <c r="A235" i="646"/>
  <c r="B235" i="646"/>
  <c r="M248" i="634"/>
  <c r="N248" i="634"/>
  <c r="N233" i="651"/>
  <c r="M233" i="651"/>
  <c r="N234" i="647"/>
  <c r="M234" i="647"/>
  <c r="E252" i="121"/>
  <c r="A252" i="121" s="1"/>
  <c r="N250" i="121"/>
  <c r="M250" i="121"/>
  <c r="D251" i="121"/>
  <c r="C251" i="121"/>
  <c r="B251" i="121"/>
  <c r="N235" i="637" l="1"/>
  <c r="M235" i="637"/>
  <c r="M235" i="635"/>
  <c r="N235" i="635"/>
  <c r="N234" i="636"/>
  <c r="M234" i="636"/>
  <c r="A235" i="638"/>
  <c r="B235" i="638"/>
  <c r="E236" i="638"/>
  <c r="C235" i="638"/>
  <c r="D235" i="638"/>
  <c r="A236" i="635"/>
  <c r="D236" i="635"/>
  <c r="E237" i="635"/>
  <c r="B236" i="635"/>
  <c r="C236" i="635"/>
  <c r="E237" i="637"/>
  <c r="B236" i="637"/>
  <c r="C236" i="637"/>
  <c r="D236" i="637"/>
  <c r="A236" i="637"/>
  <c r="E236" i="636"/>
  <c r="A235" i="636"/>
  <c r="D235" i="636"/>
  <c r="B235" i="636"/>
  <c r="C235" i="636"/>
  <c r="M234" i="638"/>
  <c r="N234" i="638"/>
  <c r="M235" i="646"/>
  <c r="N235" i="646"/>
  <c r="C250" i="634"/>
  <c r="E251" i="634"/>
  <c r="D250" i="634"/>
  <c r="A250" i="634"/>
  <c r="B250" i="634"/>
  <c r="M235" i="641"/>
  <c r="N235" i="641"/>
  <c r="A236" i="647"/>
  <c r="D236" i="647"/>
  <c r="C236" i="647"/>
  <c r="E237" i="647"/>
  <c r="B236" i="647"/>
  <c r="N234" i="654"/>
  <c r="M234" i="654"/>
  <c r="E236" i="651"/>
  <c r="A235" i="651"/>
  <c r="D235" i="651"/>
  <c r="C235" i="651"/>
  <c r="B235" i="651"/>
  <c r="E237" i="640"/>
  <c r="B236" i="640"/>
  <c r="C236" i="640"/>
  <c r="D236" i="640"/>
  <c r="A236" i="640"/>
  <c r="C235" i="643"/>
  <c r="E236" i="643"/>
  <c r="B235" i="643"/>
  <c r="A235" i="643"/>
  <c r="D235" i="643"/>
  <c r="A235" i="649"/>
  <c r="E236" i="649"/>
  <c r="C235" i="649"/>
  <c r="D235" i="649"/>
  <c r="B235" i="649"/>
  <c r="E236" i="648"/>
  <c r="D235" i="648"/>
  <c r="C235" i="648"/>
  <c r="A235" i="648"/>
  <c r="B235" i="648"/>
  <c r="A236" i="642"/>
  <c r="B236" i="642"/>
  <c r="E237" i="642"/>
  <c r="D236" i="642"/>
  <c r="C236" i="642"/>
  <c r="N235" i="642"/>
  <c r="M235" i="642"/>
  <c r="B236" i="644"/>
  <c r="D236" i="644"/>
  <c r="E237" i="644"/>
  <c r="C236" i="644"/>
  <c r="A236" i="644"/>
  <c r="M234" i="652"/>
  <c r="N234" i="652"/>
  <c r="D236" i="646"/>
  <c r="E237" i="646"/>
  <c r="B236" i="646"/>
  <c r="C236" i="646"/>
  <c r="A236" i="646"/>
  <c r="B252" i="632"/>
  <c r="C252" i="632"/>
  <c r="E253" i="632"/>
  <c r="A252" i="632"/>
  <c r="D252" i="632"/>
  <c r="B236" i="645"/>
  <c r="D236" i="645"/>
  <c r="A236" i="645"/>
  <c r="C236" i="645"/>
  <c r="E237" i="645"/>
  <c r="A235" i="654"/>
  <c r="B235" i="654"/>
  <c r="D235" i="654"/>
  <c r="C235" i="654"/>
  <c r="E236" i="654"/>
  <c r="A250" i="633"/>
  <c r="B250" i="633"/>
  <c r="E251" i="633"/>
  <c r="D250" i="633"/>
  <c r="C250" i="633"/>
  <c r="N234" i="649"/>
  <c r="M234" i="649"/>
  <c r="N234" i="648"/>
  <c r="M234" i="648"/>
  <c r="E236" i="650"/>
  <c r="A235" i="650"/>
  <c r="B235" i="650"/>
  <c r="C235" i="650"/>
  <c r="D235" i="650"/>
  <c r="M249" i="634"/>
  <c r="N249" i="634"/>
  <c r="M234" i="639"/>
  <c r="N234" i="639"/>
  <c r="M235" i="645"/>
  <c r="N235" i="645"/>
  <c r="E237" i="641"/>
  <c r="B236" i="641"/>
  <c r="C236" i="641"/>
  <c r="A236" i="641"/>
  <c r="D236" i="641"/>
  <c r="B236" i="655"/>
  <c r="A236" i="655"/>
  <c r="C236" i="655"/>
  <c r="E237" i="655"/>
  <c r="D236" i="655"/>
  <c r="N234" i="651"/>
  <c r="M234" i="651"/>
  <c r="M235" i="640"/>
  <c r="N235" i="640"/>
  <c r="M234" i="643"/>
  <c r="N234" i="643"/>
  <c r="N234" i="650"/>
  <c r="M234" i="650"/>
  <c r="M235" i="653"/>
  <c r="N235" i="653"/>
  <c r="B236" i="653"/>
  <c r="D236" i="653"/>
  <c r="E237" i="653"/>
  <c r="A236" i="653"/>
  <c r="C236" i="653"/>
  <c r="N251" i="632"/>
  <c r="M251" i="632"/>
  <c r="E236" i="639"/>
  <c r="D235" i="639"/>
  <c r="C235" i="639"/>
  <c r="B235" i="639"/>
  <c r="A235" i="639"/>
  <c r="N235" i="655"/>
  <c r="M235" i="655"/>
  <c r="N235" i="647"/>
  <c r="M235" i="647"/>
  <c r="M249" i="633"/>
  <c r="N249" i="633"/>
  <c r="M235" i="644"/>
  <c r="N235" i="644"/>
  <c r="B235" i="652"/>
  <c r="A235" i="652"/>
  <c r="D235" i="652"/>
  <c r="E236" i="652"/>
  <c r="C235" i="652"/>
  <c r="E253" i="121"/>
  <c r="A253" i="121" s="1"/>
  <c r="M251" i="121"/>
  <c r="N251" i="121"/>
  <c r="D252" i="121"/>
  <c r="C252" i="121"/>
  <c r="B252" i="121"/>
  <c r="M235" i="636" l="1"/>
  <c r="N235" i="636"/>
  <c r="C236" i="636"/>
  <c r="D236" i="636"/>
  <c r="E237" i="636"/>
  <c r="B236" i="636"/>
  <c r="A236" i="636"/>
  <c r="A237" i="635"/>
  <c r="B237" i="635"/>
  <c r="E238" i="635"/>
  <c r="C237" i="635"/>
  <c r="D237" i="635"/>
  <c r="N235" i="638"/>
  <c r="M235" i="638"/>
  <c r="N236" i="635"/>
  <c r="M236" i="635"/>
  <c r="M236" i="637"/>
  <c r="N236" i="637"/>
  <c r="A237" i="637"/>
  <c r="E238" i="637"/>
  <c r="B237" i="637"/>
  <c r="C237" i="637"/>
  <c r="D237" i="637"/>
  <c r="E237" i="638"/>
  <c r="B236" i="638"/>
  <c r="A236" i="638"/>
  <c r="D236" i="638"/>
  <c r="C236" i="638"/>
  <c r="M235" i="652"/>
  <c r="N235" i="652"/>
  <c r="B236" i="639"/>
  <c r="E237" i="639"/>
  <c r="A236" i="639"/>
  <c r="C236" i="639"/>
  <c r="D236" i="639"/>
  <c r="M235" i="650"/>
  <c r="N235" i="650"/>
  <c r="N250" i="633"/>
  <c r="M250" i="633"/>
  <c r="N236" i="644"/>
  <c r="M236" i="644"/>
  <c r="A237" i="642"/>
  <c r="E238" i="642"/>
  <c r="D237" i="642"/>
  <c r="B237" i="642"/>
  <c r="C237" i="642"/>
  <c r="E237" i="643"/>
  <c r="D236" i="643"/>
  <c r="C236" i="643"/>
  <c r="A236" i="643"/>
  <c r="B236" i="643"/>
  <c r="N236" i="640"/>
  <c r="M236" i="640"/>
  <c r="D236" i="651"/>
  <c r="B236" i="651"/>
  <c r="C236" i="651"/>
  <c r="E237" i="651"/>
  <c r="A236" i="651"/>
  <c r="D237" i="647"/>
  <c r="A237" i="647"/>
  <c r="B237" i="647"/>
  <c r="C237" i="647"/>
  <c r="E238" i="647"/>
  <c r="E237" i="652"/>
  <c r="C236" i="652"/>
  <c r="A236" i="652"/>
  <c r="D236" i="652"/>
  <c r="B236" i="652"/>
  <c r="D237" i="653"/>
  <c r="C237" i="653"/>
  <c r="A237" i="653"/>
  <c r="B237" i="653"/>
  <c r="E238" i="653"/>
  <c r="A237" i="655"/>
  <c r="C237" i="655"/>
  <c r="E238" i="655"/>
  <c r="B237" i="655"/>
  <c r="D237" i="655"/>
  <c r="C237" i="641"/>
  <c r="A237" i="641"/>
  <c r="E238" i="641"/>
  <c r="B237" i="641"/>
  <c r="D237" i="641"/>
  <c r="C236" i="654"/>
  <c r="B236" i="654"/>
  <c r="D236" i="654"/>
  <c r="E237" i="654"/>
  <c r="A236" i="654"/>
  <c r="C253" i="632"/>
  <c r="E254" i="632"/>
  <c r="B253" i="632"/>
  <c r="A253" i="632"/>
  <c r="D253" i="632"/>
  <c r="M236" i="646"/>
  <c r="N236" i="646"/>
  <c r="A237" i="644"/>
  <c r="E238" i="644"/>
  <c r="B237" i="644"/>
  <c r="D237" i="644"/>
  <c r="C237" i="644"/>
  <c r="M235" i="648"/>
  <c r="N235" i="648"/>
  <c r="N235" i="643"/>
  <c r="M235" i="643"/>
  <c r="M235" i="651"/>
  <c r="N235" i="651"/>
  <c r="M236" i="647"/>
  <c r="N236" i="647"/>
  <c r="B251" i="634"/>
  <c r="C251" i="634"/>
  <c r="D251" i="634"/>
  <c r="A251" i="634"/>
  <c r="E252" i="634"/>
  <c r="M235" i="639"/>
  <c r="N235" i="639"/>
  <c r="N236" i="655"/>
  <c r="M236" i="655"/>
  <c r="C251" i="633"/>
  <c r="A251" i="633"/>
  <c r="E252" i="633"/>
  <c r="D251" i="633"/>
  <c r="B251" i="633"/>
  <c r="N235" i="654"/>
  <c r="M235" i="654"/>
  <c r="B237" i="645"/>
  <c r="C237" i="645"/>
  <c r="D237" i="645"/>
  <c r="E238" i="645"/>
  <c r="A237" i="645"/>
  <c r="N252" i="632"/>
  <c r="M252" i="632"/>
  <c r="M236" i="642"/>
  <c r="N236" i="642"/>
  <c r="M235" i="649"/>
  <c r="N235" i="649"/>
  <c r="D237" i="640"/>
  <c r="C237" i="640"/>
  <c r="B237" i="640"/>
  <c r="E238" i="640"/>
  <c r="A237" i="640"/>
  <c r="N250" i="634"/>
  <c r="M250" i="634"/>
  <c r="M236" i="653"/>
  <c r="N236" i="653"/>
  <c r="M236" i="641"/>
  <c r="N236" i="641"/>
  <c r="E237" i="650"/>
  <c r="B236" i="650"/>
  <c r="C236" i="650"/>
  <c r="D236" i="650"/>
  <c r="A236" i="650"/>
  <c r="M236" i="645"/>
  <c r="N236" i="645"/>
  <c r="C237" i="646"/>
  <c r="A237" i="646"/>
  <c r="B237" i="646"/>
  <c r="E238" i="646"/>
  <c r="D237" i="646"/>
  <c r="C236" i="648"/>
  <c r="E237" i="648"/>
  <c r="A236" i="648"/>
  <c r="B236" i="648"/>
  <c r="D236" i="648"/>
  <c r="B236" i="649"/>
  <c r="E237" i="649"/>
  <c r="C236" i="649"/>
  <c r="D236" i="649"/>
  <c r="A236" i="649"/>
  <c r="E254" i="121"/>
  <c r="A254" i="121" s="1"/>
  <c r="N252" i="121"/>
  <c r="M252" i="121"/>
  <c r="D253" i="121"/>
  <c r="C253" i="121"/>
  <c r="B253" i="121"/>
  <c r="N236" i="638" l="1"/>
  <c r="M236" i="638"/>
  <c r="D238" i="637"/>
  <c r="A238" i="637"/>
  <c r="C238" i="637"/>
  <c r="E239" i="637"/>
  <c r="B238" i="637"/>
  <c r="N237" i="637"/>
  <c r="M237" i="637"/>
  <c r="D238" i="635"/>
  <c r="E239" i="635"/>
  <c r="B238" i="635"/>
  <c r="C238" i="635"/>
  <c r="A238" i="635"/>
  <c r="D237" i="638"/>
  <c r="A237" i="638"/>
  <c r="E238" i="638"/>
  <c r="C237" i="638"/>
  <c r="B237" i="638"/>
  <c r="M237" i="635"/>
  <c r="N237" i="635"/>
  <c r="M236" i="636"/>
  <c r="N236" i="636"/>
  <c r="C237" i="636"/>
  <c r="A237" i="636"/>
  <c r="E238" i="636"/>
  <c r="D237" i="636"/>
  <c r="B237" i="636"/>
  <c r="N237" i="640"/>
  <c r="M237" i="640"/>
  <c r="N237" i="653"/>
  <c r="M237" i="653"/>
  <c r="B237" i="651"/>
  <c r="C237" i="651"/>
  <c r="D237" i="651"/>
  <c r="E238" i="651"/>
  <c r="A237" i="651"/>
  <c r="N236" i="639"/>
  <c r="M236" i="639"/>
  <c r="N236" i="648"/>
  <c r="M236" i="648"/>
  <c r="E239" i="644"/>
  <c r="D238" i="644"/>
  <c r="B238" i="644"/>
  <c r="A238" i="644"/>
  <c r="C238" i="644"/>
  <c r="E239" i="653"/>
  <c r="A238" i="653"/>
  <c r="D238" i="653"/>
  <c r="C238" i="653"/>
  <c r="B238" i="653"/>
  <c r="M236" i="651"/>
  <c r="N236" i="651"/>
  <c r="M236" i="649"/>
  <c r="N236" i="649"/>
  <c r="N237" i="646"/>
  <c r="M237" i="646"/>
  <c r="C238" i="640"/>
  <c r="A238" i="640"/>
  <c r="B238" i="640"/>
  <c r="E239" i="640"/>
  <c r="D238" i="640"/>
  <c r="N237" i="644"/>
  <c r="M237" i="644"/>
  <c r="N236" i="654"/>
  <c r="M236" i="654"/>
  <c r="E239" i="655"/>
  <c r="A238" i="655"/>
  <c r="B238" i="655"/>
  <c r="D238" i="655"/>
  <c r="C238" i="655"/>
  <c r="M236" i="652"/>
  <c r="N236" i="652"/>
  <c r="C238" i="647"/>
  <c r="B238" i="647"/>
  <c r="A238" i="647"/>
  <c r="D238" i="647"/>
  <c r="E239" i="647"/>
  <c r="B237" i="643"/>
  <c r="C237" i="643"/>
  <c r="A237" i="643"/>
  <c r="E238" i="643"/>
  <c r="D237" i="643"/>
  <c r="E239" i="642"/>
  <c r="D238" i="642"/>
  <c r="C238" i="642"/>
  <c r="A238" i="642"/>
  <c r="B238" i="642"/>
  <c r="A237" i="639"/>
  <c r="D237" i="639"/>
  <c r="C237" i="639"/>
  <c r="B237" i="639"/>
  <c r="E238" i="639"/>
  <c r="B237" i="648"/>
  <c r="A237" i="648"/>
  <c r="C237" i="648"/>
  <c r="E238" i="648"/>
  <c r="D237" i="648"/>
  <c r="A252" i="634"/>
  <c r="C252" i="634"/>
  <c r="B252" i="634"/>
  <c r="D252" i="634"/>
  <c r="E253" i="634"/>
  <c r="E255" i="632"/>
  <c r="D254" i="632"/>
  <c r="B254" i="632"/>
  <c r="A254" i="632"/>
  <c r="C254" i="632"/>
  <c r="N236" i="643"/>
  <c r="M236" i="643"/>
  <c r="C237" i="650"/>
  <c r="B237" i="650"/>
  <c r="E238" i="650"/>
  <c r="A237" i="650"/>
  <c r="D237" i="650"/>
  <c r="C238" i="645"/>
  <c r="B238" i="645"/>
  <c r="E239" i="645"/>
  <c r="A238" i="645"/>
  <c r="D238" i="645"/>
  <c r="B252" i="633"/>
  <c r="E253" i="633"/>
  <c r="A252" i="633"/>
  <c r="D252" i="633"/>
  <c r="C252" i="633"/>
  <c r="N253" i="632"/>
  <c r="M253" i="632"/>
  <c r="A238" i="641"/>
  <c r="C238" i="641"/>
  <c r="E239" i="641"/>
  <c r="D238" i="641"/>
  <c r="B238" i="641"/>
  <c r="D237" i="649"/>
  <c r="C237" i="649"/>
  <c r="E238" i="649"/>
  <c r="A237" i="649"/>
  <c r="B237" i="649"/>
  <c r="D238" i="646"/>
  <c r="C238" i="646"/>
  <c r="A238" i="646"/>
  <c r="E239" i="646"/>
  <c r="B238" i="646"/>
  <c r="M236" i="650"/>
  <c r="N236" i="650"/>
  <c r="N237" i="645"/>
  <c r="M237" i="645"/>
  <c r="M251" i="633"/>
  <c r="N251" i="633"/>
  <c r="M251" i="634"/>
  <c r="N251" i="634"/>
  <c r="E238" i="654"/>
  <c r="A237" i="654"/>
  <c r="D237" i="654"/>
  <c r="C237" i="654"/>
  <c r="B237" i="654"/>
  <c r="N237" i="641"/>
  <c r="M237" i="641"/>
  <c r="M237" i="655"/>
  <c r="N237" i="655"/>
  <c r="A237" i="652"/>
  <c r="C237" i="652"/>
  <c r="D237" i="652"/>
  <c r="E238" i="652"/>
  <c r="B237" i="652"/>
  <c r="N237" i="647"/>
  <c r="M237" i="647"/>
  <c r="M237" i="642"/>
  <c r="N237" i="642"/>
  <c r="E255" i="121"/>
  <c r="A255" i="121" s="1"/>
  <c r="M253" i="121"/>
  <c r="N253" i="121"/>
  <c r="C254" i="121"/>
  <c r="D254" i="121"/>
  <c r="B254" i="121"/>
  <c r="N237" i="636" l="1"/>
  <c r="M237" i="636"/>
  <c r="A238" i="636"/>
  <c r="E239" i="636"/>
  <c r="D238" i="636"/>
  <c r="C238" i="636"/>
  <c r="B238" i="636"/>
  <c r="N237" i="638"/>
  <c r="M237" i="638"/>
  <c r="A239" i="637"/>
  <c r="D239" i="637"/>
  <c r="B239" i="637"/>
  <c r="C239" i="637"/>
  <c r="E240" i="637"/>
  <c r="E240" i="635"/>
  <c r="C239" i="635"/>
  <c r="B239" i="635"/>
  <c r="A239" i="635"/>
  <c r="D239" i="635"/>
  <c r="D238" i="638"/>
  <c r="E239" i="638"/>
  <c r="C238" i="638"/>
  <c r="A238" i="638"/>
  <c r="B238" i="638"/>
  <c r="M238" i="635"/>
  <c r="N238" i="635"/>
  <c r="N238" i="637"/>
  <c r="M238" i="637"/>
  <c r="N238" i="646"/>
  <c r="M238" i="646"/>
  <c r="A238" i="649"/>
  <c r="B238" i="649"/>
  <c r="D238" i="649"/>
  <c r="C238" i="649"/>
  <c r="E239" i="649"/>
  <c r="M237" i="650"/>
  <c r="N237" i="650"/>
  <c r="M254" i="632"/>
  <c r="N254" i="632"/>
  <c r="A255" i="632"/>
  <c r="C255" i="632"/>
  <c r="E256" i="632"/>
  <c r="D255" i="632"/>
  <c r="B255" i="632"/>
  <c r="M252" i="634"/>
  <c r="N252" i="634"/>
  <c r="M237" i="648"/>
  <c r="N237" i="648"/>
  <c r="C239" i="642"/>
  <c r="B239" i="642"/>
  <c r="E240" i="642"/>
  <c r="A239" i="642"/>
  <c r="D239" i="642"/>
  <c r="M237" i="643"/>
  <c r="N237" i="643"/>
  <c r="A239" i="640"/>
  <c r="E240" i="640"/>
  <c r="D239" i="640"/>
  <c r="B239" i="640"/>
  <c r="C239" i="640"/>
  <c r="N238" i="653"/>
  <c r="M238" i="653"/>
  <c r="N238" i="644"/>
  <c r="M238" i="644"/>
  <c r="D239" i="644"/>
  <c r="B239" i="644"/>
  <c r="E240" i="644"/>
  <c r="A239" i="644"/>
  <c r="C239" i="644"/>
  <c r="M237" i="651"/>
  <c r="N237" i="651"/>
  <c r="C238" i="652"/>
  <c r="E239" i="652"/>
  <c r="A238" i="652"/>
  <c r="B238" i="652"/>
  <c r="D238" i="652"/>
  <c r="E239" i="654"/>
  <c r="B238" i="654"/>
  <c r="D238" i="654"/>
  <c r="A238" i="654"/>
  <c r="C238" i="654"/>
  <c r="M237" i="649"/>
  <c r="N237" i="649"/>
  <c r="B239" i="641"/>
  <c r="D239" i="641"/>
  <c r="A239" i="641"/>
  <c r="C239" i="641"/>
  <c r="E240" i="641"/>
  <c r="C253" i="633"/>
  <c r="E254" i="633"/>
  <c r="D253" i="633"/>
  <c r="A253" i="633"/>
  <c r="B253" i="633"/>
  <c r="B239" i="645"/>
  <c r="A239" i="645"/>
  <c r="D239" i="645"/>
  <c r="C239" i="645"/>
  <c r="E240" i="645"/>
  <c r="B253" i="634"/>
  <c r="C253" i="634"/>
  <c r="E254" i="634"/>
  <c r="A253" i="634"/>
  <c r="D253" i="634"/>
  <c r="N237" i="639"/>
  <c r="M237" i="639"/>
  <c r="N237" i="654"/>
  <c r="M237" i="654"/>
  <c r="D239" i="646"/>
  <c r="B239" i="646"/>
  <c r="A239" i="646"/>
  <c r="C239" i="646"/>
  <c r="E240" i="646"/>
  <c r="N238" i="641"/>
  <c r="M238" i="641"/>
  <c r="M252" i="633"/>
  <c r="N252" i="633"/>
  <c r="B238" i="650"/>
  <c r="C238" i="650"/>
  <c r="E239" i="650"/>
  <c r="D238" i="650"/>
  <c r="A238" i="650"/>
  <c r="M238" i="642"/>
  <c r="N238" i="642"/>
  <c r="C238" i="643"/>
  <c r="E239" i="643"/>
  <c r="B238" i="643"/>
  <c r="D238" i="643"/>
  <c r="A238" i="643"/>
  <c r="D239" i="647"/>
  <c r="A239" i="647"/>
  <c r="C239" i="647"/>
  <c r="E240" i="647"/>
  <c r="B239" i="647"/>
  <c r="M238" i="647"/>
  <c r="N238" i="647"/>
  <c r="N238" i="655"/>
  <c r="M238" i="655"/>
  <c r="E240" i="655"/>
  <c r="A239" i="655"/>
  <c r="B239" i="655"/>
  <c r="D239" i="655"/>
  <c r="C239" i="655"/>
  <c r="E239" i="651"/>
  <c r="A238" i="651"/>
  <c r="C238" i="651"/>
  <c r="B238" i="651"/>
  <c r="D238" i="651"/>
  <c r="M237" i="652"/>
  <c r="N237" i="652"/>
  <c r="M238" i="645"/>
  <c r="N238" i="645"/>
  <c r="B238" i="648"/>
  <c r="D238" i="648"/>
  <c r="A238" i="648"/>
  <c r="C238" i="648"/>
  <c r="E239" i="648"/>
  <c r="B238" i="639"/>
  <c r="A238" i="639"/>
  <c r="E239" i="639"/>
  <c r="D238" i="639"/>
  <c r="C238" i="639"/>
  <c r="M238" i="640"/>
  <c r="N238" i="640"/>
  <c r="D239" i="653"/>
  <c r="C239" i="653"/>
  <c r="A239" i="653"/>
  <c r="B239" i="653"/>
  <c r="E240" i="653"/>
  <c r="E256" i="121"/>
  <c r="A256" i="121" s="1"/>
  <c r="N254" i="121"/>
  <c r="M254" i="121"/>
  <c r="D255" i="121"/>
  <c r="C255" i="121"/>
  <c r="B255" i="121"/>
  <c r="M239" i="635" l="1"/>
  <c r="N239" i="635"/>
  <c r="A239" i="636"/>
  <c r="E240" i="636"/>
  <c r="B239" i="636"/>
  <c r="D239" i="636"/>
  <c r="C239" i="636"/>
  <c r="N238" i="638"/>
  <c r="M238" i="638"/>
  <c r="A240" i="637"/>
  <c r="B240" i="637"/>
  <c r="E241" i="637"/>
  <c r="C240" i="637"/>
  <c r="D240" i="637"/>
  <c r="N238" i="636"/>
  <c r="M238" i="636"/>
  <c r="E241" i="635"/>
  <c r="C240" i="635"/>
  <c r="A240" i="635"/>
  <c r="B240" i="635"/>
  <c r="D240" i="635"/>
  <c r="D239" i="638"/>
  <c r="E240" i="638"/>
  <c r="B239" i="638"/>
  <c r="C239" i="638"/>
  <c r="A239" i="638"/>
  <c r="M239" i="637"/>
  <c r="N239" i="637"/>
  <c r="E241" i="653"/>
  <c r="D240" i="653"/>
  <c r="B240" i="653"/>
  <c r="C240" i="653"/>
  <c r="A240" i="653"/>
  <c r="M238" i="639"/>
  <c r="N238" i="639"/>
  <c r="M238" i="651"/>
  <c r="N238" i="651"/>
  <c r="D239" i="643"/>
  <c r="C239" i="643"/>
  <c r="A239" i="643"/>
  <c r="E240" i="643"/>
  <c r="B239" i="643"/>
  <c r="M239" i="641"/>
  <c r="N239" i="641"/>
  <c r="N238" i="652"/>
  <c r="M238" i="652"/>
  <c r="M238" i="649"/>
  <c r="N238" i="649"/>
  <c r="E240" i="648"/>
  <c r="D239" i="648"/>
  <c r="C239" i="648"/>
  <c r="A239" i="648"/>
  <c r="B239" i="648"/>
  <c r="A240" i="647"/>
  <c r="E241" i="647"/>
  <c r="D240" i="647"/>
  <c r="B240" i="647"/>
  <c r="C240" i="647"/>
  <c r="N238" i="643"/>
  <c r="M238" i="643"/>
  <c r="C240" i="646"/>
  <c r="E241" i="646"/>
  <c r="B240" i="646"/>
  <c r="D240" i="646"/>
  <c r="A240" i="646"/>
  <c r="E255" i="634"/>
  <c r="D254" i="634"/>
  <c r="A254" i="634"/>
  <c r="B254" i="634"/>
  <c r="C254" i="634"/>
  <c r="B240" i="645"/>
  <c r="D240" i="645"/>
  <c r="E241" i="645"/>
  <c r="A240" i="645"/>
  <c r="C240" i="645"/>
  <c r="D254" i="633"/>
  <c r="C254" i="633"/>
  <c r="B254" i="633"/>
  <c r="E255" i="633"/>
  <c r="A254" i="633"/>
  <c r="E241" i="644"/>
  <c r="D240" i="644"/>
  <c r="C240" i="644"/>
  <c r="A240" i="644"/>
  <c r="B240" i="644"/>
  <c r="B240" i="640"/>
  <c r="D240" i="640"/>
  <c r="E241" i="640"/>
  <c r="C240" i="640"/>
  <c r="A240" i="640"/>
  <c r="A240" i="642"/>
  <c r="B240" i="642"/>
  <c r="E241" i="642"/>
  <c r="D240" i="642"/>
  <c r="C240" i="642"/>
  <c r="E240" i="639"/>
  <c r="D239" i="639"/>
  <c r="B239" i="639"/>
  <c r="C239" i="639"/>
  <c r="A239" i="639"/>
  <c r="N238" i="648"/>
  <c r="M238" i="648"/>
  <c r="B239" i="651"/>
  <c r="E240" i="651"/>
  <c r="D239" i="651"/>
  <c r="A239" i="651"/>
  <c r="C239" i="651"/>
  <c r="M239" i="647"/>
  <c r="N239" i="647"/>
  <c r="A239" i="650"/>
  <c r="E240" i="650"/>
  <c r="C239" i="650"/>
  <c r="B239" i="650"/>
  <c r="D239" i="650"/>
  <c r="M239" i="646"/>
  <c r="N239" i="646"/>
  <c r="N253" i="634"/>
  <c r="M253" i="634"/>
  <c r="N239" i="645"/>
  <c r="M239" i="645"/>
  <c r="N253" i="633"/>
  <c r="M253" i="633"/>
  <c r="M239" i="640"/>
  <c r="N239" i="640"/>
  <c r="B256" i="632"/>
  <c r="C256" i="632"/>
  <c r="E257" i="632"/>
  <c r="A256" i="632"/>
  <c r="D256" i="632"/>
  <c r="M239" i="653"/>
  <c r="N239" i="653"/>
  <c r="N239" i="655"/>
  <c r="M239" i="655"/>
  <c r="A240" i="655"/>
  <c r="D240" i="655"/>
  <c r="C240" i="655"/>
  <c r="B240" i="655"/>
  <c r="E241" i="655"/>
  <c r="M238" i="650"/>
  <c r="N238" i="650"/>
  <c r="D240" i="641"/>
  <c r="C240" i="641"/>
  <c r="A240" i="641"/>
  <c r="B240" i="641"/>
  <c r="E241" i="641"/>
  <c r="N238" i="654"/>
  <c r="M238" i="654"/>
  <c r="E240" i="654"/>
  <c r="A239" i="654"/>
  <c r="B239" i="654"/>
  <c r="C239" i="654"/>
  <c r="D239" i="654"/>
  <c r="E240" i="652"/>
  <c r="C239" i="652"/>
  <c r="D239" i="652"/>
  <c r="B239" i="652"/>
  <c r="A239" i="652"/>
  <c r="M239" i="644"/>
  <c r="N239" i="644"/>
  <c r="N239" i="642"/>
  <c r="M239" i="642"/>
  <c r="N255" i="632"/>
  <c r="M255" i="632"/>
  <c r="B239" i="649"/>
  <c r="C239" i="649"/>
  <c r="D239" i="649"/>
  <c r="E240" i="649"/>
  <c r="A239" i="649"/>
  <c r="E257" i="121"/>
  <c r="A257" i="121" s="1"/>
  <c r="M255" i="121"/>
  <c r="N255" i="121"/>
  <c r="D256" i="121"/>
  <c r="C256" i="121"/>
  <c r="B256" i="121"/>
  <c r="A241" i="637" l="1"/>
  <c r="E242" i="637"/>
  <c r="B241" i="637"/>
  <c r="D241" i="637"/>
  <c r="C241" i="637"/>
  <c r="A240" i="636"/>
  <c r="C240" i="636"/>
  <c r="B240" i="636"/>
  <c r="E241" i="636"/>
  <c r="D240" i="636"/>
  <c r="B240" i="638"/>
  <c r="D240" i="638"/>
  <c r="A240" i="638"/>
  <c r="C240" i="638"/>
  <c r="E241" i="638"/>
  <c r="M240" i="635"/>
  <c r="N240" i="635"/>
  <c r="M239" i="636"/>
  <c r="N239" i="636"/>
  <c r="M239" i="638"/>
  <c r="N239" i="638"/>
  <c r="C241" i="635"/>
  <c r="D241" i="635"/>
  <c r="B241" i="635"/>
  <c r="A241" i="635"/>
  <c r="E242" i="635"/>
  <c r="N240" i="637"/>
  <c r="M240" i="637"/>
  <c r="B240" i="654"/>
  <c r="E241" i="654"/>
  <c r="C240" i="654"/>
  <c r="A240" i="654"/>
  <c r="D240" i="654"/>
  <c r="D241" i="655"/>
  <c r="C241" i="655"/>
  <c r="B241" i="655"/>
  <c r="E242" i="655"/>
  <c r="A241" i="655"/>
  <c r="M256" i="632"/>
  <c r="N256" i="632"/>
  <c r="M239" i="650"/>
  <c r="N239" i="650"/>
  <c r="A240" i="651"/>
  <c r="B240" i="651"/>
  <c r="D240" i="651"/>
  <c r="E241" i="651"/>
  <c r="C240" i="651"/>
  <c r="E241" i="639"/>
  <c r="B240" i="639"/>
  <c r="D240" i="639"/>
  <c r="A240" i="639"/>
  <c r="C240" i="639"/>
  <c r="D241" i="640"/>
  <c r="C241" i="640"/>
  <c r="B241" i="640"/>
  <c r="E242" i="640"/>
  <c r="A241" i="640"/>
  <c r="M254" i="634"/>
  <c r="N254" i="634"/>
  <c r="E256" i="634"/>
  <c r="D255" i="634"/>
  <c r="A255" i="634"/>
  <c r="B255" i="634"/>
  <c r="C255" i="634"/>
  <c r="M240" i="653"/>
  <c r="N240" i="653"/>
  <c r="A240" i="649"/>
  <c r="E241" i="649"/>
  <c r="B240" i="649"/>
  <c r="D240" i="649"/>
  <c r="C240" i="649"/>
  <c r="M239" i="654"/>
  <c r="N239" i="654"/>
  <c r="C240" i="650"/>
  <c r="D240" i="650"/>
  <c r="A240" i="650"/>
  <c r="B240" i="650"/>
  <c r="E241" i="650"/>
  <c r="N239" i="651"/>
  <c r="M239" i="651"/>
  <c r="M239" i="639"/>
  <c r="N239" i="639"/>
  <c r="M240" i="642"/>
  <c r="N240" i="642"/>
  <c r="M240" i="644"/>
  <c r="N240" i="644"/>
  <c r="M254" i="633"/>
  <c r="N254" i="633"/>
  <c r="C241" i="645"/>
  <c r="A241" i="645"/>
  <c r="D241" i="645"/>
  <c r="B241" i="645"/>
  <c r="E242" i="645"/>
  <c r="C241" i="647"/>
  <c r="D241" i="647"/>
  <c r="B241" i="647"/>
  <c r="E242" i="647"/>
  <c r="A241" i="647"/>
  <c r="N239" i="648"/>
  <c r="M239" i="648"/>
  <c r="N239" i="643"/>
  <c r="M239" i="643"/>
  <c r="M239" i="652"/>
  <c r="N239" i="652"/>
  <c r="N240" i="641"/>
  <c r="M240" i="641"/>
  <c r="M240" i="655"/>
  <c r="N240" i="655"/>
  <c r="B241" i="646"/>
  <c r="A241" i="646"/>
  <c r="E242" i="646"/>
  <c r="C241" i="646"/>
  <c r="D241" i="646"/>
  <c r="M240" i="647"/>
  <c r="N240" i="647"/>
  <c r="M239" i="649"/>
  <c r="N239" i="649"/>
  <c r="B240" i="652"/>
  <c r="D240" i="652"/>
  <c r="E241" i="652"/>
  <c r="A240" i="652"/>
  <c r="C240" i="652"/>
  <c r="D241" i="641"/>
  <c r="C241" i="641"/>
  <c r="B241" i="641"/>
  <c r="E242" i="641"/>
  <c r="A241" i="641"/>
  <c r="E258" i="632"/>
  <c r="A257" i="632"/>
  <c r="C257" i="632"/>
  <c r="B257" i="632"/>
  <c r="D257" i="632"/>
  <c r="A241" i="642"/>
  <c r="E242" i="642"/>
  <c r="C241" i="642"/>
  <c r="B241" i="642"/>
  <c r="D241" i="642"/>
  <c r="N240" i="640"/>
  <c r="M240" i="640"/>
  <c r="B241" i="644"/>
  <c r="E242" i="644"/>
  <c r="A241" i="644"/>
  <c r="D241" i="644"/>
  <c r="C241" i="644"/>
  <c r="B255" i="633"/>
  <c r="C255" i="633"/>
  <c r="A255" i="633"/>
  <c r="E256" i="633"/>
  <c r="D255" i="633"/>
  <c r="M240" i="645"/>
  <c r="N240" i="645"/>
  <c r="N240" i="646"/>
  <c r="M240" i="646"/>
  <c r="A240" i="648"/>
  <c r="E241" i="648"/>
  <c r="B240" i="648"/>
  <c r="D240" i="648"/>
  <c r="C240" i="648"/>
  <c r="A240" i="643"/>
  <c r="C240" i="643"/>
  <c r="E241" i="643"/>
  <c r="D240" i="643"/>
  <c r="B240" i="643"/>
  <c r="E242" i="653"/>
  <c r="C241" i="653"/>
  <c r="D241" i="653"/>
  <c r="B241" i="653"/>
  <c r="A241" i="653"/>
  <c r="E258" i="121"/>
  <c r="A258" i="121" s="1"/>
  <c r="N256" i="121"/>
  <c r="M256" i="121"/>
  <c r="D257" i="121"/>
  <c r="C257" i="121"/>
  <c r="B257" i="121"/>
  <c r="E242" i="638" l="1"/>
  <c r="A241" i="638"/>
  <c r="C241" i="638"/>
  <c r="D241" i="638"/>
  <c r="B241" i="638"/>
  <c r="A242" i="635"/>
  <c r="E243" i="635"/>
  <c r="C242" i="635"/>
  <c r="D242" i="635"/>
  <c r="B242" i="635"/>
  <c r="M241" i="635"/>
  <c r="N241" i="635"/>
  <c r="M240" i="638"/>
  <c r="N240" i="638"/>
  <c r="E243" i="637"/>
  <c r="C242" i="637"/>
  <c r="D242" i="637"/>
  <c r="A242" i="637"/>
  <c r="B242" i="637"/>
  <c r="N240" i="636"/>
  <c r="M240" i="636"/>
  <c r="A241" i="636"/>
  <c r="E242" i="636"/>
  <c r="C241" i="636"/>
  <c r="D241" i="636"/>
  <c r="B241" i="636"/>
  <c r="M241" i="637"/>
  <c r="N241" i="637"/>
  <c r="A242" i="653"/>
  <c r="E243" i="653"/>
  <c r="B242" i="653"/>
  <c r="D242" i="653"/>
  <c r="C242" i="653"/>
  <c r="M240" i="652"/>
  <c r="N240" i="652"/>
  <c r="N241" i="640"/>
  <c r="M241" i="640"/>
  <c r="E242" i="651"/>
  <c r="B241" i="651"/>
  <c r="C241" i="651"/>
  <c r="A241" i="651"/>
  <c r="D241" i="651"/>
  <c r="N241" i="644"/>
  <c r="M241" i="644"/>
  <c r="M241" i="647"/>
  <c r="N241" i="647"/>
  <c r="D241" i="650"/>
  <c r="E242" i="650"/>
  <c r="C241" i="650"/>
  <c r="A241" i="650"/>
  <c r="B241" i="650"/>
  <c r="A241" i="649"/>
  <c r="D241" i="649"/>
  <c r="C241" i="649"/>
  <c r="E242" i="649"/>
  <c r="B241" i="649"/>
  <c r="N240" i="654"/>
  <c r="M240" i="654"/>
  <c r="D241" i="648"/>
  <c r="B241" i="648"/>
  <c r="A241" i="648"/>
  <c r="C241" i="648"/>
  <c r="E242" i="648"/>
  <c r="M241" i="642"/>
  <c r="N241" i="642"/>
  <c r="A258" i="632"/>
  <c r="B258" i="632"/>
  <c r="E259" i="632"/>
  <c r="D258" i="632"/>
  <c r="C258" i="632"/>
  <c r="N241" i="641"/>
  <c r="M241" i="641"/>
  <c r="D241" i="652"/>
  <c r="C241" i="652"/>
  <c r="B241" i="652"/>
  <c r="A241" i="652"/>
  <c r="E242" i="652"/>
  <c r="M241" i="646"/>
  <c r="N241" i="646"/>
  <c r="C242" i="647"/>
  <c r="B242" i="647"/>
  <c r="A242" i="647"/>
  <c r="E243" i="647"/>
  <c r="D242" i="647"/>
  <c r="B242" i="645"/>
  <c r="E243" i="645"/>
  <c r="A242" i="645"/>
  <c r="D242" i="645"/>
  <c r="C242" i="645"/>
  <c r="N241" i="645"/>
  <c r="M241" i="645"/>
  <c r="M240" i="649"/>
  <c r="N240" i="649"/>
  <c r="N255" i="634"/>
  <c r="M255" i="634"/>
  <c r="B256" i="634"/>
  <c r="C256" i="634"/>
  <c r="A256" i="634"/>
  <c r="E257" i="634"/>
  <c r="D256" i="634"/>
  <c r="D242" i="640"/>
  <c r="C242" i="640"/>
  <c r="A242" i="640"/>
  <c r="B242" i="640"/>
  <c r="E243" i="640"/>
  <c r="N240" i="639"/>
  <c r="M240" i="639"/>
  <c r="B241" i="639"/>
  <c r="E242" i="639"/>
  <c r="D241" i="639"/>
  <c r="A241" i="639"/>
  <c r="C241" i="639"/>
  <c r="D241" i="654"/>
  <c r="B241" i="654"/>
  <c r="A241" i="654"/>
  <c r="E242" i="654"/>
  <c r="C241" i="654"/>
  <c r="M240" i="643"/>
  <c r="N240" i="643"/>
  <c r="D242" i="644"/>
  <c r="A242" i="644"/>
  <c r="C242" i="644"/>
  <c r="B242" i="644"/>
  <c r="E243" i="644"/>
  <c r="N257" i="632"/>
  <c r="M257" i="632"/>
  <c r="D242" i="641"/>
  <c r="B242" i="641"/>
  <c r="A242" i="641"/>
  <c r="C242" i="641"/>
  <c r="E243" i="641"/>
  <c r="B256" i="633"/>
  <c r="D256" i="633"/>
  <c r="C256" i="633"/>
  <c r="E257" i="633"/>
  <c r="A256" i="633"/>
  <c r="N240" i="650"/>
  <c r="M240" i="650"/>
  <c r="N241" i="655"/>
  <c r="M241" i="655"/>
  <c r="N241" i="653"/>
  <c r="M241" i="653"/>
  <c r="C241" i="643"/>
  <c r="D241" i="643"/>
  <c r="B241" i="643"/>
  <c r="E242" i="643"/>
  <c r="A241" i="643"/>
  <c r="N240" i="648"/>
  <c r="M240" i="648"/>
  <c r="M255" i="633"/>
  <c r="N255" i="633"/>
  <c r="E243" i="642"/>
  <c r="B242" i="642"/>
  <c r="C242" i="642"/>
  <c r="D242" i="642"/>
  <c r="A242" i="642"/>
  <c r="B242" i="646"/>
  <c r="E243" i="646"/>
  <c r="A242" i="646"/>
  <c r="D242" i="646"/>
  <c r="C242" i="646"/>
  <c r="M240" i="651"/>
  <c r="N240" i="651"/>
  <c r="E243" i="655"/>
  <c r="B242" i="655"/>
  <c r="A242" i="655"/>
  <c r="D242" i="655"/>
  <c r="C242" i="655"/>
  <c r="E259" i="121"/>
  <c r="A259" i="121" s="1"/>
  <c r="M257" i="121"/>
  <c r="N257" i="121"/>
  <c r="D258" i="121"/>
  <c r="C258" i="121"/>
  <c r="B258" i="121"/>
  <c r="N241" i="636" l="1"/>
  <c r="M241" i="636"/>
  <c r="N242" i="637"/>
  <c r="M242" i="637"/>
  <c r="B242" i="636"/>
  <c r="D242" i="636"/>
  <c r="A242" i="636"/>
  <c r="E243" i="636"/>
  <c r="C242" i="636"/>
  <c r="A243" i="637"/>
  <c r="E244" i="637"/>
  <c r="D243" i="637"/>
  <c r="B243" i="637"/>
  <c r="C243" i="637"/>
  <c r="A243" i="635"/>
  <c r="D243" i="635"/>
  <c r="C243" i="635"/>
  <c r="E244" i="635"/>
  <c r="B243" i="635"/>
  <c r="M241" i="638"/>
  <c r="N241" i="638"/>
  <c r="M242" i="635"/>
  <c r="N242" i="635"/>
  <c r="D242" i="638"/>
  <c r="A242" i="638"/>
  <c r="E243" i="638"/>
  <c r="B242" i="638"/>
  <c r="C242" i="638"/>
  <c r="N242" i="655"/>
  <c r="M242" i="655"/>
  <c r="N242" i="644"/>
  <c r="M242" i="644"/>
  <c r="M242" i="640"/>
  <c r="N242" i="640"/>
  <c r="D259" i="632"/>
  <c r="B259" i="632"/>
  <c r="E260" i="632"/>
  <c r="C259" i="632"/>
  <c r="A259" i="632"/>
  <c r="N241" i="654"/>
  <c r="M241" i="654"/>
  <c r="B242" i="639"/>
  <c r="D242" i="639"/>
  <c r="C242" i="639"/>
  <c r="A242" i="639"/>
  <c r="E243" i="639"/>
  <c r="M242" i="645"/>
  <c r="N242" i="645"/>
  <c r="D243" i="646"/>
  <c r="B243" i="646"/>
  <c r="E244" i="646"/>
  <c r="C243" i="646"/>
  <c r="A243" i="646"/>
  <c r="N241" i="643"/>
  <c r="M241" i="643"/>
  <c r="C257" i="633"/>
  <c r="E258" i="633"/>
  <c r="A257" i="633"/>
  <c r="B257" i="633"/>
  <c r="D257" i="633"/>
  <c r="E244" i="644"/>
  <c r="B243" i="644"/>
  <c r="C243" i="644"/>
  <c r="A243" i="644"/>
  <c r="D243" i="644"/>
  <c r="E243" i="654"/>
  <c r="C242" i="654"/>
  <c r="B242" i="654"/>
  <c r="A242" i="654"/>
  <c r="D242" i="654"/>
  <c r="N241" i="639"/>
  <c r="M241" i="639"/>
  <c r="N242" i="647"/>
  <c r="M242" i="647"/>
  <c r="N241" i="652"/>
  <c r="M241" i="652"/>
  <c r="M258" i="632"/>
  <c r="N258" i="632"/>
  <c r="M241" i="648"/>
  <c r="N241" i="648"/>
  <c r="E243" i="649"/>
  <c r="B242" i="649"/>
  <c r="A242" i="649"/>
  <c r="C242" i="649"/>
  <c r="D242" i="649"/>
  <c r="M241" i="651"/>
  <c r="N241" i="651"/>
  <c r="B243" i="653"/>
  <c r="D243" i="653"/>
  <c r="A243" i="653"/>
  <c r="C243" i="653"/>
  <c r="E244" i="653"/>
  <c r="B243" i="655"/>
  <c r="C243" i="655"/>
  <c r="E244" i="655"/>
  <c r="A243" i="655"/>
  <c r="D243" i="655"/>
  <c r="N242" i="641"/>
  <c r="M242" i="641"/>
  <c r="C243" i="645"/>
  <c r="B243" i="645"/>
  <c r="A243" i="645"/>
  <c r="D243" i="645"/>
  <c r="E244" i="645"/>
  <c r="M241" i="650"/>
  <c r="N241" i="650"/>
  <c r="A242" i="651"/>
  <c r="B242" i="651"/>
  <c r="C242" i="651"/>
  <c r="D242" i="651"/>
  <c r="E243" i="651"/>
  <c r="E244" i="642"/>
  <c r="A243" i="642"/>
  <c r="C243" i="642"/>
  <c r="B243" i="642"/>
  <c r="D243" i="642"/>
  <c r="E244" i="640"/>
  <c r="C243" i="640"/>
  <c r="D243" i="640"/>
  <c r="B243" i="640"/>
  <c r="A243" i="640"/>
  <c r="M256" i="634"/>
  <c r="N256" i="634"/>
  <c r="E243" i="648"/>
  <c r="B242" i="648"/>
  <c r="D242" i="648"/>
  <c r="A242" i="648"/>
  <c r="C242" i="648"/>
  <c r="E243" i="650"/>
  <c r="A242" i="650"/>
  <c r="D242" i="650"/>
  <c r="C242" i="650"/>
  <c r="B242" i="650"/>
  <c r="M242" i="646"/>
  <c r="N242" i="646"/>
  <c r="M242" i="642"/>
  <c r="N242" i="642"/>
  <c r="D242" i="643"/>
  <c r="E243" i="643"/>
  <c r="C242" i="643"/>
  <c r="A242" i="643"/>
  <c r="B242" i="643"/>
  <c r="M256" i="633"/>
  <c r="N256" i="633"/>
  <c r="D243" i="641"/>
  <c r="E244" i="641"/>
  <c r="B243" i="641"/>
  <c r="C243" i="641"/>
  <c r="A243" i="641"/>
  <c r="B257" i="634"/>
  <c r="C257" i="634"/>
  <c r="E258" i="634"/>
  <c r="A257" i="634"/>
  <c r="D257" i="634"/>
  <c r="E244" i="647"/>
  <c r="C243" i="647"/>
  <c r="B243" i="647"/>
  <c r="D243" i="647"/>
  <c r="A243" i="647"/>
  <c r="D242" i="652"/>
  <c r="B242" i="652"/>
  <c r="E243" i="652"/>
  <c r="A242" i="652"/>
  <c r="C242" i="652"/>
  <c r="N241" i="649"/>
  <c r="M241" i="649"/>
  <c r="N242" i="653"/>
  <c r="M242" i="653"/>
  <c r="E260" i="121"/>
  <c r="A260" i="121" s="1"/>
  <c r="N258" i="121"/>
  <c r="M258" i="121"/>
  <c r="D259" i="121"/>
  <c r="C259" i="121"/>
  <c r="B259" i="121"/>
  <c r="M242" i="638" l="1"/>
  <c r="N242" i="638"/>
  <c r="C243" i="636"/>
  <c r="A243" i="636"/>
  <c r="B243" i="636"/>
  <c r="E244" i="636"/>
  <c r="D243" i="636"/>
  <c r="C244" i="637"/>
  <c r="B244" i="637"/>
  <c r="E245" i="637"/>
  <c r="D244" i="637"/>
  <c r="A244" i="637"/>
  <c r="B243" i="638"/>
  <c r="D243" i="638"/>
  <c r="A243" i="638"/>
  <c r="E244" i="638"/>
  <c r="C243" i="638"/>
  <c r="D244" i="635"/>
  <c r="C244" i="635"/>
  <c r="B244" i="635"/>
  <c r="E245" i="635"/>
  <c r="A244" i="635"/>
  <c r="M243" i="637"/>
  <c r="N243" i="637"/>
  <c r="M243" i="635"/>
  <c r="N243" i="635"/>
  <c r="M242" i="636"/>
  <c r="N242" i="636"/>
  <c r="E244" i="643"/>
  <c r="A243" i="643"/>
  <c r="C243" i="643"/>
  <c r="B243" i="643"/>
  <c r="D243" i="643"/>
  <c r="M242" i="650"/>
  <c r="N242" i="650"/>
  <c r="M242" i="648"/>
  <c r="N242" i="648"/>
  <c r="E244" i="648"/>
  <c r="C243" i="648"/>
  <c r="B243" i="648"/>
  <c r="D243" i="648"/>
  <c r="A243" i="648"/>
  <c r="A244" i="642"/>
  <c r="B244" i="642"/>
  <c r="E245" i="642"/>
  <c r="D244" i="642"/>
  <c r="C244" i="642"/>
  <c r="C244" i="655"/>
  <c r="A244" i="655"/>
  <c r="B244" i="655"/>
  <c r="E245" i="655"/>
  <c r="D244" i="655"/>
  <c r="N243" i="653"/>
  <c r="M243" i="653"/>
  <c r="A243" i="649"/>
  <c r="D243" i="649"/>
  <c r="E244" i="649"/>
  <c r="C243" i="649"/>
  <c r="B243" i="649"/>
  <c r="N242" i="654"/>
  <c r="M242" i="654"/>
  <c r="N243" i="644"/>
  <c r="M243" i="644"/>
  <c r="N257" i="633"/>
  <c r="M257" i="633"/>
  <c r="N243" i="646"/>
  <c r="M243" i="646"/>
  <c r="N242" i="639"/>
  <c r="M242" i="639"/>
  <c r="N242" i="652"/>
  <c r="M242" i="652"/>
  <c r="N243" i="647"/>
  <c r="M243" i="647"/>
  <c r="E259" i="634"/>
  <c r="D258" i="634"/>
  <c r="A258" i="634"/>
  <c r="B258" i="634"/>
  <c r="C258" i="634"/>
  <c r="N243" i="641"/>
  <c r="M243" i="641"/>
  <c r="D243" i="651"/>
  <c r="A243" i="651"/>
  <c r="C243" i="651"/>
  <c r="E244" i="651"/>
  <c r="B243" i="651"/>
  <c r="C244" i="645"/>
  <c r="B244" i="645"/>
  <c r="A244" i="645"/>
  <c r="D244" i="645"/>
  <c r="E245" i="645"/>
  <c r="M243" i="645"/>
  <c r="N243" i="645"/>
  <c r="N243" i="655"/>
  <c r="M243" i="655"/>
  <c r="M242" i="649"/>
  <c r="N242" i="649"/>
  <c r="E244" i="654"/>
  <c r="D243" i="654"/>
  <c r="C243" i="654"/>
  <c r="B243" i="654"/>
  <c r="A243" i="654"/>
  <c r="D244" i="646"/>
  <c r="A244" i="646"/>
  <c r="E245" i="646"/>
  <c r="B244" i="646"/>
  <c r="C244" i="646"/>
  <c r="E245" i="647"/>
  <c r="A244" i="647"/>
  <c r="C244" i="647"/>
  <c r="B244" i="647"/>
  <c r="D244" i="647"/>
  <c r="N257" i="634"/>
  <c r="M257" i="634"/>
  <c r="M243" i="640"/>
  <c r="N243" i="640"/>
  <c r="N243" i="642"/>
  <c r="M243" i="642"/>
  <c r="A244" i="644"/>
  <c r="E245" i="644"/>
  <c r="C244" i="644"/>
  <c r="D244" i="644"/>
  <c r="B244" i="644"/>
  <c r="C243" i="639"/>
  <c r="B243" i="639"/>
  <c r="A243" i="639"/>
  <c r="E244" i="639"/>
  <c r="D243" i="639"/>
  <c r="M259" i="632"/>
  <c r="N259" i="632"/>
  <c r="D243" i="652"/>
  <c r="E244" i="652"/>
  <c r="A243" i="652"/>
  <c r="B243" i="652"/>
  <c r="C243" i="652"/>
  <c r="B244" i="641"/>
  <c r="E245" i="641"/>
  <c r="C244" i="641"/>
  <c r="A244" i="641"/>
  <c r="D244" i="641"/>
  <c r="M242" i="643"/>
  <c r="N242" i="643"/>
  <c r="D243" i="650"/>
  <c r="A243" i="650"/>
  <c r="C243" i="650"/>
  <c r="E244" i="650"/>
  <c r="B243" i="650"/>
  <c r="B244" i="640"/>
  <c r="D244" i="640"/>
  <c r="C244" i="640"/>
  <c r="E245" i="640"/>
  <c r="A244" i="640"/>
  <c r="M242" i="651"/>
  <c r="N242" i="651"/>
  <c r="C244" i="653"/>
  <c r="B244" i="653"/>
  <c r="D244" i="653"/>
  <c r="A244" i="653"/>
  <c r="E245" i="653"/>
  <c r="A258" i="633"/>
  <c r="E259" i="633"/>
  <c r="D258" i="633"/>
  <c r="B258" i="633"/>
  <c r="C258" i="633"/>
  <c r="D260" i="632"/>
  <c r="B260" i="632"/>
  <c r="A260" i="632"/>
  <c r="E261" i="632"/>
  <c r="C260" i="632"/>
  <c r="E261" i="121"/>
  <c r="A261" i="121" s="1"/>
  <c r="M259" i="121"/>
  <c r="N259" i="121"/>
  <c r="D260" i="121"/>
  <c r="C260" i="121"/>
  <c r="B260" i="121"/>
  <c r="N244" i="637" l="1"/>
  <c r="M244" i="637"/>
  <c r="M243" i="636"/>
  <c r="N243" i="636"/>
  <c r="E246" i="637"/>
  <c r="C245" i="637"/>
  <c r="B245" i="637"/>
  <c r="D245" i="637"/>
  <c r="A245" i="637"/>
  <c r="E245" i="636"/>
  <c r="A244" i="636"/>
  <c r="B244" i="636"/>
  <c r="C244" i="636"/>
  <c r="D244" i="636"/>
  <c r="D244" i="638"/>
  <c r="A244" i="638"/>
  <c r="B244" i="638"/>
  <c r="C244" i="638"/>
  <c r="E245" i="638"/>
  <c r="N244" i="635"/>
  <c r="M244" i="635"/>
  <c r="A245" i="635"/>
  <c r="C245" i="635"/>
  <c r="D245" i="635"/>
  <c r="B245" i="635"/>
  <c r="E246" i="635"/>
  <c r="N243" i="638"/>
  <c r="M243" i="638"/>
  <c r="N260" i="632"/>
  <c r="M260" i="632"/>
  <c r="C259" i="633"/>
  <c r="A259" i="633"/>
  <c r="B259" i="633"/>
  <c r="E260" i="633"/>
  <c r="D259" i="633"/>
  <c r="N244" i="640"/>
  <c r="M244" i="640"/>
  <c r="A244" i="650"/>
  <c r="B244" i="650"/>
  <c r="D244" i="650"/>
  <c r="C244" i="650"/>
  <c r="E245" i="650"/>
  <c r="N244" i="641"/>
  <c r="M244" i="641"/>
  <c r="D244" i="639"/>
  <c r="B244" i="639"/>
  <c r="E245" i="639"/>
  <c r="A244" i="639"/>
  <c r="C244" i="639"/>
  <c r="N244" i="644"/>
  <c r="M244" i="644"/>
  <c r="D245" i="647"/>
  <c r="C245" i="647"/>
  <c r="A245" i="647"/>
  <c r="B245" i="647"/>
  <c r="E246" i="647"/>
  <c r="N243" i="654"/>
  <c r="M243" i="654"/>
  <c r="M243" i="651"/>
  <c r="N243" i="651"/>
  <c r="E246" i="655"/>
  <c r="A245" i="655"/>
  <c r="D245" i="655"/>
  <c r="C245" i="655"/>
  <c r="B245" i="655"/>
  <c r="D261" i="632"/>
  <c r="C261" i="632"/>
  <c r="B261" i="632"/>
  <c r="A261" i="632"/>
  <c r="E262" i="632"/>
  <c r="N258" i="633"/>
  <c r="M258" i="633"/>
  <c r="N243" i="650"/>
  <c r="M243" i="650"/>
  <c r="D245" i="641"/>
  <c r="C245" i="641"/>
  <c r="A245" i="641"/>
  <c r="E246" i="641"/>
  <c r="B245" i="641"/>
  <c r="D245" i="644"/>
  <c r="A245" i="644"/>
  <c r="B245" i="644"/>
  <c r="C245" i="644"/>
  <c r="E246" i="644"/>
  <c r="M244" i="646"/>
  <c r="N244" i="646"/>
  <c r="D245" i="645"/>
  <c r="B245" i="645"/>
  <c r="A245" i="645"/>
  <c r="C245" i="645"/>
  <c r="E246" i="645"/>
  <c r="M244" i="645"/>
  <c r="N244" i="645"/>
  <c r="N243" i="649"/>
  <c r="M243" i="649"/>
  <c r="N244" i="642"/>
  <c r="M244" i="642"/>
  <c r="M243" i="648"/>
  <c r="N243" i="648"/>
  <c r="N243" i="643"/>
  <c r="M243" i="643"/>
  <c r="E245" i="652"/>
  <c r="A244" i="652"/>
  <c r="C244" i="652"/>
  <c r="D244" i="652"/>
  <c r="B244" i="652"/>
  <c r="N244" i="647"/>
  <c r="M244" i="647"/>
  <c r="A244" i="654"/>
  <c r="C244" i="654"/>
  <c r="D244" i="654"/>
  <c r="B244" i="654"/>
  <c r="E245" i="654"/>
  <c r="C244" i="649"/>
  <c r="B244" i="649"/>
  <c r="E245" i="649"/>
  <c r="A244" i="649"/>
  <c r="D244" i="649"/>
  <c r="E245" i="648"/>
  <c r="B244" i="648"/>
  <c r="C244" i="648"/>
  <c r="A244" i="648"/>
  <c r="D244" i="648"/>
  <c r="C245" i="653"/>
  <c r="A245" i="653"/>
  <c r="B245" i="653"/>
  <c r="E246" i="653"/>
  <c r="D245" i="653"/>
  <c r="M244" i="653"/>
  <c r="N244" i="653"/>
  <c r="D245" i="640"/>
  <c r="C245" i="640"/>
  <c r="B245" i="640"/>
  <c r="E246" i="640"/>
  <c r="A245" i="640"/>
  <c r="N243" i="652"/>
  <c r="M243" i="652"/>
  <c r="M243" i="639"/>
  <c r="N243" i="639"/>
  <c r="C245" i="646"/>
  <c r="A245" i="646"/>
  <c r="B245" i="646"/>
  <c r="E246" i="646"/>
  <c r="D245" i="646"/>
  <c r="A244" i="651"/>
  <c r="D244" i="651"/>
  <c r="B244" i="651"/>
  <c r="E245" i="651"/>
  <c r="C244" i="651"/>
  <c r="M258" i="634"/>
  <c r="N258" i="634"/>
  <c r="B259" i="634"/>
  <c r="C259" i="634"/>
  <c r="E260" i="634"/>
  <c r="D259" i="634"/>
  <c r="A259" i="634"/>
  <c r="N244" i="655"/>
  <c r="M244" i="655"/>
  <c r="E246" i="642"/>
  <c r="B245" i="642"/>
  <c r="A245" i="642"/>
  <c r="D245" i="642"/>
  <c r="C245" i="642"/>
  <c r="E245" i="643"/>
  <c r="D244" i="643"/>
  <c r="C244" i="643"/>
  <c r="A244" i="643"/>
  <c r="B244" i="643"/>
  <c r="E262" i="121"/>
  <c r="A262" i="121" s="1"/>
  <c r="N260" i="121"/>
  <c r="M260" i="121"/>
  <c r="D261" i="121"/>
  <c r="C261" i="121"/>
  <c r="B261" i="121"/>
  <c r="B245" i="638" l="1"/>
  <c r="D245" i="638"/>
  <c r="C245" i="638"/>
  <c r="E246" i="638"/>
  <c r="A245" i="638"/>
  <c r="B246" i="635"/>
  <c r="C246" i="635"/>
  <c r="E247" i="635"/>
  <c r="D246" i="635"/>
  <c r="A246" i="635"/>
  <c r="N244" i="638"/>
  <c r="M244" i="638"/>
  <c r="A245" i="636"/>
  <c r="D245" i="636"/>
  <c r="E246" i="636"/>
  <c r="C245" i="636"/>
  <c r="B245" i="636"/>
  <c r="M245" i="637"/>
  <c r="N245" i="637"/>
  <c r="M245" i="635"/>
  <c r="N245" i="635"/>
  <c r="N244" i="636"/>
  <c r="M244" i="636"/>
  <c r="D246" i="637"/>
  <c r="A246" i="637"/>
  <c r="C246" i="637"/>
  <c r="E247" i="637"/>
  <c r="B246" i="637"/>
  <c r="E246" i="643"/>
  <c r="C245" i="643"/>
  <c r="D245" i="643"/>
  <c r="B245" i="643"/>
  <c r="A245" i="643"/>
  <c r="E246" i="651"/>
  <c r="C245" i="651"/>
  <c r="A245" i="651"/>
  <c r="B245" i="651"/>
  <c r="D245" i="651"/>
  <c r="N245" i="646"/>
  <c r="M245" i="646"/>
  <c r="A246" i="640"/>
  <c r="B246" i="640"/>
  <c r="D246" i="640"/>
  <c r="E247" i="640"/>
  <c r="C246" i="640"/>
  <c r="E246" i="654"/>
  <c r="C245" i="654"/>
  <c r="D245" i="654"/>
  <c r="A245" i="654"/>
  <c r="B245" i="654"/>
  <c r="E247" i="645"/>
  <c r="C246" i="645"/>
  <c r="D246" i="645"/>
  <c r="B246" i="645"/>
  <c r="A246" i="645"/>
  <c r="M261" i="632"/>
  <c r="N261" i="632"/>
  <c r="N245" i="655"/>
  <c r="M245" i="655"/>
  <c r="A246" i="647"/>
  <c r="E247" i="647"/>
  <c r="D246" i="647"/>
  <c r="B246" i="647"/>
  <c r="C246" i="647"/>
  <c r="D246" i="646"/>
  <c r="E247" i="646"/>
  <c r="C246" i="646"/>
  <c r="A246" i="646"/>
  <c r="B246" i="646"/>
  <c r="C245" i="649"/>
  <c r="A245" i="649"/>
  <c r="D245" i="649"/>
  <c r="E246" i="649"/>
  <c r="B245" i="649"/>
  <c r="B245" i="652"/>
  <c r="E246" i="652"/>
  <c r="D245" i="652"/>
  <c r="A245" i="652"/>
  <c r="C245" i="652"/>
  <c r="N245" i="645"/>
  <c r="M245" i="645"/>
  <c r="B246" i="644"/>
  <c r="A246" i="644"/>
  <c r="C246" i="644"/>
  <c r="E247" i="644"/>
  <c r="D246" i="644"/>
  <c r="N245" i="641"/>
  <c r="M245" i="641"/>
  <c r="E263" i="632"/>
  <c r="C262" i="632"/>
  <c r="B262" i="632"/>
  <c r="A262" i="632"/>
  <c r="D262" i="632"/>
  <c r="D245" i="639"/>
  <c r="C245" i="639"/>
  <c r="A245" i="639"/>
  <c r="B245" i="639"/>
  <c r="E246" i="639"/>
  <c r="N259" i="633"/>
  <c r="M259" i="633"/>
  <c r="N244" i="643"/>
  <c r="M244" i="643"/>
  <c r="A260" i="634"/>
  <c r="E261" i="634"/>
  <c r="C260" i="634"/>
  <c r="D260" i="634"/>
  <c r="B260" i="634"/>
  <c r="N245" i="640"/>
  <c r="M245" i="640"/>
  <c r="M245" i="653"/>
  <c r="N245" i="653"/>
  <c r="N244" i="648"/>
  <c r="M244" i="648"/>
  <c r="M245" i="644"/>
  <c r="N245" i="644"/>
  <c r="B245" i="650"/>
  <c r="C245" i="650"/>
  <c r="D245" i="650"/>
  <c r="E246" i="650"/>
  <c r="A245" i="650"/>
  <c r="D260" i="633"/>
  <c r="C260" i="633"/>
  <c r="B260" i="633"/>
  <c r="E261" i="633"/>
  <c r="A260" i="633"/>
  <c r="B245" i="648"/>
  <c r="A245" i="648"/>
  <c r="C245" i="648"/>
  <c r="E246" i="648"/>
  <c r="D245" i="648"/>
  <c r="M245" i="642"/>
  <c r="N245" i="642"/>
  <c r="B246" i="642"/>
  <c r="E247" i="642"/>
  <c r="D246" i="642"/>
  <c r="C246" i="642"/>
  <c r="A246" i="642"/>
  <c r="N259" i="634"/>
  <c r="M259" i="634"/>
  <c r="N244" i="651"/>
  <c r="M244" i="651"/>
  <c r="C246" i="653"/>
  <c r="A246" i="653"/>
  <c r="D246" i="653"/>
  <c r="B246" i="653"/>
  <c r="E247" i="653"/>
  <c r="M244" i="649"/>
  <c r="N244" i="649"/>
  <c r="N244" i="654"/>
  <c r="M244" i="654"/>
  <c r="M244" i="652"/>
  <c r="N244" i="652"/>
  <c r="B246" i="641"/>
  <c r="D246" i="641"/>
  <c r="A246" i="641"/>
  <c r="C246" i="641"/>
  <c r="E247" i="641"/>
  <c r="E247" i="655"/>
  <c r="C246" i="655"/>
  <c r="B246" i="655"/>
  <c r="D246" i="655"/>
  <c r="A246" i="655"/>
  <c r="M245" i="647"/>
  <c r="N245" i="647"/>
  <c r="N244" i="639"/>
  <c r="M244" i="639"/>
  <c r="N244" i="650"/>
  <c r="M244" i="650"/>
  <c r="E263" i="121"/>
  <c r="A263" i="121" s="1"/>
  <c r="M261" i="121"/>
  <c r="N261" i="121"/>
  <c r="D262" i="121"/>
  <c r="C262" i="121"/>
  <c r="B262" i="121"/>
  <c r="B247" i="635" l="1"/>
  <c r="D247" i="635"/>
  <c r="A247" i="635"/>
  <c r="C247" i="635"/>
  <c r="E248" i="635"/>
  <c r="B247" i="637"/>
  <c r="E248" i="637"/>
  <c r="D247" i="637"/>
  <c r="A247" i="637"/>
  <c r="C247" i="637"/>
  <c r="D246" i="636"/>
  <c r="A246" i="636"/>
  <c r="E247" i="636"/>
  <c r="C246" i="636"/>
  <c r="B246" i="636"/>
  <c r="N245" i="638"/>
  <c r="M245" i="638"/>
  <c r="M246" i="637"/>
  <c r="N246" i="637"/>
  <c r="N245" i="636"/>
  <c r="M245" i="636"/>
  <c r="A246" i="638"/>
  <c r="B246" i="638"/>
  <c r="D246" i="638"/>
  <c r="E247" i="638"/>
  <c r="C246" i="638"/>
  <c r="N246" i="635"/>
  <c r="M246" i="635"/>
  <c r="M245" i="650"/>
  <c r="N245" i="650"/>
  <c r="M245" i="639"/>
  <c r="N245" i="639"/>
  <c r="N245" i="652"/>
  <c r="M245" i="652"/>
  <c r="N246" i="646"/>
  <c r="M246" i="646"/>
  <c r="E248" i="645"/>
  <c r="A247" i="645"/>
  <c r="B247" i="645"/>
  <c r="D247" i="645"/>
  <c r="C247" i="645"/>
  <c r="E248" i="640"/>
  <c r="D247" i="640"/>
  <c r="B247" i="640"/>
  <c r="C247" i="640"/>
  <c r="A247" i="640"/>
  <c r="M246" i="655"/>
  <c r="N246" i="655"/>
  <c r="B247" i="641"/>
  <c r="D247" i="641"/>
  <c r="A247" i="641"/>
  <c r="C247" i="641"/>
  <c r="E248" i="641"/>
  <c r="A247" i="653"/>
  <c r="B247" i="653"/>
  <c r="E248" i="653"/>
  <c r="D247" i="653"/>
  <c r="C247" i="653"/>
  <c r="N246" i="653"/>
  <c r="M246" i="653"/>
  <c r="D247" i="642"/>
  <c r="C247" i="642"/>
  <c r="B247" i="642"/>
  <c r="E248" i="642"/>
  <c r="A247" i="642"/>
  <c r="A261" i="633"/>
  <c r="B261" i="633"/>
  <c r="E262" i="633"/>
  <c r="D261" i="633"/>
  <c r="C261" i="633"/>
  <c r="D246" i="639"/>
  <c r="C246" i="639"/>
  <c r="A246" i="639"/>
  <c r="E247" i="639"/>
  <c r="B246" i="639"/>
  <c r="M262" i="632"/>
  <c r="N262" i="632"/>
  <c r="N245" i="649"/>
  <c r="M245" i="649"/>
  <c r="D247" i="646"/>
  <c r="B247" i="646"/>
  <c r="A247" i="646"/>
  <c r="C247" i="646"/>
  <c r="E248" i="646"/>
  <c r="M245" i="654"/>
  <c r="N245" i="654"/>
  <c r="M245" i="651"/>
  <c r="N245" i="651"/>
  <c r="B247" i="655"/>
  <c r="A247" i="655"/>
  <c r="D247" i="655"/>
  <c r="C247" i="655"/>
  <c r="E248" i="655"/>
  <c r="N246" i="641"/>
  <c r="M246" i="641"/>
  <c r="D246" i="648"/>
  <c r="A246" i="648"/>
  <c r="B246" i="648"/>
  <c r="E247" i="648"/>
  <c r="C246" i="648"/>
  <c r="B246" i="650"/>
  <c r="A246" i="650"/>
  <c r="C246" i="650"/>
  <c r="D246" i="650"/>
  <c r="E247" i="650"/>
  <c r="M260" i="634"/>
  <c r="N260" i="634"/>
  <c r="A263" i="632"/>
  <c r="C263" i="632"/>
  <c r="D263" i="632"/>
  <c r="B263" i="632"/>
  <c r="E264" i="632"/>
  <c r="E248" i="644"/>
  <c r="B247" i="644"/>
  <c r="D247" i="644"/>
  <c r="A247" i="644"/>
  <c r="C247" i="644"/>
  <c r="E247" i="649"/>
  <c r="A246" i="649"/>
  <c r="B246" i="649"/>
  <c r="C246" i="649"/>
  <c r="D246" i="649"/>
  <c r="D247" i="647"/>
  <c r="C247" i="647"/>
  <c r="B247" i="647"/>
  <c r="E248" i="647"/>
  <c r="A247" i="647"/>
  <c r="D246" i="654"/>
  <c r="C246" i="654"/>
  <c r="E247" i="654"/>
  <c r="A246" i="654"/>
  <c r="B246" i="654"/>
  <c r="E247" i="651"/>
  <c r="C246" i="651"/>
  <c r="D246" i="651"/>
  <c r="A246" i="651"/>
  <c r="B246" i="651"/>
  <c r="M245" i="643"/>
  <c r="N245" i="643"/>
  <c r="N246" i="642"/>
  <c r="M246" i="642"/>
  <c r="M245" i="648"/>
  <c r="N245" i="648"/>
  <c r="M260" i="633"/>
  <c r="N260" i="633"/>
  <c r="E262" i="634"/>
  <c r="A261" i="634"/>
  <c r="D261" i="634"/>
  <c r="B261" i="634"/>
  <c r="C261" i="634"/>
  <c r="N246" i="644"/>
  <c r="M246" i="644"/>
  <c r="C246" i="652"/>
  <c r="D246" i="652"/>
  <c r="A246" i="652"/>
  <c r="E247" i="652"/>
  <c r="B246" i="652"/>
  <c r="N246" i="647"/>
  <c r="M246" i="647"/>
  <c r="M246" i="645"/>
  <c r="N246" i="645"/>
  <c r="N246" i="640"/>
  <c r="M246" i="640"/>
  <c r="A246" i="643"/>
  <c r="D246" i="643"/>
  <c r="C246" i="643"/>
  <c r="E247" i="643"/>
  <c r="B246" i="643"/>
  <c r="E264" i="121"/>
  <c r="A264" i="121" s="1"/>
  <c r="N262" i="121"/>
  <c r="M262" i="121"/>
  <c r="D263" i="121"/>
  <c r="C263" i="121"/>
  <c r="B263" i="121"/>
  <c r="N247" i="635" l="1"/>
  <c r="M247" i="635"/>
  <c r="M246" i="638"/>
  <c r="N246" i="638"/>
  <c r="N246" i="636"/>
  <c r="M246" i="636"/>
  <c r="N247" i="637"/>
  <c r="M247" i="637"/>
  <c r="C248" i="637"/>
  <c r="E249" i="637"/>
  <c r="A248" i="637"/>
  <c r="D248" i="637"/>
  <c r="B248" i="637"/>
  <c r="C247" i="638"/>
  <c r="D247" i="638"/>
  <c r="E248" i="638"/>
  <c r="A247" i="638"/>
  <c r="B247" i="638"/>
  <c r="D247" i="636"/>
  <c r="A247" i="636"/>
  <c r="B247" i="636"/>
  <c r="C247" i="636"/>
  <c r="E248" i="636"/>
  <c r="E249" i="635"/>
  <c r="C248" i="635"/>
  <c r="A248" i="635"/>
  <c r="D248" i="635"/>
  <c r="B248" i="635"/>
  <c r="N246" i="651"/>
  <c r="M246" i="651"/>
  <c r="C247" i="654"/>
  <c r="E248" i="654"/>
  <c r="A247" i="654"/>
  <c r="B247" i="654"/>
  <c r="D247" i="654"/>
  <c r="B248" i="647"/>
  <c r="E249" i="647"/>
  <c r="A248" i="647"/>
  <c r="D248" i="647"/>
  <c r="C248" i="647"/>
  <c r="C247" i="649"/>
  <c r="A247" i="649"/>
  <c r="D247" i="649"/>
  <c r="B247" i="649"/>
  <c r="E248" i="649"/>
  <c r="D247" i="648"/>
  <c r="C247" i="648"/>
  <c r="A247" i="648"/>
  <c r="B247" i="648"/>
  <c r="E248" i="648"/>
  <c r="N261" i="633"/>
  <c r="M261" i="633"/>
  <c r="M247" i="653"/>
  <c r="N247" i="653"/>
  <c r="E248" i="643"/>
  <c r="B247" i="643"/>
  <c r="D247" i="643"/>
  <c r="C247" i="643"/>
  <c r="A247" i="643"/>
  <c r="M246" i="652"/>
  <c r="N246" i="652"/>
  <c r="M246" i="654"/>
  <c r="N246" i="654"/>
  <c r="M247" i="644"/>
  <c r="N247" i="644"/>
  <c r="E249" i="644"/>
  <c r="D248" i="644"/>
  <c r="C248" i="644"/>
  <c r="A248" i="644"/>
  <c r="B248" i="644"/>
  <c r="A248" i="646"/>
  <c r="C248" i="646"/>
  <c r="D248" i="646"/>
  <c r="B248" i="646"/>
  <c r="E249" i="646"/>
  <c r="N246" i="639"/>
  <c r="M246" i="639"/>
  <c r="N246" i="643"/>
  <c r="M246" i="643"/>
  <c r="C247" i="652"/>
  <c r="E248" i="652"/>
  <c r="D247" i="652"/>
  <c r="A247" i="652"/>
  <c r="B247" i="652"/>
  <c r="M247" i="647"/>
  <c r="N247" i="647"/>
  <c r="C264" i="632"/>
  <c r="E265" i="632"/>
  <c r="B264" i="632"/>
  <c r="D264" i="632"/>
  <c r="A264" i="632"/>
  <c r="B247" i="650"/>
  <c r="D247" i="650"/>
  <c r="E248" i="650"/>
  <c r="C247" i="650"/>
  <c r="A247" i="650"/>
  <c r="M247" i="646"/>
  <c r="N247" i="646"/>
  <c r="D262" i="633"/>
  <c r="B262" i="633"/>
  <c r="C262" i="633"/>
  <c r="A262" i="633"/>
  <c r="E263" i="633"/>
  <c r="A248" i="642"/>
  <c r="B248" i="642"/>
  <c r="E249" i="642"/>
  <c r="D248" i="642"/>
  <c r="C248" i="642"/>
  <c r="B248" i="653"/>
  <c r="C248" i="653"/>
  <c r="A248" i="653"/>
  <c r="E249" i="653"/>
  <c r="D248" i="653"/>
  <c r="D248" i="640"/>
  <c r="E249" i="640"/>
  <c r="C248" i="640"/>
  <c r="A248" i="640"/>
  <c r="B248" i="640"/>
  <c r="M261" i="634"/>
  <c r="N261" i="634"/>
  <c r="D262" i="634"/>
  <c r="A262" i="634"/>
  <c r="B262" i="634"/>
  <c r="C262" i="634"/>
  <c r="E263" i="634"/>
  <c r="M246" i="650"/>
  <c r="N246" i="650"/>
  <c r="M247" i="655"/>
  <c r="N247" i="655"/>
  <c r="N247" i="642"/>
  <c r="M247" i="642"/>
  <c r="M247" i="641"/>
  <c r="N247" i="641"/>
  <c r="B247" i="651"/>
  <c r="E248" i="651"/>
  <c r="D247" i="651"/>
  <c r="C247" i="651"/>
  <c r="A247" i="651"/>
  <c r="N246" i="649"/>
  <c r="M246" i="649"/>
  <c r="N263" i="632"/>
  <c r="M263" i="632"/>
  <c r="M246" i="648"/>
  <c r="N246" i="648"/>
  <c r="D248" i="655"/>
  <c r="B248" i="655"/>
  <c r="E249" i="655"/>
  <c r="C248" i="655"/>
  <c r="A248" i="655"/>
  <c r="A247" i="639"/>
  <c r="E248" i="639"/>
  <c r="B247" i="639"/>
  <c r="C247" i="639"/>
  <c r="D247" i="639"/>
  <c r="C248" i="641"/>
  <c r="A248" i="641"/>
  <c r="B248" i="641"/>
  <c r="E249" i="641"/>
  <c r="D248" i="641"/>
  <c r="N247" i="640"/>
  <c r="M247" i="640"/>
  <c r="N247" i="645"/>
  <c r="M247" i="645"/>
  <c r="A248" i="645"/>
  <c r="B248" i="645"/>
  <c r="E249" i="645"/>
  <c r="D248" i="645"/>
  <c r="C248" i="645"/>
  <c r="E265" i="121"/>
  <c r="A265" i="121" s="1"/>
  <c r="M263" i="121"/>
  <c r="N263" i="121"/>
  <c r="D264" i="121"/>
  <c r="C264" i="121"/>
  <c r="B264" i="121"/>
  <c r="B249" i="635" l="1"/>
  <c r="A249" i="635"/>
  <c r="D249" i="635"/>
  <c r="E250" i="635"/>
  <c r="C249" i="635"/>
  <c r="B248" i="638"/>
  <c r="C248" i="638"/>
  <c r="D248" i="638"/>
  <c r="A248" i="638"/>
  <c r="E249" i="638"/>
  <c r="D248" i="636"/>
  <c r="B248" i="636"/>
  <c r="C248" i="636"/>
  <c r="E249" i="636"/>
  <c r="A248" i="636"/>
  <c r="N247" i="636"/>
  <c r="M247" i="636"/>
  <c r="N247" i="638"/>
  <c r="M247" i="638"/>
  <c r="E250" i="637"/>
  <c r="D249" i="637"/>
  <c r="B249" i="637"/>
  <c r="A249" i="637"/>
  <c r="C249" i="637"/>
  <c r="N248" i="635"/>
  <c r="M248" i="635"/>
  <c r="M248" i="637"/>
  <c r="N248" i="637"/>
  <c r="M248" i="645"/>
  <c r="N248" i="645"/>
  <c r="M248" i="653"/>
  <c r="N248" i="653"/>
  <c r="N247" i="643"/>
  <c r="M247" i="643"/>
  <c r="M248" i="647"/>
  <c r="N248" i="647"/>
  <c r="N248" i="641"/>
  <c r="M248" i="641"/>
  <c r="D248" i="651"/>
  <c r="C248" i="651"/>
  <c r="A248" i="651"/>
  <c r="B248" i="651"/>
  <c r="E249" i="651"/>
  <c r="M262" i="633"/>
  <c r="N262" i="633"/>
  <c r="C248" i="652"/>
  <c r="A248" i="652"/>
  <c r="E249" i="652"/>
  <c r="B248" i="652"/>
  <c r="D248" i="652"/>
  <c r="M247" i="654"/>
  <c r="N247" i="654"/>
  <c r="B249" i="645"/>
  <c r="E250" i="645"/>
  <c r="A249" i="645"/>
  <c r="C249" i="645"/>
  <c r="D249" i="645"/>
  <c r="D249" i="641"/>
  <c r="C249" i="641"/>
  <c r="A249" i="641"/>
  <c r="E250" i="641"/>
  <c r="B249" i="641"/>
  <c r="M248" i="655"/>
  <c r="N248" i="655"/>
  <c r="M262" i="634"/>
  <c r="N262" i="634"/>
  <c r="N248" i="640"/>
  <c r="M248" i="640"/>
  <c r="D249" i="653"/>
  <c r="C249" i="653"/>
  <c r="E250" i="653"/>
  <c r="B249" i="653"/>
  <c r="A249" i="653"/>
  <c r="N248" i="642"/>
  <c r="M248" i="642"/>
  <c r="D248" i="650"/>
  <c r="E249" i="650"/>
  <c r="C248" i="650"/>
  <c r="A248" i="650"/>
  <c r="B248" i="650"/>
  <c r="E266" i="632"/>
  <c r="D265" i="632"/>
  <c r="C265" i="632"/>
  <c r="A265" i="632"/>
  <c r="B265" i="632"/>
  <c r="M247" i="652"/>
  <c r="N247" i="652"/>
  <c r="M248" i="646"/>
  <c r="N248" i="646"/>
  <c r="M248" i="644"/>
  <c r="N248" i="644"/>
  <c r="A248" i="648"/>
  <c r="E249" i="648"/>
  <c r="B248" i="648"/>
  <c r="D248" i="648"/>
  <c r="C248" i="648"/>
  <c r="D249" i="642"/>
  <c r="C249" i="642"/>
  <c r="B249" i="642"/>
  <c r="E250" i="642"/>
  <c r="A249" i="642"/>
  <c r="B249" i="644"/>
  <c r="E250" i="644"/>
  <c r="A249" i="644"/>
  <c r="D249" i="644"/>
  <c r="C249" i="644"/>
  <c r="A248" i="654"/>
  <c r="B248" i="654"/>
  <c r="C248" i="654"/>
  <c r="D248" i="654"/>
  <c r="E249" i="654"/>
  <c r="N247" i="639"/>
  <c r="M247" i="639"/>
  <c r="B263" i="634"/>
  <c r="C263" i="634"/>
  <c r="D263" i="634"/>
  <c r="A263" i="634"/>
  <c r="E264" i="634"/>
  <c r="M247" i="650"/>
  <c r="N247" i="650"/>
  <c r="N247" i="648"/>
  <c r="M247" i="648"/>
  <c r="E249" i="639"/>
  <c r="A248" i="639"/>
  <c r="D248" i="639"/>
  <c r="B248" i="639"/>
  <c r="C248" i="639"/>
  <c r="A249" i="655"/>
  <c r="E250" i="655"/>
  <c r="C249" i="655"/>
  <c r="D249" i="655"/>
  <c r="B249" i="655"/>
  <c r="N247" i="651"/>
  <c r="M247" i="651"/>
  <c r="C249" i="640"/>
  <c r="B249" i="640"/>
  <c r="E250" i="640"/>
  <c r="A249" i="640"/>
  <c r="D249" i="640"/>
  <c r="C263" i="633"/>
  <c r="E264" i="633"/>
  <c r="B263" i="633"/>
  <c r="A263" i="633"/>
  <c r="D263" i="633"/>
  <c r="N264" i="632"/>
  <c r="M264" i="632"/>
  <c r="B249" i="646"/>
  <c r="A249" i="646"/>
  <c r="D249" i="646"/>
  <c r="C249" i="646"/>
  <c r="E250" i="646"/>
  <c r="B248" i="643"/>
  <c r="A248" i="643"/>
  <c r="C248" i="643"/>
  <c r="E249" i="643"/>
  <c r="D248" i="643"/>
  <c r="E249" i="649"/>
  <c r="C248" i="649"/>
  <c r="D248" i="649"/>
  <c r="B248" i="649"/>
  <c r="A248" i="649"/>
  <c r="N247" i="649"/>
  <c r="M247" i="649"/>
  <c r="D249" i="647"/>
  <c r="A249" i="647"/>
  <c r="B249" i="647"/>
  <c r="C249" i="647"/>
  <c r="E250" i="647"/>
  <c r="E266" i="121"/>
  <c r="A266" i="121" s="1"/>
  <c r="N264" i="121"/>
  <c r="M264" i="121"/>
  <c r="C265" i="121"/>
  <c r="D265" i="121"/>
  <c r="B265" i="121"/>
  <c r="D250" i="637" l="1"/>
  <c r="A250" i="637"/>
  <c r="B250" i="637"/>
  <c r="C250" i="637"/>
  <c r="E251" i="637"/>
  <c r="A250" i="635"/>
  <c r="C250" i="635"/>
  <c r="B250" i="635"/>
  <c r="D250" i="635"/>
  <c r="E251" i="635"/>
  <c r="M248" i="638"/>
  <c r="N248" i="638"/>
  <c r="E250" i="636"/>
  <c r="D249" i="636"/>
  <c r="A249" i="636"/>
  <c r="B249" i="636"/>
  <c r="C249" i="636"/>
  <c r="A249" i="638"/>
  <c r="C249" i="638"/>
  <c r="B249" i="638"/>
  <c r="D249" i="638"/>
  <c r="E250" i="638"/>
  <c r="M249" i="637"/>
  <c r="N249" i="637"/>
  <c r="M248" i="636"/>
  <c r="N248" i="636"/>
  <c r="N249" i="635"/>
  <c r="M249" i="635"/>
  <c r="N263" i="633"/>
  <c r="M263" i="633"/>
  <c r="A249" i="639"/>
  <c r="B249" i="639"/>
  <c r="E250" i="639"/>
  <c r="D249" i="639"/>
  <c r="C249" i="639"/>
  <c r="M263" i="634"/>
  <c r="N263" i="634"/>
  <c r="B266" i="632"/>
  <c r="C266" i="632"/>
  <c r="E267" i="632"/>
  <c r="D266" i="632"/>
  <c r="A266" i="632"/>
  <c r="M249" i="641"/>
  <c r="N249" i="641"/>
  <c r="N249" i="647"/>
  <c r="M249" i="647"/>
  <c r="E250" i="643"/>
  <c r="B249" i="643"/>
  <c r="D249" i="643"/>
  <c r="A249" i="643"/>
  <c r="C249" i="643"/>
  <c r="D250" i="646"/>
  <c r="C250" i="646"/>
  <c r="B250" i="646"/>
  <c r="E251" i="646"/>
  <c r="A250" i="646"/>
  <c r="N249" i="640"/>
  <c r="M249" i="640"/>
  <c r="A264" i="634"/>
  <c r="B264" i="634"/>
  <c r="D264" i="634"/>
  <c r="C264" i="634"/>
  <c r="E265" i="634"/>
  <c r="C250" i="642"/>
  <c r="E251" i="642"/>
  <c r="B250" i="642"/>
  <c r="A250" i="642"/>
  <c r="D250" i="642"/>
  <c r="A250" i="645"/>
  <c r="C250" i="645"/>
  <c r="E251" i="645"/>
  <c r="B250" i="645"/>
  <c r="D250" i="645"/>
  <c r="N248" i="652"/>
  <c r="M248" i="652"/>
  <c r="M248" i="651"/>
  <c r="N248" i="651"/>
  <c r="N248" i="649"/>
  <c r="M248" i="649"/>
  <c r="M248" i="643"/>
  <c r="N248" i="643"/>
  <c r="N249" i="646"/>
  <c r="M249" i="646"/>
  <c r="C250" i="655"/>
  <c r="E251" i="655"/>
  <c r="A250" i="655"/>
  <c r="B250" i="655"/>
  <c r="D250" i="655"/>
  <c r="B249" i="654"/>
  <c r="E250" i="654"/>
  <c r="A249" i="654"/>
  <c r="D249" i="654"/>
  <c r="C249" i="654"/>
  <c r="D250" i="644"/>
  <c r="E251" i="644"/>
  <c r="C250" i="644"/>
  <c r="A250" i="644"/>
  <c r="B250" i="644"/>
  <c r="M265" i="632"/>
  <c r="N265" i="632"/>
  <c r="A250" i="653"/>
  <c r="E251" i="653"/>
  <c r="B250" i="653"/>
  <c r="D250" i="653"/>
  <c r="C250" i="653"/>
  <c r="D250" i="641"/>
  <c r="C250" i="641"/>
  <c r="A250" i="641"/>
  <c r="B250" i="641"/>
  <c r="E251" i="641"/>
  <c r="E250" i="651"/>
  <c r="A249" i="651"/>
  <c r="C249" i="651"/>
  <c r="B249" i="651"/>
  <c r="D249" i="651"/>
  <c r="B250" i="647"/>
  <c r="A250" i="647"/>
  <c r="D250" i="647"/>
  <c r="E251" i="647"/>
  <c r="C250" i="647"/>
  <c r="N248" i="639"/>
  <c r="M248" i="639"/>
  <c r="M248" i="654"/>
  <c r="N248" i="654"/>
  <c r="B249" i="648"/>
  <c r="A249" i="648"/>
  <c r="C249" i="648"/>
  <c r="E250" i="648"/>
  <c r="D249" i="648"/>
  <c r="C249" i="650"/>
  <c r="D249" i="650"/>
  <c r="E250" i="650"/>
  <c r="A249" i="650"/>
  <c r="B249" i="650"/>
  <c r="N249" i="655"/>
  <c r="M249" i="655"/>
  <c r="N248" i="648"/>
  <c r="M248" i="648"/>
  <c r="E250" i="649"/>
  <c r="B249" i="649"/>
  <c r="A249" i="649"/>
  <c r="C249" i="649"/>
  <c r="D249" i="649"/>
  <c r="D264" i="633"/>
  <c r="B264" i="633"/>
  <c r="E265" i="633"/>
  <c r="A264" i="633"/>
  <c r="C264" i="633"/>
  <c r="A250" i="640"/>
  <c r="C250" i="640"/>
  <c r="E251" i="640"/>
  <c r="D250" i="640"/>
  <c r="B250" i="640"/>
  <c r="N249" i="644"/>
  <c r="M249" i="644"/>
  <c r="N249" i="642"/>
  <c r="M249" i="642"/>
  <c r="N248" i="650"/>
  <c r="M248" i="650"/>
  <c r="N249" i="653"/>
  <c r="M249" i="653"/>
  <c r="N249" i="645"/>
  <c r="M249" i="645"/>
  <c r="A249" i="652"/>
  <c r="E250" i="652"/>
  <c r="B249" i="652"/>
  <c r="C249" i="652"/>
  <c r="D249" i="652"/>
  <c r="E267" i="121"/>
  <c r="A267" i="121" s="1"/>
  <c r="M265" i="121"/>
  <c r="N265" i="121"/>
  <c r="D266" i="121"/>
  <c r="C266" i="121"/>
  <c r="B266" i="121"/>
  <c r="N250" i="637" l="1"/>
  <c r="M250" i="637"/>
  <c r="M249" i="638"/>
  <c r="N249" i="638"/>
  <c r="M250" i="635"/>
  <c r="N250" i="635"/>
  <c r="C250" i="638"/>
  <c r="B250" i="638"/>
  <c r="E251" i="638"/>
  <c r="A250" i="638"/>
  <c r="D250" i="638"/>
  <c r="B251" i="635"/>
  <c r="E252" i="635"/>
  <c r="C251" i="635"/>
  <c r="D251" i="635"/>
  <c r="A251" i="635"/>
  <c r="N249" i="636"/>
  <c r="M249" i="636"/>
  <c r="D250" i="636"/>
  <c r="A250" i="636"/>
  <c r="B250" i="636"/>
  <c r="E251" i="636"/>
  <c r="C250" i="636"/>
  <c r="B251" i="637"/>
  <c r="E252" i="637"/>
  <c r="A251" i="637"/>
  <c r="D251" i="637"/>
  <c r="C251" i="637"/>
  <c r="D250" i="652"/>
  <c r="B250" i="652"/>
  <c r="C250" i="652"/>
  <c r="E251" i="652"/>
  <c r="A250" i="652"/>
  <c r="M249" i="651"/>
  <c r="N249" i="651"/>
  <c r="D251" i="644"/>
  <c r="E252" i="644"/>
  <c r="B251" i="644"/>
  <c r="C251" i="644"/>
  <c r="A251" i="644"/>
  <c r="D251" i="645"/>
  <c r="B251" i="645"/>
  <c r="A251" i="645"/>
  <c r="E252" i="645"/>
  <c r="C251" i="645"/>
  <c r="M264" i="634"/>
  <c r="N264" i="634"/>
  <c r="D251" i="653"/>
  <c r="A251" i="653"/>
  <c r="B251" i="653"/>
  <c r="C251" i="653"/>
  <c r="E252" i="653"/>
  <c r="C250" i="654"/>
  <c r="D250" i="654"/>
  <c r="E251" i="654"/>
  <c r="B250" i="654"/>
  <c r="A250" i="654"/>
  <c r="N250" i="645"/>
  <c r="M250" i="645"/>
  <c r="C251" i="642"/>
  <c r="A251" i="642"/>
  <c r="B251" i="642"/>
  <c r="E252" i="642"/>
  <c r="D251" i="642"/>
  <c r="C251" i="646"/>
  <c r="D251" i="646"/>
  <c r="A251" i="646"/>
  <c r="B251" i="646"/>
  <c r="E252" i="646"/>
  <c r="N249" i="643"/>
  <c r="M249" i="643"/>
  <c r="B250" i="643"/>
  <c r="A250" i="643"/>
  <c r="E251" i="643"/>
  <c r="D250" i="643"/>
  <c r="C250" i="643"/>
  <c r="M266" i="632"/>
  <c r="N266" i="632"/>
  <c r="N249" i="639"/>
  <c r="M249" i="639"/>
  <c r="N249" i="652"/>
  <c r="M249" i="652"/>
  <c r="E252" i="640"/>
  <c r="A251" i="640"/>
  <c r="B251" i="640"/>
  <c r="C251" i="640"/>
  <c r="D251" i="640"/>
  <c r="B250" i="649"/>
  <c r="A250" i="649"/>
  <c r="D250" i="649"/>
  <c r="C250" i="649"/>
  <c r="E251" i="649"/>
  <c r="D250" i="650"/>
  <c r="B250" i="650"/>
  <c r="E251" i="650"/>
  <c r="C250" i="650"/>
  <c r="A250" i="650"/>
  <c r="D250" i="648"/>
  <c r="B250" i="648"/>
  <c r="E251" i="648"/>
  <c r="A250" i="648"/>
  <c r="C250" i="648"/>
  <c r="B250" i="651"/>
  <c r="A250" i="651"/>
  <c r="C250" i="651"/>
  <c r="D250" i="651"/>
  <c r="E251" i="651"/>
  <c r="M250" i="641"/>
  <c r="N250" i="641"/>
  <c r="M250" i="653"/>
  <c r="N250" i="653"/>
  <c r="M249" i="654"/>
  <c r="N249" i="654"/>
  <c r="E252" i="655"/>
  <c r="D251" i="655"/>
  <c r="C251" i="655"/>
  <c r="B251" i="655"/>
  <c r="A251" i="655"/>
  <c r="M250" i="642"/>
  <c r="N250" i="642"/>
  <c r="N249" i="650"/>
  <c r="M249" i="650"/>
  <c r="A251" i="647"/>
  <c r="C251" i="647"/>
  <c r="E252" i="647"/>
  <c r="B251" i="647"/>
  <c r="D251" i="647"/>
  <c r="D267" i="632"/>
  <c r="A267" i="632"/>
  <c r="C267" i="632"/>
  <c r="B267" i="632"/>
  <c r="E268" i="632"/>
  <c r="M264" i="633"/>
  <c r="N264" i="633"/>
  <c r="N250" i="640"/>
  <c r="M250" i="640"/>
  <c r="A265" i="633"/>
  <c r="B265" i="633"/>
  <c r="D265" i="633"/>
  <c r="E266" i="633"/>
  <c r="C265" i="633"/>
  <c r="M249" i="649"/>
  <c r="N249" i="649"/>
  <c r="M249" i="648"/>
  <c r="N249" i="648"/>
  <c r="M250" i="647"/>
  <c r="N250" i="647"/>
  <c r="B251" i="641"/>
  <c r="D251" i="641"/>
  <c r="C251" i="641"/>
  <c r="A251" i="641"/>
  <c r="E252" i="641"/>
  <c r="N250" i="644"/>
  <c r="M250" i="644"/>
  <c r="N250" i="655"/>
  <c r="M250" i="655"/>
  <c r="B265" i="634"/>
  <c r="E266" i="634"/>
  <c r="A265" i="634"/>
  <c r="D265" i="634"/>
  <c r="C265" i="634"/>
  <c r="M250" i="646"/>
  <c r="N250" i="646"/>
  <c r="D250" i="639"/>
  <c r="B250" i="639"/>
  <c r="C250" i="639"/>
  <c r="A250" i="639"/>
  <c r="E251" i="639"/>
  <c r="E268" i="121"/>
  <c r="A268" i="121" s="1"/>
  <c r="N266" i="121"/>
  <c r="M266" i="121"/>
  <c r="D267" i="121"/>
  <c r="C267" i="121"/>
  <c r="B267" i="121"/>
  <c r="M251" i="637" l="1"/>
  <c r="N251" i="637"/>
  <c r="A251" i="636"/>
  <c r="C251" i="636"/>
  <c r="E252" i="636"/>
  <c r="B251" i="636"/>
  <c r="D251" i="636"/>
  <c r="N251" i="635"/>
  <c r="M251" i="635"/>
  <c r="M250" i="636"/>
  <c r="N250" i="636"/>
  <c r="N250" i="638"/>
  <c r="M250" i="638"/>
  <c r="B252" i="637"/>
  <c r="E253" i="637"/>
  <c r="C252" i="637"/>
  <c r="A252" i="637"/>
  <c r="D252" i="637"/>
  <c r="D252" i="635"/>
  <c r="A252" i="635"/>
  <c r="B252" i="635"/>
  <c r="E253" i="635"/>
  <c r="C252" i="635"/>
  <c r="E252" i="638"/>
  <c r="D251" i="638"/>
  <c r="A251" i="638"/>
  <c r="C251" i="638"/>
  <c r="B251" i="638"/>
  <c r="C268" i="632"/>
  <c r="A268" i="632"/>
  <c r="B268" i="632"/>
  <c r="E269" i="632"/>
  <c r="D268" i="632"/>
  <c r="M251" i="647"/>
  <c r="N251" i="647"/>
  <c r="B251" i="651"/>
  <c r="E252" i="651"/>
  <c r="D251" i="651"/>
  <c r="C251" i="651"/>
  <c r="A251" i="651"/>
  <c r="B251" i="650"/>
  <c r="A251" i="650"/>
  <c r="E252" i="650"/>
  <c r="D251" i="650"/>
  <c r="C251" i="650"/>
  <c r="D252" i="640"/>
  <c r="A252" i="640"/>
  <c r="C252" i="640"/>
  <c r="E253" i="640"/>
  <c r="B252" i="640"/>
  <c r="D252" i="642"/>
  <c r="C252" i="642"/>
  <c r="A252" i="642"/>
  <c r="B252" i="642"/>
  <c r="E253" i="642"/>
  <c r="M251" i="644"/>
  <c r="N251" i="644"/>
  <c r="B251" i="652"/>
  <c r="A251" i="652"/>
  <c r="E252" i="652"/>
  <c r="D251" i="652"/>
  <c r="C251" i="652"/>
  <c r="E253" i="655"/>
  <c r="C252" i="655"/>
  <c r="A252" i="655"/>
  <c r="D252" i="655"/>
  <c r="B252" i="655"/>
  <c r="N250" i="648"/>
  <c r="M250" i="648"/>
  <c r="C251" i="643"/>
  <c r="E252" i="643"/>
  <c r="D251" i="643"/>
  <c r="B251" i="643"/>
  <c r="A251" i="643"/>
  <c r="E253" i="653"/>
  <c r="B252" i="653"/>
  <c r="D252" i="653"/>
  <c r="A252" i="653"/>
  <c r="C252" i="653"/>
  <c r="M250" i="652"/>
  <c r="N250" i="652"/>
  <c r="N250" i="639"/>
  <c r="M250" i="639"/>
  <c r="C266" i="634"/>
  <c r="D266" i="634"/>
  <c r="A266" i="634"/>
  <c r="E267" i="634"/>
  <c r="B266" i="634"/>
  <c r="A266" i="633"/>
  <c r="B266" i="633"/>
  <c r="E267" i="633"/>
  <c r="D266" i="633"/>
  <c r="C266" i="633"/>
  <c r="M267" i="632"/>
  <c r="N267" i="632"/>
  <c r="N250" i="651"/>
  <c r="M250" i="651"/>
  <c r="A252" i="646"/>
  <c r="B252" i="646"/>
  <c r="E253" i="646"/>
  <c r="D252" i="646"/>
  <c r="C252" i="646"/>
  <c r="N251" i="646"/>
  <c r="M251" i="646"/>
  <c r="E252" i="654"/>
  <c r="B251" i="654"/>
  <c r="A251" i="654"/>
  <c r="C251" i="654"/>
  <c r="D251" i="654"/>
  <c r="M251" i="653"/>
  <c r="N251" i="653"/>
  <c r="M251" i="645"/>
  <c r="N251" i="645"/>
  <c r="D252" i="644"/>
  <c r="E253" i="644"/>
  <c r="C252" i="644"/>
  <c r="A252" i="644"/>
  <c r="B252" i="644"/>
  <c r="C251" i="639"/>
  <c r="D251" i="639"/>
  <c r="E252" i="639"/>
  <c r="B251" i="639"/>
  <c r="A251" i="639"/>
  <c r="N250" i="649"/>
  <c r="M250" i="649"/>
  <c r="N250" i="654"/>
  <c r="M250" i="654"/>
  <c r="E253" i="641"/>
  <c r="D252" i="641"/>
  <c r="B252" i="641"/>
  <c r="A252" i="641"/>
  <c r="C252" i="641"/>
  <c r="M265" i="633"/>
  <c r="N265" i="633"/>
  <c r="M251" i="640"/>
  <c r="N251" i="640"/>
  <c r="M265" i="634"/>
  <c r="N265" i="634"/>
  <c r="M251" i="641"/>
  <c r="N251" i="641"/>
  <c r="E253" i="647"/>
  <c r="B252" i="647"/>
  <c r="D252" i="647"/>
  <c r="A252" i="647"/>
  <c r="C252" i="647"/>
  <c r="N251" i="655"/>
  <c r="M251" i="655"/>
  <c r="D251" i="648"/>
  <c r="E252" i="648"/>
  <c r="C251" i="648"/>
  <c r="A251" i="648"/>
  <c r="B251" i="648"/>
  <c r="M250" i="650"/>
  <c r="N250" i="650"/>
  <c r="C251" i="649"/>
  <c r="D251" i="649"/>
  <c r="E252" i="649"/>
  <c r="B251" i="649"/>
  <c r="A251" i="649"/>
  <c r="M250" i="643"/>
  <c r="N250" i="643"/>
  <c r="N251" i="642"/>
  <c r="M251" i="642"/>
  <c r="E253" i="645"/>
  <c r="B252" i="645"/>
  <c r="A252" i="645"/>
  <c r="D252" i="645"/>
  <c r="C252" i="645"/>
  <c r="E269" i="121"/>
  <c r="A269" i="121" s="1"/>
  <c r="M267" i="121"/>
  <c r="N267" i="121"/>
  <c r="D268" i="121"/>
  <c r="C268" i="121"/>
  <c r="B268" i="121"/>
  <c r="A252" i="638" l="1"/>
  <c r="E253" i="638"/>
  <c r="B252" i="638"/>
  <c r="C252" i="638"/>
  <c r="D252" i="638"/>
  <c r="M252" i="637"/>
  <c r="N252" i="637"/>
  <c r="M251" i="636"/>
  <c r="N251" i="636"/>
  <c r="M251" i="638"/>
  <c r="N251" i="638"/>
  <c r="M252" i="635"/>
  <c r="N252" i="635"/>
  <c r="E254" i="637"/>
  <c r="D253" i="637"/>
  <c r="C253" i="637"/>
  <c r="A253" i="637"/>
  <c r="B253" i="637"/>
  <c r="E254" i="635"/>
  <c r="A253" i="635"/>
  <c r="C253" i="635"/>
  <c r="B253" i="635"/>
  <c r="D253" i="635"/>
  <c r="A252" i="636"/>
  <c r="B252" i="636"/>
  <c r="E253" i="636"/>
  <c r="C252" i="636"/>
  <c r="D252" i="636"/>
  <c r="M252" i="645"/>
  <c r="N252" i="645"/>
  <c r="C253" i="645"/>
  <c r="B253" i="645"/>
  <c r="E254" i="645"/>
  <c r="A253" i="645"/>
  <c r="D253" i="645"/>
  <c r="C252" i="654"/>
  <c r="A252" i="654"/>
  <c r="D252" i="654"/>
  <c r="B252" i="654"/>
  <c r="E253" i="654"/>
  <c r="N266" i="633"/>
  <c r="M266" i="633"/>
  <c r="M251" i="652"/>
  <c r="N251" i="652"/>
  <c r="N251" i="649"/>
  <c r="M251" i="649"/>
  <c r="M252" i="647"/>
  <c r="N252" i="647"/>
  <c r="C253" i="647"/>
  <c r="E254" i="647"/>
  <c r="B253" i="647"/>
  <c r="D253" i="647"/>
  <c r="A253" i="647"/>
  <c r="B252" i="639"/>
  <c r="E253" i="639"/>
  <c r="A252" i="639"/>
  <c r="D252" i="639"/>
  <c r="C252" i="639"/>
  <c r="M252" i="644"/>
  <c r="N252" i="644"/>
  <c r="N251" i="654"/>
  <c r="M251" i="654"/>
  <c r="B253" i="646"/>
  <c r="E254" i="646"/>
  <c r="D253" i="646"/>
  <c r="C253" i="646"/>
  <c r="A253" i="646"/>
  <c r="N266" i="634"/>
  <c r="M266" i="634"/>
  <c r="N252" i="655"/>
  <c r="M252" i="655"/>
  <c r="E254" i="640"/>
  <c r="A253" i="640"/>
  <c r="D253" i="640"/>
  <c r="C253" i="640"/>
  <c r="B253" i="640"/>
  <c r="M251" i="650"/>
  <c r="N251" i="650"/>
  <c r="A252" i="651"/>
  <c r="D252" i="651"/>
  <c r="E253" i="651"/>
  <c r="C252" i="651"/>
  <c r="B252" i="651"/>
  <c r="N268" i="632"/>
  <c r="M268" i="632"/>
  <c r="N251" i="648"/>
  <c r="M251" i="648"/>
  <c r="D253" i="644"/>
  <c r="A253" i="644"/>
  <c r="B253" i="644"/>
  <c r="C253" i="644"/>
  <c r="E254" i="644"/>
  <c r="C267" i="633"/>
  <c r="A267" i="633"/>
  <c r="B267" i="633"/>
  <c r="E268" i="633"/>
  <c r="D267" i="633"/>
  <c r="B267" i="634"/>
  <c r="C267" i="634"/>
  <c r="D267" i="634"/>
  <c r="A267" i="634"/>
  <c r="E268" i="634"/>
  <c r="M252" i="653"/>
  <c r="N252" i="653"/>
  <c r="B253" i="653"/>
  <c r="E254" i="653"/>
  <c r="D253" i="653"/>
  <c r="C253" i="653"/>
  <c r="A253" i="653"/>
  <c r="E253" i="643"/>
  <c r="D252" i="643"/>
  <c r="C252" i="643"/>
  <c r="A252" i="643"/>
  <c r="B252" i="643"/>
  <c r="C253" i="655"/>
  <c r="E254" i="655"/>
  <c r="B253" i="655"/>
  <c r="D253" i="655"/>
  <c r="A253" i="655"/>
  <c r="B252" i="652"/>
  <c r="E253" i="652"/>
  <c r="C252" i="652"/>
  <c r="D252" i="652"/>
  <c r="A252" i="652"/>
  <c r="N252" i="642"/>
  <c r="M252" i="642"/>
  <c r="N252" i="640"/>
  <c r="M252" i="640"/>
  <c r="C269" i="632"/>
  <c r="B269" i="632"/>
  <c r="E270" i="632"/>
  <c r="A269" i="632"/>
  <c r="D269" i="632"/>
  <c r="D252" i="649"/>
  <c r="A252" i="649"/>
  <c r="B252" i="649"/>
  <c r="E253" i="649"/>
  <c r="C252" i="649"/>
  <c r="C252" i="648"/>
  <c r="E253" i="648"/>
  <c r="A252" i="648"/>
  <c r="B252" i="648"/>
  <c r="D252" i="648"/>
  <c r="M252" i="641"/>
  <c r="N252" i="641"/>
  <c r="A253" i="641"/>
  <c r="E254" i="641"/>
  <c r="B253" i="641"/>
  <c r="D253" i="641"/>
  <c r="C253" i="641"/>
  <c r="M251" i="639"/>
  <c r="N251" i="639"/>
  <c r="M252" i="646"/>
  <c r="N252" i="646"/>
  <c r="N251" i="643"/>
  <c r="M251" i="643"/>
  <c r="B253" i="642"/>
  <c r="C253" i="642"/>
  <c r="E254" i="642"/>
  <c r="A253" i="642"/>
  <c r="D253" i="642"/>
  <c r="E253" i="650"/>
  <c r="D252" i="650"/>
  <c r="C252" i="650"/>
  <c r="A252" i="650"/>
  <c r="B252" i="650"/>
  <c r="M251" i="651"/>
  <c r="N251" i="651"/>
  <c r="E270" i="121"/>
  <c r="A270" i="121" s="1"/>
  <c r="N268" i="121"/>
  <c r="M268" i="121"/>
  <c r="D269" i="121"/>
  <c r="C269" i="121"/>
  <c r="B269" i="121"/>
  <c r="N252" i="638" l="1"/>
  <c r="M252" i="638"/>
  <c r="N252" i="636"/>
  <c r="M252" i="636"/>
  <c r="E255" i="635"/>
  <c r="C254" i="635"/>
  <c r="D254" i="635"/>
  <c r="A254" i="635"/>
  <c r="B254" i="635"/>
  <c r="A253" i="636"/>
  <c r="E254" i="636"/>
  <c r="B253" i="636"/>
  <c r="C253" i="636"/>
  <c r="D253" i="636"/>
  <c r="E255" i="637"/>
  <c r="D254" i="637"/>
  <c r="C254" i="637"/>
  <c r="B254" i="637"/>
  <c r="A254" i="637"/>
  <c r="C253" i="638"/>
  <c r="B253" i="638"/>
  <c r="D253" i="638"/>
  <c r="E254" i="638"/>
  <c r="A253" i="638"/>
  <c r="M253" i="637"/>
  <c r="N253" i="637"/>
  <c r="N253" i="635"/>
  <c r="M253" i="635"/>
  <c r="A253" i="648"/>
  <c r="C253" i="648"/>
  <c r="E254" i="648"/>
  <c r="D253" i="648"/>
  <c r="B253" i="648"/>
  <c r="N252" i="643"/>
  <c r="M252" i="643"/>
  <c r="D268" i="633"/>
  <c r="C268" i="633"/>
  <c r="B268" i="633"/>
  <c r="E269" i="633"/>
  <c r="A268" i="633"/>
  <c r="D254" i="644"/>
  <c r="B254" i="644"/>
  <c r="A254" i="644"/>
  <c r="C254" i="644"/>
  <c r="E255" i="644"/>
  <c r="N252" i="651"/>
  <c r="M252" i="651"/>
  <c r="B254" i="642"/>
  <c r="E255" i="642"/>
  <c r="D254" i="642"/>
  <c r="C254" i="642"/>
  <c r="A254" i="642"/>
  <c r="B270" i="632"/>
  <c r="C270" i="632"/>
  <c r="A270" i="632"/>
  <c r="E271" i="632"/>
  <c r="D270" i="632"/>
  <c r="M267" i="634"/>
  <c r="N267" i="634"/>
  <c r="M252" i="639"/>
  <c r="N252" i="639"/>
  <c r="M253" i="647"/>
  <c r="N253" i="647"/>
  <c r="N253" i="645"/>
  <c r="M253" i="645"/>
  <c r="C253" i="650"/>
  <c r="E254" i="650"/>
  <c r="D253" i="650"/>
  <c r="A253" i="650"/>
  <c r="B253" i="650"/>
  <c r="M253" i="642"/>
  <c r="N253" i="642"/>
  <c r="N253" i="641"/>
  <c r="M253" i="641"/>
  <c r="M252" i="649"/>
  <c r="N252" i="649"/>
  <c r="N252" i="652"/>
  <c r="M252" i="652"/>
  <c r="D253" i="643"/>
  <c r="E254" i="643"/>
  <c r="B253" i="643"/>
  <c r="C253" i="643"/>
  <c r="A253" i="643"/>
  <c r="B254" i="653"/>
  <c r="C254" i="653"/>
  <c r="E255" i="653"/>
  <c r="A254" i="653"/>
  <c r="D254" i="653"/>
  <c r="A268" i="634"/>
  <c r="B268" i="634"/>
  <c r="E269" i="634"/>
  <c r="D268" i="634"/>
  <c r="C268" i="634"/>
  <c r="A254" i="640"/>
  <c r="B254" i="640"/>
  <c r="C254" i="640"/>
  <c r="E255" i="640"/>
  <c r="D254" i="640"/>
  <c r="C253" i="654"/>
  <c r="A253" i="654"/>
  <c r="B253" i="654"/>
  <c r="E254" i="654"/>
  <c r="D253" i="654"/>
  <c r="M252" i="654"/>
  <c r="N252" i="654"/>
  <c r="N252" i="650"/>
  <c r="M252" i="650"/>
  <c r="D254" i="655"/>
  <c r="E255" i="655"/>
  <c r="B254" i="655"/>
  <c r="C254" i="655"/>
  <c r="A254" i="655"/>
  <c r="N253" i="653"/>
  <c r="M253" i="653"/>
  <c r="E254" i="639"/>
  <c r="D253" i="639"/>
  <c r="B253" i="639"/>
  <c r="A253" i="639"/>
  <c r="C253" i="639"/>
  <c r="B254" i="647"/>
  <c r="E255" i="647"/>
  <c r="C254" i="647"/>
  <c r="D254" i="647"/>
  <c r="A254" i="647"/>
  <c r="D254" i="641"/>
  <c r="B254" i="641"/>
  <c r="A254" i="641"/>
  <c r="C254" i="641"/>
  <c r="E255" i="641"/>
  <c r="N252" i="648"/>
  <c r="M252" i="648"/>
  <c r="N253" i="655"/>
  <c r="M253" i="655"/>
  <c r="M253" i="644"/>
  <c r="N253" i="644"/>
  <c r="C253" i="651"/>
  <c r="E254" i="651"/>
  <c r="A253" i="651"/>
  <c r="B253" i="651"/>
  <c r="D253" i="651"/>
  <c r="M253" i="646"/>
  <c r="N253" i="646"/>
  <c r="C253" i="649"/>
  <c r="E254" i="649"/>
  <c r="A253" i="649"/>
  <c r="B253" i="649"/>
  <c r="D253" i="649"/>
  <c r="M269" i="632"/>
  <c r="N269" i="632"/>
  <c r="C253" i="652"/>
  <c r="D253" i="652"/>
  <c r="A253" i="652"/>
  <c r="E254" i="652"/>
  <c r="B253" i="652"/>
  <c r="N267" i="633"/>
  <c r="M267" i="633"/>
  <c r="N253" i="640"/>
  <c r="M253" i="640"/>
  <c r="E255" i="646"/>
  <c r="B254" i="646"/>
  <c r="D254" i="646"/>
  <c r="C254" i="646"/>
  <c r="A254" i="646"/>
  <c r="D254" i="645"/>
  <c r="B254" i="645"/>
  <c r="E255" i="645"/>
  <c r="A254" i="645"/>
  <c r="C254" i="645"/>
  <c r="E271" i="121"/>
  <c r="A271" i="121" s="1"/>
  <c r="M269" i="121"/>
  <c r="N269" i="121"/>
  <c r="C270" i="121"/>
  <c r="D270" i="121"/>
  <c r="B270" i="121"/>
  <c r="D254" i="638" l="1"/>
  <c r="E255" i="638"/>
  <c r="C254" i="638"/>
  <c r="A254" i="638"/>
  <c r="B254" i="638"/>
  <c r="A254" i="636"/>
  <c r="C254" i="636"/>
  <c r="B254" i="636"/>
  <c r="D254" i="636"/>
  <c r="E255" i="636"/>
  <c r="N254" i="635"/>
  <c r="M254" i="635"/>
  <c r="M253" i="638"/>
  <c r="N253" i="638"/>
  <c r="C255" i="637"/>
  <c r="E256" i="637"/>
  <c r="A255" i="637"/>
  <c r="B255" i="637"/>
  <c r="D255" i="637"/>
  <c r="M254" i="637"/>
  <c r="N254" i="637"/>
  <c r="N253" i="636"/>
  <c r="M253" i="636"/>
  <c r="E256" i="635"/>
  <c r="C255" i="635"/>
  <c r="A255" i="635"/>
  <c r="D255" i="635"/>
  <c r="B255" i="635"/>
  <c r="N254" i="645"/>
  <c r="M254" i="645"/>
  <c r="C254" i="652"/>
  <c r="B254" i="652"/>
  <c r="D254" i="652"/>
  <c r="A254" i="652"/>
  <c r="E255" i="652"/>
  <c r="N253" i="639"/>
  <c r="M253" i="639"/>
  <c r="E255" i="639"/>
  <c r="C254" i="639"/>
  <c r="B254" i="639"/>
  <c r="D254" i="639"/>
  <c r="A254" i="639"/>
  <c r="M254" i="655"/>
  <c r="N254" i="655"/>
  <c r="N253" i="654"/>
  <c r="M253" i="654"/>
  <c r="C255" i="653"/>
  <c r="A255" i="653"/>
  <c r="B255" i="653"/>
  <c r="E256" i="653"/>
  <c r="D255" i="653"/>
  <c r="N253" i="643"/>
  <c r="M253" i="643"/>
  <c r="M253" i="650"/>
  <c r="N253" i="650"/>
  <c r="D271" i="632"/>
  <c r="C271" i="632"/>
  <c r="B271" i="632"/>
  <c r="E272" i="632"/>
  <c r="A271" i="632"/>
  <c r="M254" i="644"/>
  <c r="N254" i="644"/>
  <c r="A255" i="646"/>
  <c r="C255" i="646"/>
  <c r="E256" i="646"/>
  <c r="D255" i="646"/>
  <c r="B255" i="646"/>
  <c r="E255" i="649"/>
  <c r="A254" i="649"/>
  <c r="B254" i="649"/>
  <c r="D254" i="649"/>
  <c r="C254" i="649"/>
  <c r="M254" i="647"/>
  <c r="N254" i="647"/>
  <c r="A254" i="654"/>
  <c r="D254" i="654"/>
  <c r="E255" i="654"/>
  <c r="B254" i="654"/>
  <c r="C254" i="654"/>
  <c r="E256" i="640"/>
  <c r="D255" i="640"/>
  <c r="B255" i="640"/>
  <c r="C255" i="640"/>
  <c r="A255" i="640"/>
  <c r="M268" i="634"/>
  <c r="N268" i="634"/>
  <c r="N254" i="653"/>
  <c r="M254" i="653"/>
  <c r="N254" i="642"/>
  <c r="M254" i="642"/>
  <c r="A269" i="633"/>
  <c r="B269" i="633"/>
  <c r="D269" i="633"/>
  <c r="E270" i="633"/>
  <c r="C269" i="633"/>
  <c r="C254" i="648"/>
  <c r="B254" i="648"/>
  <c r="A254" i="648"/>
  <c r="E255" i="648"/>
  <c r="D254" i="648"/>
  <c r="A255" i="645"/>
  <c r="D255" i="645"/>
  <c r="C255" i="645"/>
  <c r="E256" i="645"/>
  <c r="B255" i="645"/>
  <c r="N254" i="646"/>
  <c r="M254" i="646"/>
  <c r="M253" i="649"/>
  <c r="N253" i="649"/>
  <c r="A254" i="651"/>
  <c r="B254" i="651"/>
  <c r="C254" i="651"/>
  <c r="D254" i="651"/>
  <c r="E255" i="651"/>
  <c r="E256" i="641"/>
  <c r="B255" i="641"/>
  <c r="D255" i="641"/>
  <c r="A255" i="641"/>
  <c r="C255" i="641"/>
  <c r="E256" i="647"/>
  <c r="D255" i="647"/>
  <c r="B255" i="647"/>
  <c r="A255" i="647"/>
  <c r="C255" i="647"/>
  <c r="E256" i="655"/>
  <c r="A255" i="655"/>
  <c r="B255" i="655"/>
  <c r="D255" i="655"/>
  <c r="C255" i="655"/>
  <c r="M254" i="640"/>
  <c r="N254" i="640"/>
  <c r="B254" i="643"/>
  <c r="A254" i="643"/>
  <c r="D254" i="643"/>
  <c r="C254" i="643"/>
  <c r="E255" i="643"/>
  <c r="N270" i="632"/>
  <c r="M270" i="632"/>
  <c r="N253" i="648"/>
  <c r="M253" i="648"/>
  <c r="N253" i="652"/>
  <c r="M253" i="652"/>
  <c r="N253" i="651"/>
  <c r="M253" i="651"/>
  <c r="N254" i="641"/>
  <c r="M254" i="641"/>
  <c r="B269" i="634"/>
  <c r="C269" i="634"/>
  <c r="E270" i="634"/>
  <c r="A269" i="634"/>
  <c r="D269" i="634"/>
  <c r="D254" i="650"/>
  <c r="A254" i="650"/>
  <c r="E255" i="650"/>
  <c r="C254" i="650"/>
  <c r="B254" i="650"/>
  <c r="D255" i="642"/>
  <c r="E256" i="642"/>
  <c r="C255" i="642"/>
  <c r="A255" i="642"/>
  <c r="B255" i="642"/>
  <c r="D255" i="644"/>
  <c r="B255" i="644"/>
  <c r="E256" i="644"/>
  <c r="A255" i="644"/>
  <c r="C255" i="644"/>
  <c r="M268" i="633"/>
  <c r="N268" i="633"/>
  <c r="E272" i="121"/>
  <c r="A272" i="121" s="1"/>
  <c r="N270" i="121"/>
  <c r="M270" i="121"/>
  <c r="D271" i="121"/>
  <c r="C271" i="121"/>
  <c r="B271" i="121"/>
  <c r="B256" i="635" l="1"/>
  <c r="E257" i="635"/>
  <c r="C256" i="635"/>
  <c r="A256" i="635"/>
  <c r="D256" i="635"/>
  <c r="B256" i="637"/>
  <c r="D256" i="637"/>
  <c r="E257" i="637"/>
  <c r="C256" i="637"/>
  <c r="A256" i="637"/>
  <c r="N255" i="637"/>
  <c r="M255" i="637"/>
  <c r="M254" i="636"/>
  <c r="N254" i="636"/>
  <c r="N254" i="638"/>
  <c r="M254" i="638"/>
  <c r="B255" i="636"/>
  <c r="C255" i="636"/>
  <c r="D255" i="636"/>
  <c r="A255" i="636"/>
  <c r="E256" i="636"/>
  <c r="E256" i="638"/>
  <c r="C255" i="638"/>
  <c r="B255" i="638"/>
  <c r="D255" i="638"/>
  <c r="A255" i="638"/>
  <c r="M255" i="635"/>
  <c r="N255" i="635"/>
  <c r="M269" i="634"/>
  <c r="N269" i="634"/>
  <c r="M254" i="654"/>
  <c r="N254" i="654"/>
  <c r="M271" i="632"/>
  <c r="N271" i="632"/>
  <c r="A255" i="639"/>
  <c r="E256" i="639"/>
  <c r="D255" i="639"/>
  <c r="C255" i="639"/>
  <c r="B255" i="639"/>
  <c r="M255" i="642"/>
  <c r="N255" i="642"/>
  <c r="B255" i="651"/>
  <c r="A255" i="651"/>
  <c r="C255" i="651"/>
  <c r="D255" i="651"/>
  <c r="E256" i="651"/>
  <c r="B256" i="645"/>
  <c r="C256" i="645"/>
  <c r="A256" i="645"/>
  <c r="E257" i="645"/>
  <c r="D256" i="645"/>
  <c r="M254" i="648"/>
  <c r="N254" i="648"/>
  <c r="B256" i="640"/>
  <c r="A256" i="640"/>
  <c r="D256" i="640"/>
  <c r="E257" i="640"/>
  <c r="C256" i="640"/>
  <c r="M255" i="644"/>
  <c r="N255" i="644"/>
  <c r="A256" i="642"/>
  <c r="B256" i="642"/>
  <c r="D256" i="642"/>
  <c r="C256" i="642"/>
  <c r="E257" i="642"/>
  <c r="A255" i="650"/>
  <c r="B255" i="650"/>
  <c r="C255" i="650"/>
  <c r="D255" i="650"/>
  <c r="E256" i="650"/>
  <c r="M255" i="655"/>
  <c r="N255" i="655"/>
  <c r="C256" i="655"/>
  <c r="B256" i="655"/>
  <c r="D256" i="655"/>
  <c r="E257" i="655"/>
  <c r="A256" i="655"/>
  <c r="M255" i="645"/>
  <c r="N255" i="645"/>
  <c r="B255" i="648"/>
  <c r="E256" i="648"/>
  <c r="D255" i="648"/>
  <c r="C255" i="648"/>
  <c r="A255" i="648"/>
  <c r="M269" i="633"/>
  <c r="N269" i="633"/>
  <c r="M255" i="640"/>
  <c r="N255" i="640"/>
  <c r="E256" i="654"/>
  <c r="C255" i="654"/>
  <c r="B255" i="654"/>
  <c r="A255" i="654"/>
  <c r="D255" i="654"/>
  <c r="E257" i="646"/>
  <c r="C256" i="646"/>
  <c r="B256" i="646"/>
  <c r="D256" i="646"/>
  <c r="A256" i="646"/>
  <c r="C272" i="632"/>
  <c r="A272" i="632"/>
  <c r="B272" i="632"/>
  <c r="E273" i="632"/>
  <c r="D272" i="632"/>
  <c r="N255" i="653"/>
  <c r="M255" i="653"/>
  <c r="D256" i="644"/>
  <c r="E257" i="644"/>
  <c r="C256" i="644"/>
  <c r="A256" i="644"/>
  <c r="B256" i="644"/>
  <c r="N254" i="643"/>
  <c r="M254" i="643"/>
  <c r="M255" i="641"/>
  <c r="N255" i="641"/>
  <c r="C256" i="641"/>
  <c r="A256" i="641"/>
  <c r="D256" i="641"/>
  <c r="B256" i="641"/>
  <c r="E257" i="641"/>
  <c r="M254" i="650"/>
  <c r="N254" i="650"/>
  <c r="C270" i="634"/>
  <c r="A270" i="634"/>
  <c r="E271" i="634"/>
  <c r="D270" i="634"/>
  <c r="B270" i="634"/>
  <c r="E256" i="643"/>
  <c r="B255" i="643"/>
  <c r="D255" i="643"/>
  <c r="C255" i="643"/>
  <c r="A255" i="643"/>
  <c r="N255" i="647"/>
  <c r="M255" i="647"/>
  <c r="A256" i="647"/>
  <c r="B256" i="647"/>
  <c r="D256" i="647"/>
  <c r="E257" i="647"/>
  <c r="C256" i="647"/>
  <c r="N254" i="651"/>
  <c r="M254" i="651"/>
  <c r="A270" i="633"/>
  <c r="D270" i="633"/>
  <c r="E271" i="633"/>
  <c r="B270" i="633"/>
  <c r="C270" i="633"/>
  <c r="M254" i="649"/>
  <c r="N254" i="649"/>
  <c r="A255" i="649"/>
  <c r="D255" i="649"/>
  <c r="B255" i="649"/>
  <c r="C255" i="649"/>
  <c r="E256" i="649"/>
  <c r="M255" i="646"/>
  <c r="N255" i="646"/>
  <c r="A256" i="653"/>
  <c r="D256" i="653"/>
  <c r="B256" i="653"/>
  <c r="E257" i="653"/>
  <c r="C256" i="653"/>
  <c r="M254" i="639"/>
  <c r="N254" i="639"/>
  <c r="B255" i="652"/>
  <c r="D255" i="652"/>
  <c r="C255" i="652"/>
  <c r="A255" i="652"/>
  <c r="E256" i="652"/>
  <c r="M254" i="652"/>
  <c r="N254" i="652"/>
  <c r="E273" i="121"/>
  <c r="A273" i="121" s="1"/>
  <c r="M271" i="121"/>
  <c r="N271" i="121"/>
  <c r="D272" i="121"/>
  <c r="C272" i="121"/>
  <c r="B272" i="121"/>
  <c r="M255" i="638" l="1"/>
  <c r="N255" i="638"/>
  <c r="N256" i="635"/>
  <c r="M256" i="635"/>
  <c r="B256" i="638"/>
  <c r="D256" i="638"/>
  <c r="A256" i="638"/>
  <c r="C256" i="638"/>
  <c r="E257" i="638"/>
  <c r="M255" i="636"/>
  <c r="N255" i="636"/>
  <c r="D257" i="635"/>
  <c r="B257" i="635"/>
  <c r="C257" i="635"/>
  <c r="E258" i="635"/>
  <c r="A257" i="635"/>
  <c r="C257" i="637"/>
  <c r="D257" i="637"/>
  <c r="E258" i="637"/>
  <c r="B257" i="637"/>
  <c r="A257" i="637"/>
  <c r="B256" i="636"/>
  <c r="A256" i="636"/>
  <c r="E257" i="636"/>
  <c r="C256" i="636"/>
  <c r="D256" i="636"/>
  <c r="N256" i="637"/>
  <c r="M256" i="637"/>
  <c r="N270" i="633"/>
  <c r="M270" i="633"/>
  <c r="B271" i="634"/>
  <c r="C271" i="634"/>
  <c r="E272" i="634"/>
  <c r="D271" i="634"/>
  <c r="A271" i="634"/>
  <c r="N256" i="644"/>
  <c r="M256" i="644"/>
  <c r="D256" i="650"/>
  <c r="C256" i="650"/>
  <c r="A256" i="650"/>
  <c r="B256" i="650"/>
  <c r="E257" i="650"/>
  <c r="N256" i="640"/>
  <c r="M256" i="640"/>
  <c r="E257" i="651"/>
  <c r="D256" i="651"/>
  <c r="C256" i="651"/>
  <c r="A256" i="651"/>
  <c r="B256" i="651"/>
  <c r="M255" i="639"/>
  <c r="N255" i="639"/>
  <c r="D257" i="644"/>
  <c r="C257" i="644"/>
  <c r="B257" i="644"/>
  <c r="E258" i="644"/>
  <c r="A257" i="644"/>
  <c r="M256" i="646"/>
  <c r="N256" i="646"/>
  <c r="N255" i="648"/>
  <c r="M255" i="648"/>
  <c r="N256" i="655"/>
  <c r="M256" i="655"/>
  <c r="C257" i="642"/>
  <c r="B257" i="642"/>
  <c r="D257" i="642"/>
  <c r="A257" i="642"/>
  <c r="E258" i="642"/>
  <c r="D257" i="640"/>
  <c r="B257" i="640"/>
  <c r="A257" i="640"/>
  <c r="C257" i="640"/>
  <c r="E258" i="640"/>
  <c r="B256" i="652"/>
  <c r="E257" i="652"/>
  <c r="D256" i="652"/>
  <c r="A256" i="652"/>
  <c r="C256" i="652"/>
  <c r="M256" i="653"/>
  <c r="N256" i="653"/>
  <c r="N255" i="649"/>
  <c r="M255" i="649"/>
  <c r="B271" i="633"/>
  <c r="D271" i="633"/>
  <c r="A271" i="633"/>
  <c r="E272" i="633"/>
  <c r="C271" i="633"/>
  <c r="E258" i="647"/>
  <c r="B257" i="647"/>
  <c r="C257" i="647"/>
  <c r="A257" i="647"/>
  <c r="D257" i="647"/>
  <c r="N270" i="634"/>
  <c r="M270" i="634"/>
  <c r="D273" i="632"/>
  <c r="E274" i="632"/>
  <c r="B273" i="632"/>
  <c r="C273" i="632"/>
  <c r="A273" i="632"/>
  <c r="C257" i="646"/>
  <c r="D257" i="646"/>
  <c r="A257" i="646"/>
  <c r="E258" i="646"/>
  <c r="B257" i="646"/>
  <c r="N255" i="654"/>
  <c r="M255" i="654"/>
  <c r="B257" i="655"/>
  <c r="C257" i="655"/>
  <c r="E258" i="655"/>
  <c r="A257" i="655"/>
  <c r="D257" i="655"/>
  <c r="N255" i="650"/>
  <c r="M255" i="650"/>
  <c r="N256" i="642"/>
  <c r="M256" i="642"/>
  <c r="M256" i="645"/>
  <c r="N256" i="645"/>
  <c r="M255" i="651"/>
  <c r="N255" i="651"/>
  <c r="B256" i="639"/>
  <c r="E257" i="639"/>
  <c r="C256" i="639"/>
  <c r="A256" i="639"/>
  <c r="D256" i="639"/>
  <c r="M255" i="652"/>
  <c r="N255" i="652"/>
  <c r="E257" i="643"/>
  <c r="B256" i="643"/>
  <c r="C256" i="643"/>
  <c r="D256" i="643"/>
  <c r="A256" i="643"/>
  <c r="E258" i="645"/>
  <c r="C257" i="645"/>
  <c r="B257" i="645"/>
  <c r="A257" i="645"/>
  <c r="D257" i="645"/>
  <c r="E257" i="649"/>
  <c r="B256" i="649"/>
  <c r="A256" i="649"/>
  <c r="D256" i="649"/>
  <c r="C256" i="649"/>
  <c r="N256" i="647"/>
  <c r="M256" i="647"/>
  <c r="N255" i="643"/>
  <c r="M255" i="643"/>
  <c r="N272" i="632"/>
  <c r="M272" i="632"/>
  <c r="B257" i="653"/>
  <c r="A257" i="653"/>
  <c r="D257" i="653"/>
  <c r="C257" i="653"/>
  <c r="E258" i="653"/>
  <c r="D257" i="641"/>
  <c r="B257" i="641"/>
  <c r="A257" i="641"/>
  <c r="C257" i="641"/>
  <c r="E258" i="641"/>
  <c r="N256" i="641"/>
  <c r="M256" i="641"/>
  <c r="C256" i="654"/>
  <c r="A256" i="654"/>
  <c r="B256" i="654"/>
  <c r="E257" i="654"/>
  <c r="D256" i="654"/>
  <c r="D256" i="648"/>
  <c r="B256" i="648"/>
  <c r="C256" i="648"/>
  <c r="A256" i="648"/>
  <c r="E257" i="648"/>
  <c r="E274" i="121"/>
  <c r="A274" i="121" s="1"/>
  <c r="N272" i="121"/>
  <c r="M272" i="121"/>
  <c r="D273" i="121"/>
  <c r="C273" i="121"/>
  <c r="B273" i="121"/>
  <c r="C257" i="636" l="1"/>
  <c r="A257" i="636"/>
  <c r="D257" i="636"/>
  <c r="E258" i="636"/>
  <c r="B257" i="636"/>
  <c r="E259" i="635"/>
  <c r="A258" i="635"/>
  <c r="C258" i="635"/>
  <c r="D258" i="635"/>
  <c r="B258" i="635"/>
  <c r="N257" i="635"/>
  <c r="M257" i="635"/>
  <c r="N256" i="638"/>
  <c r="M256" i="638"/>
  <c r="D258" i="637"/>
  <c r="B258" i="637"/>
  <c r="C258" i="637"/>
  <c r="A258" i="637"/>
  <c r="E259" i="637"/>
  <c r="N256" i="636"/>
  <c r="M256" i="636"/>
  <c r="N257" i="637"/>
  <c r="M257" i="637"/>
  <c r="B257" i="638"/>
  <c r="D257" i="638"/>
  <c r="C257" i="638"/>
  <c r="E258" i="638"/>
  <c r="A257" i="638"/>
  <c r="D258" i="641"/>
  <c r="B258" i="641"/>
  <c r="C258" i="641"/>
  <c r="A258" i="641"/>
  <c r="E259" i="641"/>
  <c r="A257" i="639"/>
  <c r="B257" i="639"/>
  <c r="E258" i="639"/>
  <c r="D257" i="639"/>
  <c r="C257" i="639"/>
  <c r="M257" i="642"/>
  <c r="N257" i="642"/>
  <c r="M256" i="654"/>
  <c r="N256" i="654"/>
  <c r="M257" i="641"/>
  <c r="N257" i="641"/>
  <c r="M256" i="649"/>
  <c r="N256" i="649"/>
  <c r="E258" i="649"/>
  <c r="B257" i="649"/>
  <c r="A257" i="649"/>
  <c r="D257" i="649"/>
  <c r="C257" i="649"/>
  <c r="N257" i="646"/>
  <c r="M257" i="646"/>
  <c r="C258" i="647"/>
  <c r="D258" i="647"/>
  <c r="A258" i="647"/>
  <c r="B258" i="647"/>
  <c r="E259" i="647"/>
  <c r="M271" i="633"/>
  <c r="N271" i="633"/>
  <c r="A257" i="651"/>
  <c r="B257" i="651"/>
  <c r="E258" i="651"/>
  <c r="C257" i="651"/>
  <c r="D257" i="651"/>
  <c r="C272" i="634"/>
  <c r="D272" i="634"/>
  <c r="A272" i="634"/>
  <c r="B272" i="634"/>
  <c r="E273" i="634"/>
  <c r="N256" i="648"/>
  <c r="M256" i="648"/>
  <c r="E258" i="654"/>
  <c r="C257" i="654"/>
  <c r="D257" i="654"/>
  <c r="B257" i="654"/>
  <c r="A257" i="654"/>
  <c r="D258" i="653"/>
  <c r="E259" i="653"/>
  <c r="C258" i="653"/>
  <c r="A258" i="653"/>
  <c r="B258" i="653"/>
  <c r="M257" i="645"/>
  <c r="N257" i="645"/>
  <c r="M256" i="643"/>
  <c r="N256" i="643"/>
  <c r="E259" i="646"/>
  <c r="A258" i="646"/>
  <c r="D258" i="646"/>
  <c r="C258" i="646"/>
  <c r="B258" i="646"/>
  <c r="D272" i="633"/>
  <c r="E273" i="633"/>
  <c r="C272" i="633"/>
  <c r="B272" i="633"/>
  <c r="A272" i="633"/>
  <c r="N256" i="652"/>
  <c r="M256" i="652"/>
  <c r="N257" i="644"/>
  <c r="M257" i="644"/>
  <c r="N271" i="634"/>
  <c r="M271" i="634"/>
  <c r="D257" i="648"/>
  <c r="A257" i="648"/>
  <c r="E258" i="648"/>
  <c r="B257" i="648"/>
  <c r="C257" i="648"/>
  <c r="A257" i="643"/>
  <c r="C257" i="643"/>
  <c r="D257" i="643"/>
  <c r="B257" i="643"/>
  <c r="E258" i="643"/>
  <c r="B258" i="655"/>
  <c r="E259" i="655"/>
  <c r="A258" i="655"/>
  <c r="D258" i="655"/>
  <c r="C258" i="655"/>
  <c r="N257" i="640"/>
  <c r="M257" i="640"/>
  <c r="A258" i="642"/>
  <c r="E259" i="642"/>
  <c r="C258" i="642"/>
  <c r="D258" i="642"/>
  <c r="B258" i="642"/>
  <c r="A258" i="644"/>
  <c r="B258" i="644"/>
  <c r="E259" i="644"/>
  <c r="D258" i="644"/>
  <c r="C258" i="644"/>
  <c r="E258" i="650"/>
  <c r="C257" i="650"/>
  <c r="A257" i="650"/>
  <c r="D257" i="650"/>
  <c r="B257" i="650"/>
  <c r="N257" i="655"/>
  <c r="M257" i="655"/>
  <c r="D274" i="632"/>
  <c r="B274" i="632"/>
  <c r="E275" i="632"/>
  <c r="C274" i="632"/>
  <c r="A274" i="632"/>
  <c r="E258" i="652"/>
  <c r="B257" i="652"/>
  <c r="D257" i="652"/>
  <c r="C257" i="652"/>
  <c r="A257" i="652"/>
  <c r="N257" i="653"/>
  <c r="M257" i="653"/>
  <c r="E259" i="645"/>
  <c r="A258" i="645"/>
  <c r="C258" i="645"/>
  <c r="D258" i="645"/>
  <c r="B258" i="645"/>
  <c r="N256" i="639"/>
  <c r="M256" i="639"/>
  <c r="M273" i="632"/>
  <c r="N273" i="632"/>
  <c r="N257" i="647"/>
  <c r="M257" i="647"/>
  <c r="E259" i="640"/>
  <c r="D258" i="640"/>
  <c r="C258" i="640"/>
  <c r="A258" i="640"/>
  <c r="B258" i="640"/>
  <c r="N256" i="651"/>
  <c r="M256" i="651"/>
  <c r="M256" i="650"/>
  <c r="N256" i="650"/>
  <c r="E275" i="121"/>
  <c r="A275" i="121" s="1"/>
  <c r="M273" i="121"/>
  <c r="N273" i="121"/>
  <c r="D274" i="121"/>
  <c r="C274" i="121"/>
  <c r="B274" i="121"/>
  <c r="M258" i="635" l="1"/>
  <c r="N258" i="635"/>
  <c r="C258" i="638"/>
  <c r="D258" i="638"/>
  <c r="E259" i="638"/>
  <c r="A258" i="638"/>
  <c r="B258" i="638"/>
  <c r="E260" i="637"/>
  <c r="D259" i="637"/>
  <c r="C259" i="637"/>
  <c r="A259" i="637"/>
  <c r="B259" i="637"/>
  <c r="M257" i="638"/>
  <c r="N257" i="638"/>
  <c r="A259" i="635"/>
  <c r="E260" i="635"/>
  <c r="C259" i="635"/>
  <c r="B259" i="635"/>
  <c r="D259" i="635"/>
  <c r="A258" i="636"/>
  <c r="E259" i="636"/>
  <c r="C258" i="636"/>
  <c r="B258" i="636"/>
  <c r="D258" i="636"/>
  <c r="M258" i="637"/>
  <c r="N258" i="637"/>
  <c r="M257" i="636"/>
  <c r="N257" i="636"/>
  <c r="N258" i="640"/>
  <c r="M258" i="640"/>
  <c r="E259" i="652"/>
  <c r="A258" i="652"/>
  <c r="D258" i="652"/>
  <c r="B258" i="652"/>
  <c r="C258" i="652"/>
  <c r="C258" i="650"/>
  <c r="A258" i="650"/>
  <c r="D258" i="650"/>
  <c r="E259" i="650"/>
  <c r="B258" i="650"/>
  <c r="M258" i="642"/>
  <c r="N258" i="642"/>
  <c r="D259" i="655"/>
  <c r="B259" i="655"/>
  <c r="C259" i="655"/>
  <c r="E260" i="655"/>
  <c r="A259" i="655"/>
  <c r="C259" i="646"/>
  <c r="A259" i="646"/>
  <c r="B259" i="646"/>
  <c r="E260" i="646"/>
  <c r="D259" i="646"/>
  <c r="B259" i="653"/>
  <c r="A259" i="653"/>
  <c r="C259" i="653"/>
  <c r="E260" i="653"/>
  <c r="D259" i="653"/>
  <c r="B258" i="651"/>
  <c r="D258" i="651"/>
  <c r="A258" i="651"/>
  <c r="E259" i="651"/>
  <c r="C258" i="651"/>
  <c r="E259" i="639"/>
  <c r="D258" i="639"/>
  <c r="B258" i="639"/>
  <c r="C258" i="639"/>
  <c r="A258" i="639"/>
  <c r="E260" i="645"/>
  <c r="B259" i="645"/>
  <c r="D259" i="645"/>
  <c r="A259" i="645"/>
  <c r="C259" i="645"/>
  <c r="M257" i="652"/>
  <c r="N257" i="652"/>
  <c r="M258" i="644"/>
  <c r="N258" i="644"/>
  <c r="C259" i="642"/>
  <c r="B259" i="642"/>
  <c r="E260" i="642"/>
  <c r="A259" i="642"/>
  <c r="D259" i="642"/>
  <c r="N258" i="655"/>
  <c r="M258" i="655"/>
  <c r="N257" i="643"/>
  <c r="M257" i="643"/>
  <c r="B258" i="648"/>
  <c r="D258" i="648"/>
  <c r="A258" i="648"/>
  <c r="C258" i="648"/>
  <c r="E259" i="648"/>
  <c r="M272" i="633"/>
  <c r="N272" i="633"/>
  <c r="M258" i="646"/>
  <c r="N258" i="646"/>
  <c r="N257" i="654"/>
  <c r="M257" i="654"/>
  <c r="B273" i="634"/>
  <c r="A273" i="634"/>
  <c r="D273" i="634"/>
  <c r="C273" i="634"/>
  <c r="E274" i="634"/>
  <c r="N272" i="634"/>
  <c r="M272" i="634"/>
  <c r="E260" i="647"/>
  <c r="C259" i="647"/>
  <c r="D259" i="647"/>
  <c r="B259" i="647"/>
  <c r="A259" i="647"/>
  <c r="N258" i="647"/>
  <c r="M258" i="647"/>
  <c r="M257" i="649"/>
  <c r="N257" i="649"/>
  <c r="B258" i="649"/>
  <c r="D258" i="649"/>
  <c r="E259" i="649"/>
  <c r="A258" i="649"/>
  <c r="C258" i="649"/>
  <c r="N258" i="641"/>
  <c r="M258" i="641"/>
  <c r="E260" i="640"/>
  <c r="C259" i="640"/>
  <c r="B259" i="640"/>
  <c r="D259" i="640"/>
  <c r="A259" i="640"/>
  <c r="N274" i="632"/>
  <c r="M274" i="632"/>
  <c r="D258" i="643"/>
  <c r="C258" i="643"/>
  <c r="A258" i="643"/>
  <c r="B258" i="643"/>
  <c r="E259" i="643"/>
  <c r="A273" i="633"/>
  <c r="B273" i="633"/>
  <c r="E274" i="633"/>
  <c r="D273" i="633"/>
  <c r="C273" i="633"/>
  <c r="C258" i="654"/>
  <c r="E259" i="654"/>
  <c r="A258" i="654"/>
  <c r="B258" i="654"/>
  <c r="D258" i="654"/>
  <c r="N257" i="639"/>
  <c r="M257" i="639"/>
  <c r="M258" i="645"/>
  <c r="N258" i="645"/>
  <c r="B275" i="632"/>
  <c r="E276" i="632"/>
  <c r="A275" i="632"/>
  <c r="D275" i="632"/>
  <c r="C275" i="632"/>
  <c r="N257" i="650"/>
  <c r="M257" i="650"/>
  <c r="D259" i="644"/>
  <c r="B259" i="644"/>
  <c r="C259" i="644"/>
  <c r="A259" i="644"/>
  <c r="E260" i="644"/>
  <c r="M257" i="648"/>
  <c r="N257" i="648"/>
  <c r="N258" i="653"/>
  <c r="M258" i="653"/>
  <c r="N257" i="651"/>
  <c r="M257" i="651"/>
  <c r="A259" i="641"/>
  <c r="C259" i="641"/>
  <c r="E260" i="641"/>
  <c r="B259" i="641"/>
  <c r="D259" i="641"/>
  <c r="E276" i="121"/>
  <c r="A276" i="121" s="1"/>
  <c r="N274" i="121"/>
  <c r="M274" i="121"/>
  <c r="D275" i="121"/>
  <c r="C275" i="121"/>
  <c r="B275" i="121"/>
  <c r="E261" i="635" l="1"/>
  <c r="A260" i="635"/>
  <c r="D260" i="635"/>
  <c r="C260" i="635"/>
  <c r="B260" i="635"/>
  <c r="M258" i="638"/>
  <c r="N258" i="638"/>
  <c r="N258" i="636"/>
  <c r="M258" i="636"/>
  <c r="M259" i="637"/>
  <c r="N259" i="637"/>
  <c r="D260" i="637"/>
  <c r="C260" i="637"/>
  <c r="A260" i="637"/>
  <c r="B260" i="637"/>
  <c r="E261" i="637"/>
  <c r="E260" i="636"/>
  <c r="D259" i="636"/>
  <c r="C259" i="636"/>
  <c r="A259" i="636"/>
  <c r="B259" i="636"/>
  <c r="M259" i="635"/>
  <c r="N259" i="635"/>
  <c r="A259" i="638"/>
  <c r="C259" i="638"/>
  <c r="E260" i="638"/>
  <c r="D259" i="638"/>
  <c r="B259" i="638"/>
  <c r="M258" i="643"/>
  <c r="N258" i="643"/>
  <c r="N258" i="649"/>
  <c r="M258" i="649"/>
  <c r="N259" i="647"/>
  <c r="M259" i="647"/>
  <c r="B259" i="648"/>
  <c r="E260" i="648"/>
  <c r="D259" i="648"/>
  <c r="C259" i="648"/>
  <c r="A259" i="648"/>
  <c r="M258" i="639"/>
  <c r="N258" i="639"/>
  <c r="A260" i="653"/>
  <c r="C260" i="653"/>
  <c r="E261" i="653"/>
  <c r="B260" i="653"/>
  <c r="D260" i="653"/>
  <c r="M259" i="646"/>
  <c r="N259" i="646"/>
  <c r="M258" i="654"/>
  <c r="N258" i="654"/>
  <c r="C260" i="647"/>
  <c r="E261" i="647"/>
  <c r="B260" i="647"/>
  <c r="D260" i="647"/>
  <c r="A260" i="647"/>
  <c r="M258" i="648"/>
  <c r="N258" i="648"/>
  <c r="B260" i="646"/>
  <c r="C260" i="646"/>
  <c r="A260" i="646"/>
  <c r="E261" i="646"/>
  <c r="D260" i="646"/>
  <c r="E260" i="650"/>
  <c r="D259" i="650"/>
  <c r="A259" i="650"/>
  <c r="C259" i="650"/>
  <c r="B259" i="650"/>
  <c r="E260" i="652"/>
  <c r="A259" i="652"/>
  <c r="C259" i="652"/>
  <c r="B259" i="652"/>
  <c r="D259" i="652"/>
  <c r="D260" i="641"/>
  <c r="C260" i="641"/>
  <c r="A260" i="641"/>
  <c r="B260" i="641"/>
  <c r="E261" i="641"/>
  <c r="M259" i="644"/>
  <c r="N259" i="644"/>
  <c r="E277" i="632"/>
  <c r="B276" i="632"/>
  <c r="D276" i="632"/>
  <c r="C276" i="632"/>
  <c r="A276" i="632"/>
  <c r="M273" i="633"/>
  <c r="N273" i="633"/>
  <c r="C259" i="649"/>
  <c r="B259" i="649"/>
  <c r="D259" i="649"/>
  <c r="E260" i="649"/>
  <c r="A259" i="649"/>
  <c r="N259" i="645"/>
  <c r="M259" i="645"/>
  <c r="B260" i="645"/>
  <c r="A260" i="645"/>
  <c r="D260" i="645"/>
  <c r="E261" i="645"/>
  <c r="C260" i="645"/>
  <c r="N258" i="651"/>
  <c r="M258" i="651"/>
  <c r="A260" i="655"/>
  <c r="C260" i="655"/>
  <c r="E261" i="655"/>
  <c r="D260" i="655"/>
  <c r="B260" i="655"/>
  <c r="E261" i="644"/>
  <c r="C260" i="644"/>
  <c r="D260" i="644"/>
  <c r="B260" i="644"/>
  <c r="A260" i="644"/>
  <c r="C259" i="654"/>
  <c r="A259" i="654"/>
  <c r="B259" i="654"/>
  <c r="E260" i="654"/>
  <c r="D259" i="654"/>
  <c r="A274" i="633"/>
  <c r="C274" i="633"/>
  <c r="E275" i="633"/>
  <c r="D274" i="633"/>
  <c r="B274" i="633"/>
  <c r="E261" i="640"/>
  <c r="C260" i="640"/>
  <c r="D260" i="640"/>
  <c r="B260" i="640"/>
  <c r="A260" i="640"/>
  <c r="C274" i="634"/>
  <c r="D274" i="634"/>
  <c r="A274" i="634"/>
  <c r="E275" i="634"/>
  <c r="B274" i="634"/>
  <c r="M258" i="650"/>
  <c r="N258" i="650"/>
  <c r="B259" i="643"/>
  <c r="E260" i="643"/>
  <c r="A259" i="643"/>
  <c r="D259" i="643"/>
  <c r="C259" i="643"/>
  <c r="M273" i="634"/>
  <c r="N273" i="634"/>
  <c r="M259" i="642"/>
  <c r="N259" i="642"/>
  <c r="N259" i="653"/>
  <c r="M259" i="653"/>
  <c r="M258" i="652"/>
  <c r="N258" i="652"/>
  <c r="M259" i="641"/>
  <c r="N259" i="641"/>
  <c r="N275" i="632"/>
  <c r="M275" i="632"/>
  <c r="M259" i="640"/>
  <c r="N259" i="640"/>
  <c r="C260" i="642"/>
  <c r="A260" i="642"/>
  <c r="B260" i="642"/>
  <c r="E261" i="642"/>
  <c r="D260" i="642"/>
  <c r="C259" i="639"/>
  <c r="D259" i="639"/>
  <c r="A259" i="639"/>
  <c r="B259" i="639"/>
  <c r="E260" i="639"/>
  <c r="B259" i="651"/>
  <c r="A259" i="651"/>
  <c r="C259" i="651"/>
  <c r="E260" i="651"/>
  <c r="D259" i="651"/>
  <c r="M259" i="655"/>
  <c r="N259" i="655"/>
  <c r="E277" i="121"/>
  <c r="A277" i="121" s="1"/>
  <c r="M275" i="121"/>
  <c r="N275" i="121"/>
  <c r="D276" i="121"/>
  <c r="C276" i="121"/>
  <c r="B276" i="121"/>
  <c r="E262" i="637" l="1"/>
  <c r="D261" i="637"/>
  <c r="B261" i="637"/>
  <c r="C261" i="637"/>
  <c r="A261" i="637"/>
  <c r="N260" i="635"/>
  <c r="M260" i="635"/>
  <c r="N259" i="636"/>
  <c r="M259" i="636"/>
  <c r="B260" i="638"/>
  <c r="D260" i="638"/>
  <c r="C260" i="638"/>
  <c r="E261" i="638"/>
  <c r="A260" i="638"/>
  <c r="N259" i="638"/>
  <c r="M259" i="638"/>
  <c r="B260" i="636"/>
  <c r="D260" i="636"/>
  <c r="A260" i="636"/>
  <c r="C260" i="636"/>
  <c r="E261" i="636"/>
  <c r="M260" i="637"/>
  <c r="N260" i="637"/>
  <c r="B261" i="635"/>
  <c r="E262" i="635"/>
  <c r="A261" i="635"/>
  <c r="D261" i="635"/>
  <c r="C261" i="635"/>
  <c r="N259" i="651"/>
  <c r="M259" i="651"/>
  <c r="M260" i="642"/>
  <c r="N260" i="642"/>
  <c r="N259" i="643"/>
  <c r="M259" i="643"/>
  <c r="M274" i="634"/>
  <c r="N274" i="634"/>
  <c r="M259" i="654"/>
  <c r="N259" i="654"/>
  <c r="M260" i="644"/>
  <c r="N260" i="644"/>
  <c r="E262" i="655"/>
  <c r="A261" i="655"/>
  <c r="D261" i="655"/>
  <c r="C261" i="655"/>
  <c r="B261" i="655"/>
  <c r="N259" i="649"/>
  <c r="M259" i="649"/>
  <c r="N276" i="632"/>
  <c r="M276" i="632"/>
  <c r="B260" i="650"/>
  <c r="A260" i="650"/>
  <c r="D260" i="650"/>
  <c r="C260" i="650"/>
  <c r="E261" i="650"/>
  <c r="M260" i="646"/>
  <c r="N260" i="646"/>
  <c r="M260" i="647"/>
  <c r="N260" i="647"/>
  <c r="M259" i="648"/>
  <c r="N259" i="648"/>
  <c r="E262" i="642"/>
  <c r="C261" i="642"/>
  <c r="A261" i="642"/>
  <c r="D261" i="642"/>
  <c r="B261" i="642"/>
  <c r="B275" i="634"/>
  <c r="C275" i="634"/>
  <c r="E276" i="634"/>
  <c r="D275" i="634"/>
  <c r="A275" i="634"/>
  <c r="M260" i="640"/>
  <c r="N260" i="640"/>
  <c r="C275" i="633"/>
  <c r="A275" i="633"/>
  <c r="B275" i="633"/>
  <c r="E276" i="633"/>
  <c r="D275" i="633"/>
  <c r="C260" i="654"/>
  <c r="D260" i="654"/>
  <c r="B260" i="654"/>
  <c r="E261" i="654"/>
  <c r="A260" i="654"/>
  <c r="C261" i="644"/>
  <c r="E262" i="644"/>
  <c r="D261" i="644"/>
  <c r="A261" i="644"/>
  <c r="B261" i="644"/>
  <c r="N260" i="655"/>
  <c r="M260" i="655"/>
  <c r="N260" i="645"/>
  <c r="M260" i="645"/>
  <c r="D260" i="649"/>
  <c r="C260" i="649"/>
  <c r="B260" i="649"/>
  <c r="E261" i="649"/>
  <c r="A260" i="649"/>
  <c r="M260" i="641"/>
  <c r="N260" i="641"/>
  <c r="M259" i="652"/>
  <c r="N259" i="652"/>
  <c r="N259" i="650"/>
  <c r="M259" i="650"/>
  <c r="C261" i="640"/>
  <c r="B261" i="640"/>
  <c r="E262" i="640"/>
  <c r="A261" i="640"/>
  <c r="D261" i="640"/>
  <c r="N274" i="633"/>
  <c r="M274" i="633"/>
  <c r="C261" i="645"/>
  <c r="A261" i="645"/>
  <c r="D261" i="645"/>
  <c r="B261" i="645"/>
  <c r="E262" i="645"/>
  <c r="C261" i="641"/>
  <c r="A261" i="641"/>
  <c r="E262" i="641"/>
  <c r="B261" i="641"/>
  <c r="D261" i="641"/>
  <c r="B261" i="646"/>
  <c r="E262" i="646"/>
  <c r="D261" i="646"/>
  <c r="C261" i="646"/>
  <c r="A261" i="646"/>
  <c r="E262" i="653"/>
  <c r="D261" i="653"/>
  <c r="C261" i="653"/>
  <c r="A261" i="653"/>
  <c r="B261" i="653"/>
  <c r="A260" i="648"/>
  <c r="E261" i="648"/>
  <c r="B260" i="648"/>
  <c r="D260" i="648"/>
  <c r="C260" i="648"/>
  <c r="B260" i="651"/>
  <c r="D260" i="651"/>
  <c r="A260" i="651"/>
  <c r="E261" i="651"/>
  <c r="C260" i="651"/>
  <c r="E261" i="639"/>
  <c r="C260" i="639"/>
  <c r="D260" i="639"/>
  <c r="B260" i="639"/>
  <c r="A260" i="639"/>
  <c r="N259" i="639"/>
  <c r="M259" i="639"/>
  <c r="D260" i="643"/>
  <c r="C260" i="643"/>
  <c r="A260" i="643"/>
  <c r="B260" i="643"/>
  <c r="E261" i="643"/>
  <c r="D277" i="632"/>
  <c r="B277" i="632"/>
  <c r="C277" i="632"/>
  <c r="A277" i="632"/>
  <c r="E278" i="632"/>
  <c r="E261" i="652"/>
  <c r="A260" i="652"/>
  <c r="D260" i="652"/>
  <c r="B260" i="652"/>
  <c r="C260" i="652"/>
  <c r="B261" i="647"/>
  <c r="E262" i="647"/>
  <c r="D261" i="647"/>
  <c r="C261" i="647"/>
  <c r="A261" i="647"/>
  <c r="M260" i="653"/>
  <c r="N260" i="653"/>
  <c r="E278" i="121"/>
  <c r="A278" i="121" s="1"/>
  <c r="N276" i="121"/>
  <c r="M276" i="121"/>
  <c r="D277" i="121"/>
  <c r="C277" i="121"/>
  <c r="B277" i="121"/>
  <c r="M261" i="635" l="1"/>
  <c r="N261" i="635"/>
  <c r="N260" i="636"/>
  <c r="M260" i="636"/>
  <c r="M260" i="638"/>
  <c r="N260" i="638"/>
  <c r="N261" i="637"/>
  <c r="M261" i="637"/>
  <c r="A262" i="635"/>
  <c r="C262" i="635"/>
  <c r="D262" i="635"/>
  <c r="B262" i="635"/>
  <c r="E263" i="635"/>
  <c r="D261" i="636"/>
  <c r="E262" i="636"/>
  <c r="B261" i="636"/>
  <c r="C261" i="636"/>
  <c r="A261" i="636"/>
  <c r="E262" i="638"/>
  <c r="A261" i="638"/>
  <c r="C261" i="638"/>
  <c r="D261" i="638"/>
  <c r="B261" i="638"/>
  <c r="A262" i="637"/>
  <c r="E263" i="637"/>
  <c r="C262" i="637"/>
  <c r="D262" i="637"/>
  <c r="B262" i="637"/>
  <c r="M277" i="632"/>
  <c r="N277" i="632"/>
  <c r="A261" i="643"/>
  <c r="C261" i="643"/>
  <c r="E262" i="643"/>
  <c r="D261" i="643"/>
  <c r="B261" i="643"/>
  <c r="C261" i="639"/>
  <c r="B261" i="639"/>
  <c r="E262" i="639"/>
  <c r="A261" i="639"/>
  <c r="D261" i="639"/>
  <c r="D262" i="646"/>
  <c r="E263" i="646"/>
  <c r="C262" i="646"/>
  <c r="A262" i="646"/>
  <c r="B262" i="646"/>
  <c r="A262" i="640"/>
  <c r="B262" i="640"/>
  <c r="C262" i="640"/>
  <c r="E263" i="640"/>
  <c r="D262" i="640"/>
  <c r="N260" i="649"/>
  <c r="M260" i="649"/>
  <c r="C261" i="654"/>
  <c r="E262" i="654"/>
  <c r="B261" i="654"/>
  <c r="D261" i="654"/>
  <c r="A261" i="654"/>
  <c r="A276" i="634"/>
  <c r="D276" i="634"/>
  <c r="B276" i="634"/>
  <c r="E277" i="634"/>
  <c r="C276" i="634"/>
  <c r="M261" i="642"/>
  <c r="N261" i="642"/>
  <c r="M261" i="647"/>
  <c r="N261" i="647"/>
  <c r="B261" i="652"/>
  <c r="D261" i="652"/>
  <c r="C261" i="652"/>
  <c r="E262" i="652"/>
  <c r="A261" i="652"/>
  <c r="N260" i="651"/>
  <c r="M260" i="651"/>
  <c r="E262" i="648"/>
  <c r="D261" i="648"/>
  <c r="B261" i="648"/>
  <c r="A261" i="648"/>
  <c r="C261" i="648"/>
  <c r="E263" i="644"/>
  <c r="D262" i="644"/>
  <c r="B262" i="644"/>
  <c r="A262" i="644"/>
  <c r="C262" i="644"/>
  <c r="D276" i="633"/>
  <c r="C276" i="633"/>
  <c r="B276" i="633"/>
  <c r="E277" i="633"/>
  <c r="A276" i="633"/>
  <c r="N275" i="634"/>
  <c r="M275" i="634"/>
  <c r="B262" i="642"/>
  <c r="E263" i="642"/>
  <c r="D262" i="642"/>
  <c r="C262" i="642"/>
  <c r="A262" i="642"/>
  <c r="N260" i="650"/>
  <c r="M260" i="650"/>
  <c r="E263" i="655"/>
  <c r="D262" i="655"/>
  <c r="A262" i="655"/>
  <c r="B262" i="655"/>
  <c r="C262" i="655"/>
  <c r="D278" i="632"/>
  <c r="B278" i="632"/>
  <c r="C278" i="632"/>
  <c r="E279" i="632"/>
  <c r="A278" i="632"/>
  <c r="D261" i="651"/>
  <c r="B261" i="651"/>
  <c r="E262" i="651"/>
  <c r="C261" i="651"/>
  <c r="A261" i="651"/>
  <c r="N260" i="648"/>
  <c r="M260" i="648"/>
  <c r="M261" i="646"/>
  <c r="N261" i="646"/>
  <c r="N261" i="641"/>
  <c r="M261" i="641"/>
  <c r="M261" i="640"/>
  <c r="N261" i="640"/>
  <c r="B261" i="649"/>
  <c r="C261" i="649"/>
  <c r="A261" i="649"/>
  <c r="D261" i="649"/>
  <c r="E262" i="649"/>
  <c r="N261" i="644"/>
  <c r="M261" i="644"/>
  <c r="N261" i="655"/>
  <c r="M261" i="655"/>
  <c r="E263" i="641"/>
  <c r="B262" i="641"/>
  <c r="A262" i="641"/>
  <c r="D262" i="641"/>
  <c r="C262" i="641"/>
  <c r="N275" i="633"/>
  <c r="M275" i="633"/>
  <c r="B261" i="650"/>
  <c r="C261" i="650"/>
  <c r="A261" i="650"/>
  <c r="D261" i="650"/>
  <c r="E262" i="650"/>
  <c r="M260" i="652"/>
  <c r="N260" i="652"/>
  <c r="M261" i="653"/>
  <c r="N261" i="653"/>
  <c r="E263" i="647"/>
  <c r="B262" i="647"/>
  <c r="A262" i="647"/>
  <c r="D262" i="647"/>
  <c r="C262" i="647"/>
  <c r="M260" i="643"/>
  <c r="N260" i="643"/>
  <c r="N260" i="639"/>
  <c r="M260" i="639"/>
  <c r="C262" i="653"/>
  <c r="D262" i="653"/>
  <c r="B262" i="653"/>
  <c r="E263" i="653"/>
  <c r="A262" i="653"/>
  <c r="E263" i="645"/>
  <c r="C262" i="645"/>
  <c r="D262" i="645"/>
  <c r="B262" i="645"/>
  <c r="A262" i="645"/>
  <c r="M261" i="645"/>
  <c r="N261" i="645"/>
  <c r="M260" i="654"/>
  <c r="N260" i="654"/>
  <c r="E279" i="121"/>
  <c r="A279" i="121" s="1"/>
  <c r="M277" i="121"/>
  <c r="N277" i="121"/>
  <c r="D278" i="121"/>
  <c r="C278" i="121"/>
  <c r="B278" i="121"/>
  <c r="D262" i="636" l="1"/>
  <c r="C262" i="636"/>
  <c r="B262" i="636"/>
  <c r="E263" i="636"/>
  <c r="A262" i="636"/>
  <c r="N262" i="637"/>
  <c r="M262" i="637"/>
  <c r="N262" i="635"/>
  <c r="M262" i="635"/>
  <c r="A262" i="638"/>
  <c r="B262" i="638"/>
  <c r="D262" i="638"/>
  <c r="E263" i="638"/>
  <c r="C262" i="638"/>
  <c r="C263" i="637"/>
  <c r="D263" i="637"/>
  <c r="B263" i="637"/>
  <c r="E264" i="637"/>
  <c r="A263" i="637"/>
  <c r="N261" i="638"/>
  <c r="M261" i="638"/>
  <c r="M261" i="636"/>
  <c r="N261" i="636"/>
  <c r="D263" i="635"/>
  <c r="A263" i="635"/>
  <c r="C263" i="635"/>
  <c r="E264" i="635"/>
  <c r="B263" i="635"/>
  <c r="N262" i="653"/>
  <c r="M262" i="653"/>
  <c r="C262" i="650"/>
  <c r="B262" i="650"/>
  <c r="A262" i="650"/>
  <c r="D262" i="650"/>
  <c r="E263" i="650"/>
  <c r="N278" i="632"/>
  <c r="M278" i="632"/>
  <c r="M276" i="633"/>
  <c r="N276" i="633"/>
  <c r="M262" i="646"/>
  <c r="N262" i="646"/>
  <c r="N261" i="643"/>
  <c r="M261" i="643"/>
  <c r="E264" i="653"/>
  <c r="D263" i="653"/>
  <c r="C263" i="653"/>
  <c r="A263" i="653"/>
  <c r="B263" i="653"/>
  <c r="N262" i="647"/>
  <c r="M262" i="647"/>
  <c r="C263" i="647"/>
  <c r="A263" i="647"/>
  <c r="B263" i="647"/>
  <c r="E264" i="647"/>
  <c r="D263" i="647"/>
  <c r="N261" i="649"/>
  <c r="M261" i="649"/>
  <c r="M261" i="651"/>
  <c r="N261" i="651"/>
  <c r="B263" i="642"/>
  <c r="E264" i="642"/>
  <c r="A263" i="642"/>
  <c r="D263" i="642"/>
  <c r="C263" i="642"/>
  <c r="A262" i="652"/>
  <c r="E263" i="652"/>
  <c r="D262" i="652"/>
  <c r="B262" i="652"/>
  <c r="C262" i="652"/>
  <c r="M276" i="634"/>
  <c r="N276" i="634"/>
  <c r="C262" i="654"/>
  <c r="E263" i="654"/>
  <c r="A262" i="654"/>
  <c r="B262" i="654"/>
  <c r="D262" i="654"/>
  <c r="B263" i="646"/>
  <c r="A263" i="646"/>
  <c r="C263" i="646"/>
  <c r="E264" i="646"/>
  <c r="D263" i="646"/>
  <c r="C262" i="639"/>
  <c r="B262" i="639"/>
  <c r="D262" i="639"/>
  <c r="A262" i="639"/>
  <c r="E263" i="639"/>
  <c r="N262" i="645"/>
  <c r="M262" i="645"/>
  <c r="E263" i="649"/>
  <c r="A262" i="649"/>
  <c r="B262" i="649"/>
  <c r="C262" i="649"/>
  <c r="D262" i="649"/>
  <c r="E263" i="651"/>
  <c r="C262" i="651"/>
  <c r="D262" i="651"/>
  <c r="A262" i="651"/>
  <c r="B262" i="651"/>
  <c r="A277" i="633"/>
  <c r="B277" i="633"/>
  <c r="C277" i="633"/>
  <c r="E278" i="633"/>
  <c r="D277" i="633"/>
  <c r="N262" i="644"/>
  <c r="M262" i="644"/>
  <c r="A263" i="644"/>
  <c r="C263" i="644"/>
  <c r="E264" i="644"/>
  <c r="B263" i="644"/>
  <c r="D263" i="644"/>
  <c r="N261" i="652"/>
  <c r="M261" i="652"/>
  <c r="E278" i="634"/>
  <c r="A277" i="634"/>
  <c r="D277" i="634"/>
  <c r="B277" i="634"/>
  <c r="C277" i="634"/>
  <c r="N261" i="654"/>
  <c r="M261" i="654"/>
  <c r="D263" i="640"/>
  <c r="B263" i="640"/>
  <c r="C263" i="640"/>
  <c r="A263" i="640"/>
  <c r="E264" i="640"/>
  <c r="A263" i="645"/>
  <c r="B263" i="645"/>
  <c r="D263" i="645"/>
  <c r="E264" i="645"/>
  <c r="C263" i="645"/>
  <c r="N261" i="650"/>
  <c r="M261" i="650"/>
  <c r="N262" i="641"/>
  <c r="M262" i="641"/>
  <c r="C263" i="641"/>
  <c r="E264" i="641"/>
  <c r="B263" i="641"/>
  <c r="D263" i="641"/>
  <c r="A263" i="641"/>
  <c r="B279" i="632"/>
  <c r="E280" i="632"/>
  <c r="A279" i="632"/>
  <c r="D279" i="632"/>
  <c r="C279" i="632"/>
  <c r="M262" i="655"/>
  <c r="N262" i="655"/>
  <c r="A263" i="655"/>
  <c r="B263" i="655"/>
  <c r="E264" i="655"/>
  <c r="D263" i="655"/>
  <c r="C263" i="655"/>
  <c r="N262" i="642"/>
  <c r="M262" i="642"/>
  <c r="N261" i="648"/>
  <c r="M261" i="648"/>
  <c r="B262" i="648"/>
  <c r="E263" i="648"/>
  <c r="A262" i="648"/>
  <c r="C262" i="648"/>
  <c r="D262" i="648"/>
  <c r="M262" i="640"/>
  <c r="N262" i="640"/>
  <c r="N261" i="639"/>
  <c r="M261" i="639"/>
  <c r="A262" i="643"/>
  <c r="D262" i="643"/>
  <c r="C262" i="643"/>
  <c r="E263" i="643"/>
  <c r="B262" i="643"/>
  <c r="E280" i="121"/>
  <c r="A280" i="121" s="1"/>
  <c r="N278" i="121"/>
  <c r="M278" i="121"/>
  <c r="D279" i="121"/>
  <c r="C279" i="121"/>
  <c r="B279" i="121"/>
  <c r="C263" i="636" l="1"/>
  <c r="D263" i="636"/>
  <c r="B263" i="636"/>
  <c r="A263" i="636"/>
  <c r="E264" i="636"/>
  <c r="B264" i="635"/>
  <c r="A264" i="635"/>
  <c r="E265" i="635"/>
  <c r="C264" i="635"/>
  <c r="D264" i="635"/>
  <c r="N263" i="635"/>
  <c r="M263" i="635"/>
  <c r="E265" i="637"/>
  <c r="D264" i="637"/>
  <c r="C264" i="637"/>
  <c r="A264" i="637"/>
  <c r="B264" i="637"/>
  <c r="N262" i="638"/>
  <c r="M262" i="638"/>
  <c r="M262" i="636"/>
  <c r="N262" i="636"/>
  <c r="M263" i="637"/>
  <c r="N263" i="637"/>
  <c r="B263" i="638"/>
  <c r="A263" i="638"/>
  <c r="C263" i="638"/>
  <c r="E264" i="638"/>
  <c r="D263" i="638"/>
  <c r="E264" i="648"/>
  <c r="D263" i="648"/>
  <c r="C263" i="648"/>
  <c r="A263" i="648"/>
  <c r="B263" i="648"/>
  <c r="D264" i="655"/>
  <c r="B264" i="655"/>
  <c r="E265" i="655"/>
  <c r="C264" i="655"/>
  <c r="A264" i="655"/>
  <c r="E281" i="632"/>
  <c r="D280" i="632"/>
  <c r="C280" i="632"/>
  <c r="A280" i="632"/>
  <c r="B280" i="632"/>
  <c r="C264" i="645"/>
  <c r="E265" i="645"/>
  <c r="B264" i="645"/>
  <c r="A264" i="645"/>
  <c r="D264" i="645"/>
  <c r="M263" i="640"/>
  <c r="N263" i="640"/>
  <c r="D278" i="633"/>
  <c r="B278" i="633"/>
  <c r="C278" i="633"/>
  <c r="A278" i="633"/>
  <c r="E279" i="633"/>
  <c r="N262" i="649"/>
  <c r="M262" i="649"/>
  <c r="D264" i="646"/>
  <c r="B264" i="646"/>
  <c r="E265" i="646"/>
  <c r="A264" i="646"/>
  <c r="C264" i="646"/>
  <c r="N263" i="642"/>
  <c r="M263" i="642"/>
  <c r="D263" i="643"/>
  <c r="C263" i="643"/>
  <c r="A263" i="643"/>
  <c r="E264" i="643"/>
  <c r="B263" i="643"/>
  <c r="M277" i="634"/>
  <c r="N277" i="634"/>
  <c r="N277" i="633"/>
  <c r="M277" i="633"/>
  <c r="N262" i="651"/>
  <c r="M262" i="651"/>
  <c r="N263" i="646"/>
  <c r="M263" i="646"/>
  <c r="B264" i="653"/>
  <c r="C264" i="653"/>
  <c r="A264" i="653"/>
  <c r="E265" i="653"/>
  <c r="D264" i="653"/>
  <c r="N262" i="643"/>
  <c r="M262" i="643"/>
  <c r="N262" i="648"/>
  <c r="M262" i="648"/>
  <c r="M263" i="655"/>
  <c r="N263" i="655"/>
  <c r="M263" i="641"/>
  <c r="N263" i="641"/>
  <c r="C264" i="640"/>
  <c r="A264" i="640"/>
  <c r="B264" i="640"/>
  <c r="D264" i="640"/>
  <c r="E265" i="640"/>
  <c r="B264" i="644"/>
  <c r="D264" i="644"/>
  <c r="C264" i="644"/>
  <c r="A264" i="644"/>
  <c r="E265" i="644"/>
  <c r="E264" i="651"/>
  <c r="D263" i="651"/>
  <c r="B263" i="651"/>
  <c r="A263" i="651"/>
  <c r="C263" i="651"/>
  <c r="E264" i="639"/>
  <c r="D263" i="639"/>
  <c r="C263" i="639"/>
  <c r="A263" i="639"/>
  <c r="B263" i="639"/>
  <c r="M262" i="639"/>
  <c r="N262" i="639"/>
  <c r="B263" i="652"/>
  <c r="D263" i="652"/>
  <c r="A263" i="652"/>
  <c r="C263" i="652"/>
  <c r="E264" i="652"/>
  <c r="M263" i="647"/>
  <c r="N263" i="647"/>
  <c r="N262" i="654"/>
  <c r="M262" i="654"/>
  <c r="M279" i="632"/>
  <c r="N279" i="632"/>
  <c r="C264" i="641"/>
  <c r="A264" i="641"/>
  <c r="B264" i="641"/>
  <c r="E265" i="641"/>
  <c r="D264" i="641"/>
  <c r="D278" i="634"/>
  <c r="A278" i="634"/>
  <c r="B278" i="634"/>
  <c r="C278" i="634"/>
  <c r="E279" i="634"/>
  <c r="M263" i="645"/>
  <c r="N263" i="645"/>
  <c r="N263" i="644"/>
  <c r="M263" i="644"/>
  <c r="C263" i="649"/>
  <c r="E264" i="649"/>
  <c r="D263" i="649"/>
  <c r="B263" i="649"/>
  <c r="A263" i="649"/>
  <c r="A263" i="654"/>
  <c r="B263" i="654"/>
  <c r="D263" i="654"/>
  <c r="C263" i="654"/>
  <c r="E264" i="654"/>
  <c r="N262" i="652"/>
  <c r="M262" i="652"/>
  <c r="C264" i="642"/>
  <c r="A264" i="642"/>
  <c r="E265" i="642"/>
  <c r="D264" i="642"/>
  <c r="B264" i="642"/>
  <c r="D264" i="647"/>
  <c r="C264" i="647"/>
  <c r="A264" i="647"/>
  <c r="B264" i="647"/>
  <c r="E265" i="647"/>
  <c r="M263" i="653"/>
  <c r="N263" i="653"/>
  <c r="B263" i="650"/>
  <c r="E264" i="650"/>
  <c r="D263" i="650"/>
  <c r="A263" i="650"/>
  <c r="C263" i="650"/>
  <c r="M262" i="650"/>
  <c r="N262" i="650"/>
  <c r="E281" i="121"/>
  <c r="A281" i="121" s="1"/>
  <c r="M279" i="121"/>
  <c r="N279" i="121"/>
  <c r="D280" i="121"/>
  <c r="C280" i="121"/>
  <c r="B280" i="121"/>
  <c r="B264" i="638" l="1"/>
  <c r="D264" i="638"/>
  <c r="E265" i="638"/>
  <c r="A264" i="638"/>
  <c r="C264" i="638"/>
  <c r="M264" i="637"/>
  <c r="N264" i="637"/>
  <c r="M263" i="638"/>
  <c r="N263" i="638"/>
  <c r="C265" i="635"/>
  <c r="B265" i="635"/>
  <c r="A265" i="635"/>
  <c r="E266" i="635"/>
  <c r="D265" i="635"/>
  <c r="C265" i="637"/>
  <c r="D265" i="637"/>
  <c r="B265" i="637"/>
  <c r="E266" i="637"/>
  <c r="A265" i="637"/>
  <c r="M264" i="635"/>
  <c r="N264" i="635"/>
  <c r="B264" i="636"/>
  <c r="D264" i="636"/>
  <c r="C264" i="636"/>
  <c r="E265" i="636"/>
  <c r="A264" i="636"/>
  <c r="N263" i="636"/>
  <c r="M263" i="636"/>
  <c r="B265" i="642"/>
  <c r="E266" i="642"/>
  <c r="A265" i="642"/>
  <c r="D265" i="642"/>
  <c r="C265" i="642"/>
  <c r="M278" i="634"/>
  <c r="N278" i="634"/>
  <c r="N264" i="641"/>
  <c r="M264" i="641"/>
  <c r="B265" i="640"/>
  <c r="A265" i="640"/>
  <c r="D265" i="640"/>
  <c r="C265" i="640"/>
  <c r="E266" i="640"/>
  <c r="A264" i="643"/>
  <c r="C264" i="643"/>
  <c r="D264" i="643"/>
  <c r="B264" i="643"/>
  <c r="E265" i="643"/>
  <c r="D265" i="646"/>
  <c r="C265" i="646"/>
  <c r="B265" i="646"/>
  <c r="A265" i="646"/>
  <c r="E266" i="646"/>
  <c r="N264" i="645"/>
  <c r="M264" i="645"/>
  <c r="E266" i="655"/>
  <c r="C265" i="655"/>
  <c r="B265" i="655"/>
  <c r="A265" i="655"/>
  <c r="D265" i="655"/>
  <c r="D264" i="650"/>
  <c r="C264" i="650"/>
  <c r="A264" i="650"/>
  <c r="E265" i="650"/>
  <c r="B264" i="650"/>
  <c r="C265" i="641"/>
  <c r="E266" i="641"/>
  <c r="A265" i="641"/>
  <c r="D265" i="641"/>
  <c r="B265" i="641"/>
  <c r="M264" i="644"/>
  <c r="N264" i="644"/>
  <c r="C265" i="653"/>
  <c r="D265" i="653"/>
  <c r="B265" i="653"/>
  <c r="A265" i="653"/>
  <c r="E266" i="653"/>
  <c r="C279" i="633"/>
  <c r="E280" i="633"/>
  <c r="D279" i="633"/>
  <c r="B279" i="633"/>
  <c r="A279" i="633"/>
  <c r="A281" i="632"/>
  <c r="B281" i="632"/>
  <c r="E282" i="632"/>
  <c r="D281" i="632"/>
  <c r="C281" i="632"/>
  <c r="N263" i="648"/>
  <c r="M263" i="648"/>
  <c r="M263" i="650"/>
  <c r="N263" i="650"/>
  <c r="M264" i="642"/>
  <c r="N264" i="642"/>
  <c r="M263" i="654"/>
  <c r="N263" i="654"/>
  <c r="N263" i="649"/>
  <c r="M263" i="649"/>
  <c r="E265" i="652"/>
  <c r="A264" i="652"/>
  <c r="B264" i="652"/>
  <c r="C264" i="652"/>
  <c r="D264" i="652"/>
  <c r="M263" i="651"/>
  <c r="N263" i="651"/>
  <c r="E265" i="651"/>
  <c r="B264" i="651"/>
  <c r="D264" i="651"/>
  <c r="A264" i="651"/>
  <c r="C264" i="651"/>
  <c r="N263" i="643"/>
  <c r="M263" i="643"/>
  <c r="M264" i="646"/>
  <c r="N264" i="646"/>
  <c r="M264" i="647"/>
  <c r="N264" i="647"/>
  <c r="N264" i="640"/>
  <c r="M264" i="640"/>
  <c r="E266" i="647"/>
  <c r="C265" i="647"/>
  <c r="A265" i="647"/>
  <c r="B265" i="647"/>
  <c r="D265" i="647"/>
  <c r="E265" i="654"/>
  <c r="D264" i="654"/>
  <c r="C264" i="654"/>
  <c r="B264" i="654"/>
  <c r="A264" i="654"/>
  <c r="A264" i="649"/>
  <c r="E265" i="649"/>
  <c r="D264" i="649"/>
  <c r="B264" i="649"/>
  <c r="C264" i="649"/>
  <c r="E265" i="639"/>
  <c r="A264" i="639"/>
  <c r="D264" i="639"/>
  <c r="C264" i="639"/>
  <c r="B264" i="639"/>
  <c r="B279" i="634"/>
  <c r="C279" i="634"/>
  <c r="E280" i="634"/>
  <c r="D279" i="634"/>
  <c r="A279" i="634"/>
  <c r="N263" i="652"/>
  <c r="M263" i="652"/>
  <c r="M263" i="639"/>
  <c r="N263" i="639"/>
  <c r="E266" i="644"/>
  <c r="A265" i="644"/>
  <c r="B265" i="644"/>
  <c r="D265" i="644"/>
  <c r="C265" i="644"/>
  <c r="N264" i="653"/>
  <c r="M264" i="653"/>
  <c r="M278" i="633"/>
  <c r="N278" i="633"/>
  <c r="C265" i="645"/>
  <c r="D265" i="645"/>
  <c r="E266" i="645"/>
  <c r="A265" i="645"/>
  <c r="B265" i="645"/>
  <c r="M280" i="632"/>
  <c r="N280" i="632"/>
  <c r="N264" i="655"/>
  <c r="M264" i="655"/>
  <c r="A264" i="648"/>
  <c r="E265" i="648"/>
  <c r="B264" i="648"/>
  <c r="D264" i="648"/>
  <c r="C264" i="648"/>
  <c r="E282" i="121"/>
  <c r="A282" i="121" s="1"/>
  <c r="N280" i="121"/>
  <c r="M280" i="121"/>
  <c r="C281" i="121"/>
  <c r="D281" i="121"/>
  <c r="B281" i="121"/>
  <c r="N265" i="637" l="1"/>
  <c r="M265" i="637"/>
  <c r="A265" i="638"/>
  <c r="B265" i="638"/>
  <c r="E266" i="638"/>
  <c r="D265" i="638"/>
  <c r="C265" i="638"/>
  <c r="E267" i="637"/>
  <c r="A266" i="637"/>
  <c r="D266" i="637"/>
  <c r="B266" i="637"/>
  <c r="C266" i="637"/>
  <c r="M265" i="635"/>
  <c r="N265" i="635"/>
  <c r="N264" i="636"/>
  <c r="M264" i="636"/>
  <c r="E266" i="636"/>
  <c r="D265" i="636"/>
  <c r="A265" i="636"/>
  <c r="C265" i="636"/>
  <c r="B265" i="636"/>
  <c r="C266" i="635"/>
  <c r="E267" i="635"/>
  <c r="D266" i="635"/>
  <c r="B266" i="635"/>
  <c r="A266" i="635"/>
  <c r="N264" i="638"/>
  <c r="M264" i="638"/>
  <c r="M264" i="648"/>
  <c r="N264" i="648"/>
  <c r="C265" i="643"/>
  <c r="E266" i="643"/>
  <c r="B265" i="643"/>
  <c r="D265" i="643"/>
  <c r="A265" i="643"/>
  <c r="N265" i="645"/>
  <c r="M265" i="645"/>
  <c r="A265" i="639"/>
  <c r="C265" i="639"/>
  <c r="D265" i="639"/>
  <c r="B265" i="639"/>
  <c r="E266" i="639"/>
  <c r="B265" i="649"/>
  <c r="A265" i="649"/>
  <c r="C265" i="649"/>
  <c r="D265" i="649"/>
  <c r="E266" i="649"/>
  <c r="D280" i="633"/>
  <c r="E281" i="633"/>
  <c r="C280" i="633"/>
  <c r="B280" i="633"/>
  <c r="A280" i="633"/>
  <c r="B266" i="641"/>
  <c r="E267" i="641"/>
  <c r="D266" i="641"/>
  <c r="A266" i="641"/>
  <c r="C266" i="641"/>
  <c r="M265" i="644"/>
  <c r="N265" i="644"/>
  <c r="A266" i="644"/>
  <c r="B266" i="644"/>
  <c r="C266" i="644"/>
  <c r="E267" i="644"/>
  <c r="D266" i="644"/>
  <c r="D280" i="634"/>
  <c r="A280" i="634"/>
  <c r="B280" i="634"/>
  <c r="C280" i="634"/>
  <c r="E281" i="634"/>
  <c r="M264" i="639"/>
  <c r="N264" i="639"/>
  <c r="M264" i="649"/>
  <c r="N264" i="649"/>
  <c r="M264" i="651"/>
  <c r="N264" i="651"/>
  <c r="D265" i="651"/>
  <c r="C265" i="651"/>
  <c r="B265" i="651"/>
  <c r="E266" i="651"/>
  <c r="A265" i="651"/>
  <c r="N264" i="652"/>
  <c r="M264" i="652"/>
  <c r="N279" i="633"/>
  <c r="M279" i="633"/>
  <c r="N265" i="641"/>
  <c r="M265" i="641"/>
  <c r="N264" i="650"/>
  <c r="M264" i="650"/>
  <c r="N265" i="646"/>
  <c r="M265" i="646"/>
  <c r="M265" i="640"/>
  <c r="N265" i="640"/>
  <c r="C266" i="642"/>
  <c r="E267" i="642"/>
  <c r="A266" i="642"/>
  <c r="B266" i="642"/>
  <c r="D266" i="642"/>
  <c r="D266" i="647"/>
  <c r="C266" i="647"/>
  <c r="E267" i="647"/>
  <c r="B266" i="647"/>
  <c r="A266" i="647"/>
  <c r="E266" i="650"/>
  <c r="C265" i="650"/>
  <c r="D265" i="650"/>
  <c r="B265" i="650"/>
  <c r="A265" i="650"/>
  <c r="B266" i="655"/>
  <c r="C266" i="655"/>
  <c r="A266" i="655"/>
  <c r="E267" i="655"/>
  <c r="D266" i="655"/>
  <c r="N264" i="654"/>
  <c r="M264" i="654"/>
  <c r="E266" i="652"/>
  <c r="C265" i="652"/>
  <c r="A265" i="652"/>
  <c r="D265" i="652"/>
  <c r="B265" i="652"/>
  <c r="M281" i="632"/>
  <c r="N281" i="632"/>
  <c r="E267" i="640"/>
  <c r="C266" i="640"/>
  <c r="A266" i="640"/>
  <c r="D266" i="640"/>
  <c r="B266" i="640"/>
  <c r="B265" i="648"/>
  <c r="C265" i="648"/>
  <c r="E266" i="648"/>
  <c r="D265" i="648"/>
  <c r="A265" i="648"/>
  <c r="D266" i="645"/>
  <c r="E267" i="645"/>
  <c r="A266" i="645"/>
  <c r="C266" i="645"/>
  <c r="B266" i="645"/>
  <c r="N279" i="634"/>
  <c r="M279" i="634"/>
  <c r="C265" i="654"/>
  <c r="E266" i="654"/>
  <c r="A265" i="654"/>
  <c r="B265" i="654"/>
  <c r="D265" i="654"/>
  <c r="N265" i="647"/>
  <c r="M265" i="647"/>
  <c r="B282" i="632"/>
  <c r="D282" i="632"/>
  <c r="A282" i="632"/>
  <c r="E283" i="632"/>
  <c r="C282" i="632"/>
  <c r="C266" i="653"/>
  <c r="E267" i="653"/>
  <c r="A266" i="653"/>
  <c r="B266" i="653"/>
  <c r="D266" i="653"/>
  <c r="N265" i="653"/>
  <c r="M265" i="653"/>
  <c r="M265" i="655"/>
  <c r="N265" i="655"/>
  <c r="B266" i="646"/>
  <c r="E267" i="646"/>
  <c r="A266" i="646"/>
  <c r="D266" i="646"/>
  <c r="C266" i="646"/>
  <c r="N264" i="643"/>
  <c r="M264" i="643"/>
  <c r="M265" i="642"/>
  <c r="N265" i="642"/>
  <c r="E283" i="121"/>
  <c r="A283" i="121" s="1"/>
  <c r="M281" i="121"/>
  <c r="N281" i="121"/>
  <c r="C282" i="121"/>
  <c r="D282" i="121"/>
  <c r="B282" i="121"/>
  <c r="N265" i="636" l="1"/>
  <c r="M265" i="636"/>
  <c r="D267" i="637"/>
  <c r="E268" i="637"/>
  <c r="A267" i="637"/>
  <c r="C267" i="637"/>
  <c r="B267" i="637"/>
  <c r="E268" i="635"/>
  <c r="C267" i="635"/>
  <c r="B267" i="635"/>
  <c r="A267" i="635"/>
  <c r="D267" i="635"/>
  <c r="N265" i="638"/>
  <c r="M265" i="638"/>
  <c r="N266" i="635"/>
  <c r="M266" i="635"/>
  <c r="N266" i="637"/>
  <c r="M266" i="637"/>
  <c r="B266" i="636"/>
  <c r="A266" i="636"/>
  <c r="C266" i="636"/>
  <c r="E267" i="636"/>
  <c r="D266" i="636"/>
  <c r="E267" i="638"/>
  <c r="B266" i="638"/>
  <c r="D266" i="638"/>
  <c r="A266" i="638"/>
  <c r="C266" i="638"/>
  <c r="N282" i="632"/>
  <c r="M282" i="632"/>
  <c r="M266" i="645"/>
  <c r="N266" i="645"/>
  <c r="N266" i="640"/>
  <c r="M266" i="640"/>
  <c r="E267" i="652"/>
  <c r="A266" i="652"/>
  <c r="B266" i="652"/>
  <c r="C266" i="652"/>
  <c r="D266" i="652"/>
  <c r="N266" i="655"/>
  <c r="M266" i="655"/>
  <c r="N266" i="642"/>
  <c r="M266" i="642"/>
  <c r="A266" i="651"/>
  <c r="E267" i="651"/>
  <c r="D266" i="651"/>
  <c r="B266" i="651"/>
  <c r="C266" i="651"/>
  <c r="D267" i="644"/>
  <c r="B267" i="644"/>
  <c r="C267" i="644"/>
  <c r="A267" i="644"/>
  <c r="E268" i="644"/>
  <c r="N265" i="649"/>
  <c r="M265" i="649"/>
  <c r="D267" i="646"/>
  <c r="B267" i="646"/>
  <c r="E268" i="646"/>
  <c r="C267" i="646"/>
  <c r="A267" i="646"/>
  <c r="D283" i="632"/>
  <c r="C283" i="632"/>
  <c r="B283" i="632"/>
  <c r="E284" i="632"/>
  <c r="A283" i="632"/>
  <c r="C267" i="640"/>
  <c r="A267" i="640"/>
  <c r="B267" i="640"/>
  <c r="E268" i="640"/>
  <c r="D267" i="640"/>
  <c r="M265" i="650"/>
  <c r="N265" i="650"/>
  <c r="D267" i="647"/>
  <c r="B267" i="647"/>
  <c r="E268" i="647"/>
  <c r="C267" i="647"/>
  <c r="A267" i="647"/>
  <c r="M266" i="644"/>
  <c r="N266" i="644"/>
  <c r="A267" i="641"/>
  <c r="D267" i="641"/>
  <c r="B267" i="641"/>
  <c r="E268" i="641"/>
  <c r="C267" i="641"/>
  <c r="M280" i="633"/>
  <c r="N280" i="633"/>
  <c r="D266" i="643"/>
  <c r="E267" i="643"/>
  <c r="C266" i="643"/>
  <c r="A266" i="643"/>
  <c r="B266" i="643"/>
  <c r="N266" i="646"/>
  <c r="M266" i="646"/>
  <c r="E268" i="653"/>
  <c r="A267" i="653"/>
  <c r="C267" i="653"/>
  <c r="D267" i="653"/>
  <c r="B267" i="653"/>
  <c r="B266" i="654"/>
  <c r="C266" i="654"/>
  <c r="E267" i="654"/>
  <c r="A266" i="654"/>
  <c r="D266" i="654"/>
  <c r="C267" i="645"/>
  <c r="B267" i="645"/>
  <c r="D267" i="645"/>
  <c r="E268" i="645"/>
  <c r="A267" i="645"/>
  <c r="A266" i="648"/>
  <c r="E267" i="648"/>
  <c r="C266" i="648"/>
  <c r="D266" i="648"/>
  <c r="B266" i="648"/>
  <c r="C267" i="655"/>
  <c r="B267" i="655"/>
  <c r="E268" i="655"/>
  <c r="A267" i="655"/>
  <c r="D267" i="655"/>
  <c r="C266" i="650"/>
  <c r="D266" i="650"/>
  <c r="E267" i="650"/>
  <c r="B266" i="650"/>
  <c r="A266" i="650"/>
  <c r="M266" i="647"/>
  <c r="N266" i="647"/>
  <c r="M265" i="651"/>
  <c r="N265" i="651"/>
  <c r="B281" i="634"/>
  <c r="E282" i="634"/>
  <c r="D281" i="634"/>
  <c r="C281" i="634"/>
  <c r="A281" i="634"/>
  <c r="M266" i="641"/>
  <c r="N266" i="641"/>
  <c r="A281" i="633"/>
  <c r="B281" i="633"/>
  <c r="D281" i="633"/>
  <c r="E282" i="633"/>
  <c r="C281" i="633"/>
  <c r="D266" i="649"/>
  <c r="A266" i="649"/>
  <c r="B266" i="649"/>
  <c r="E267" i="649"/>
  <c r="C266" i="649"/>
  <c r="M265" i="639"/>
  <c r="N265" i="639"/>
  <c r="N265" i="643"/>
  <c r="M265" i="643"/>
  <c r="N266" i="653"/>
  <c r="M266" i="653"/>
  <c r="M265" i="654"/>
  <c r="N265" i="654"/>
  <c r="M265" i="648"/>
  <c r="N265" i="648"/>
  <c r="N265" i="652"/>
  <c r="M265" i="652"/>
  <c r="B267" i="642"/>
  <c r="E268" i="642"/>
  <c r="A267" i="642"/>
  <c r="D267" i="642"/>
  <c r="C267" i="642"/>
  <c r="M280" i="634"/>
  <c r="N280" i="634"/>
  <c r="B266" i="639"/>
  <c r="D266" i="639"/>
  <c r="E267" i="639"/>
  <c r="C266" i="639"/>
  <c r="A266" i="639"/>
  <c r="E284" i="121"/>
  <c r="A284" i="121" s="1"/>
  <c r="N282" i="121"/>
  <c r="M282" i="121"/>
  <c r="D283" i="121"/>
  <c r="C283" i="121"/>
  <c r="B283" i="121"/>
  <c r="D267" i="638" l="1"/>
  <c r="E268" i="638"/>
  <c r="A267" i="638"/>
  <c r="B267" i="638"/>
  <c r="C267" i="638"/>
  <c r="E269" i="635"/>
  <c r="C268" i="635"/>
  <c r="A268" i="635"/>
  <c r="B268" i="635"/>
  <c r="D268" i="635"/>
  <c r="D267" i="636"/>
  <c r="E268" i="636"/>
  <c r="A267" i="636"/>
  <c r="C267" i="636"/>
  <c r="B267" i="636"/>
  <c r="N267" i="637"/>
  <c r="M267" i="637"/>
  <c r="N266" i="638"/>
  <c r="M266" i="638"/>
  <c r="C268" i="637"/>
  <c r="D268" i="637"/>
  <c r="E269" i="637"/>
  <c r="B268" i="637"/>
  <c r="A268" i="637"/>
  <c r="M266" i="636"/>
  <c r="N266" i="636"/>
  <c r="M267" i="635"/>
  <c r="N267" i="635"/>
  <c r="A282" i="633"/>
  <c r="E283" i="633"/>
  <c r="D282" i="633"/>
  <c r="B282" i="633"/>
  <c r="C282" i="633"/>
  <c r="N267" i="645"/>
  <c r="M267" i="645"/>
  <c r="N267" i="653"/>
  <c r="M267" i="653"/>
  <c r="N266" i="643"/>
  <c r="M266" i="643"/>
  <c r="M267" i="647"/>
  <c r="N267" i="647"/>
  <c r="N283" i="632"/>
  <c r="M283" i="632"/>
  <c r="B268" i="646"/>
  <c r="C268" i="646"/>
  <c r="A268" i="646"/>
  <c r="E269" i="646"/>
  <c r="D268" i="646"/>
  <c r="A267" i="652"/>
  <c r="D267" i="652"/>
  <c r="B267" i="652"/>
  <c r="C267" i="652"/>
  <c r="E268" i="652"/>
  <c r="N266" i="639"/>
  <c r="M266" i="639"/>
  <c r="C282" i="634"/>
  <c r="A282" i="634"/>
  <c r="E283" i="634"/>
  <c r="D282" i="634"/>
  <c r="B282" i="634"/>
  <c r="M266" i="650"/>
  <c r="N266" i="650"/>
  <c r="N266" i="648"/>
  <c r="M266" i="648"/>
  <c r="C268" i="645"/>
  <c r="E269" i="645"/>
  <c r="A268" i="645"/>
  <c r="B268" i="645"/>
  <c r="D268" i="645"/>
  <c r="D267" i="643"/>
  <c r="C267" i="643"/>
  <c r="B267" i="643"/>
  <c r="E268" i="643"/>
  <c r="A267" i="643"/>
  <c r="M267" i="641"/>
  <c r="N267" i="641"/>
  <c r="B268" i="647"/>
  <c r="C268" i="647"/>
  <c r="A268" i="647"/>
  <c r="E269" i="647"/>
  <c r="D268" i="647"/>
  <c r="D267" i="651"/>
  <c r="A267" i="651"/>
  <c r="B267" i="651"/>
  <c r="E268" i="651"/>
  <c r="C267" i="651"/>
  <c r="N266" i="652"/>
  <c r="M266" i="652"/>
  <c r="A267" i="639"/>
  <c r="B267" i="639"/>
  <c r="C267" i="639"/>
  <c r="D267" i="639"/>
  <c r="E268" i="639"/>
  <c r="C268" i="642"/>
  <c r="A268" i="642"/>
  <c r="B268" i="642"/>
  <c r="E269" i="642"/>
  <c r="D268" i="642"/>
  <c r="M266" i="649"/>
  <c r="N266" i="649"/>
  <c r="N267" i="655"/>
  <c r="M267" i="655"/>
  <c r="C267" i="648"/>
  <c r="A267" i="648"/>
  <c r="B267" i="648"/>
  <c r="E268" i="648"/>
  <c r="D267" i="648"/>
  <c r="A268" i="653"/>
  <c r="C268" i="653"/>
  <c r="E269" i="653"/>
  <c r="B268" i="653"/>
  <c r="D268" i="653"/>
  <c r="D268" i="641"/>
  <c r="E269" i="641"/>
  <c r="C268" i="641"/>
  <c r="A268" i="641"/>
  <c r="B268" i="641"/>
  <c r="M267" i="640"/>
  <c r="N267" i="640"/>
  <c r="C284" i="632"/>
  <c r="A284" i="632"/>
  <c r="B284" i="632"/>
  <c r="E285" i="632"/>
  <c r="D284" i="632"/>
  <c r="M266" i="651"/>
  <c r="N266" i="651"/>
  <c r="E269" i="655"/>
  <c r="A268" i="655"/>
  <c r="C268" i="655"/>
  <c r="D268" i="655"/>
  <c r="B268" i="655"/>
  <c r="N266" i="654"/>
  <c r="M266" i="654"/>
  <c r="E269" i="644"/>
  <c r="C268" i="644"/>
  <c r="A268" i="644"/>
  <c r="B268" i="644"/>
  <c r="D268" i="644"/>
  <c r="M267" i="642"/>
  <c r="N267" i="642"/>
  <c r="A267" i="649"/>
  <c r="C267" i="649"/>
  <c r="D267" i="649"/>
  <c r="B267" i="649"/>
  <c r="E268" i="649"/>
  <c r="M281" i="633"/>
  <c r="N281" i="633"/>
  <c r="M281" i="634"/>
  <c r="N281" i="634"/>
  <c r="D267" i="650"/>
  <c r="E268" i="650"/>
  <c r="B267" i="650"/>
  <c r="C267" i="650"/>
  <c r="A267" i="650"/>
  <c r="B267" i="654"/>
  <c r="C267" i="654"/>
  <c r="E268" i="654"/>
  <c r="A267" i="654"/>
  <c r="D267" i="654"/>
  <c r="C268" i="640"/>
  <c r="D268" i="640"/>
  <c r="B268" i="640"/>
  <c r="A268" i="640"/>
  <c r="E269" i="640"/>
  <c r="M267" i="646"/>
  <c r="N267" i="646"/>
  <c r="N267" i="644"/>
  <c r="M267" i="644"/>
  <c r="E285" i="121"/>
  <c r="A285" i="121" s="1"/>
  <c r="M283" i="121"/>
  <c r="N283" i="121"/>
  <c r="D284" i="121"/>
  <c r="C284" i="121"/>
  <c r="B284" i="121"/>
  <c r="A268" i="636" l="1"/>
  <c r="D268" i="636"/>
  <c r="B268" i="636"/>
  <c r="E269" i="636"/>
  <c r="C268" i="636"/>
  <c r="A269" i="637"/>
  <c r="B269" i="637"/>
  <c r="C269" i="637"/>
  <c r="E270" i="637"/>
  <c r="D269" i="637"/>
  <c r="M267" i="636"/>
  <c r="N267" i="636"/>
  <c r="E270" i="635"/>
  <c r="B269" i="635"/>
  <c r="C269" i="635"/>
  <c r="A269" i="635"/>
  <c r="D269" i="635"/>
  <c r="C268" i="638"/>
  <c r="A268" i="638"/>
  <c r="D268" i="638"/>
  <c r="E269" i="638"/>
  <c r="B268" i="638"/>
  <c r="M268" i="637"/>
  <c r="N268" i="637"/>
  <c r="N268" i="635"/>
  <c r="M268" i="635"/>
  <c r="N267" i="638"/>
  <c r="M267" i="638"/>
  <c r="M267" i="654"/>
  <c r="N267" i="654"/>
  <c r="N284" i="632"/>
  <c r="M284" i="632"/>
  <c r="N268" i="653"/>
  <c r="M268" i="653"/>
  <c r="E270" i="642"/>
  <c r="B269" i="642"/>
  <c r="D269" i="642"/>
  <c r="C269" i="642"/>
  <c r="A269" i="642"/>
  <c r="C268" i="639"/>
  <c r="B268" i="639"/>
  <c r="E269" i="639"/>
  <c r="A268" i="639"/>
  <c r="D268" i="639"/>
  <c r="E270" i="647"/>
  <c r="C269" i="647"/>
  <c r="A269" i="647"/>
  <c r="B269" i="647"/>
  <c r="D269" i="647"/>
  <c r="N282" i="634"/>
  <c r="M282" i="634"/>
  <c r="M267" i="652"/>
  <c r="N267" i="652"/>
  <c r="C268" i="650"/>
  <c r="A268" i="650"/>
  <c r="B268" i="650"/>
  <c r="E269" i="650"/>
  <c r="D268" i="650"/>
  <c r="M268" i="644"/>
  <c r="N268" i="644"/>
  <c r="D269" i="655"/>
  <c r="A269" i="655"/>
  <c r="C269" i="655"/>
  <c r="E270" i="655"/>
  <c r="B269" i="655"/>
  <c r="C285" i="632"/>
  <c r="B285" i="632"/>
  <c r="E286" i="632"/>
  <c r="A285" i="632"/>
  <c r="D285" i="632"/>
  <c r="D268" i="643"/>
  <c r="C268" i="643"/>
  <c r="A268" i="643"/>
  <c r="B268" i="643"/>
  <c r="E269" i="643"/>
  <c r="B269" i="646"/>
  <c r="E270" i="646"/>
  <c r="D269" i="646"/>
  <c r="C269" i="646"/>
  <c r="A269" i="646"/>
  <c r="N267" i="649"/>
  <c r="M267" i="649"/>
  <c r="A269" i="644"/>
  <c r="C269" i="644"/>
  <c r="E270" i="644"/>
  <c r="B269" i="644"/>
  <c r="D269" i="644"/>
  <c r="N268" i="641"/>
  <c r="M268" i="641"/>
  <c r="N267" i="648"/>
  <c r="M267" i="648"/>
  <c r="M267" i="639"/>
  <c r="N267" i="639"/>
  <c r="M267" i="651"/>
  <c r="N267" i="651"/>
  <c r="N268" i="647"/>
  <c r="M268" i="647"/>
  <c r="D269" i="645"/>
  <c r="C269" i="645"/>
  <c r="B269" i="645"/>
  <c r="E270" i="645"/>
  <c r="A269" i="645"/>
  <c r="B283" i="634"/>
  <c r="C283" i="634"/>
  <c r="E284" i="634"/>
  <c r="D283" i="634"/>
  <c r="A283" i="634"/>
  <c r="C283" i="633"/>
  <c r="A283" i="633"/>
  <c r="B283" i="633"/>
  <c r="E284" i="633"/>
  <c r="D283" i="633"/>
  <c r="C269" i="640"/>
  <c r="B269" i="640"/>
  <c r="E270" i="640"/>
  <c r="A269" i="640"/>
  <c r="D269" i="640"/>
  <c r="N268" i="640"/>
  <c r="M268" i="640"/>
  <c r="C268" i="654"/>
  <c r="B268" i="654"/>
  <c r="D268" i="654"/>
  <c r="E269" i="654"/>
  <c r="A268" i="654"/>
  <c r="M267" i="650"/>
  <c r="N267" i="650"/>
  <c r="E269" i="649"/>
  <c r="C268" i="649"/>
  <c r="D268" i="649"/>
  <c r="A268" i="649"/>
  <c r="B268" i="649"/>
  <c r="N268" i="655"/>
  <c r="M268" i="655"/>
  <c r="C269" i="641"/>
  <c r="A269" i="641"/>
  <c r="E270" i="641"/>
  <c r="B269" i="641"/>
  <c r="D269" i="641"/>
  <c r="D269" i="653"/>
  <c r="C269" i="653"/>
  <c r="A269" i="653"/>
  <c r="B269" i="653"/>
  <c r="E270" i="653"/>
  <c r="A268" i="648"/>
  <c r="E269" i="648"/>
  <c r="B268" i="648"/>
  <c r="D268" i="648"/>
  <c r="C268" i="648"/>
  <c r="N268" i="642"/>
  <c r="M268" i="642"/>
  <c r="D268" i="651"/>
  <c r="A268" i="651"/>
  <c r="E269" i="651"/>
  <c r="B268" i="651"/>
  <c r="C268" i="651"/>
  <c r="M267" i="643"/>
  <c r="N267" i="643"/>
  <c r="M268" i="645"/>
  <c r="N268" i="645"/>
  <c r="E269" i="652"/>
  <c r="D268" i="652"/>
  <c r="B268" i="652"/>
  <c r="A268" i="652"/>
  <c r="C268" i="652"/>
  <c r="M268" i="646"/>
  <c r="N268" i="646"/>
  <c r="N282" i="633"/>
  <c r="M282" i="633"/>
  <c r="E286" i="121"/>
  <c r="A286" i="121" s="1"/>
  <c r="N284" i="121"/>
  <c r="M284" i="121"/>
  <c r="D285" i="121"/>
  <c r="C285" i="121"/>
  <c r="B285" i="121"/>
  <c r="A269" i="636" l="1"/>
  <c r="D269" i="636"/>
  <c r="B269" i="636"/>
  <c r="E270" i="636"/>
  <c r="C269" i="636"/>
  <c r="N269" i="635"/>
  <c r="M269" i="635"/>
  <c r="M268" i="638"/>
  <c r="N268" i="638"/>
  <c r="M269" i="637"/>
  <c r="N269" i="637"/>
  <c r="E270" i="638"/>
  <c r="D269" i="638"/>
  <c r="A269" i="638"/>
  <c r="B269" i="638"/>
  <c r="C269" i="638"/>
  <c r="C270" i="635"/>
  <c r="D270" i="635"/>
  <c r="B270" i="635"/>
  <c r="E271" i="635"/>
  <c r="A270" i="635"/>
  <c r="C270" i="637"/>
  <c r="D270" i="637"/>
  <c r="B270" i="637"/>
  <c r="E271" i="637"/>
  <c r="A270" i="637"/>
  <c r="M268" i="636"/>
  <c r="N268" i="636"/>
  <c r="M268" i="652"/>
  <c r="N268" i="652"/>
  <c r="N269" i="653"/>
  <c r="M269" i="653"/>
  <c r="B270" i="641"/>
  <c r="D270" i="641"/>
  <c r="A270" i="641"/>
  <c r="C270" i="641"/>
  <c r="E271" i="641"/>
  <c r="N268" i="649"/>
  <c r="M268" i="649"/>
  <c r="M269" i="640"/>
  <c r="N269" i="640"/>
  <c r="B269" i="643"/>
  <c r="C269" i="643"/>
  <c r="E270" i="643"/>
  <c r="A269" i="643"/>
  <c r="D269" i="643"/>
  <c r="D270" i="655"/>
  <c r="C270" i="655"/>
  <c r="E271" i="655"/>
  <c r="A270" i="655"/>
  <c r="B270" i="655"/>
  <c r="N268" i="639"/>
  <c r="M268" i="639"/>
  <c r="M268" i="651"/>
  <c r="N268" i="651"/>
  <c r="B269" i="649"/>
  <c r="D269" i="649"/>
  <c r="C269" i="649"/>
  <c r="A269" i="649"/>
  <c r="E270" i="649"/>
  <c r="C269" i="654"/>
  <c r="E270" i="654"/>
  <c r="B269" i="654"/>
  <c r="A269" i="654"/>
  <c r="D269" i="654"/>
  <c r="M269" i="655"/>
  <c r="N269" i="655"/>
  <c r="E271" i="642"/>
  <c r="D270" i="642"/>
  <c r="C270" i="642"/>
  <c r="A270" i="642"/>
  <c r="B270" i="642"/>
  <c r="N269" i="641"/>
  <c r="M269" i="641"/>
  <c r="E271" i="640"/>
  <c r="B270" i="640"/>
  <c r="D270" i="640"/>
  <c r="C270" i="640"/>
  <c r="A270" i="640"/>
  <c r="A284" i="634"/>
  <c r="D284" i="634"/>
  <c r="E285" i="634"/>
  <c r="B284" i="634"/>
  <c r="C284" i="634"/>
  <c r="E271" i="645"/>
  <c r="A270" i="645"/>
  <c r="C270" i="645"/>
  <c r="D270" i="645"/>
  <c r="B270" i="645"/>
  <c r="D270" i="644"/>
  <c r="B270" i="644"/>
  <c r="A270" i="644"/>
  <c r="C270" i="644"/>
  <c r="E271" i="644"/>
  <c r="C270" i="646"/>
  <c r="B270" i="646"/>
  <c r="A270" i="646"/>
  <c r="E271" i="646"/>
  <c r="D270" i="646"/>
  <c r="N285" i="632"/>
  <c r="M285" i="632"/>
  <c r="N268" i="650"/>
  <c r="M268" i="650"/>
  <c r="N269" i="647"/>
  <c r="M269" i="647"/>
  <c r="A269" i="639"/>
  <c r="C269" i="639"/>
  <c r="E270" i="639"/>
  <c r="D269" i="639"/>
  <c r="B269" i="639"/>
  <c r="M269" i="642"/>
  <c r="N269" i="642"/>
  <c r="E270" i="652"/>
  <c r="B269" i="652"/>
  <c r="A269" i="652"/>
  <c r="C269" i="652"/>
  <c r="D269" i="652"/>
  <c r="N268" i="648"/>
  <c r="M268" i="648"/>
  <c r="M268" i="654"/>
  <c r="N268" i="654"/>
  <c r="D284" i="633"/>
  <c r="C284" i="633"/>
  <c r="B284" i="633"/>
  <c r="E285" i="633"/>
  <c r="A284" i="633"/>
  <c r="M269" i="645"/>
  <c r="N269" i="645"/>
  <c r="N269" i="646"/>
  <c r="M269" i="646"/>
  <c r="B286" i="632"/>
  <c r="D286" i="632"/>
  <c r="A286" i="632"/>
  <c r="E287" i="632"/>
  <c r="C286" i="632"/>
  <c r="B270" i="653"/>
  <c r="C270" i="653"/>
  <c r="E271" i="653"/>
  <c r="A270" i="653"/>
  <c r="D270" i="653"/>
  <c r="A269" i="651"/>
  <c r="C269" i="651"/>
  <c r="E270" i="651"/>
  <c r="B269" i="651"/>
  <c r="D269" i="651"/>
  <c r="A269" i="648"/>
  <c r="C269" i="648"/>
  <c r="E270" i="648"/>
  <c r="D269" i="648"/>
  <c r="B269" i="648"/>
  <c r="N283" i="633"/>
  <c r="M283" i="633"/>
  <c r="N283" i="634"/>
  <c r="M283" i="634"/>
  <c r="N269" i="644"/>
  <c r="M269" i="644"/>
  <c r="N268" i="643"/>
  <c r="M268" i="643"/>
  <c r="A269" i="650"/>
  <c r="D269" i="650"/>
  <c r="C269" i="650"/>
  <c r="E270" i="650"/>
  <c r="B269" i="650"/>
  <c r="A270" i="647"/>
  <c r="C270" i="647"/>
  <c r="D270" i="647"/>
  <c r="E271" i="647"/>
  <c r="B270" i="647"/>
  <c r="E287" i="121"/>
  <c r="A287" i="121" s="1"/>
  <c r="M285" i="121"/>
  <c r="N285" i="121"/>
  <c r="D286" i="121"/>
  <c r="C286" i="121"/>
  <c r="B286" i="121"/>
  <c r="M269" i="638" l="1"/>
  <c r="N269" i="638"/>
  <c r="N270" i="637"/>
  <c r="M270" i="637"/>
  <c r="C271" i="635"/>
  <c r="E272" i="635"/>
  <c r="A271" i="635"/>
  <c r="B271" i="635"/>
  <c r="D271" i="635"/>
  <c r="E271" i="638"/>
  <c r="A270" i="638"/>
  <c r="C270" i="638"/>
  <c r="D270" i="638"/>
  <c r="B270" i="638"/>
  <c r="D270" i="636"/>
  <c r="C270" i="636"/>
  <c r="A270" i="636"/>
  <c r="B270" i="636"/>
  <c r="E271" i="636"/>
  <c r="A271" i="637"/>
  <c r="C271" i="637"/>
  <c r="E272" i="637"/>
  <c r="B271" i="637"/>
  <c r="D271" i="637"/>
  <c r="N270" i="635"/>
  <c r="M270" i="635"/>
  <c r="N269" i="636"/>
  <c r="M269" i="636"/>
  <c r="A271" i="653"/>
  <c r="B271" i="653"/>
  <c r="E272" i="653"/>
  <c r="D271" i="653"/>
  <c r="C271" i="653"/>
  <c r="E271" i="639"/>
  <c r="A270" i="639"/>
  <c r="B270" i="639"/>
  <c r="D270" i="639"/>
  <c r="C270" i="639"/>
  <c r="M284" i="634"/>
  <c r="N284" i="634"/>
  <c r="D270" i="643"/>
  <c r="C270" i="643"/>
  <c r="E271" i="643"/>
  <c r="B270" i="643"/>
  <c r="A270" i="643"/>
  <c r="N270" i="641"/>
  <c r="M270" i="641"/>
  <c r="B271" i="647"/>
  <c r="E272" i="647"/>
  <c r="A271" i="647"/>
  <c r="D271" i="647"/>
  <c r="C271" i="647"/>
  <c r="B270" i="651"/>
  <c r="A270" i="651"/>
  <c r="C270" i="651"/>
  <c r="D270" i="651"/>
  <c r="E271" i="651"/>
  <c r="M270" i="653"/>
  <c r="N270" i="653"/>
  <c r="B287" i="632"/>
  <c r="E288" i="632"/>
  <c r="A287" i="632"/>
  <c r="D287" i="632"/>
  <c r="C287" i="632"/>
  <c r="M269" i="639"/>
  <c r="N269" i="639"/>
  <c r="M270" i="646"/>
  <c r="N270" i="646"/>
  <c r="M270" i="645"/>
  <c r="N270" i="645"/>
  <c r="M270" i="642"/>
  <c r="N270" i="642"/>
  <c r="A271" i="655"/>
  <c r="B271" i="655"/>
  <c r="D271" i="655"/>
  <c r="C271" i="655"/>
  <c r="E272" i="655"/>
  <c r="M269" i="643"/>
  <c r="N269" i="643"/>
  <c r="A270" i="650"/>
  <c r="E271" i="650"/>
  <c r="D270" i="650"/>
  <c r="C270" i="650"/>
  <c r="B270" i="650"/>
  <c r="N269" i="651"/>
  <c r="M269" i="651"/>
  <c r="A285" i="633"/>
  <c r="B285" i="633"/>
  <c r="C285" i="633"/>
  <c r="E286" i="633"/>
  <c r="D285" i="633"/>
  <c r="A270" i="652"/>
  <c r="E271" i="652"/>
  <c r="B270" i="652"/>
  <c r="C270" i="652"/>
  <c r="D270" i="652"/>
  <c r="E272" i="646"/>
  <c r="D271" i="646"/>
  <c r="B271" i="646"/>
  <c r="A271" i="646"/>
  <c r="C271" i="646"/>
  <c r="B271" i="644"/>
  <c r="E272" i="644"/>
  <c r="D271" i="644"/>
  <c r="A271" i="644"/>
  <c r="C271" i="644"/>
  <c r="B285" i="634"/>
  <c r="C285" i="634"/>
  <c r="E286" i="634"/>
  <c r="A285" i="634"/>
  <c r="D285" i="634"/>
  <c r="N270" i="640"/>
  <c r="M270" i="640"/>
  <c r="B270" i="654"/>
  <c r="D270" i="654"/>
  <c r="A270" i="654"/>
  <c r="C270" i="654"/>
  <c r="E271" i="654"/>
  <c r="M269" i="649"/>
  <c r="N269" i="649"/>
  <c r="N270" i="655"/>
  <c r="M270" i="655"/>
  <c r="B270" i="648"/>
  <c r="D270" i="648"/>
  <c r="C270" i="648"/>
  <c r="E271" i="648"/>
  <c r="A270" i="648"/>
  <c r="N286" i="632"/>
  <c r="M286" i="632"/>
  <c r="N284" i="633"/>
  <c r="M284" i="633"/>
  <c r="E271" i="649"/>
  <c r="A270" i="649"/>
  <c r="B270" i="649"/>
  <c r="D270" i="649"/>
  <c r="C270" i="649"/>
  <c r="M269" i="648"/>
  <c r="N269" i="648"/>
  <c r="B271" i="640"/>
  <c r="C271" i="640"/>
  <c r="A271" i="640"/>
  <c r="E272" i="640"/>
  <c r="D271" i="640"/>
  <c r="N270" i="647"/>
  <c r="M270" i="647"/>
  <c r="N269" i="650"/>
  <c r="M269" i="650"/>
  <c r="N269" i="652"/>
  <c r="M269" i="652"/>
  <c r="N270" i="644"/>
  <c r="M270" i="644"/>
  <c r="C271" i="645"/>
  <c r="E272" i="645"/>
  <c r="B271" i="645"/>
  <c r="A271" i="645"/>
  <c r="D271" i="645"/>
  <c r="C271" i="642"/>
  <c r="A271" i="642"/>
  <c r="E272" i="642"/>
  <c r="B271" i="642"/>
  <c r="D271" i="642"/>
  <c r="N269" i="654"/>
  <c r="M269" i="654"/>
  <c r="B271" i="641"/>
  <c r="E272" i="641"/>
  <c r="A271" i="641"/>
  <c r="C271" i="641"/>
  <c r="D271" i="641"/>
  <c r="E288" i="121"/>
  <c r="A288" i="121" s="1"/>
  <c r="N286" i="121"/>
  <c r="M286" i="121"/>
  <c r="D287" i="121"/>
  <c r="C287" i="121"/>
  <c r="B287" i="121"/>
  <c r="M270" i="638" l="1"/>
  <c r="N270" i="638"/>
  <c r="B271" i="636"/>
  <c r="A271" i="636"/>
  <c r="D271" i="636"/>
  <c r="C271" i="636"/>
  <c r="E272" i="636"/>
  <c r="D272" i="637"/>
  <c r="B272" i="637"/>
  <c r="A272" i="637"/>
  <c r="E273" i="637"/>
  <c r="C272" i="637"/>
  <c r="B271" i="638"/>
  <c r="C271" i="638"/>
  <c r="A271" i="638"/>
  <c r="D271" i="638"/>
  <c r="E272" i="638"/>
  <c r="D272" i="635"/>
  <c r="C272" i="635"/>
  <c r="A272" i="635"/>
  <c r="B272" i="635"/>
  <c r="E273" i="635"/>
  <c r="N270" i="636"/>
  <c r="M270" i="636"/>
  <c r="N271" i="637"/>
  <c r="M271" i="637"/>
  <c r="N271" i="635"/>
  <c r="M271" i="635"/>
  <c r="D272" i="645"/>
  <c r="B272" i="645"/>
  <c r="C272" i="645"/>
  <c r="E273" i="645"/>
  <c r="A272" i="645"/>
  <c r="M285" i="634"/>
  <c r="N285" i="634"/>
  <c r="M270" i="651"/>
  <c r="N270" i="651"/>
  <c r="C271" i="643"/>
  <c r="E272" i="643"/>
  <c r="A271" i="643"/>
  <c r="B271" i="643"/>
  <c r="D271" i="643"/>
  <c r="N271" i="641"/>
  <c r="M271" i="641"/>
  <c r="D272" i="642"/>
  <c r="A272" i="642"/>
  <c r="E273" i="642"/>
  <c r="C272" i="642"/>
  <c r="B272" i="642"/>
  <c r="N271" i="645"/>
  <c r="M271" i="645"/>
  <c r="M271" i="640"/>
  <c r="N271" i="640"/>
  <c r="M270" i="649"/>
  <c r="N270" i="649"/>
  <c r="E272" i="649"/>
  <c r="D271" i="649"/>
  <c r="A271" i="649"/>
  <c r="B271" i="649"/>
  <c r="C271" i="649"/>
  <c r="E273" i="644"/>
  <c r="A272" i="644"/>
  <c r="B272" i="644"/>
  <c r="D272" i="644"/>
  <c r="C272" i="644"/>
  <c r="M270" i="652"/>
  <c r="N270" i="652"/>
  <c r="D271" i="650"/>
  <c r="B271" i="650"/>
  <c r="C271" i="650"/>
  <c r="A271" i="650"/>
  <c r="E272" i="650"/>
  <c r="C272" i="655"/>
  <c r="B272" i="655"/>
  <c r="E273" i="655"/>
  <c r="A272" i="655"/>
  <c r="D272" i="655"/>
  <c r="M270" i="643"/>
  <c r="N270" i="643"/>
  <c r="M270" i="639"/>
  <c r="N270" i="639"/>
  <c r="B271" i="639"/>
  <c r="C271" i="639"/>
  <c r="E272" i="639"/>
  <c r="A271" i="639"/>
  <c r="D271" i="639"/>
  <c r="E273" i="653"/>
  <c r="A272" i="653"/>
  <c r="D272" i="653"/>
  <c r="B272" i="653"/>
  <c r="C272" i="653"/>
  <c r="D271" i="648"/>
  <c r="C271" i="648"/>
  <c r="A271" i="648"/>
  <c r="B271" i="648"/>
  <c r="E272" i="648"/>
  <c r="D271" i="654"/>
  <c r="A271" i="654"/>
  <c r="C271" i="654"/>
  <c r="E272" i="654"/>
  <c r="B271" i="654"/>
  <c r="N271" i="644"/>
  <c r="M271" i="644"/>
  <c r="C286" i="633"/>
  <c r="B286" i="633"/>
  <c r="E287" i="633"/>
  <c r="A286" i="633"/>
  <c r="D286" i="633"/>
  <c r="N271" i="655"/>
  <c r="M271" i="655"/>
  <c r="E289" i="632"/>
  <c r="C288" i="632"/>
  <c r="A288" i="632"/>
  <c r="D288" i="632"/>
  <c r="B288" i="632"/>
  <c r="E272" i="651"/>
  <c r="B271" i="651"/>
  <c r="A271" i="651"/>
  <c r="C271" i="651"/>
  <c r="D271" i="651"/>
  <c r="A272" i="647"/>
  <c r="D272" i="647"/>
  <c r="C272" i="647"/>
  <c r="B272" i="647"/>
  <c r="E273" i="647"/>
  <c r="D272" i="641"/>
  <c r="E273" i="641"/>
  <c r="C272" i="641"/>
  <c r="A272" i="641"/>
  <c r="B272" i="641"/>
  <c r="M271" i="642"/>
  <c r="N271" i="642"/>
  <c r="A272" i="640"/>
  <c r="C272" i="640"/>
  <c r="D272" i="640"/>
  <c r="B272" i="640"/>
  <c r="E273" i="640"/>
  <c r="M270" i="648"/>
  <c r="N270" i="648"/>
  <c r="M270" i="654"/>
  <c r="N270" i="654"/>
  <c r="C286" i="634"/>
  <c r="D286" i="634"/>
  <c r="B286" i="634"/>
  <c r="E287" i="634"/>
  <c r="A286" i="634"/>
  <c r="N271" i="646"/>
  <c r="M271" i="646"/>
  <c r="A272" i="646"/>
  <c r="E273" i="646"/>
  <c r="B272" i="646"/>
  <c r="C272" i="646"/>
  <c r="D272" i="646"/>
  <c r="A271" i="652"/>
  <c r="B271" i="652"/>
  <c r="C271" i="652"/>
  <c r="E272" i="652"/>
  <c r="D271" i="652"/>
  <c r="M285" i="633"/>
  <c r="N285" i="633"/>
  <c r="M270" i="650"/>
  <c r="N270" i="650"/>
  <c r="N287" i="632"/>
  <c r="M287" i="632"/>
  <c r="M271" i="647"/>
  <c r="N271" i="647"/>
  <c r="N271" i="653"/>
  <c r="M271" i="653"/>
  <c r="E289" i="121"/>
  <c r="A289" i="121" s="1"/>
  <c r="M287" i="121"/>
  <c r="N287" i="121"/>
  <c r="C288" i="121"/>
  <c r="D288" i="121"/>
  <c r="B288" i="121"/>
  <c r="N272" i="637" l="1"/>
  <c r="M272" i="637"/>
  <c r="M272" i="635"/>
  <c r="N272" i="635"/>
  <c r="B273" i="637"/>
  <c r="C273" i="637"/>
  <c r="D273" i="637"/>
  <c r="A273" i="637"/>
  <c r="E274" i="637"/>
  <c r="D272" i="636"/>
  <c r="B272" i="636"/>
  <c r="A272" i="636"/>
  <c r="E273" i="636"/>
  <c r="C272" i="636"/>
  <c r="C273" i="635"/>
  <c r="D273" i="635"/>
  <c r="E274" i="635"/>
  <c r="A273" i="635"/>
  <c r="B273" i="635"/>
  <c r="N271" i="638"/>
  <c r="M271" i="638"/>
  <c r="N271" i="636"/>
  <c r="M271" i="636"/>
  <c r="B272" i="638"/>
  <c r="D272" i="638"/>
  <c r="A272" i="638"/>
  <c r="C272" i="638"/>
  <c r="E273" i="638"/>
  <c r="M271" i="652"/>
  <c r="N271" i="652"/>
  <c r="M271" i="649"/>
  <c r="N271" i="649"/>
  <c r="D272" i="649"/>
  <c r="B272" i="649"/>
  <c r="C272" i="649"/>
  <c r="A272" i="649"/>
  <c r="E273" i="649"/>
  <c r="M272" i="645"/>
  <c r="N272" i="645"/>
  <c r="E273" i="651"/>
  <c r="B272" i="651"/>
  <c r="D272" i="651"/>
  <c r="C272" i="651"/>
  <c r="A272" i="651"/>
  <c r="N288" i="632"/>
  <c r="M288" i="632"/>
  <c r="N286" i="633"/>
  <c r="M286" i="633"/>
  <c r="M271" i="650"/>
  <c r="N271" i="650"/>
  <c r="E274" i="642"/>
  <c r="C273" i="642"/>
  <c r="B273" i="642"/>
  <c r="D273" i="642"/>
  <c r="A273" i="642"/>
  <c r="E274" i="646"/>
  <c r="C273" i="646"/>
  <c r="D273" i="646"/>
  <c r="B273" i="646"/>
  <c r="A273" i="646"/>
  <c r="M286" i="634"/>
  <c r="N286" i="634"/>
  <c r="N272" i="640"/>
  <c r="M272" i="640"/>
  <c r="N272" i="641"/>
  <c r="M272" i="641"/>
  <c r="N272" i="647"/>
  <c r="M272" i="647"/>
  <c r="N271" i="651"/>
  <c r="M271" i="651"/>
  <c r="D289" i="632"/>
  <c r="E290" i="632"/>
  <c r="B289" i="632"/>
  <c r="C289" i="632"/>
  <c r="A289" i="632"/>
  <c r="N271" i="654"/>
  <c r="M271" i="654"/>
  <c r="N272" i="653"/>
  <c r="M272" i="653"/>
  <c r="A273" i="653"/>
  <c r="C273" i="653"/>
  <c r="E274" i="653"/>
  <c r="D273" i="653"/>
  <c r="B273" i="653"/>
  <c r="M271" i="639"/>
  <c r="N271" i="639"/>
  <c r="N272" i="655"/>
  <c r="M272" i="655"/>
  <c r="N272" i="644"/>
  <c r="M272" i="644"/>
  <c r="B273" i="644"/>
  <c r="E274" i="644"/>
  <c r="A273" i="644"/>
  <c r="D273" i="644"/>
  <c r="C273" i="644"/>
  <c r="M271" i="643"/>
  <c r="N271" i="643"/>
  <c r="M272" i="646"/>
  <c r="N272" i="646"/>
  <c r="E274" i="647"/>
  <c r="B273" i="647"/>
  <c r="C273" i="647"/>
  <c r="D273" i="647"/>
  <c r="A273" i="647"/>
  <c r="N271" i="648"/>
  <c r="M271" i="648"/>
  <c r="E274" i="655"/>
  <c r="A273" i="655"/>
  <c r="C273" i="655"/>
  <c r="D273" i="655"/>
  <c r="B273" i="655"/>
  <c r="M272" i="642"/>
  <c r="N272" i="642"/>
  <c r="E273" i="654"/>
  <c r="B272" i="654"/>
  <c r="C272" i="654"/>
  <c r="A272" i="654"/>
  <c r="D272" i="654"/>
  <c r="D272" i="648"/>
  <c r="A272" i="648"/>
  <c r="E273" i="648"/>
  <c r="C272" i="648"/>
  <c r="B272" i="648"/>
  <c r="C272" i="639"/>
  <c r="E273" i="639"/>
  <c r="D272" i="639"/>
  <c r="B272" i="639"/>
  <c r="A272" i="639"/>
  <c r="B272" i="643"/>
  <c r="D272" i="643"/>
  <c r="A272" i="643"/>
  <c r="C272" i="643"/>
  <c r="E273" i="643"/>
  <c r="B272" i="652"/>
  <c r="C272" i="652"/>
  <c r="A272" i="652"/>
  <c r="E273" i="652"/>
  <c r="D272" i="652"/>
  <c r="D287" i="634"/>
  <c r="A287" i="634"/>
  <c r="B287" i="634"/>
  <c r="C287" i="634"/>
  <c r="E288" i="634"/>
  <c r="C273" i="640"/>
  <c r="E274" i="640"/>
  <c r="B273" i="640"/>
  <c r="A273" i="640"/>
  <c r="D273" i="640"/>
  <c r="A273" i="641"/>
  <c r="C273" i="641"/>
  <c r="E274" i="641"/>
  <c r="B273" i="641"/>
  <c r="D273" i="641"/>
  <c r="E288" i="633"/>
  <c r="C287" i="633"/>
  <c r="D287" i="633"/>
  <c r="B287" i="633"/>
  <c r="A287" i="633"/>
  <c r="B272" i="650"/>
  <c r="D272" i="650"/>
  <c r="A272" i="650"/>
  <c r="C272" i="650"/>
  <c r="E273" i="650"/>
  <c r="C273" i="645"/>
  <c r="A273" i="645"/>
  <c r="B273" i="645"/>
  <c r="D273" i="645"/>
  <c r="E274" i="645"/>
  <c r="E290" i="121"/>
  <c r="A290" i="121" s="1"/>
  <c r="N288" i="121"/>
  <c r="M288" i="121"/>
  <c r="D289" i="121"/>
  <c r="C289" i="121"/>
  <c r="B289" i="121"/>
  <c r="A273" i="638" l="1"/>
  <c r="D273" i="638"/>
  <c r="E274" i="638"/>
  <c r="C273" i="638"/>
  <c r="B273" i="638"/>
  <c r="N272" i="638"/>
  <c r="M272" i="638"/>
  <c r="M272" i="636"/>
  <c r="N272" i="636"/>
  <c r="M273" i="637"/>
  <c r="N273" i="637"/>
  <c r="M273" i="635"/>
  <c r="N273" i="635"/>
  <c r="B274" i="635"/>
  <c r="C274" i="635"/>
  <c r="D274" i="635"/>
  <c r="E275" i="635"/>
  <c r="A274" i="635"/>
  <c r="E274" i="636"/>
  <c r="C273" i="636"/>
  <c r="A273" i="636"/>
  <c r="D273" i="636"/>
  <c r="B273" i="636"/>
  <c r="A274" i="637"/>
  <c r="C274" i="637"/>
  <c r="B274" i="637"/>
  <c r="E275" i="637"/>
  <c r="D274" i="637"/>
  <c r="E275" i="640"/>
  <c r="A274" i="640"/>
  <c r="D274" i="640"/>
  <c r="B274" i="640"/>
  <c r="C274" i="640"/>
  <c r="E274" i="652"/>
  <c r="B273" i="652"/>
  <c r="D273" i="652"/>
  <c r="C273" i="652"/>
  <c r="A273" i="652"/>
  <c r="D273" i="643"/>
  <c r="C273" i="643"/>
  <c r="B273" i="643"/>
  <c r="E274" i="643"/>
  <c r="A273" i="643"/>
  <c r="M272" i="648"/>
  <c r="N272" i="648"/>
  <c r="E274" i="654"/>
  <c r="C273" i="654"/>
  <c r="B273" i="654"/>
  <c r="A273" i="654"/>
  <c r="D273" i="654"/>
  <c r="A274" i="647"/>
  <c r="E275" i="647"/>
  <c r="D274" i="647"/>
  <c r="B274" i="647"/>
  <c r="C274" i="647"/>
  <c r="N273" i="653"/>
  <c r="M273" i="653"/>
  <c r="N273" i="646"/>
  <c r="M273" i="646"/>
  <c r="N273" i="642"/>
  <c r="M273" i="642"/>
  <c r="C273" i="651"/>
  <c r="E274" i="651"/>
  <c r="D273" i="651"/>
  <c r="A273" i="651"/>
  <c r="B273" i="651"/>
  <c r="E275" i="645"/>
  <c r="A274" i="645"/>
  <c r="D274" i="645"/>
  <c r="C274" i="645"/>
  <c r="B274" i="645"/>
  <c r="N273" i="645"/>
  <c r="M273" i="645"/>
  <c r="M273" i="640"/>
  <c r="N273" i="640"/>
  <c r="N272" i="643"/>
  <c r="M272" i="643"/>
  <c r="D273" i="639"/>
  <c r="E274" i="639"/>
  <c r="C273" i="639"/>
  <c r="B273" i="639"/>
  <c r="A273" i="639"/>
  <c r="D273" i="648"/>
  <c r="A273" i="648"/>
  <c r="B273" i="648"/>
  <c r="C273" i="648"/>
  <c r="E274" i="648"/>
  <c r="B274" i="655"/>
  <c r="A274" i="655"/>
  <c r="D274" i="655"/>
  <c r="C274" i="655"/>
  <c r="E275" i="655"/>
  <c r="D274" i="644"/>
  <c r="A274" i="644"/>
  <c r="C274" i="644"/>
  <c r="B274" i="644"/>
  <c r="E275" i="644"/>
  <c r="D290" i="632"/>
  <c r="C290" i="632"/>
  <c r="A290" i="632"/>
  <c r="B290" i="632"/>
  <c r="E291" i="632"/>
  <c r="E275" i="646"/>
  <c r="A274" i="646"/>
  <c r="D274" i="646"/>
  <c r="C274" i="646"/>
  <c r="B274" i="646"/>
  <c r="E275" i="642"/>
  <c r="A274" i="642"/>
  <c r="C274" i="642"/>
  <c r="D274" i="642"/>
  <c r="B274" i="642"/>
  <c r="N272" i="651"/>
  <c r="M272" i="651"/>
  <c r="N272" i="649"/>
  <c r="M272" i="649"/>
  <c r="C273" i="650"/>
  <c r="A273" i="650"/>
  <c r="B273" i="650"/>
  <c r="D273" i="650"/>
  <c r="E274" i="650"/>
  <c r="M287" i="633"/>
  <c r="N287" i="633"/>
  <c r="D274" i="641"/>
  <c r="B274" i="641"/>
  <c r="E275" i="641"/>
  <c r="C274" i="641"/>
  <c r="A274" i="641"/>
  <c r="C288" i="634"/>
  <c r="D288" i="634"/>
  <c r="B288" i="634"/>
  <c r="A288" i="634"/>
  <c r="E289" i="634"/>
  <c r="M272" i="652"/>
  <c r="N272" i="652"/>
  <c r="N272" i="639"/>
  <c r="M272" i="639"/>
  <c r="N272" i="654"/>
  <c r="M272" i="654"/>
  <c r="M273" i="647"/>
  <c r="N273" i="647"/>
  <c r="N273" i="644"/>
  <c r="M273" i="644"/>
  <c r="M272" i="650"/>
  <c r="N272" i="650"/>
  <c r="D288" i="633"/>
  <c r="B288" i="633"/>
  <c r="A288" i="633"/>
  <c r="C288" i="633"/>
  <c r="E289" i="633"/>
  <c r="M273" i="641"/>
  <c r="N273" i="641"/>
  <c r="N287" i="634"/>
  <c r="M287" i="634"/>
  <c r="M273" i="655"/>
  <c r="N273" i="655"/>
  <c r="C274" i="653"/>
  <c r="B274" i="653"/>
  <c r="D274" i="653"/>
  <c r="A274" i="653"/>
  <c r="E275" i="653"/>
  <c r="M289" i="632"/>
  <c r="N289" i="632"/>
  <c r="C273" i="649"/>
  <c r="B273" i="649"/>
  <c r="A273" i="649"/>
  <c r="D273" i="649"/>
  <c r="E274" i="649"/>
  <c r="E291" i="121"/>
  <c r="A291" i="121" s="1"/>
  <c r="M289" i="121"/>
  <c r="N289" i="121"/>
  <c r="D290" i="121"/>
  <c r="C290" i="121"/>
  <c r="B290" i="121"/>
  <c r="M273" i="638" l="1"/>
  <c r="N273" i="638"/>
  <c r="N274" i="635"/>
  <c r="M274" i="635"/>
  <c r="A274" i="638"/>
  <c r="B274" i="638"/>
  <c r="D274" i="638"/>
  <c r="E275" i="638"/>
  <c r="C274" i="638"/>
  <c r="N273" i="636"/>
  <c r="M273" i="636"/>
  <c r="C275" i="637"/>
  <c r="D275" i="637"/>
  <c r="B275" i="637"/>
  <c r="A275" i="637"/>
  <c r="E276" i="637"/>
  <c r="B274" i="636"/>
  <c r="E275" i="636"/>
  <c r="A274" i="636"/>
  <c r="C274" i="636"/>
  <c r="D274" i="636"/>
  <c r="M274" i="637"/>
  <c r="N274" i="637"/>
  <c r="B275" i="635"/>
  <c r="D275" i="635"/>
  <c r="E276" i="635"/>
  <c r="A275" i="635"/>
  <c r="C275" i="635"/>
  <c r="A274" i="649"/>
  <c r="D274" i="649"/>
  <c r="C274" i="649"/>
  <c r="B274" i="649"/>
  <c r="E275" i="649"/>
  <c r="N288" i="634"/>
  <c r="M288" i="634"/>
  <c r="E275" i="650"/>
  <c r="B274" i="650"/>
  <c r="A274" i="650"/>
  <c r="D274" i="650"/>
  <c r="C274" i="650"/>
  <c r="C275" i="647"/>
  <c r="E276" i="647"/>
  <c r="A275" i="647"/>
  <c r="B275" i="647"/>
  <c r="D275" i="647"/>
  <c r="A275" i="646"/>
  <c r="B275" i="646"/>
  <c r="D275" i="646"/>
  <c r="C275" i="646"/>
  <c r="E276" i="646"/>
  <c r="M274" i="644"/>
  <c r="N274" i="644"/>
  <c r="A275" i="655"/>
  <c r="B275" i="655"/>
  <c r="E276" i="655"/>
  <c r="D275" i="655"/>
  <c r="C275" i="655"/>
  <c r="E276" i="645"/>
  <c r="A275" i="645"/>
  <c r="B275" i="645"/>
  <c r="D275" i="645"/>
  <c r="C275" i="645"/>
  <c r="E275" i="651"/>
  <c r="C274" i="651"/>
  <c r="B274" i="651"/>
  <c r="A274" i="651"/>
  <c r="D274" i="651"/>
  <c r="M274" i="647"/>
  <c r="N274" i="647"/>
  <c r="M273" i="654"/>
  <c r="N273" i="654"/>
  <c r="A289" i="633"/>
  <c r="B289" i="633"/>
  <c r="D289" i="633"/>
  <c r="C289" i="633"/>
  <c r="E290" i="633"/>
  <c r="N274" i="641"/>
  <c r="M274" i="641"/>
  <c r="N274" i="646"/>
  <c r="M274" i="646"/>
  <c r="B291" i="632"/>
  <c r="E292" i="632"/>
  <c r="A291" i="632"/>
  <c r="D291" i="632"/>
  <c r="C291" i="632"/>
  <c r="M274" i="655"/>
  <c r="N274" i="655"/>
  <c r="B274" i="648"/>
  <c r="D274" i="648"/>
  <c r="A274" i="648"/>
  <c r="C274" i="648"/>
  <c r="E275" i="648"/>
  <c r="E275" i="639"/>
  <c r="A274" i="639"/>
  <c r="C274" i="639"/>
  <c r="B274" i="639"/>
  <c r="D274" i="639"/>
  <c r="M274" i="645"/>
  <c r="N274" i="645"/>
  <c r="M273" i="651"/>
  <c r="N273" i="651"/>
  <c r="B274" i="654"/>
  <c r="E275" i="654"/>
  <c r="A274" i="654"/>
  <c r="C274" i="654"/>
  <c r="D274" i="654"/>
  <c r="D274" i="643"/>
  <c r="E275" i="643"/>
  <c r="C274" i="643"/>
  <c r="A274" i="643"/>
  <c r="B274" i="643"/>
  <c r="D274" i="652"/>
  <c r="C274" i="652"/>
  <c r="E275" i="652"/>
  <c r="B274" i="652"/>
  <c r="A274" i="652"/>
  <c r="M273" i="649"/>
  <c r="N273" i="649"/>
  <c r="E290" i="634"/>
  <c r="A289" i="634"/>
  <c r="D289" i="634"/>
  <c r="B289" i="634"/>
  <c r="C289" i="634"/>
  <c r="N273" i="650"/>
  <c r="M273" i="650"/>
  <c r="M273" i="643"/>
  <c r="N273" i="643"/>
  <c r="M274" i="642"/>
  <c r="N274" i="642"/>
  <c r="N290" i="632"/>
  <c r="M290" i="632"/>
  <c r="N273" i="639"/>
  <c r="M273" i="639"/>
  <c r="B275" i="653"/>
  <c r="A275" i="653"/>
  <c r="C275" i="653"/>
  <c r="E276" i="653"/>
  <c r="D275" i="653"/>
  <c r="N274" i="653"/>
  <c r="M274" i="653"/>
  <c r="M288" i="633"/>
  <c r="N288" i="633"/>
  <c r="B275" i="641"/>
  <c r="D275" i="641"/>
  <c r="E276" i="641"/>
  <c r="A275" i="641"/>
  <c r="C275" i="641"/>
  <c r="D275" i="642"/>
  <c r="C275" i="642"/>
  <c r="B275" i="642"/>
  <c r="E276" i="642"/>
  <c r="A275" i="642"/>
  <c r="D275" i="644"/>
  <c r="A275" i="644"/>
  <c r="E276" i="644"/>
  <c r="B275" i="644"/>
  <c r="C275" i="644"/>
  <c r="M273" i="648"/>
  <c r="N273" i="648"/>
  <c r="M273" i="652"/>
  <c r="N273" i="652"/>
  <c r="M274" i="640"/>
  <c r="N274" i="640"/>
  <c r="E276" i="640"/>
  <c r="B275" i="640"/>
  <c r="C275" i="640"/>
  <c r="A275" i="640"/>
  <c r="D275" i="640"/>
  <c r="E292" i="121"/>
  <c r="A292" i="121" s="1"/>
  <c r="N290" i="121"/>
  <c r="M290" i="121"/>
  <c r="D291" i="121"/>
  <c r="C291" i="121"/>
  <c r="B291" i="121"/>
  <c r="M274" i="636" l="1"/>
  <c r="N274" i="636"/>
  <c r="M275" i="637"/>
  <c r="N275" i="637"/>
  <c r="B276" i="635"/>
  <c r="A276" i="635"/>
  <c r="E277" i="635"/>
  <c r="D276" i="635"/>
  <c r="C276" i="635"/>
  <c r="B275" i="636"/>
  <c r="A275" i="636"/>
  <c r="D275" i="636"/>
  <c r="E276" i="636"/>
  <c r="C275" i="636"/>
  <c r="N275" i="635"/>
  <c r="M275" i="635"/>
  <c r="C276" i="637"/>
  <c r="A276" i="637"/>
  <c r="D276" i="637"/>
  <c r="E277" i="637"/>
  <c r="B276" i="637"/>
  <c r="D275" i="638"/>
  <c r="A275" i="638"/>
  <c r="C275" i="638"/>
  <c r="B275" i="638"/>
  <c r="E276" i="638"/>
  <c r="N274" i="638"/>
  <c r="M274" i="638"/>
  <c r="N275" i="641"/>
  <c r="M275" i="641"/>
  <c r="D290" i="634"/>
  <c r="C290" i="634"/>
  <c r="A290" i="634"/>
  <c r="B290" i="634"/>
  <c r="E291" i="634"/>
  <c r="N274" i="648"/>
  <c r="M274" i="648"/>
  <c r="M275" i="655"/>
  <c r="N275" i="655"/>
  <c r="M275" i="644"/>
  <c r="N275" i="644"/>
  <c r="E293" i="632"/>
  <c r="B292" i="632"/>
  <c r="D292" i="632"/>
  <c r="C292" i="632"/>
  <c r="A292" i="632"/>
  <c r="M275" i="645"/>
  <c r="N275" i="645"/>
  <c r="C276" i="645"/>
  <c r="B276" i="645"/>
  <c r="D276" i="645"/>
  <c r="E277" i="645"/>
  <c r="A276" i="645"/>
  <c r="D276" i="647"/>
  <c r="B276" i="647"/>
  <c r="E277" i="647"/>
  <c r="A276" i="647"/>
  <c r="C276" i="647"/>
  <c r="M274" i="649"/>
  <c r="N274" i="649"/>
  <c r="N275" i="640"/>
  <c r="M275" i="640"/>
  <c r="N275" i="642"/>
  <c r="M275" i="642"/>
  <c r="C276" i="641"/>
  <c r="D276" i="641"/>
  <c r="E277" i="641"/>
  <c r="A276" i="641"/>
  <c r="B276" i="641"/>
  <c r="E277" i="653"/>
  <c r="C276" i="653"/>
  <c r="B276" i="653"/>
  <c r="D276" i="653"/>
  <c r="A276" i="653"/>
  <c r="M274" i="652"/>
  <c r="N274" i="652"/>
  <c r="M274" i="643"/>
  <c r="N274" i="643"/>
  <c r="N274" i="654"/>
  <c r="M274" i="654"/>
  <c r="A275" i="639"/>
  <c r="C275" i="639"/>
  <c r="E276" i="639"/>
  <c r="D275" i="639"/>
  <c r="B275" i="639"/>
  <c r="N291" i="632"/>
  <c r="M291" i="632"/>
  <c r="B276" i="655"/>
  <c r="A276" i="655"/>
  <c r="C276" i="655"/>
  <c r="E277" i="655"/>
  <c r="D276" i="655"/>
  <c r="M275" i="647"/>
  <c r="N275" i="647"/>
  <c r="D276" i="640"/>
  <c r="C276" i="640"/>
  <c r="E277" i="640"/>
  <c r="B276" i="640"/>
  <c r="A276" i="640"/>
  <c r="C276" i="642"/>
  <c r="A276" i="642"/>
  <c r="B276" i="642"/>
  <c r="E277" i="642"/>
  <c r="D276" i="642"/>
  <c r="N289" i="634"/>
  <c r="M289" i="634"/>
  <c r="B275" i="654"/>
  <c r="A275" i="654"/>
  <c r="C275" i="654"/>
  <c r="D275" i="654"/>
  <c r="E276" i="654"/>
  <c r="N274" i="639"/>
  <c r="M274" i="639"/>
  <c r="N289" i="633"/>
  <c r="M289" i="633"/>
  <c r="C275" i="651"/>
  <c r="D275" i="651"/>
  <c r="B275" i="651"/>
  <c r="E276" i="651"/>
  <c r="A275" i="651"/>
  <c r="M275" i="646"/>
  <c r="N275" i="646"/>
  <c r="C275" i="652"/>
  <c r="E276" i="652"/>
  <c r="A275" i="652"/>
  <c r="B275" i="652"/>
  <c r="D275" i="652"/>
  <c r="C276" i="644"/>
  <c r="D276" i="644"/>
  <c r="B276" i="644"/>
  <c r="A276" i="644"/>
  <c r="E277" i="644"/>
  <c r="N275" i="653"/>
  <c r="M275" i="653"/>
  <c r="C275" i="643"/>
  <c r="B275" i="643"/>
  <c r="E276" i="643"/>
  <c r="A275" i="643"/>
  <c r="D275" i="643"/>
  <c r="E276" i="648"/>
  <c r="A275" i="648"/>
  <c r="D275" i="648"/>
  <c r="C275" i="648"/>
  <c r="B275" i="648"/>
  <c r="D290" i="633"/>
  <c r="B290" i="633"/>
  <c r="C290" i="633"/>
  <c r="A290" i="633"/>
  <c r="E291" i="633"/>
  <c r="N274" i="651"/>
  <c r="M274" i="651"/>
  <c r="D276" i="646"/>
  <c r="A276" i="646"/>
  <c r="E277" i="646"/>
  <c r="B276" i="646"/>
  <c r="C276" i="646"/>
  <c r="M274" i="650"/>
  <c r="N274" i="650"/>
  <c r="C275" i="650"/>
  <c r="D275" i="650"/>
  <c r="E276" i="650"/>
  <c r="A275" i="650"/>
  <c r="B275" i="650"/>
  <c r="D275" i="649"/>
  <c r="A275" i="649"/>
  <c r="B275" i="649"/>
  <c r="E276" i="649"/>
  <c r="C275" i="649"/>
  <c r="E293" i="121"/>
  <c r="A293" i="121" s="1"/>
  <c r="M291" i="121"/>
  <c r="N291" i="121"/>
  <c r="C292" i="121"/>
  <c r="D292" i="121"/>
  <c r="B292" i="121"/>
  <c r="A277" i="637" l="1"/>
  <c r="B277" i="637"/>
  <c r="C277" i="637"/>
  <c r="E278" i="637"/>
  <c r="D277" i="637"/>
  <c r="E278" i="635"/>
  <c r="A277" i="635"/>
  <c r="C277" i="635"/>
  <c r="B277" i="635"/>
  <c r="D277" i="635"/>
  <c r="D276" i="638"/>
  <c r="A276" i="638"/>
  <c r="B276" i="638"/>
  <c r="C276" i="638"/>
  <c r="E277" i="638"/>
  <c r="N275" i="636"/>
  <c r="M275" i="636"/>
  <c r="N275" i="638"/>
  <c r="M275" i="638"/>
  <c r="M276" i="637"/>
  <c r="N276" i="637"/>
  <c r="A276" i="636"/>
  <c r="C276" i="636"/>
  <c r="E277" i="636"/>
  <c r="B276" i="636"/>
  <c r="D276" i="636"/>
  <c r="N276" i="635"/>
  <c r="M276" i="635"/>
  <c r="M275" i="649"/>
  <c r="N275" i="649"/>
  <c r="M276" i="645"/>
  <c r="N276" i="645"/>
  <c r="M290" i="634"/>
  <c r="N290" i="634"/>
  <c r="N275" i="650"/>
  <c r="M275" i="650"/>
  <c r="N275" i="648"/>
  <c r="M275" i="648"/>
  <c r="N275" i="643"/>
  <c r="M275" i="643"/>
  <c r="C277" i="645"/>
  <c r="A277" i="645"/>
  <c r="D277" i="645"/>
  <c r="B277" i="645"/>
  <c r="E278" i="645"/>
  <c r="E278" i="646"/>
  <c r="D277" i="646"/>
  <c r="C277" i="646"/>
  <c r="A277" i="646"/>
  <c r="B277" i="646"/>
  <c r="D277" i="644"/>
  <c r="E278" i="644"/>
  <c r="B277" i="644"/>
  <c r="C277" i="644"/>
  <c r="A277" i="644"/>
  <c r="M276" i="644"/>
  <c r="N276" i="644"/>
  <c r="N275" i="652"/>
  <c r="M275" i="652"/>
  <c r="M275" i="651"/>
  <c r="N275" i="651"/>
  <c r="M276" i="642"/>
  <c r="N276" i="642"/>
  <c r="N276" i="640"/>
  <c r="M276" i="640"/>
  <c r="N276" i="655"/>
  <c r="M276" i="655"/>
  <c r="N275" i="639"/>
  <c r="M275" i="639"/>
  <c r="E278" i="653"/>
  <c r="D277" i="653"/>
  <c r="C277" i="653"/>
  <c r="A277" i="653"/>
  <c r="B277" i="653"/>
  <c r="M276" i="646"/>
  <c r="N276" i="646"/>
  <c r="E277" i="648"/>
  <c r="B276" i="648"/>
  <c r="A276" i="648"/>
  <c r="D276" i="648"/>
  <c r="C276" i="648"/>
  <c r="N292" i="632"/>
  <c r="M292" i="632"/>
  <c r="B276" i="649"/>
  <c r="E277" i="649"/>
  <c r="A276" i="649"/>
  <c r="D276" i="649"/>
  <c r="C276" i="649"/>
  <c r="M290" i="633"/>
  <c r="N290" i="633"/>
  <c r="E277" i="652"/>
  <c r="B276" i="652"/>
  <c r="C276" i="652"/>
  <c r="D276" i="652"/>
  <c r="A276" i="652"/>
  <c r="M275" i="654"/>
  <c r="N275" i="654"/>
  <c r="B277" i="640"/>
  <c r="E278" i="640"/>
  <c r="A277" i="640"/>
  <c r="D277" i="640"/>
  <c r="C277" i="640"/>
  <c r="E278" i="655"/>
  <c r="A277" i="655"/>
  <c r="D277" i="655"/>
  <c r="C277" i="655"/>
  <c r="B277" i="655"/>
  <c r="C276" i="639"/>
  <c r="A276" i="639"/>
  <c r="B276" i="639"/>
  <c r="E277" i="639"/>
  <c r="D276" i="639"/>
  <c r="M276" i="653"/>
  <c r="N276" i="653"/>
  <c r="C277" i="641"/>
  <c r="A277" i="641"/>
  <c r="E278" i="641"/>
  <c r="B277" i="641"/>
  <c r="D277" i="641"/>
  <c r="E278" i="647"/>
  <c r="D277" i="647"/>
  <c r="C277" i="647"/>
  <c r="B277" i="647"/>
  <c r="A277" i="647"/>
  <c r="B291" i="634"/>
  <c r="C291" i="634"/>
  <c r="E292" i="634"/>
  <c r="D291" i="634"/>
  <c r="A291" i="634"/>
  <c r="E277" i="650"/>
  <c r="C276" i="650"/>
  <c r="B276" i="650"/>
  <c r="D276" i="650"/>
  <c r="A276" i="650"/>
  <c r="C291" i="633"/>
  <c r="A291" i="633"/>
  <c r="D291" i="633"/>
  <c r="B291" i="633"/>
  <c r="E292" i="633"/>
  <c r="C276" i="643"/>
  <c r="A276" i="643"/>
  <c r="B276" i="643"/>
  <c r="E277" i="643"/>
  <c r="D276" i="643"/>
  <c r="E277" i="651"/>
  <c r="B276" i="651"/>
  <c r="A276" i="651"/>
  <c r="C276" i="651"/>
  <c r="D276" i="651"/>
  <c r="E277" i="654"/>
  <c r="A276" i="654"/>
  <c r="C276" i="654"/>
  <c r="D276" i="654"/>
  <c r="B276" i="654"/>
  <c r="D277" i="642"/>
  <c r="A277" i="642"/>
  <c r="B277" i="642"/>
  <c r="C277" i="642"/>
  <c r="E278" i="642"/>
  <c r="M276" i="641"/>
  <c r="N276" i="641"/>
  <c r="N276" i="647"/>
  <c r="M276" i="647"/>
  <c r="A293" i="632"/>
  <c r="E294" i="632"/>
  <c r="D293" i="632"/>
  <c r="B293" i="632"/>
  <c r="C293" i="632"/>
  <c r="E294" i="121"/>
  <c r="A294" i="121" s="1"/>
  <c r="N292" i="121"/>
  <c r="M292" i="121"/>
  <c r="C293" i="121"/>
  <c r="D293" i="121"/>
  <c r="B293" i="121"/>
  <c r="N276" i="636" l="1"/>
  <c r="M276" i="636"/>
  <c r="D277" i="636"/>
  <c r="C277" i="636"/>
  <c r="E278" i="636"/>
  <c r="A277" i="636"/>
  <c r="B277" i="636"/>
  <c r="M277" i="635"/>
  <c r="N277" i="635"/>
  <c r="B278" i="637"/>
  <c r="C278" i="637"/>
  <c r="A278" i="637"/>
  <c r="D278" i="637"/>
  <c r="E279" i="637"/>
  <c r="M276" i="638"/>
  <c r="N276" i="638"/>
  <c r="D278" i="635"/>
  <c r="E279" i="635"/>
  <c r="C278" i="635"/>
  <c r="A278" i="635"/>
  <c r="B278" i="635"/>
  <c r="D277" i="638"/>
  <c r="E278" i="638"/>
  <c r="B277" i="638"/>
  <c r="A277" i="638"/>
  <c r="C277" i="638"/>
  <c r="N277" i="637"/>
  <c r="M277" i="637"/>
  <c r="N277" i="642"/>
  <c r="M277" i="642"/>
  <c r="D277" i="654"/>
  <c r="E278" i="654"/>
  <c r="A277" i="654"/>
  <c r="B277" i="654"/>
  <c r="C277" i="654"/>
  <c r="B277" i="643"/>
  <c r="C277" i="643"/>
  <c r="E278" i="643"/>
  <c r="A277" i="643"/>
  <c r="D277" i="643"/>
  <c r="D292" i="633"/>
  <c r="C292" i="633"/>
  <c r="B292" i="633"/>
  <c r="E293" i="633"/>
  <c r="A292" i="633"/>
  <c r="N291" i="633"/>
  <c r="M291" i="633"/>
  <c r="N276" i="650"/>
  <c r="M276" i="650"/>
  <c r="A292" i="634"/>
  <c r="D292" i="634"/>
  <c r="B292" i="634"/>
  <c r="E293" i="634"/>
  <c r="C292" i="634"/>
  <c r="N277" i="641"/>
  <c r="M277" i="641"/>
  <c r="E278" i="639"/>
  <c r="D277" i="639"/>
  <c r="C277" i="639"/>
  <c r="A277" i="639"/>
  <c r="B277" i="639"/>
  <c r="A278" i="655"/>
  <c r="C278" i="655"/>
  <c r="B278" i="655"/>
  <c r="E279" i="655"/>
  <c r="D278" i="655"/>
  <c r="C278" i="640"/>
  <c r="D278" i="640"/>
  <c r="A278" i="640"/>
  <c r="B278" i="640"/>
  <c r="E279" i="640"/>
  <c r="B277" i="652"/>
  <c r="C277" i="652"/>
  <c r="D277" i="652"/>
  <c r="A277" i="652"/>
  <c r="E278" i="652"/>
  <c r="B278" i="645"/>
  <c r="E279" i="645"/>
  <c r="A278" i="645"/>
  <c r="C278" i="645"/>
  <c r="D278" i="645"/>
  <c r="M277" i="645"/>
  <c r="N277" i="645"/>
  <c r="B294" i="632"/>
  <c r="C294" i="632"/>
  <c r="A294" i="632"/>
  <c r="D294" i="632"/>
  <c r="E295" i="632"/>
  <c r="A277" i="651"/>
  <c r="D277" i="651"/>
  <c r="C277" i="651"/>
  <c r="B277" i="651"/>
  <c r="E278" i="651"/>
  <c r="E278" i="650"/>
  <c r="A277" i="650"/>
  <c r="D277" i="650"/>
  <c r="B277" i="650"/>
  <c r="C277" i="650"/>
  <c r="M291" i="634"/>
  <c r="N291" i="634"/>
  <c r="M277" i="647"/>
  <c r="N277" i="647"/>
  <c r="M277" i="655"/>
  <c r="N277" i="655"/>
  <c r="N277" i="640"/>
  <c r="M277" i="640"/>
  <c r="N276" i="648"/>
  <c r="M276" i="648"/>
  <c r="B277" i="648"/>
  <c r="A277" i="648"/>
  <c r="C277" i="648"/>
  <c r="E278" i="648"/>
  <c r="D277" i="648"/>
  <c r="M277" i="653"/>
  <c r="N277" i="653"/>
  <c r="E279" i="644"/>
  <c r="D278" i="644"/>
  <c r="B278" i="644"/>
  <c r="A278" i="644"/>
  <c r="C278" i="644"/>
  <c r="M277" i="646"/>
  <c r="N277" i="646"/>
  <c r="N293" i="632"/>
  <c r="M293" i="632"/>
  <c r="N276" i="654"/>
  <c r="M276" i="654"/>
  <c r="M276" i="651"/>
  <c r="N276" i="651"/>
  <c r="D278" i="641"/>
  <c r="C278" i="641"/>
  <c r="B278" i="641"/>
  <c r="A278" i="641"/>
  <c r="E279" i="641"/>
  <c r="M276" i="652"/>
  <c r="N276" i="652"/>
  <c r="B277" i="649"/>
  <c r="C277" i="649"/>
  <c r="A277" i="649"/>
  <c r="D277" i="649"/>
  <c r="E278" i="649"/>
  <c r="E279" i="642"/>
  <c r="D278" i="642"/>
  <c r="C278" i="642"/>
  <c r="A278" i="642"/>
  <c r="B278" i="642"/>
  <c r="M276" i="643"/>
  <c r="N276" i="643"/>
  <c r="D278" i="647"/>
  <c r="A278" i="647"/>
  <c r="C278" i="647"/>
  <c r="B278" i="647"/>
  <c r="E279" i="647"/>
  <c r="N276" i="639"/>
  <c r="M276" i="639"/>
  <c r="N276" i="649"/>
  <c r="M276" i="649"/>
  <c r="C278" i="653"/>
  <c r="A278" i="653"/>
  <c r="D278" i="653"/>
  <c r="B278" i="653"/>
  <c r="E279" i="653"/>
  <c r="M277" i="644"/>
  <c r="N277" i="644"/>
  <c r="C278" i="646"/>
  <c r="E279" i="646"/>
  <c r="B278" i="646"/>
  <c r="A278" i="646"/>
  <c r="D278" i="646"/>
  <c r="E295" i="121"/>
  <c r="A295" i="121" s="1"/>
  <c r="M293" i="121"/>
  <c r="N293" i="121"/>
  <c r="D294" i="121"/>
  <c r="C294" i="121"/>
  <c r="B294" i="121"/>
  <c r="N277" i="636" l="1"/>
  <c r="M277" i="636"/>
  <c r="M278" i="635"/>
  <c r="N278" i="635"/>
  <c r="N278" i="637"/>
  <c r="M278" i="637"/>
  <c r="M277" i="638"/>
  <c r="N277" i="638"/>
  <c r="A279" i="635"/>
  <c r="B279" i="635"/>
  <c r="D279" i="635"/>
  <c r="C279" i="635"/>
  <c r="E280" i="635"/>
  <c r="D279" i="637"/>
  <c r="A279" i="637"/>
  <c r="E280" i="637"/>
  <c r="C279" i="637"/>
  <c r="B279" i="637"/>
  <c r="E279" i="638"/>
  <c r="B278" i="638"/>
  <c r="D278" i="638"/>
  <c r="A278" i="638"/>
  <c r="C278" i="638"/>
  <c r="D278" i="636"/>
  <c r="A278" i="636"/>
  <c r="C278" i="636"/>
  <c r="B278" i="636"/>
  <c r="E279" i="636"/>
  <c r="N277" i="649"/>
  <c r="M277" i="649"/>
  <c r="B279" i="641"/>
  <c r="E280" i="641"/>
  <c r="A279" i="641"/>
  <c r="C279" i="641"/>
  <c r="D279" i="641"/>
  <c r="N277" i="651"/>
  <c r="M277" i="651"/>
  <c r="E279" i="652"/>
  <c r="B278" i="652"/>
  <c r="A278" i="652"/>
  <c r="C278" i="652"/>
  <c r="D278" i="652"/>
  <c r="A293" i="633"/>
  <c r="B293" i="633"/>
  <c r="E294" i="633"/>
  <c r="D293" i="633"/>
  <c r="C293" i="633"/>
  <c r="A279" i="646"/>
  <c r="B279" i="646"/>
  <c r="E280" i="646"/>
  <c r="D279" i="646"/>
  <c r="C279" i="646"/>
  <c r="A279" i="653"/>
  <c r="B279" i="653"/>
  <c r="E280" i="653"/>
  <c r="D279" i="653"/>
  <c r="C279" i="653"/>
  <c r="M278" i="642"/>
  <c r="N278" i="642"/>
  <c r="D278" i="648"/>
  <c r="A278" i="648"/>
  <c r="C278" i="648"/>
  <c r="B278" i="648"/>
  <c r="E279" i="648"/>
  <c r="M277" i="650"/>
  <c r="N277" i="650"/>
  <c r="B278" i="650"/>
  <c r="A278" i="650"/>
  <c r="C278" i="650"/>
  <c r="E279" i="650"/>
  <c r="D278" i="650"/>
  <c r="D279" i="640"/>
  <c r="B279" i="640"/>
  <c r="C279" i="640"/>
  <c r="A279" i="640"/>
  <c r="E280" i="640"/>
  <c r="N278" i="655"/>
  <c r="M278" i="655"/>
  <c r="M277" i="639"/>
  <c r="N277" i="639"/>
  <c r="M277" i="654"/>
  <c r="N277" i="654"/>
  <c r="N278" i="646"/>
  <c r="M278" i="646"/>
  <c r="A279" i="647"/>
  <c r="C279" i="647"/>
  <c r="E280" i="647"/>
  <c r="B279" i="647"/>
  <c r="D279" i="647"/>
  <c r="N277" i="648"/>
  <c r="M277" i="648"/>
  <c r="D278" i="651"/>
  <c r="A278" i="651"/>
  <c r="B278" i="651"/>
  <c r="E279" i="651"/>
  <c r="C278" i="651"/>
  <c r="N294" i="632"/>
  <c r="M294" i="632"/>
  <c r="M292" i="634"/>
  <c r="N292" i="634"/>
  <c r="M292" i="633"/>
  <c r="N292" i="633"/>
  <c r="A278" i="643"/>
  <c r="E279" i="643"/>
  <c r="C278" i="643"/>
  <c r="D278" i="643"/>
  <c r="B278" i="643"/>
  <c r="M278" i="647"/>
  <c r="N278" i="647"/>
  <c r="D278" i="654"/>
  <c r="C278" i="654"/>
  <c r="E279" i="654"/>
  <c r="A278" i="654"/>
  <c r="B278" i="654"/>
  <c r="M278" i="653"/>
  <c r="N278" i="653"/>
  <c r="D278" i="649"/>
  <c r="E279" i="649"/>
  <c r="A278" i="649"/>
  <c r="B278" i="649"/>
  <c r="C278" i="649"/>
  <c r="E280" i="645"/>
  <c r="A279" i="645"/>
  <c r="B279" i="645"/>
  <c r="D279" i="645"/>
  <c r="C279" i="645"/>
  <c r="N278" i="640"/>
  <c r="M278" i="640"/>
  <c r="D279" i="642"/>
  <c r="A279" i="642"/>
  <c r="C279" i="642"/>
  <c r="B279" i="642"/>
  <c r="E280" i="642"/>
  <c r="N278" i="641"/>
  <c r="M278" i="641"/>
  <c r="N278" i="644"/>
  <c r="M278" i="644"/>
  <c r="C279" i="644"/>
  <c r="D279" i="644"/>
  <c r="E280" i="644"/>
  <c r="B279" i="644"/>
  <c r="A279" i="644"/>
  <c r="B295" i="632"/>
  <c r="C295" i="632"/>
  <c r="E296" i="632"/>
  <c r="A295" i="632"/>
  <c r="D295" i="632"/>
  <c r="M278" i="645"/>
  <c r="N278" i="645"/>
  <c r="M277" i="652"/>
  <c r="N277" i="652"/>
  <c r="C279" i="655"/>
  <c r="A279" i="655"/>
  <c r="B279" i="655"/>
  <c r="E280" i="655"/>
  <c r="D279" i="655"/>
  <c r="D278" i="639"/>
  <c r="B278" i="639"/>
  <c r="C278" i="639"/>
  <c r="A278" i="639"/>
  <c r="E279" i="639"/>
  <c r="E294" i="634"/>
  <c r="A293" i="634"/>
  <c r="D293" i="634"/>
  <c r="B293" i="634"/>
  <c r="C293" i="634"/>
  <c r="M277" i="643"/>
  <c r="N277" i="643"/>
  <c r="E296" i="121"/>
  <c r="A296" i="121" s="1"/>
  <c r="N294" i="121"/>
  <c r="M294" i="121"/>
  <c r="D295" i="121"/>
  <c r="C295" i="121"/>
  <c r="B295" i="121"/>
  <c r="N279" i="635" l="1"/>
  <c r="M279" i="635"/>
  <c r="E280" i="638"/>
  <c r="B279" i="638"/>
  <c r="D279" i="638"/>
  <c r="A279" i="638"/>
  <c r="C279" i="638"/>
  <c r="M278" i="636"/>
  <c r="N278" i="636"/>
  <c r="C279" i="636"/>
  <c r="B279" i="636"/>
  <c r="E280" i="636"/>
  <c r="A279" i="636"/>
  <c r="D279" i="636"/>
  <c r="D280" i="637"/>
  <c r="B280" i="637"/>
  <c r="A280" i="637"/>
  <c r="C280" i="637"/>
  <c r="E281" i="637"/>
  <c r="M278" i="638"/>
  <c r="N278" i="638"/>
  <c r="N279" i="637"/>
  <c r="M279" i="637"/>
  <c r="E281" i="635"/>
  <c r="C280" i="635"/>
  <c r="B280" i="635"/>
  <c r="A280" i="635"/>
  <c r="D280" i="635"/>
  <c r="N295" i="632"/>
  <c r="M295" i="632"/>
  <c r="E281" i="644"/>
  <c r="C280" i="644"/>
  <c r="B280" i="644"/>
  <c r="D280" i="644"/>
  <c r="A280" i="644"/>
  <c r="E280" i="651"/>
  <c r="D279" i="651"/>
  <c r="B279" i="651"/>
  <c r="A279" i="651"/>
  <c r="C279" i="651"/>
  <c r="M279" i="646"/>
  <c r="N279" i="646"/>
  <c r="M278" i="639"/>
  <c r="N278" i="639"/>
  <c r="E281" i="655"/>
  <c r="B280" i="655"/>
  <c r="C280" i="655"/>
  <c r="A280" i="655"/>
  <c r="D280" i="655"/>
  <c r="N278" i="649"/>
  <c r="M278" i="649"/>
  <c r="M278" i="643"/>
  <c r="N278" i="643"/>
  <c r="E281" i="640"/>
  <c r="C280" i="640"/>
  <c r="A280" i="640"/>
  <c r="D280" i="640"/>
  <c r="B280" i="640"/>
  <c r="D279" i="648"/>
  <c r="C279" i="648"/>
  <c r="A279" i="648"/>
  <c r="B279" i="648"/>
  <c r="E280" i="648"/>
  <c r="E281" i="653"/>
  <c r="B280" i="653"/>
  <c r="A280" i="653"/>
  <c r="D280" i="653"/>
  <c r="C280" i="653"/>
  <c r="N293" i="633"/>
  <c r="M293" i="633"/>
  <c r="N293" i="634"/>
  <c r="M293" i="634"/>
  <c r="D294" i="634"/>
  <c r="C294" i="634"/>
  <c r="A294" i="634"/>
  <c r="B294" i="634"/>
  <c r="E295" i="634"/>
  <c r="M279" i="644"/>
  <c r="N279" i="644"/>
  <c r="N279" i="642"/>
  <c r="M279" i="642"/>
  <c r="B279" i="654"/>
  <c r="D279" i="654"/>
  <c r="E280" i="654"/>
  <c r="A279" i="654"/>
  <c r="C279" i="654"/>
  <c r="D279" i="643"/>
  <c r="E280" i="643"/>
  <c r="C279" i="643"/>
  <c r="A279" i="643"/>
  <c r="B279" i="643"/>
  <c r="E281" i="647"/>
  <c r="D280" i="647"/>
  <c r="C280" i="647"/>
  <c r="A280" i="647"/>
  <c r="B280" i="647"/>
  <c r="E281" i="646"/>
  <c r="B280" i="646"/>
  <c r="A280" i="646"/>
  <c r="C280" i="646"/>
  <c r="D280" i="646"/>
  <c r="A279" i="652"/>
  <c r="B279" i="652"/>
  <c r="D279" i="652"/>
  <c r="E280" i="652"/>
  <c r="C279" i="652"/>
  <c r="D280" i="641"/>
  <c r="E281" i="641"/>
  <c r="C280" i="641"/>
  <c r="A280" i="641"/>
  <c r="B280" i="641"/>
  <c r="M279" i="655"/>
  <c r="N279" i="655"/>
  <c r="C280" i="642"/>
  <c r="E281" i="642"/>
  <c r="A280" i="642"/>
  <c r="B280" i="642"/>
  <c r="D280" i="642"/>
  <c r="A279" i="649"/>
  <c r="D279" i="649"/>
  <c r="B279" i="649"/>
  <c r="C279" i="649"/>
  <c r="E280" i="649"/>
  <c r="N278" i="650"/>
  <c r="M278" i="650"/>
  <c r="M279" i="641"/>
  <c r="N279" i="641"/>
  <c r="E280" i="639"/>
  <c r="C279" i="639"/>
  <c r="D279" i="639"/>
  <c r="A279" i="639"/>
  <c r="B279" i="639"/>
  <c r="E297" i="632"/>
  <c r="A296" i="632"/>
  <c r="D296" i="632"/>
  <c r="C296" i="632"/>
  <c r="B296" i="632"/>
  <c r="M279" i="645"/>
  <c r="N279" i="645"/>
  <c r="D280" i="645"/>
  <c r="B280" i="645"/>
  <c r="C280" i="645"/>
  <c r="E281" i="645"/>
  <c r="A280" i="645"/>
  <c r="M278" i="654"/>
  <c r="N278" i="654"/>
  <c r="M278" i="651"/>
  <c r="N278" i="651"/>
  <c r="N279" i="647"/>
  <c r="M279" i="647"/>
  <c r="M279" i="640"/>
  <c r="N279" i="640"/>
  <c r="A279" i="650"/>
  <c r="B279" i="650"/>
  <c r="E280" i="650"/>
  <c r="C279" i="650"/>
  <c r="D279" i="650"/>
  <c r="M278" i="648"/>
  <c r="N278" i="648"/>
  <c r="M279" i="653"/>
  <c r="N279" i="653"/>
  <c r="D294" i="633"/>
  <c r="B294" i="633"/>
  <c r="C294" i="633"/>
  <c r="A294" i="633"/>
  <c r="E295" i="633"/>
  <c r="N278" i="652"/>
  <c r="M278" i="652"/>
  <c r="E297" i="121"/>
  <c r="A297" i="121" s="1"/>
  <c r="M295" i="121"/>
  <c r="N295" i="121"/>
  <c r="D296" i="121"/>
  <c r="C296" i="121"/>
  <c r="B296" i="121"/>
  <c r="C281" i="635" l="1"/>
  <c r="A281" i="635"/>
  <c r="D281" i="635"/>
  <c r="E282" i="635"/>
  <c r="B281" i="635"/>
  <c r="B280" i="636"/>
  <c r="D280" i="636"/>
  <c r="E281" i="636"/>
  <c r="C280" i="636"/>
  <c r="A280" i="636"/>
  <c r="B281" i="637"/>
  <c r="D281" i="637"/>
  <c r="C281" i="637"/>
  <c r="A281" i="637"/>
  <c r="E282" i="637"/>
  <c r="A280" i="638"/>
  <c r="C280" i="638"/>
  <c r="E281" i="638"/>
  <c r="B280" i="638"/>
  <c r="D280" i="638"/>
  <c r="M280" i="637"/>
  <c r="N280" i="637"/>
  <c r="M279" i="636"/>
  <c r="N279" i="636"/>
  <c r="N279" i="638"/>
  <c r="M279" i="638"/>
  <c r="N280" i="635"/>
  <c r="M280" i="635"/>
  <c r="M294" i="633"/>
  <c r="N294" i="633"/>
  <c r="A281" i="645"/>
  <c r="B281" i="645"/>
  <c r="E282" i="645"/>
  <c r="C281" i="645"/>
  <c r="D281" i="645"/>
  <c r="D297" i="632"/>
  <c r="A297" i="632"/>
  <c r="B297" i="632"/>
  <c r="C297" i="632"/>
  <c r="E298" i="632"/>
  <c r="M279" i="639"/>
  <c r="N279" i="639"/>
  <c r="E281" i="649"/>
  <c r="C280" i="649"/>
  <c r="B280" i="649"/>
  <c r="A280" i="649"/>
  <c r="D280" i="649"/>
  <c r="C281" i="642"/>
  <c r="D281" i="642"/>
  <c r="B281" i="642"/>
  <c r="E282" i="642"/>
  <c r="A281" i="642"/>
  <c r="B281" i="647"/>
  <c r="A281" i="647"/>
  <c r="E282" i="647"/>
  <c r="C281" i="647"/>
  <c r="D281" i="647"/>
  <c r="D280" i="643"/>
  <c r="E281" i="643"/>
  <c r="B280" i="643"/>
  <c r="A280" i="643"/>
  <c r="C280" i="643"/>
  <c r="A280" i="654"/>
  <c r="C280" i="654"/>
  <c r="B280" i="654"/>
  <c r="D280" i="654"/>
  <c r="E281" i="654"/>
  <c r="M294" i="634"/>
  <c r="N294" i="634"/>
  <c r="D281" i="640"/>
  <c r="B281" i="640"/>
  <c r="C281" i="640"/>
  <c r="A281" i="640"/>
  <c r="E282" i="640"/>
  <c r="M279" i="651"/>
  <c r="N279" i="651"/>
  <c r="C280" i="651"/>
  <c r="E281" i="651"/>
  <c r="B280" i="651"/>
  <c r="D280" i="651"/>
  <c r="A280" i="651"/>
  <c r="M280" i="644"/>
  <c r="N280" i="644"/>
  <c r="M280" i="645"/>
  <c r="N280" i="645"/>
  <c r="M296" i="632"/>
  <c r="N296" i="632"/>
  <c r="E281" i="639"/>
  <c r="B280" i="639"/>
  <c r="C280" i="639"/>
  <c r="D280" i="639"/>
  <c r="A280" i="639"/>
  <c r="N279" i="649"/>
  <c r="M279" i="649"/>
  <c r="N280" i="642"/>
  <c r="M280" i="642"/>
  <c r="N279" i="652"/>
  <c r="M279" i="652"/>
  <c r="B295" i="634"/>
  <c r="C295" i="634"/>
  <c r="E296" i="634"/>
  <c r="D295" i="634"/>
  <c r="A295" i="634"/>
  <c r="N280" i="655"/>
  <c r="M280" i="655"/>
  <c r="D281" i="644"/>
  <c r="B281" i="644"/>
  <c r="A281" i="644"/>
  <c r="C281" i="644"/>
  <c r="E282" i="644"/>
  <c r="C295" i="633"/>
  <c r="E296" i="633"/>
  <c r="B295" i="633"/>
  <c r="A295" i="633"/>
  <c r="D295" i="633"/>
  <c r="N279" i="650"/>
  <c r="M279" i="650"/>
  <c r="M280" i="641"/>
  <c r="N280" i="641"/>
  <c r="D280" i="652"/>
  <c r="A280" i="652"/>
  <c r="C280" i="652"/>
  <c r="B280" i="652"/>
  <c r="E281" i="652"/>
  <c r="B281" i="646"/>
  <c r="C281" i="646"/>
  <c r="A281" i="646"/>
  <c r="D281" i="646"/>
  <c r="E282" i="646"/>
  <c r="N280" i="647"/>
  <c r="M280" i="647"/>
  <c r="N279" i="654"/>
  <c r="M279" i="654"/>
  <c r="N280" i="653"/>
  <c r="M280" i="653"/>
  <c r="D281" i="653"/>
  <c r="C281" i="653"/>
  <c r="E282" i="653"/>
  <c r="B281" i="653"/>
  <c r="A281" i="653"/>
  <c r="M279" i="648"/>
  <c r="N279" i="648"/>
  <c r="D280" i="650"/>
  <c r="E281" i="650"/>
  <c r="B280" i="650"/>
  <c r="A280" i="650"/>
  <c r="C280" i="650"/>
  <c r="E282" i="641"/>
  <c r="A281" i="641"/>
  <c r="B281" i="641"/>
  <c r="D281" i="641"/>
  <c r="C281" i="641"/>
  <c r="N280" i="646"/>
  <c r="M280" i="646"/>
  <c r="M279" i="643"/>
  <c r="N279" i="643"/>
  <c r="C280" i="648"/>
  <c r="E281" i="648"/>
  <c r="A280" i="648"/>
  <c r="B280" i="648"/>
  <c r="D280" i="648"/>
  <c r="M280" i="640"/>
  <c r="N280" i="640"/>
  <c r="A281" i="655"/>
  <c r="E282" i="655"/>
  <c r="C281" i="655"/>
  <c r="D281" i="655"/>
  <c r="B281" i="655"/>
  <c r="E298" i="121"/>
  <c r="A298" i="121" s="1"/>
  <c r="N296" i="121"/>
  <c r="M296" i="121"/>
  <c r="C297" i="121"/>
  <c r="D297" i="121"/>
  <c r="B297" i="121"/>
  <c r="D282" i="635" l="1"/>
  <c r="A282" i="635"/>
  <c r="E283" i="635"/>
  <c r="C282" i="635"/>
  <c r="B282" i="635"/>
  <c r="D282" i="637"/>
  <c r="A282" i="637"/>
  <c r="C282" i="637"/>
  <c r="E283" i="637"/>
  <c r="B282" i="637"/>
  <c r="E282" i="638"/>
  <c r="A281" i="638"/>
  <c r="B281" i="638"/>
  <c r="C281" i="638"/>
  <c r="D281" i="638"/>
  <c r="B281" i="636"/>
  <c r="D281" i="636"/>
  <c r="E282" i="636"/>
  <c r="C281" i="636"/>
  <c r="A281" i="636"/>
  <c r="M280" i="638"/>
  <c r="N280" i="638"/>
  <c r="N281" i="637"/>
  <c r="M281" i="637"/>
  <c r="M280" i="636"/>
  <c r="N280" i="636"/>
  <c r="M281" i="635"/>
  <c r="N281" i="635"/>
  <c r="C282" i="644"/>
  <c r="A282" i="644"/>
  <c r="B282" i="644"/>
  <c r="E283" i="644"/>
  <c r="D282" i="644"/>
  <c r="C282" i="640"/>
  <c r="A282" i="640"/>
  <c r="B282" i="640"/>
  <c r="E283" i="640"/>
  <c r="D282" i="640"/>
  <c r="N281" i="645"/>
  <c r="M281" i="645"/>
  <c r="B281" i="652"/>
  <c r="C281" i="652"/>
  <c r="A281" i="652"/>
  <c r="D281" i="652"/>
  <c r="E282" i="652"/>
  <c r="N281" i="644"/>
  <c r="M281" i="644"/>
  <c r="A296" i="634"/>
  <c r="C296" i="634"/>
  <c r="B296" i="634"/>
  <c r="D296" i="634"/>
  <c r="E297" i="634"/>
  <c r="N280" i="639"/>
  <c r="M280" i="639"/>
  <c r="E282" i="651"/>
  <c r="C281" i="651"/>
  <c r="B281" i="651"/>
  <c r="D281" i="651"/>
  <c r="A281" i="651"/>
  <c r="A282" i="645"/>
  <c r="E283" i="645"/>
  <c r="D282" i="645"/>
  <c r="C282" i="645"/>
  <c r="B282" i="645"/>
  <c r="N281" i="655"/>
  <c r="M281" i="655"/>
  <c r="A281" i="648"/>
  <c r="C281" i="648"/>
  <c r="E282" i="648"/>
  <c r="D281" i="648"/>
  <c r="B281" i="648"/>
  <c r="N281" i="641"/>
  <c r="M281" i="641"/>
  <c r="D282" i="641"/>
  <c r="A282" i="641"/>
  <c r="E283" i="641"/>
  <c r="B282" i="641"/>
  <c r="C282" i="641"/>
  <c r="D281" i="650"/>
  <c r="C281" i="650"/>
  <c r="B281" i="650"/>
  <c r="A281" i="650"/>
  <c r="E282" i="650"/>
  <c r="D296" i="633"/>
  <c r="B296" i="633"/>
  <c r="A296" i="633"/>
  <c r="C296" i="633"/>
  <c r="E297" i="633"/>
  <c r="N295" i="634"/>
  <c r="M295" i="634"/>
  <c r="M280" i="651"/>
  <c r="N280" i="651"/>
  <c r="N281" i="640"/>
  <c r="M281" i="640"/>
  <c r="N280" i="654"/>
  <c r="M280" i="654"/>
  <c r="M281" i="647"/>
  <c r="N281" i="647"/>
  <c r="M281" i="642"/>
  <c r="N281" i="642"/>
  <c r="N280" i="649"/>
  <c r="M280" i="649"/>
  <c r="D298" i="632"/>
  <c r="C298" i="632"/>
  <c r="A298" i="632"/>
  <c r="B298" i="632"/>
  <c r="E299" i="632"/>
  <c r="M281" i="653"/>
  <c r="N281" i="653"/>
  <c r="B282" i="646"/>
  <c r="C282" i="646"/>
  <c r="E283" i="646"/>
  <c r="A282" i="646"/>
  <c r="D282" i="646"/>
  <c r="M280" i="643"/>
  <c r="N280" i="643"/>
  <c r="A282" i="655"/>
  <c r="E283" i="655"/>
  <c r="B282" i="655"/>
  <c r="D282" i="655"/>
  <c r="C282" i="655"/>
  <c r="M280" i="648"/>
  <c r="N280" i="648"/>
  <c r="N280" i="650"/>
  <c r="M280" i="650"/>
  <c r="A282" i="653"/>
  <c r="D282" i="653"/>
  <c r="E283" i="653"/>
  <c r="B282" i="653"/>
  <c r="C282" i="653"/>
  <c r="N281" i="646"/>
  <c r="M281" i="646"/>
  <c r="M280" i="652"/>
  <c r="N280" i="652"/>
  <c r="N295" i="633"/>
  <c r="M295" i="633"/>
  <c r="D281" i="639"/>
  <c r="C281" i="639"/>
  <c r="B281" i="639"/>
  <c r="A281" i="639"/>
  <c r="E282" i="639"/>
  <c r="E282" i="654"/>
  <c r="A281" i="654"/>
  <c r="C281" i="654"/>
  <c r="D281" i="654"/>
  <c r="B281" i="654"/>
  <c r="B281" i="643"/>
  <c r="D281" i="643"/>
  <c r="A281" i="643"/>
  <c r="C281" i="643"/>
  <c r="E282" i="643"/>
  <c r="E283" i="647"/>
  <c r="A282" i="647"/>
  <c r="D282" i="647"/>
  <c r="B282" i="647"/>
  <c r="C282" i="647"/>
  <c r="A282" i="642"/>
  <c r="D282" i="642"/>
  <c r="C282" i="642"/>
  <c r="E283" i="642"/>
  <c r="B282" i="642"/>
  <c r="D281" i="649"/>
  <c r="A281" i="649"/>
  <c r="E282" i="649"/>
  <c r="B281" i="649"/>
  <c r="C281" i="649"/>
  <c r="M297" i="632"/>
  <c r="N297" i="632"/>
  <c r="E299" i="121"/>
  <c r="A299" i="121" s="1"/>
  <c r="M297" i="121"/>
  <c r="N297" i="121"/>
  <c r="D298" i="121"/>
  <c r="C298" i="121"/>
  <c r="B298" i="121"/>
  <c r="M282" i="637" l="1"/>
  <c r="N282" i="637"/>
  <c r="C282" i="638"/>
  <c r="B282" i="638"/>
  <c r="D282" i="638"/>
  <c r="E283" i="638"/>
  <c r="A282" i="638"/>
  <c r="B283" i="635"/>
  <c r="D283" i="635"/>
  <c r="E284" i="635"/>
  <c r="C283" i="635"/>
  <c r="A283" i="635"/>
  <c r="A282" i="636"/>
  <c r="B282" i="636"/>
  <c r="E283" i="636"/>
  <c r="D282" i="636"/>
  <c r="C282" i="636"/>
  <c r="M281" i="638"/>
  <c r="N281" i="638"/>
  <c r="M282" i="635"/>
  <c r="N282" i="635"/>
  <c r="M281" i="636"/>
  <c r="N281" i="636"/>
  <c r="A283" i="637"/>
  <c r="B283" i="637"/>
  <c r="C283" i="637"/>
  <c r="E284" i="637"/>
  <c r="D283" i="637"/>
  <c r="B282" i="649"/>
  <c r="E283" i="649"/>
  <c r="D282" i="649"/>
  <c r="C282" i="649"/>
  <c r="A282" i="649"/>
  <c r="D283" i="642"/>
  <c r="B283" i="642"/>
  <c r="E284" i="642"/>
  <c r="C283" i="642"/>
  <c r="A283" i="642"/>
  <c r="N282" i="647"/>
  <c r="M282" i="647"/>
  <c r="C283" i="647"/>
  <c r="E284" i="647"/>
  <c r="A283" i="647"/>
  <c r="D283" i="647"/>
  <c r="B283" i="647"/>
  <c r="M281" i="654"/>
  <c r="N281" i="654"/>
  <c r="D283" i="653"/>
  <c r="B283" i="653"/>
  <c r="A283" i="653"/>
  <c r="C283" i="653"/>
  <c r="E284" i="653"/>
  <c r="D283" i="655"/>
  <c r="C283" i="655"/>
  <c r="E284" i="655"/>
  <c r="B283" i="655"/>
  <c r="A283" i="655"/>
  <c r="B282" i="648"/>
  <c r="E283" i="648"/>
  <c r="A282" i="648"/>
  <c r="C282" i="648"/>
  <c r="D282" i="648"/>
  <c r="D283" i="645"/>
  <c r="C283" i="645"/>
  <c r="E284" i="645"/>
  <c r="A283" i="645"/>
  <c r="B283" i="645"/>
  <c r="N282" i="642"/>
  <c r="M282" i="642"/>
  <c r="C282" i="643"/>
  <c r="A282" i="643"/>
  <c r="B282" i="643"/>
  <c r="E283" i="643"/>
  <c r="D282" i="643"/>
  <c r="M282" i="655"/>
  <c r="N282" i="655"/>
  <c r="N281" i="650"/>
  <c r="M281" i="650"/>
  <c r="E284" i="641"/>
  <c r="D283" i="641"/>
  <c r="B283" i="641"/>
  <c r="C283" i="641"/>
  <c r="A283" i="641"/>
  <c r="M281" i="648"/>
  <c r="N281" i="648"/>
  <c r="M281" i="652"/>
  <c r="N281" i="652"/>
  <c r="M282" i="640"/>
  <c r="N282" i="640"/>
  <c r="N281" i="649"/>
  <c r="M281" i="649"/>
  <c r="M281" i="643"/>
  <c r="N281" i="643"/>
  <c r="A282" i="654"/>
  <c r="D282" i="654"/>
  <c r="C282" i="654"/>
  <c r="E283" i="654"/>
  <c r="B282" i="654"/>
  <c r="N281" i="639"/>
  <c r="M281" i="639"/>
  <c r="N282" i="653"/>
  <c r="M282" i="653"/>
  <c r="A283" i="646"/>
  <c r="B283" i="646"/>
  <c r="E284" i="646"/>
  <c r="D283" i="646"/>
  <c r="C283" i="646"/>
  <c r="N298" i="632"/>
  <c r="M298" i="632"/>
  <c r="A297" i="633"/>
  <c r="B297" i="633"/>
  <c r="E298" i="633"/>
  <c r="D297" i="633"/>
  <c r="C297" i="633"/>
  <c r="C282" i="650"/>
  <c r="D282" i="650"/>
  <c r="B282" i="650"/>
  <c r="A282" i="650"/>
  <c r="E283" i="650"/>
  <c r="M282" i="645"/>
  <c r="N282" i="645"/>
  <c r="M281" i="651"/>
  <c r="N281" i="651"/>
  <c r="M296" i="634"/>
  <c r="N296" i="634"/>
  <c r="E283" i="652"/>
  <c r="A282" i="652"/>
  <c r="B282" i="652"/>
  <c r="D282" i="652"/>
  <c r="C282" i="652"/>
  <c r="A283" i="640"/>
  <c r="E284" i="640"/>
  <c r="C283" i="640"/>
  <c r="B283" i="640"/>
  <c r="D283" i="640"/>
  <c r="M282" i="644"/>
  <c r="N282" i="644"/>
  <c r="B282" i="639"/>
  <c r="D282" i="639"/>
  <c r="E283" i="639"/>
  <c r="C282" i="639"/>
  <c r="A282" i="639"/>
  <c r="N282" i="646"/>
  <c r="M282" i="646"/>
  <c r="B299" i="632"/>
  <c r="D299" i="632"/>
  <c r="C299" i="632"/>
  <c r="E300" i="632"/>
  <c r="A299" i="632"/>
  <c r="N296" i="633"/>
  <c r="M296" i="633"/>
  <c r="M282" i="641"/>
  <c r="N282" i="641"/>
  <c r="C282" i="651"/>
  <c r="B282" i="651"/>
  <c r="D282" i="651"/>
  <c r="E283" i="651"/>
  <c r="A282" i="651"/>
  <c r="B297" i="634"/>
  <c r="C297" i="634"/>
  <c r="E298" i="634"/>
  <c r="A297" i="634"/>
  <c r="D297" i="634"/>
  <c r="A283" i="644"/>
  <c r="B283" i="644"/>
  <c r="E284" i="644"/>
  <c r="D283" i="644"/>
  <c r="C283" i="644"/>
  <c r="E300" i="121"/>
  <c r="A300" i="121" s="1"/>
  <c r="N298" i="121"/>
  <c r="M298" i="121"/>
  <c r="D299" i="121"/>
  <c r="C299" i="121"/>
  <c r="B299" i="121"/>
  <c r="A283" i="636" l="1"/>
  <c r="D283" i="636"/>
  <c r="B283" i="636"/>
  <c r="E284" i="636"/>
  <c r="C283" i="636"/>
  <c r="M283" i="635"/>
  <c r="N283" i="635"/>
  <c r="M282" i="638"/>
  <c r="N282" i="638"/>
  <c r="M283" i="637"/>
  <c r="N283" i="637"/>
  <c r="A284" i="635"/>
  <c r="E285" i="635"/>
  <c r="B284" i="635"/>
  <c r="D284" i="635"/>
  <c r="C284" i="635"/>
  <c r="D283" i="638"/>
  <c r="E284" i="638"/>
  <c r="C283" i="638"/>
  <c r="B283" i="638"/>
  <c r="A283" i="638"/>
  <c r="A284" i="637"/>
  <c r="B284" i="637"/>
  <c r="C284" i="637"/>
  <c r="D284" i="637"/>
  <c r="E285" i="637"/>
  <c r="M282" i="636"/>
  <c r="N282" i="636"/>
  <c r="M283" i="644"/>
  <c r="N283" i="644"/>
  <c r="M297" i="634"/>
  <c r="N297" i="634"/>
  <c r="A284" i="640"/>
  <c r="C284" i="640"/>
  <c r="E285" i="640"/>
  <c r="D284" i="640"/>
  <c r="B284" i="640"/>
  <c r="A284" i="646"/>
  <c r="B284" i="646"/>
  <c r="C284" i="646"/>
  <c r="E285" i="646"/>
  <c r="D284" i="646"/>
  <c r="M282" i="643"/>
  <c r="N282" i="643"/>
  <c r="C284" i="653"/>
  <c r="B284" i="653"/>
  <c r="E285" i="653"/>
  <c r="D284" i="653"/>
  <c r="A284" i="653"/>
  <c r="N282" i="649"/>
  <c r="M282" i="649"/>
  <c r="M282" i="639"/>
  <c r="N282" i="639"/>
  <c r="A298" i="633"/>
  <c r="D298" i="633"/>
  <c r="B298" i="633"/>
  <c r="E299" i="633"/>
  <c r="C298" i="633"/>
  <c r="B283" i="648"/>
  <c r="E284" i="648"/>
  <c r="D283" i="648"/>
  <c r="C283" i="648"/>
  <c r="A283" i="648"/>
  <c r="E285" i="655"/>
  <c r="C284" i="655"/>
  <c r="B284" i="655"/>
  <c r="A284" i="655"/>
  <c r="D284" i="655"/>
  <c r="N283" i="653"/>
  <c r="M283" i="653"/>
  <c r="E285" i="644"/>
  <c r="C284" i="644"/>
  <c r="A284" i="644"/>
  <c r="B284" i="644"/>
  <c r="D284" i="644"/>
  <c r="M282" i="651"/>
  <c r="N282" i="651"/>
  <c r="E301" i="632"/>
  <c r="C300" i="632"/>
  <c r="A300" i="632"/>
  <c r="D300" i="632"/>
  <c r="B300" i="632"/>
  <c r="D283" i="639"/>
  <c r="C283" i="639"/>
  <c r="A283" i="639"/>
  <c r="B283" i="639"/>
  <c r="E284" i="639"/>
  <c r="N282" i="652"/>
  <c r="M282" i="652"/>
  <c r="A283" i="652"/>
  <c r="C283" i="652"/>
  <c r="B283" i="652"/>
  <c r="E284" i="652"/>
  <c r="D283" i="652"/>
  <c r="E284" i="650"/>
  <c r="B283" i="650"/>
  <c r="C283" i="650"/>
  <c r="D283" i="650"/>
  <c r="A283" i="650"/>
  <c r="N282" i="650"/>
  <c r="M282" i="650"/>
  <c r="M283" i="646"/>
  <c r="N283" i="646"/>
  <c r="B284" i="641"/>
  <c r="A284" i="641"/>
  <c r="C284" i="641"/>
  <c r="D284" i="641"/>
  <c r="E285" i="641"/>
  <c r="N283" i="655"/>
  <c r="M283" i="655"/>
  <c r="D284" i="647"/>
  <c r="E285" i="647"/>
  <c r="B284" i="647"/>
  <c r="C284" i="647"/>
  <c r="A284" i="647"/>
  <c r="A283" i="649"/>
  <c r="B283" i="649"/>
  <c r="C283" i="649"/>
  <c r="D283" i="649"/>
  <c r="E284" i="649"/>
  <c r="E284" i="654"/>
  <c r="C283" i="654"/>
  <c r="D283" i="654"/>
  <c r="A283" i="654"/>
  <c r="B283" i="654"/>
  <c r="N283" i="645"/>
  <c r="M283" i="645"/>
  <c r="C284" i="642"/>
  <c r="A284" i="642"/>
  <c r="B284" i="642"/>
  <c r="E285" i="642"/>
  <c r="D284" i="642"/>
  <c r="M282" i="654"/>
  <c r="N282" i="654"/>
  <c r="E284" i="643"/>
  <c r="A283" i="643"/>
  <c r="C283" i="643"/>
  <c r="B283" i="643"/>
  <c r="D283" i="643"/>
  <c r="C298" i="634"/>
  <c r="E299" i="634"/>
  <c r="D298" i="634"/>
  <c r="A298" i="634"/>
  <c r="B298" i="634"/>
  <c r="B283" i="651"/>
  <c r="A283" i="651"/>
  <c r="D283" i="651"/>
  <c r="C283" i="651"/>
  <c r="E284" i="651"/>
  <c r="N299" i="632"/>
  <c r="M299" i="632"/>
  <c r="N283" i="640"/>
  <c r="M283" i="640"/>
  <c r="M297" i="633"/>
  <c r="N297" i="633"/>
  <c r="M283" i="641"/>
  <c r="N283" i="641"/>
  <c r="E285" i="645"/>
  <c r="B284" i="645"/>
  <c r="A284" i="645"/>
  <c r="D284" i="645"/>
  <c r="C284" i="645"/>
  <c r="M282" i="648"/>
  <c r="N282" i="648"/>
  <c r="M283" i="647"/>
  <c r="N283" i="647"/>
  <c r="N283" i="642"/>
  <c r="M283" i="642"/>
  <c r="E301" i="121"/>
  <c r="A301" i="121" s="1"/>
  <c r="M299" i="121"/>
  <c r="N299" i="121"/>
  <c r="D300" i="121"/>
  <c r="C300" i="121"/>
  <c r="B300" i="121"/>
  <c r="N284" i="637" l="1"/>
  <c r="M284" i="637"/>
  <c r="M283" i="638"/>
  <c r="N283" i="638"/>
  <c r="E286" i="637"/>
  <c r="A285" i="637"/>
  <c r="C285" i="637"/>
  <c r="D285" i="637"/>
  <c r="B285" i="637"/>
  <c r="E285" i="638"/>
  <c r="D284" i="638"/>
  <c r="A284" i="638"/>
  <c r="B284" i="638"/>
  <c r="C284" i="638"/>
  <c r="N284" i="635"/>
  <c r="M284" i="635"/>
  <c r="C284" i="636"/>
  <c r="D284" i="636"/>
  <c r="E285" i="636"/>
  <c r="A284" i="636"/>
  <c r="B284" i="636"/>
  <c r="C285" i="635"/>
  <c r="A285" i="635"/>
  <c r="B285" i="635"/>
  <c r="E286" i="635"/>
  <c r="D285" i="635"/>
  <c r="N283" i="636"/>
  <c r="M283" i="636"/>
  <c r="M284" i="645"/>
  <c r="N284" i="645"/>
  <c r="E286" i="645"/>
  <c r="A285" i="645"/>
  <c r="D285" i="645"/>
  <c r="C285" i="645"/>
  <c r="B285" i="645"/>
  <c r="A284" i="643"/>
  <c r="B284" i="643"/>
  <c r="E285" i="643"/>
  <c r="D284" i="643"/>
  <c r="C284" i="643"/>
  <c r="B285" i="642"/>
  <c r="C285" i="642"/>
  <c r="D285" i="642"/>
  <c r="A285" i="642"/>
  <c r="E286" i="642"/>
  <c r="E285" i="654"/>
  <c r="C284" i="654"/>
  <c r="A284" i="654"/>
  <c r="D284" i="654"/>
  <c r="B284" i="654"/>
  <c r="N284" i="641"/>
  <c r="M284" i="641"/>
  <c r="M283" i="652"/>
  <c r="N283" i="652"/>
  <c r="E285" i="639"/>
  <c r="A284" i="639"/>
  <c r="B284" i="639"/>
  <c r="D284" i="639"/>
  <c r="C284" i="639"/>
  <c r="N300" i="632"/>
  <c r="M300" i="632"/>
  <c r="A285" i="644"/>
  <c r="C285" i="644"/>
  <c r="E286" i="644"/>
  <c r="B285" i="644"/>
  <c r="D285" i="644"/>
  <c r="E286" i="653"/>
  <c r="D285" i="653"/>
  <c r="C285" i="653"/>
  <c r="A285" i="653"/>
  <c r="B285" i="653"/>
  <c r="A284" i="651"/>
  <c r="C284" i="651"/>
  <c r="D284" i="651"/>
  <c r="B284" i="651"/>
  <c r="E285" i="651"/>
  <c r="B299" i="634"/>
  <c r="C299" i="634"/>
  <c r="A299" i="634"/>
  <c r="E300" i="634"/>
  <c r="D299" i="634"/>
  <c r="M283" i="643"/>
  <c r="N283" i="643"/>
  <c r="E286" i="641"/>
  <c r="B285" i="641"/>
  <c r="D285" i="641"/>
  <c r="C285" i="641"/>
  <c r="A285" i="641"/>
  <c r="B284" i="652"/>
  <c r="D284" i="652"/>
  <c r="C284" i="652"/>
  <c r="A284" i="652"/>
  <c r="E285" i="652"/>
  <c r="N284" i="655"/>
  <c r="M284" i="655"/>
  <c r="D299" i="633"/>
  <c r="C299" i="633"/>
  <c r="B299" i="633"/>
  <c r="E300" i="633"/>
  <c r="A299" i="633"/>
  <c r="M284" i="653"/>
  <c r="N284" i="653"/>
  <c r="N284" i="646"/>
  <c r="M284" i="646"/>
  <c r="N283" i="651"/>
  <c r="M283" i="651"/>
  <c r="N298" i="634"/>
  <c r="M298" i="634"/>
  <c r="M284" i="642"/>
  <c r="N284" i="642"/>
  <c r="M283" i="654"/>
  <c r="N283" i="654"/>
  <c r="M283" i="649"/>
  <c r="N283" i="649"/>
  <c r="N284" i="647"/>
  <c r="M284" i="647"/>
  <c r="A284" i="650"/>
  <c r="C284" i="650"/>
  <c r="B284" i="650"/>
  <c r="E285" i="650"/>
  <c r="D284" i="650"/>
  <c r="M283" i="639"/>
  <c r="N283" i="639"/>
  <c r="M284" i="644"/>
  <c r="N284" i="644"/>
  <c r="D285" i="655"/>
  <c r="A285" i="655"/>
  <c r="C285" i="655"/>
  <c r="E286" i="655"/>
  <c r="B285" i="655"/>
  <c r="E285" i="648"/>
  <c r="B284" i="648"/>
  <c r="C284" i="648"/>
  <c r="A284" i="648"/>
  <c r="D284" i="648"/>
  <c r="D285" i="640"/>
  <c r="C285" i="640"/>
  <c r="B285" i="640"/>
  <c r="E286" i="640"/>
  <c r="A285" i="640"/>
  <c r="N284" i="640"/>
  <c r="M284" i="640"/>
  <c r="A284" i="649"/>
  <c r="B284" i="649"/>
  <c r="E285" i="649"/>
  <c r="C284" i="649"/>
  <c r="D284" i="649"/>
  <c r="D285" i="647"/>
  <c r="A285" i="647"/>
  <c r="B285" i="647"/>
  <c r="C285" i="647"/>
  <c r="E286" i="647"/>
  <c r="M283" i="650"/>
  <c r="N283" i="650"/>
  <c r="C301" i="632"/>
  <c r="D301" i="632"/>
  <c r="B301" i="632"/>
  <c r="E302" i="632"/>
  <c r="A301" i="632"/>
  <c r="M283" i="648"/>
  <c r="N283" i="648"/>
  <c r="N298" i="633"/>
  <c r="M298" i="633"/>
  <c r="C285" i="646"/>
  <c r="A285" i="646"/>
  <c r="B285" i="646"/>
  <c r="E286" i="646"/>
  <c r="D285" i="646"/>
  <c r="E302" i="121"/>
  <c r="A302" i="121" s="1"/>
  <c r="N300" i="121"/>
  <c r="M300" i="121"/>
  <c r="D301" i="121"/>
  <c r="C301" i="121"/>
  <c r="B301" i="121"/>
  <c r="D285" i="636" l="1"/>
  <c r="B285" i="636"/>
  <c r="E286" i="636"/>
  <c r="C285" i="636"/>
  <c r="A285" i="636"/>
  <c r="M285" i="635"/>
  <c r="N285" i="635"/>
  <c r="M284" i="638"/>
  <c r="N284" i="638"/>
  <c r="A285" i="638"/>
  <c r="B285" i="638"/>
  <c r="D285" i="638"/>
  <c r="C285" i="638"/>
  <c r="E286" i="638"/>
  <c r="N285" i="637"/>
  <c r="M285" i="637"/>
  <c r="D286" i="635"/>
  <c r="C286" i="635"/>
  <c r="E287" i="635"/>
  <c r="A286" i="635"/>
  <c r="B286" i="635"/>
  <c r="M284" i="636"/>
  <c r="N284" i="636"/>
  <c r="E287" i="637"/>
  <c r="B286" i="637"/>
  <c r="A286" i="637"/>
  <c r="D286" i="637"/>
  <c r="C286" i="637"/>
  <c r="N285" i="646"/>
  <c r="M285" i="646"/>
  <c r="C286" i="647"/>
  <c r="A286" i="647"/>
  <c r="B286" i="647"/>
  <c r="E287" i="647"/>
  <c r="D286" i="647"/>
  <c r="N285" i="655"/>
  <c r="M285" i="655"/>
  <c r="E286" i="650"/>
  <c r="C285" i="650"/>
  <c r="A285" i="650"/>
  <c r="B285" i="650"/>
  <c r="D285" i="650"/>
  <c r="B300" i="633"/>
  <c r="D300" i="633"/>
  <c r="E301" i="633"/>
  <c r="A300" i="633"/>
  <c r="C300" i="633"/>
  <c r="N284" i="652"/>
  <c r="M284" i="652"/>
  <c r="M285" i="641"/>
  <c r="N285" i="641"/>
  <c r="E287" i="653"/>
  <c r="A286" i="653"/>
  <c r="C286" i="653"/>
  <c r="D286" i="653"/>
  <c r="B286" i="653"/>
  <c r="M285" i="644"/>
  <c r="N285" i="644"/>
  <c r="M284" i="639"/>
  <c r="N284" i="639"/>
  <c r="D285" i="639"/>
  <c r="C285" i="639"/>
  <c r="A285" i="639"/>
  <c r="B285" i="639"/>
  <c r="E286" i="639"/>
  <c r="N284" i="643"/>
  <c r="M284" i="643"/>
  <c r="B286" i="646"/>
  <c r="D286" i="646"/>
  <c r="E287" i="646"/>
  <c r="A286" i="646"/>
  <c r="C286" i="646"/>
  <c r="M285" i="647"/>
  <c r="N285" i="647"/>
  <c r="M285" i="640"/>
  <c r="N285" i="640"/>
  <c r="B285" i="648"/>
  <c r="A285" i="648"/>
  <c r="C285" i="648"/>
  <c r="E286" i="648"/>
  <c r="D285" i="648"/>
  <c r="N299" i="634"/>
  <c r="M299" i="634"/>
  <c r="N284" i="654"/>
  <c r="M284" i="654"/>
  <c r="E287" i="645"/>
  <c r="B286" i="645"/>
  <c r="C286" i="645"/>
  <c r="D286" i="645"/>
  <c r="A286" i="645"/>
  <c r="M301" i="632"/>
  <c r="N301" i="632"/>
  <c r="N284" i="649"/>
  <c r="M284" i="649"/>
  <c r="N284" i="650"/>
  <c r="M284" i="650"/>
  <c r="M299" i="633"/>
  <c r="N299" i="633"/>
  <c r="E286" i="652"/>
  <c r="B285" i="652"/>
  <c r="A285" i="652"/>
  <c r="C285" i="652"/>
  <c r="D285" i="652"/>
  <c r="M284" i="651"/>
  <c r="N284" i="651"/>
  <c r="N285" i="653"/>
  <c r="M285" i="653"/>
  <c r="B285" i="654"/>
  <c r="C285" i="654"/>
  <c r="E286" i="654"/>
  <c r="A285" i="654"/>
  <c r="D285" i="654"/>
  <c r="M285" i="642"/>
  <c r="N285" i="642"/>
  <c r="E286" i="643"/>
  <c r="A285" i="643"/>
  <c r="D285" i="643"/>
  <c r="B285" i="643"/>
  <c r="C285" i="643"/>
  <c r="M285" i="645"/>
  <c r="N285" i="645"/>
  <c r="B302" i="632"/>
  <c r="A302" i="632"/>
  <c r="E303" i="632"/>
  <c r="C302" i="632"/>
  <c r="D302" i="632"/>
  <c r="B285" i="649"/>
  <c r="D285" i="649"/>
  <c r="A285" i="649"/>
  <c r="E286" i="649"/>
  <c r="C285" i="649"/>
  <c r="D286" i="640"/>
  <c r="A286" i="640"/>
  <c r="C286" i="640"/>
  <c r="B286" i="640"/>
  <c r="E287" i="640"/>
  <c r="N284" i="648"/>
  <c r="M284" i="648"/>
  <c r="C286" i="655"/>
  <c r="A286" i="655"/>
  <c r="D286" i="655"/>
  <c r="E287" i="655"/>
  <c r="B286" i="655"/>
  <c r="B286" i="641"/>
  <c r="A286" i="641"/>
  <c r="C286" i="641"/>
  <c r="E287" i="641"/>
  <c r="D286" i="641"/>
  <c r="D300" i="634"/>
  <c r="C300" i="634"/>
  <c r="E301" i="634"/>
  <c r="A300" i="634"/>
  <c r="B300" i="634"/>
  <c r="A285" i="651"/>
  <c r="E286" i="651"/>
  <c r="B285" i="651"/>
  <c r="D285" i="651"/>
  <c r="C285" i="651"/>
  <c r="A286" i="644"/>
  <c r="C286" i="644"/>
  <c r="E287" i="644"/>
  <c r="D286" i="644"/>
  <c r="B286" i="644"/>
  <c r="B286" i="642"/>
  <c r="E287" i="642"/>
  <c r="D286" i="642"/>
  <c r="C286" i="642"/>
  <c r="A286" i="642"/>
  <c r="E303" i="121"/>
  <c r="A303" i="121" s="1"/>
  <c r="M301" i="121"/>
  <c r="N301" i="121"/>
  <c r="D302" i="121"/>
  <c r="C302" i="121"/>
  <c r="B302" i="121"/>
  <c r="M286" i="637" l="1"/>
  <c r="N286" i="637"/>
  <c r="D287" i="637"/>
  <c r="A287" i="637"/>
  <c r="E288" i="637"/>
  <c r="B287" i="637"/>
  <c r="C287" i="637"/>
  <c r="M285" i="636"/>
  <c r="N285" i="636"/>
  <c r="E288" i="635"/>
  <c r="C287" i="635"/>
  <c r="A287" i="635"/>
  <c r="D287" i="635"/>
  <c r="B287" i="635"/>
  <c r="E287" i="636"/>
  <c r="A286" i="636"/>
  <c r="C286" i="636"/>
  <c r="B286" i="636"/>
  <c r="D286" i="636"/>
  <c r="N286" i="635"/>
  <c r="M286" i="635"/>
  <c r="D286" i="638"/>
  <c r="B286" i="638"/>
  <c r="A286" i="638"/>
  <c r="C286" i="638"/>
  <c r="E287" i="638"/>
  <c r="N285" i="638"/>
  <c r="M285" i="638"/>
  <c r="C287" i="644"/>
  <c r="D287" i="644"/>
  <c r="B287" i="644"/>
  <c r="E288" i="644"/>
  <c r="A287" i="644"/>
  <c r="M302" i="632"/>
  <c r="N302" i="632"/>
  <c r="N285" i="654"/>
  <c r="M285" i="654"/>
  <c r="E287" i="652"/>
  <c r="C286" i="652"/>
  <c r="D286" i="652"/>
  <c r="B286" i="652"/>
  <c r="A286" i="652"/>
  <c r="N286" i="645"/>
  <c r="M286" i="645"/>
  <c r="E288" i="646"/>
  <c r="D287" i="646"/>
  <c r="C287" i="646"/>
  <c r="A287" i="646"/>
  <c r="B287" i="646"/>
  <c r="N285" i="639"/>
  <c r="M285" i="639"/>
  <c r="N286" i="653"/>
  <c r="M286" i="653"/>
  <c r="M286" i="642"/>
  <c r="N286" i="642"/>
  <c r="N286" i="644"/>
  <c r="M286" i="644"/>
  <c r="E288" i="640"/>
  <c r="D287" i="640"/>
  <c r="B287" i="640"/>
  <c r="C287" i="640"/>
  <c r="A287" i="640"/>
  <c r="D303" i="632"/>
  <c r="E304" i="632"/>
  <c r="C303" i="632"/>
  <c r="B303" i="632"/>
  <c r="A303" i="632"/>
  <c r="N285" i="652"/>
  <c r="M285" i="652"/>
  <c r="A286" i="648"/>
  <c r="D286" i="648"/>
  <c r="C286" i="648"/>
  <c r="E287" i="648"/>
  <c r="B286" i="648"/>
  <c r="A286" i="639"/>
  <c r="D286" i="639"/>
  <c r="B286" i="639"/>
  <c r="C286" i="639"/>
  <c r="E287" i="639"/>
  <c r="C301" i="633"/>
  <c r="A301" i="633"/>
  <c r="B301" i="633"/>
  <c r="E302" i="633"/>
  <c r="D301" i="633"/>
  <c r="N285" i="650"/>
  <c r="M285" i="650"/>
  <c r="N286" i="647"/>
  <c r="M286" i="647"/>
  <c r="E287" i="651"/>
  <c r="A286" i="651"/>
  <c r="D286" i="651"/>
  <c r="C286" i="651"/>
  <c r="B286" i="651"/>
  <c r="B301" i="634"/>
  <c r="A301" i="634"/>
  <c r="D301" i="634"/>
  <c r="C301" i="634"/>
  <c r="E302" i="634"/>
  <c r="E288" i="641"/>
  <c r="B287" i="641"/>
  <c r="D287" i="641"/>
  <c r="A287" i="641"/>
  <c r="C287" i="641"/>
  <c r="N286" i="655"/>
  <c r="M286" i="655"/>
  <c r="M285" i="649"/>
  <c r="N285" i="649"/>
  <c r="M285" i="643"/>
  <c r="N285" i="643"/>
  <c r="B286" i="643"/>
  <c r="A286" i="643"/>
  <c r="D286" i="643"/>
  <c r="C286" i="643"/>
  <c r="E287" i="643"/>
  <c r="E288" i="645"/>
  <c r="B287" i="645"/>
  <c r="A287" i="645"/>
  <c r="D287" i="645"/>
  <c r="C287" i="645"/>
  <c r="M285" i="648"/>
  <c r="N285" i="648"/>
  <c r="N286" i="646"/>
  <c r="M286" i="646"/>
  <c r="A287" i="653"/>
  <c r="B287" i="653"/>
  <c r="E288" i="653"/>
  <c r="D287" i="653"/>
  <c r="C287" i="653"/>
  <c r="B286" i="650"/>
  <c r="A286" i="650"/>
  <c r="E287" i="650"/>
  <c r="C286" i="650"/>
  <c r="D286" i="650"/>
  <c r="D287" i="647"/>
  <c r="A287" i="647"/>
  <c r="C287" i="647"/>
  <c r="E288" i="647"/>
  <c r="B287" i="647"/>
  <c r="D287" i="642"/>
  <c r="A287" i="642"/>
  <c r="E288" i="642"/>
  <c r="C287" i="642"/>
  <c r="B287" i="642"/>
  <c r="N285" i="651"/>
  <c r="M285" i="651"/>
  <c r="M300" i="634"/>
  <c r="N300" i="634"/>
  <c r="M286" i="641"/>
  <c r="N286" i="641"/>
  <c r="B287" i="655"/>
  <c r="D287" i="655"/>
  <c r="C287" i="655"/>
  <c r="E288" i="655"/>
  <c r="A287" i="655"/>
  <c r="N286" i="640"/>
  <c r="M286" i="640"/>
  <c r="C286" i="649"/>
  <c r="E287" i="649"/>
  <c r="A286" i="649"/>
  <c r="B286" i="649"/>
  <c r="D286" i="649"/>
  <c r="C286" i="654"/>
  <c r="A286" i="654"/>
  <c r="D286" i="654"/>
  <c r="E287" i="654"/>
  <c r="B286" i="654"/>
  <c r="M300" i="633"/>
  <c r="N300" i="633"/>
  <c r="E304" i="121"/>
  <c r="A304" i="121" s="1"/>
  <c r="N302" i="121"/>
  <c r="M302" i="121"/>
  <c r="D303" i="121"/>
  <c r="C303" i="121"/>
  <c r="B303" i="121"/>
  <c r="N287" i="635" l="1"/>
  <c r="M287" i="635"/>
  <c r="E288" i="638"/>
  <c r="A287" i="638"/>
  <c r="C287" i="638"/>
  <c r="D287" i="638"/>
  <c r="B287" i="638"/>
  <c r="C288" i="635"/>
  <c r="B288" i="635"/>
  <c r="D288" i="635"/>
  <c r="A288" i="635"/>
  <c r="E289" i="635"/>
  <c r="C287" i="636"/>
  <c r="B287" i="636"/>
  <c r="A287" i="636"/>
  <c r="D287" i="636"/>
  <c r="E288" i="636"/>
  <c r="N287" i="637"/>
  <c r="M287" i="637"/>
  <c r="M286" i="638"/>
  <c r="N286" i="638"/>
  <c r="N286" i="636"/>
  <c r="M286" i="636"/>
  <c r="C288" i="637"/>
  <c r="D288" i="637"/>
  <c r="E289" i="637"/>
  <c r="A288" i="637"/>
  <c r="B288" i="637"/>
  <c r="M286" i="639"/>
  <c r="N286" i="639"/>
  <c r="C304" i="632"/>
  <c r="E305" i="632"/>
  <c r="A304" i="632"/>
  <c r="B304" i="632"/>
  <c r="D304" i="632"/>
  <c r="N286" i="652"/>
  <c r="M286" i="652"/>
  <c r="N286" i="654"/>
  <c r="M286" i="654"/>
  <c r="N287" i="642"/>
  <c r="M287" i="642"/>
  <c r="E289" i="653"/>
  <c r="B288" i="653"/>
  <c r="A288" i="653"/>
  <c r="D288" i="653"/>
  <c r="C288" i="653"/>
  <c r="M287" i="645"/>
  <c r="N287" i="645"/>
  <c r="B288" i="645"/>
  <c r="C288" i="645"/>
  <c r="A288" i="645"/>
  <c r="E289" i="645"/>
  <c r="D288" i="645"/>
  <c r="E288" i="651"/>
  <c r="A287" i="651"/>
  <c r="B287" i="651"/>
  <c r="D287" i="651"/>
  <c r="C287" i="651"/>
  <c r="C288" i="646"/>
  <c r="D288" i="646"/>
  <c r="B288" i="646"/>
  <c r="E289" i="646"/>
  <c r="A288" i="646"/>
  <c r="E288" i="652"/>
  <c r="D287" i="652"/>
  <c r="A287" i="652"/>
  <c r="B287" i="652"/>
  <c r="C287" i="652"/>
  <c r="D287" i="654"/>
  <c r="B287" i="654"/>
  <c r="C287" i="654"/>
  <c r="E288" i="654"/>
  <c r="A287" i="654"/>
  <c r="M286" i="649"/>
  <c r="N286" i="649"/>
  <c r="A288" i="655"/>
  <c r="B288" i="655"/>
  <c r="D288" i="655"/>
  <c r="C288" i="655"/>
  <c r="E289" i="655"/>
  <c r="A288" i="642"/>
  <c r="B288" i="642"/>
  <c r="C288" i="642"/>
  <c r="E289" i="642"/>
  <c r="D288" i="642"/>
  <c r="D288" i="647"/>
  <c r="C288" i="647"/>
  <c r="E289" i="647"/>
  <c r="A288" i="647"/>
  <c r="B288" i="647"/>
  <c r="N286" i="651"/>
  <c r="M286" i="651"/>
  <c r="N301" i="633"/>
  <c r="M301" i="633"/>
  <c r="M286" i="648"/>
  <c r="N286" i="648"/>
  <c r="C288" i="640"/>
  <c r="E289" i="640"/>
  <c r="A288" i="640"/>
  <c r="B288" i="640"/>
  <c r="D288" i="640"/>
  <c r="N287" i="644"/>
  <c r="M287" i="644"/>
  <c r="A287" i="650"/>
  <c r="E288" i="650"/>
  <c r="C287" i="650"/>
  <c r="B287" i="650"/>
  <c r="D287" i="650"/>
  <c r="E288" i="643"/>
  <c r="B287" i="643"/>
  <c r="D287" i="643"/>
  <c r="C287" i="643"/>
  <c r="A287" i="643"/>
  <c r="E303" i="634"/>
  <c r="D302" i="634"/>
  <c r="A302" i="634"/>
  <c r="B302" i="634"/>
  <c r="C302" i="634"/>
  <c r="E288" i="649"/>
  <c r="D287" i="649"/>
  <c r="A287" i="649"/>
  <c r="B287" i="649"/>
  <c r="C287" i="649"/>
  <c r="N286" i="643"/>
  <c r="M286" i="643"/>
  <c r="N301" i="634"/>
  <c r="M301" i="634"/>
  <c r="C287" i="648"/>
  <c r="A287" i="648"/>
  <c r="B287" i="648"/>
  <c r="E288" i="648"/>
  <c r="D287" i="648"/>
  <c r="N287" i="655"/>
  <c r="M287" i="655"/>
  <c r="M287" i="647"/>
  <c r="N287" i="647"/>
  <c r="M286" i="650"/>
  <c r="N286" i="650"/>
  <c r="N287" i="653"/>
  <c r="M287" i="653"/>
  <c r="M287" i="641"/>
  <c r="N287" i="641"/>
  <c r="D288" i="641"/>
  <c r="B288" i="641"/>
  <c r="C288" i="641"/>
  <c r="A288" i="641"/>
  <c r="E289" i="641"/>
  <c r="D302" i="633"/>
  <c r="A302" i="633"/>
  <c r="E303" i="633"/>
  <c r="B302" i="633"/>
  <c r="C302" i="633"/>
  <c r="C287" i="639"/>
  <c r="A287" i="639"/>
  <c r="E288" i="639"/>
  <c r="D287" i="639"/>
  <c r="B287" i="639"/>
  <c r="M303" i="632"/>
  <c r="N303" i="632"/>
  <c r="N287" i="640"/>
  <c r="M287" i="640"/>
  <c r="N287" i="646"/>
  <c r="M287" i="646"/>
  <c r="B288" i="644"/>
  <c r="D288" i="644"/>
  <c r="A288" i="644"/>
  <c r="E289" i="644"/>
  <c r="C288" i="644"/>
  <c r="E305" i="121"/>
  <c r="A305" i="121" s="1"/>
  <c r="M303" i="121"/>
  <c r="N303" i="121"/>
  <c r="C304" i="121"/>
  <c r="D304" i="121"/>
  <c r="B304" i="121"/>
  <c r="N288" i="637" l="1"/>
  <c r="M288" i="637"/>
  <c r="D289" i="635"/>
  <c r="A289" i="635"/>
  <c r="E290" i="635"/>
  <c r="B289" i="635"/>
  <c r="C289" i="635"/>
  <c r="E290" i="637"/>
  <c r="A289" i="637"/>
  <c r="B289" i="637"/>
  <c r="C289" i="637"/>
  <c r="D289" i="637"/>
  <c r="M288" i="635"/>
  <c r="N288" i="635"/>
  <c r="C288" i="638"/>
  <c r="A288" i="638"/>
  <c r="E289" i="638"/>
  <c r="B288" i="638"/>
  <c r="D288" i="638"/>
  <c r="C288" i="636"/>
  <c r="B288" i="636"/>
  <c r="A288" i="636"/>
  <c r="D288" i="636"/>
  <c r="E289" i="636"/>
  <c r="N287" i="636"/>
  <c r="M287" i="636"/>
  <c r="M287" i="638"/>
  <c r="N287" i="638"/>
  <c r="M287" i="639"/>
  <c r="N287" i="639"/>
  <c r="N288" i="641"/>
  <c r="M288" i="641"/>
  <c r="E290" i="645"/>
  <c r="A289" i="645"/>
  <c r="C289" i="645"/>
  <c r="B289" i="645"/>
  <c r="D289" i="645"/>
  <c r="N288" i="644"/>
  <c r="M288" i="644"/>
  <c r="N302" i="633"/>
  <c r="M302" i="633"/>
  <c r="M302" i="634"/>
  <c r="N302" i="634"/>
  <c r="M288" i="646"/>
  <c r="N288" i="646"/>
  <c r="M304" i="632"/>
  <c r="N304" i="632"/>
  <c r="D289" i="644"/>
  <c r="E290" i="644"/>
  <c r="C289" i="644"/>
  <c r="B289" i="644"/>
  <c r="A289" i="644"/>
  <c r="B288" i="639"/>
  <c r="D288" i="639"/>
  <c r="E289" i="639"/>
  <c r="A288" i="639"/>
  <c r="C288" i="639"/>
  <c r="D289" i="641"/>
  <c r="A289" i="641"/>
  <c r="B289" i="641"/>
  <c r="C289" i="641"/>
  <c r="E290" i="641"/>
  <c r="C288" i="648"/>
  <c r="B288" i="648"/>
  <c r="A288" i="648"/>
  <c r="E289" i="648"/>
  <c r="D288" i="648"/>
  <c r="M287" i="649"/>
  <c r="N287" i="649"/>
  <c r="A288" i="649"/>
  <c r="D288" i="649"/>
  <c r="E289" i="649"/>
  <c r="B288" i="649"/>
  <c r="C288" i="649"/>
  <c r="E289" i="643"/>
  <c r="B288" i="643"/>
  <c r="D288" i="643"/>
  <c r="A288" i="643"/>
  <c r="C288" i="643"/>
  <c r="M287" i="650"/>
  <c r="N287" i="650"/>
  <c r="E290" i="640"/>
  <c r="A289" i="640"/>
  <c r="D289" i="640"/>
  <c r="C289" i="640"/>
  <c r="B289" i="640"/>
  <c r="C289" i="647"/>
  <c r="E290" i="647"/>
  <c r="D289" i="647"/>
  <c r="B289" i="647"/>
  <c r="A289" i="647"/>
  <c r="E290" i="642"/>
  <c r="D289" i="642"/>
  <c r="C289" i="642"/>
  <c r="B289" i="642"/>
  <c r="A289" i="642"/>
  <c r="C289" i="655"/>
  <c r="A289" i="655"/>
  <c r="D289" i="655"/>
  <c r="B289" i="655"/>
  <c r="E290" i="655"/>
  <c r="D288" i="654"/>
  <c r="E289" i="654"/>
  <c r="C288" i="654"/>
  <c r="B288" i="654"/>
  <c r="A288" i="654"/>
  <c r="C289" i="646"/>
  <c r="E290" i="646"/>
  <c r="B289" i="646"/>
  <c r="A289" i="646"/>
  <c r="D289" i="646"/>
  <c r="N287" i="651"/>
  <c r="M287" i="651"/>
  <c r="C288" i="651"/>
  <c r="B288" i="651"/>
  <c r="A288" i="651"/>
  <c r="E289" i="651"/>
  <c r="D288" i="651"/>
  <c r="N288" i="645"/>
  <c r="M288" i="645"/>
  <c r="M288" i="653"/>
  <c r="N288" i="653"/>
  <c r="D289" i="653"/>
  <c r="C289" i="653"/>
  <c r="E290" i="653"/>
  <c r="B289" i="653"/>
  <c r="A289" i="653"/>
  <c r="A305" i="632"/>
  <c r="E306" i="632"/>
  <c r="D305" i="632"/>
  <c r="B305" i="632"/>
  <c r="C305" i="632"/>
  <c r="N287" i="648"/>
  <c r="M287" i="648"/>
  <c r="E304" i="634"/>
  <c r="A303" i="634"/>
  <c r="D303" i="634"/>
  <c r="B303" i="634"/>
  <c r="C303" i="634"/>
  <c r="E304" i="633"/>
  <c r="B303" i="633"/>
  <c r="C303" i="633"/>
  <c r="D303" i="633"/>
  <c r="A303" i="633"/>
  <c r="N287" i="643"/>
  <c r="M287" i="643"/>
  <c r="C288" i="650"/>
  <c r="B288" i="650"/>
  <c r="D288" i="650"/>
  <c r="A288" i="650"/>
  <c r="E289" i="650"/>
  <c r="M288" i="640"/>
  <c r="N288" i="640"/>
  <c r="M288" i="647"/>
  <c r="N288" i="647"/>
  <c r="M288" i="642"/>
  <c r="N288" i="642"/>
  <c r="N288" i="655"/>
  <c r="M288" i="655"/>
  <c r="N287" i="654"/>
  <c r="M287" i="654"/>
  <c r="M287" i="652"/>
  <c r="N287" i="652"/>
  <c r="A288" i="652"/>
  <c r="B288" i="652"/>
  <c r="E289" i="652"/>
  <c r="C288" i="652"/>
  <c r="D288" i="652"/>
  <c r="E306" i="121"/>
  <c r="A306" i="121" s="1"/>
  <c r="N304" i="121"/>
  <c r="M304" i="121"/>
  <c r="D305" i="121"/>
  <c r="C305" i="121"/>
  <c r="B305" i="121"/>
  <c r="D289" i="636" l="1"/>
  <c r="A289" i="636"/>
  <c r="C289" i="636"/>
  <c r="B289" i="636"/>
  <c r="E290" i="636"/>
  <c r="C290" i="637"/>
  <c r="B290" i="637"/>
  <c r="D290" i="637"/>
  <c r="A290" i="637"/>
  <c r="E291" i="637"/>
  <c r="N289" i="637"/>
  <c r="M289" i="637"/>
  <c r="M288" i="636"/>
  <c r="N288" i="636"/>
  <c r="M288" i="638"/>
  <c r="N288" i="638"/>
  <c r="M289" i="635"/>
  <c r="N289" i="635"/>
  <c r="A289" i="638"/>
  <c r="D289" i="638"/>
  <c r="E290" i="638"/>
  <c r="B289" i="638"/>
  <c r="C289" i="638"/>
  <c r="B290" i="635"/>
  <c r="E291" i="635"/>
  <c r="A290" i="635"/>
  <c r="D290" i="635"/>
  <c r="C290" i="635"/>
  <c r="N303" i="634"/>
  <c r="M303" i="634"/>
  <c r="B304" i="634"/>
  <c r="A304" i="634"/>
  <c r="E305" i="634"/>
  <c r="C304" i="634"/>
  <c r="D304" i="634"/>
  <c r="M305" i="632"/>
  <c r="N305" i="632"/>
  <c r="N288" i="651"/>
  <c r="M288" i="651"/>
  <c r="E291" i="655"/>
  <c r="C290" i="655"/>
  <c r="B290" i="655"/>
  <c r="A290" i="655"/>
  <c r="D290" i="655"/>
  <c r="M289" i="655"/>
  <c r="N289" i="655"/>
  <c r="M289" i="640"/>
  <c r="N289" i="640"/>
  <c r="M289" i="641"/>
  <c r="N289" i="641"/>
  <c r="N288" i="639"/>
  <c r="M288" i="639"/>
  <c r="D290" i="644"/>
  <c r="C290" i="644"/>
  <c r="A290" i="644"/>
  <c r="B290" i="644"/>
  <c r="E291" i="644"/>
  <c r="C290" i="645"/>
  <c r="A290" i="645"/>
  <c r="B290" i="645"/>
  <c r="E291" i="645"/>
  <c r="D290" i="645"/>
  <c r="N288" i="652"/>
  <c r="M288" i="652"/>
  <c r="N303" i="633"/>
  <c r="M303" i="633"/>
  <c r="C290" i="653"/>
  <c r="D290" i="653"/>
  <c r="A290" i="653"/>
  <c r="E291" i="653"/>
  <c r="B290" i="653"/>
  <c r="E290" i="651"/>
  <c r="C289" i="651"/>
  <c r="B289" i="651"/>
  <c r="D289" i="651"/>
  <c r="A289" i="651"/>
  <c r="N288" i="654"/>
  <c r="M288" i="654"/>
  <c r="A290" i="642"/>
  <c r="E291" i="642"/>
  <c r="C290" i="642"/>
  <c r="D290" i="642"/>
  <c r="B290" i="642"/>
  <c r="B290" i="647"/>
  <c r="A290" i="647"/>
  <c r="C290" i="647"/>
  <c r="D290" i="647"/>
  <c r="E291" i="647"/>
  <c r="B289" i="649"/>
  <c r="E290" i="649"/>
  <c r="A289" i="649"/>
  <c r="D289" i="649"/>
  <c r="C289" i="649"/>
  <c r="B289" i="652"/>
  <c r="E290" i="652"/>
  <c r="C289" i="652"/>
  <c r="D289" i="652"/>
  <c r="A289" i="652"/>
  <c r="M289" i="653"/>
  <c r="N289" i="653"/>
  <c r="D290" i="646"/>
  <c r="A290" i="646"/>
  <c r="C290" i="646"/>
  <c r="B290" i="646"/>
  <c r="E291" i="646"/>
  <c r="A289" i="654"/>
  <c r="E290" i="654"/>
  <c r="C289" i="654"/>
  <c r="D289" i="654"/>
  <c r="B289" i="654"/>
  <c r="N289" i="647"/>
  <c r="M289" i="647"/>
  <c r="N288" i="643"/>
  <c r="M288" i="643"/>
  <c r="D289" i="643"/>
  <c r="C289" i="643"/>
  <c r="B289" i="643"/>
  <c r="E290" i="643"/>
  <c r="A289" i="643"/>
  <c r="M288" i="648"/>
  <c r="N288" i="648"/>
  <c r="D289" i="639"/>
  <c r="E290" i="639"/>
  <c r="C289" i="639"/>
  <c r="A289" i="639"/>
  <c r="B289" i="639"/>
  <c r="N289" i="645"/>
  <c r="M289" i="645"/>
  <c r="B289" i="650"/>
  <c r="C289" i="650"/>
  <c r="A289" i="650"/>
  <c r="E290" i="650"/>
  <c r="D289" i="650"/>
  <c r="N288" i="650"/>
  <c r="M288" i="650"/>
  <c r="E305" i="633"/>
  <c r="A304" i="633"/>
  <c r="D304" i="633"/>
  <c r="C304" i="633"/>
  <c r="B304" i="633"/>
  <c r="B306" i="632"/>
  <c r="A306" i="632"/>
  <c r="E307" i="632"/>
  <c r="D306" i="632"/>
  <c r="C306" i="632"/>
  <c r="N289" i="646"/>
  <c r="M289" i="646"/>
  <c r="M289" i="642"/>
  <c r="N289" i="642"/>
  <c r="A290" i="640"/>
  <c r="B290" i="640"/>
  <c r="D290" i="640"/>
  <c r="E291" i="640"/>
  <c r="C290" i="640"/>
  <c r="M288" i="649"/>
  <c r="N288" i="649"/>
  <c r="D289" i="648"/>
  <c r="E290" i="648"/>
  <c r="B289" i="648"/>
  <c r="A289" i="648"/>
  <c r="C289" i="648"/>
  <c r="B290" i="641"/>
  <c r="A290" i="641"/>
  <c r="C290" i="641"/>
  <c r="E291" i="641"/>
  <c r="D290" i="641"/>
  <c r="N289" i="644"/>
  <c r="M289" i="644"/>
  <c r="E307" i="121"/>
  <c r="A307" i="121" s="1"/>
  <c r="M305" i="121"/>
  <c r="N305" i="121"/>
  <c r="D306" i="121"/>
  <c r="C306" i="121"/>
  <c r="B306" i="121"/>
  <c r="M289" i="638" l="1"/>
  <c r="N289" i="638"/>
  <c r="M289" i="636"/>
  <c r="N289" i="636"/>
  <c r="B291" i="637"/>
  <c r="D291" i="637"/>
  <c r="C291" i="637"/>
  <c r="A291" i="637"/>
  <c r="E292" i="637"/>
  <c r="M290" i="637"/>
  <c r="N290" i="637"/>
  <c r="N290" i="635"/>
  <c r="M290" i="635"/>
  <c r="B291" i="635"/>
  <c r="E292" i="635"/>
  <c r="A291" i="635"/>
  <c r="D291" i="635"/>
  <c r="C291" i="635"/>
  <c r="E291" i="638"/>
  <c r="C290" i="638"/>
  <c r="A290" i="638"/>
  <c r="D290" i="638"/>
  <c r="B290" i="638"/>
  <c r="B290" i="636"/>
  <c r="D290" i="636"/>
  <c r="A290" i="636"/>
  <c r="E291" i="636"/>
  <c r="C290" i="636"/>
  <c r="M290" i="641"/>
  <c r="N290" i="641"/>
  <c r="N306" i="632"/>
  <c r="M306" i="632"/>
  <c r="N290" i="646"/>
  <c r="M290" i="646"/>
  <c r="C290" i="649"/>
  <c r="B290" i="649"/>
  <c r="D290" i="649"/>
  <c r="E291" i="649"/>
  <c r="A290" i="649"/>
  <c r="D291" i="655"/>
  <c r="B291" i="655"/>
  <c r="C291" i="655"/>
  <c r="E292" i="655"/>
  <c r="A291" i="655"/>
  <c r="D290" i="650"/>
  <c r="B290" i="650"/>
  <c r="C290" i="650"/>
  <c r="E291" i="650"/>
  <c r="A290" i="650"/>
  <c r="M289" i="639"/>
  <c r="N289" i="639"/>
  <c r="M289" i="643"/>
  <c r="N289" i="643"/>
  <c r="N289" i="652"/>
  <c r="M289" i="652"/>
  <c r="N289" i="649"/>
  <c r="M289" i="649"/>
  <c r="N290" i="642"/>
  <c r="M290" i="642"/>
  <c r="B290" i="648"/>
  <c r="D290" i="648"/>
  <c r="A290" i="648"/>
  <c r="C290" i="648"/>
  <c r="E291" i="648"/>
  <c r="N290" i="640"/>
  <c r="M290" i="640"/>
  <c r="D307" i="632"/>
  <c r="C307" i="632"/>
  <c r="B307" i="632"/>
  <c r="E308" i="632"/>
  <c r="A307" i="632"/>
  <c r="N304" i="633"/>
  <c r="M304" i="633"/>
  <c r="B290" i="639"/>
  <c r="C290" i="639"/>
  <c r="D290" i="639"/>
  <c r="E291" i="639"/>
  <c r="A290" i="639"/>
  <c r="C290" i="654"/>
  <c r="E291" i="654"/>
  <c r="A290" i="654"/>
  <c r="B290" i="654"/>
  <c r="D290" i="654"/>
  <c r="C291" i="646"/>
  <c r="A291" i="646"/>
  <c r="B291" i="646"/>
  <c r="E292" i="646"/>
  <c r="D291" i="646"/>
  <c r="E291" i="652"/>
  <c r="A290" i="652"/>
  <c r="D290" i="652"/>
  <c r="B290" i="652"/>
  <c r="C290" i="652"/>
  <c r="A291" i="647"/>
  <c r="C291" i="647"/>
  <c r="E292" i="647"/>
  <c r="D291" i="647"/>
  <c r="B291" i="647"/>
  <c r="C291" i="642"/>
  <c r="A291" i="642"/>
  <c r="D291" i="642"/>
  <c r="B291" i="642"/>
  <c r="E292" i="642"/>
  <c r="A290" i="651"/>
  <c r="E291" i="651"/>
  <c r="C290" i="651"/>
  <c r="B290" i="651"/>
  <c r="D290" i="651"/>
  <c r="M290" i="645"/>
  <c r="N290" i="645"/>
  <c r="M290" i="644"/>
  <c r="N290" i="644"/>
  <c r="N290" i="647"/>
  <c r="M290" i="647"/>
  <c r="E292" i="653"/>
  <c r="D291" i="653"/>
  <c r="B291" i="653"/>
  <c r="A291" i="653"/>
  <c r="C291" i="653"/>
  <c r="M304" i="634"/>
  <c r="N304" i="634"/>
  <c r="E306" i="633"/>
  <c r="C305" i="633"/>
  <c r="B305" i="633"/>
  <c r="D305" i="633"/>
  <c r="A305" i="633"/>
  <c r="N289" i="654"/>
  <c r="M289" i="654"/>
  <c r="M289" i="651"/>
  <c r="N289" i="651"/>
  <c r="C305" i="634"/>
  <c r="E306" i="634"/>
  <c r="D305" i="634"/>
  <c r="B305" i="634"/>
  <c r="A305" i="634"/>
  <c r="A291" i="641"/>
  <c r="E292" i="641"/>
  <c r="D291" i="641"/>
  <c r="B291" i="641"/>
  <c r="C291" i="641"/>
  <c r="M289" i="648"/>
  <c r="N289" i="648"/>
  <c r="D291" i="640"/>
  <c r="B291" i="640"/>
  <c r="C291" i="640"/>
  <c r="A291" i="640"/>
  <c r="E292" i="640"/>
  <c r="N289" i="650"/>
  <c r="M289" i="650"/>
  <c r="C290" i="643"/>
  <c r="A290" i="643"/>
  <c r="B290" i="643"/>
  <c r="E291" i="643"/>
  <c r="D290" i="643"/>
  <c r="N290" i="653"/>
  <c r="M290" i="653"/>
  <c r="A291" i="645"/>
  <c r="C291" i="645"/>
  <c r="E292" i="645"/>
  <c r="B291" i="645"/>
  <c r="D291" i="645"/>
  <c r="A291" i="644"/>
  <c r="C291" i="644"/>
  <c r="E292" i="644"/>
  <c r="D291" i="644"/>
  <c r="B291" i="644"/>
  <c r="M290" i="655"/>
  <c r="N290" i="655"/>
  <c r="E308" i="121"/>
  <c r="A308" i="121" s="1"/>
  <c r="N306" i="121"/>
  <c r="M306" i="121"/>
  <c r="D307" i="121"/>
  <c r="C307" i="121"/>
  <c r="B307" i="121"/>
  <c r="N290" i="636" l="1"/>
  <c r="M290" i="636"/>
  <c r="A291" i="636"/>
  <c r="E292" i="636"/>
  <c r="C291" i="636"/>
  <c r="D291" i="636"/>
  <c r="B291" i="636"/>
  <c r="A291" i="638"/>
  <c r="D291" i="638"/>
  <c r="E292" i="638"/>
  <c r="B291" i="638"/>
  <c r="C291" i="638"/>
  <c r="C292" i="635"/>
  <c r="B292" i="635"/>
  <c r="E293" i="635"/>
  <c r="A292" i="635"/>
  <c r="D292" i="635"/>
  <c r="M291" i="635"/>
  <c r="N291" i="635"/>
  <c r="M290" i="638"/>
  <c r="N290" i="638"/>
  <c r="M291" i="637"/>
  <c r="N291" i="637"/>
  <c r="A292" i="637"/>
  <c r="C292" i="637"/>
  <c r="D292" i="637"/>
  <c r="E293" i="637"/>
  <c r="B292" i="637"/>
  <c r="M291" i="641"/>
  <c r="N291" i="641"/>
  <c r="A306" i="634"/>
  <c r="B306" i="634"/>
  <c r="E307" i="634"/>
  <c r="D306" i="634"/>
  <c r="C306" i="634"/>
  <c r="N290" i="651"/>
  <c r="M290" i="651"/>
  <c r="N291" i="646"/>
  <c r="M291" i="646"/>
  <c r="M307" i="632"/>
  <c r="N307" i="632"/>
  <c r="M290" i="650"/>
  <c r="N290" i="650"/>
  <c r="M305" i="634"/>
  <c r="N305" i="634"/>
  <c r="M291" i="653"/>
  <c r="N291" i="653"/>
  <c r="M290" i="654"/>
  <c r="N290" i="654"/>
  <c r="D292" i="655"/>
  <c r="A292" i="655"/>
  <c r="B292" i="655"/>
  <c r="E293" i="655"/>
  <c r="C292" i="655"/>
  <c r="M290" i="649"/>
  <c r="N290" i="649"/>
  <c r="N291" i="645"/>
  <c r="M291" i="645"/>
  <c r="M290" i="643"/>
  <c r="N290" i="643"/>
  <c r="B306" i="633"/>
  <c r="C306" i="633"/>
  <c r="A306" i="633"/>
  <c r="E307" i="633"/>
  <c r="D306" i="633"/>
  <c r="A292" i="647"/>
  <c r="B292" i="647"/>
  <c r="E293" i="647"/>
  <c r="C292" i="647"/>
  <c r="D292" i="647"/>
  <c r="M290" i="652"/>
  <c r="N290" i="652"/>
  <c r="E292" i="652"/>
  <c r="B291" i="652"/>
  <c r="A291" i="652"/>
  <c r="D291" i="652"/>
  <c r="C291" i="652"/>
  <c r="C308" i="632"/>
  <c r="A308" i="632"/>
  <c r="B308" i="632"/>
  <c r="E309" i="632"/>
  <c r="D308" i="632"/>
  <c r="E292" i="648"/>
  <c r="D291" i="648"/>
  <c r="C291" i="648"/>
  <c r="A291" i="648"/>
  <c r="B291" i="648"/>
  <c r="M291" i="655"/>
  <c r="N291" i="655"/>
  <c r="D291" i="649"/>
  <c r="C291" i="649"/>
  <c r="E292" i="649"/>
  <c r="A291" i="649"/>
  <c r="B291" i="649"/>
  <c r="E293" i="644"/>
  <c r="C292" i="644"/>
  <c r="D292" i="644"/>
  <c r="B292" i="644"/>
  <c r="A292" i="644"/>
  <c r="B291" i="654"/>
  <c r="E292" i="654"/>
  <c r="D291" i="654"/>
  <c r="C291" i="654"/>
  <c r="A291" i="654"/>
  <c r="N291" i="644"/>
  <c r="M291" i="644"/>
  <c r="D292" i="645"/>
  <c r="B292" i="645"/>
  <c r="A292" i="645"/>
  <c r="C292" i="645"/>
  <c r="E293" i="645"/>
  <c r="C292" i="640"/>
  <c r="E293" i="640"/>
  <c r="A292" i="640"/>
  <c r="B292" i="640"/>
  <c r="D292" i="640"/>
  <c r="N305" i="633"/>
  <c r="M305" i="633"/>
  <c r="E293" i="653"/>
  <c r="C292" i="653"/>
  <c r="B292" i="653"/>
  <c r="D292" i="653"/>
  <c r="A292" i="653"/>
  <c r="D291" i="651"/>
  <c r="E292" i="651"/>
  <c r="C291" i="651"/>
  <c r="A291" i="651"/>
  <c r="B291" i="651"/>
  <c r="A292" i="646"/>
  <c r="E293" i="646"/>
  <c r="D292" i="646"/>
  <c r="B292" i="646"/>
  <c r="C292" i="646"/>
  <c r="M290" i="639"/>
  <c r="N290" i="639"/>
  <c r="E292" i="643"/>
  <c r="A291" i="643"/>
  <c r="C291" i="643"/>
  <c r="B291" i="643"/>
  <c r="D291" i="643"/>
  <c r="N291" i="640"/>
  <c r="M291" i="640"/>
  <c r="C292" i="641"/>
  <c r="A292" i="641"/>
  <c r="D292" i="641"/>
  <c r="E293" i="641"/>
  <c r="B292" i="641"/>
  <c r="A292" i="642"/>
  <c r="B292" i="642"/>
  <c r="E293" i="642"/>
  <c r="D292" i="642"/>
  <c r="C292" i="642"/>
  <c r="N291" i="642"/>
  <c r="M291" i="642"/>
  <c r="N291" i="647"/>
  <c r="M291" i="647"/>
  <c r="E292" i="639"/>
  <c r="C291" i="639"/>
  <c r="D291" i="639"/>
  <c r="B291" i="639"/>
  <c r="A291" i="639"/>
  <c r="M290" i="648"/>
  <c r="N290" i="648"/>
  <c r="E292" i="650"/>
  <c r="D291" i="650"/>
  <c r="A291" i="650"/>
  <c r="B291" i="650"/>
  <c r="C291" i="650"/>
  <c r="E309" i="121"/>
  <c r="A309" i="121" s="1"/>
  <c r="M307" i="121"/>
  <c r="N307" i="121"/>
  <c r="C308" i="121"/>
  <c r="D308" i="121"/>
  <c r="B308" i="121"/>
  <c r="B293" i="635" l="1"/>
  <c r="C293" i="635"/>
  <c r="D293" i="635"/>
  <c r="A293" i="635"/>
  <c r="E294" i="635"/>
  <c r="D292" i="638"/>
  <c r="A292" i="638"/>
  <c r="B292" i="638"/>
  <c r="E293" i="638"/>
  <c r="C292" i="638"/>
  <c r="M291" i="638"/>
  <c r="N291" i="638"/>
  <c r="A292" i="636"/>
  <c r="D292" i="636"/>
  <c r="C292" i="636"/>
  <c r="E293" i="636"/>
  <c r="B292" i="636"/>
  <c r="B293" i="637"/>
  <c r="A293" i="637"/>
  <c r="E294" i="637"/>
  <c r="C293" i="637"/>
  <c r="D293" i="637"/>
  <c r="M292" i="637"/>
  <c r="N292" i="637"/>
  <c r="M292" i="635"/>
  <c r="N292" i="635"/>
  <c r="M291" i="636"/>
  <c r="N291" i="636"/>
  <c r="A292" i="639"/>
  <c r="C292" i="639"/>
  <c r="E293" i="639"/>
  <c r="B292" i="639"/>
  <c r="D292" i="639"/>
  <c r="M292" i="646"/>
  <c r="N292" i="646"/>
  <c r="N291" i="651"/>
  <c r="M291" i="651"/>
  <c r="M292" i="645"/>
  <c r="N292" i="645"/>
  <c r="N292" i="644"/>
  <c r="M292" i="644"/>
  <c r="D292" i="649"/>
  <c r="C292" i="649"/>
  <c r="B292" i="649"/>
  <c r="E293" i="649"/>
  <c r="A292" i="649"/>
  <c r="M308" i="632"/>
  <c r="N308" i="632"/>
  <c r="A293" i="647"/>
  <c r="B293" i="647"/>
  <c r="E294" i="647"/>
  <c r="D293" i="647"/>
  <c r="C293" i="647"/>
  <c r="B307" i="633"/>
  <c r="A307" i="633"/>
  <c r="E308" i="633"/>
  <c r="D307" i="633"/>
  <c r="C307" i="633"/>
  <c r="N291" i="650"/>
  <c r="M291" i="650"/>
  <c r="E293" i="650"/>
  <c r="D292" i="650"/>
  <c r="B292" i="650"/>
  <c r="C292" i="650"/>
  <c r="A292" i="650"/>
  <c r="N292" i="642"/>
  <c r="M292" i="642"/>
  <c r="D292" i="643"/>
  <c r="C292" i="643"/>
  <c r="A292" i="643"/>
  <c r="B292" i="643"/>
  <c r="E293" i="643"/>
  <c r="C292" i="651"/>
  <c r="B292" i="651"/>
  <c r="E293" i="651"/>
  <c r="D292" i="651"/>
  <c r="A292" i="651"/>
  <c r="D293" i="640"/>
  <c r="C293" i="640"/>
  <c r="B293" i="640"/>
  <c r="E294" i="640"/>
  <c r="A293" i="640"/>
  <c r="A292" i="654"/>
  <c r="C292" i="654"/>
  <c r="D292" i="654"/>
  <c r="B292" i="654"/>
  <c r="E293" i="654"/>
  <c r="A293" i="644"/>
  <c r="D293" i="644"/>
  <c r="C293" i="644"/>
  <c r="E294" i="644"/>
  <c r="B293" i="644"/>
  <c r="N291" i="649"/>
  <c r="M291" i="649"/>
  <c r="M291" i="648"/>
  <c r="N291" i="648"/>
  <c r="A309" i="632"/>
  <c r="E310" i="632"/>
  <c r="D309" i="632"/>
  <c r="B309" i="632"/>
  <c r="C309" i="632"/>
  <c r="M306" i="634"/>
  <c r="N306" i="634"/>
  <c r="M292" i="641"/>
  <c r="N292" i="641"/>
  <c r="M292" i="653"/>
  <c r="N292" i="653"/>
  <c r="N292" i="640"/>
  <c r="M292" i="640"/>
  <c r="M306" i="633"/>
  <c r="N306" i="633"/>
  <c r="N292" i="655"/>
  <c r="M292" i="655"/>
  <c r="N291" i="639"/>
  <c r="M291" i="639"/>
  <c r="B293" i="642"/>
  <c r="C293" i="642"/>
  <c r="D293" i="642"/>
  <c r="A293" i="642"/>
  <c r="E294" i="642"/>
  <c r="D293" i="641"/>
  <c r="C293" i="641"/>
  <c r="A293" i="641"/>
  <c r="E294" i="641"/>
  <c r="B293" i="641"/>
  <c r="N291" i="643"/>
  <c r="M291" i="643"/>
  <c r="B293" i="646"/>
  <c r="E294" i="646"/>
  <c r="D293" i="646"/>
  <c r="C293" i="646"/>
  <c r="A293" i="646"/>
  <c r="C293" i="653"/>
  <c r="A293" i="653"/>
  <c r="B293" i="653"/>
  <c r="E294" i="653"/>
  <c r="D293" i="653"/>
  <c r="C293" i="645"/>
  <c r="A293" i="645"/>
  <c r="D293" i="645"/>
  <c r="B293" i="645"/>
  <c r="E294" i="645"/>
  <c r="M291" i="654"/>
  <c r="N291" i="654"/>
  <c r="C292" i="648"/>
  <c r="B292" i="648"/>
  <c r="A292" i="648"/>
  <c r="E293" i="648"/>
  <c r="D292" i="648"/>
  <c r="N291" i="652"/>
  <c r="M291" i="652"/>
  <c r="D292" i="652"/>
  <c r="E293" i="652"/>
  <c r="B292" i="652"/>
  <c r="A292" i="652"/>
  <c r="C292" i="652"/>
  <c r="M292" i="647"/>
  <c r="N292" i="647"/>
  <c r="C293" i="655"/>
  <c r="B293" i="655"/>
  <c r="E294" i="655"/>
  <c r="A293" i="655"/>
  <c r="D293" i="655"/>
  <c r="E308" i="634"/>
  <c r="D307" i="634"/>
  <c r="A307" i="634"/>
  <c r="B307" i="634"/>
  <c r="C307" i="634"/>
  <c r="E310" i="121"/>
  <c r="A310" i="121" s="1"/>
  <c r="N308" i="121"/>
  <c r="M308" i="121"/>
  <c r="D309" i="121"/>
  <c r="C309" i="121"/>
  <c r="B309" i="121"/>
  <c r="A294" i="637" l="1"/>
  <c r="D294" i="637"/>
  <c r="E295" i="637"/>
  <c r="B294" i="637"/>
  <c r="C294" i="637"/>
  <c r="N292" i="636"/>
  <c r="M292" i="636"/>
  <c r="M292" i="638"/>
  <c r="N292" i="638"/>
  <c r="M293" i="635"/>
  <c r="N293" i="635"/>
  <c r="C293" i="636"/>
  <c r="B293" i="636"/>
  <c r="D293" i="636"/>
  <c r="E294" i="636"/>
  <c r="A293" i="636"/>
  <c r="M293" i="637"/>
  <c r="N293" i="637"/>
  <c r="D293" i="638"/>
  <c r="A293" i="638"/>
  <c r="E294" i="638"/>
  <c r="C293" i="638"/>
  <c r="B293" i="638"/>
  <c r="D294" i="635"/>
  <c r="B294" i="635"/>
  <c r="C294" i="635"/>
  <c r="E295" i="635"/>
  <c r="A294" i="635"/>
  <c r="N307" i="634"/>
  <c r="M307" i="634"/>
  <c r="B308" i="634"/>
  <c r="D308" i="634"/>
  <c r="E309" i="634"/>
  <c r="C308" i="634"/>
  <c r="A308" i="634"/>
  <c r="B294" i="645"/>
  <c r="E295" i="645"/>
  <c r="D294" i="645"/>
  <c r="A294" i="645"/>
  <c r="C294" i="645"/>
  <c r="M293" i="645"/>
  <c r="N293" i="645"/>
  <c r="N293" i="641"/>
  <c r="M293" i="641"/>
  <c r="B310" i="632"/>
  <c r="A310" i="632"/>
  <c r="D310" i="632"/>
  <c r="C310" i="632"/>
  <c r="E311" i="632"/>
  <c r="M293" i="644"/>
  <c r="N293" i="644"/>
  <c r="B293" i="643"/>
  <c r="C293" i="643"/>
  <c r="E294" i="643"/>
  <c r="A293" i="643"/>
  <c r="D293" i="643"/>
  <c r="M292" i="650"/>
  <c r="N292" i="650"/>
  <c r="B294" i="647"/>
  <c r="C294" i="647"/>
  <c r="D294" i="647"/>
  <c r="A294" i="647"/>
  <c r="E295" i="647"/>
  <c r="N292" i="649"/>
  <c r="M292" i="649"/>
  <c r="A294" i="655"/>
  <c r="C294" i="655"/>
  <c r="B294" i="655"/>
  <c r="D294" i="655"/>
  <c r="E295" i="655"/>
  <c r="D293" i="652"/>
  <c r="E294" i="652"/>
  <c r="C293" i="652"/>
  <c r="B293" i="652"/>
  <c r="A293" i="652"/>
  <c r="N292" i="648"/>
  <c r="M292" i="648"/>
  <c r="N293" i="653"/>
  <c r="M293" i="653"/>
  <c r="A294" i="646"/>
  <c r="C294" i="646"/>
  <c r="E295" i="646"/>
  <c r="B294" i="646"/>
  <c r="D294" i="646"/>
  <c r="N293" i="642"/>
  <c r="M293" i="642"/>
  <c r="M309" i="632"/>
  <c r="N309" i="632"/>
  <c r="D294" i="640"/>
  <c r="A294" i="640"/>
  <c r="E295" i="640"/>
  <c r="C294" i="640"/>
  <c r="B294" i="640"/>
  <c r="M292" i="651"/>
  <c r="N292" i="651"/>
  <c r="M307" i="633"/>
  <c r="N307" i="633"/>
  <c r="D293" i="639"/>
  <c r="B293" i="639"/>
  <c r="A293" i="639"/>
  <c r="C293" i="639"/>
  <c r="E294" i="639"/>
  <c r="N292" i="652"/>
  <c r="M292" i="652"/>
  <c r="A293" i="648"/>
  <c r="C293" i="648"/>
  <c r="E294" i="648"/>
  <c r="D293" i="648"/>
  <c r="B293" i="648"/>
  <c r="B294" i="653"/>
  <c r="D294" i="653"/>
  <c r="C294" i="653"/>
  <c r="E295" i="653"/>
  <c r="A294" i="653"/>
  <c r="E295" i="641"/>
  <c r="C294" i="641"/>
  <c r="D294" i="641"/>
  <c r="B294" i="641"/>
  <c r="A294" i="641"/>
  <c r="E295" i="642"/>
  <c r="A294" i="642"/>
  <c r="D294" i="642"/>
  <c r="C294" i="642"/>
  <c r="B294" i="642"/>
  <c r="M292" i="654"/>
  <c r="N292" i="654"/>
  <c r="M293" i="647"/>
  <c r="N293" i="647"/>
  <c r="E294" i="649"/>
  <c r="D293" i="649"/>
  <c r="B293" i="649"/>
  <c r="C293" i="649"/>
  <c r="A293" i="649"/>
  <c r="M292" i="639"/>
  <c r="N292" i="639"/>
  <c r="N293" i="655"/>
  <c r="M293" i="655"/>
  <c r="N293" i="646"/>
  <c r="M293" i="646"/>
  <c r="B294" i="644"/>
  <c r="A294" i="644"/>
  <c r="C294" i="644"/>
  <c r="E295" i="644"/>
  <c r="D294" i="644"/>
  <c r="A293" i="654"/>
  <c r="B293" i="654"/>
  <c r="D293" i="654"/>
  <c r="C293" i="654"/>
  <c r="E294" i="654"/>
  <c r="N293" i="640"/>
  <c r="M293" i="640"/>
  <c r="A293" i="651"/>
  <c r="E294" i="651"/>
  <c r="B293" i="651"/>
  <c r="C293" i="651"/>
  <c r="D293" i="651"/>
  <c r="M292" i="643"/>
  <c r="N292" i="643"/>
  <c r="C293" i="650"/>
  <c r="B293" i="650"/>
  <c r="D293" i="650"/>
  <c r="A293" i="650"/>
  <c r="E294" i="650"/>
  <c r="C308" i="633"/>
  <c r="E309" i="633"/>
  <c r="A308" i="633"/>
  <c r="D308" i="633"/>
  <c r="B308" i="633"/>
  <c r="E311" i="121"/>
  <c r="A311" i="121" s="1"/>
  <c r="M309" i="121"/>
  <c r="N309" i="121"/>
  <c r="D310" i="121"/>
  <c r="C310" i="121"/>
  <c r="B310" i="121"/>
  <c r="M293" i="636" l="1"/>
  <c r="N293" i="636"/>
  <c r="B295" i="635"/>
  <c r="A295" i="635"/>
  <c r="E296" i="635"/>
  <c r="C295" i="635"/>
  <c r="D295" i="635"/>
  <c r="C294" i="636"/>
  <c r="A294" i="636"/>
  <c r="B294" i="636"/>
  <c r="E295" i="636"/>
  <c r="D294" i="636"/>
  <c r="D295" i="637"/>
  <c r="E296" i="637"/>
  <c r="A295" i="637"/>
  <c r="C295" i="637"/>
  <c r="B295" i="637"/>
  <c r="N294" i="635"/>
  <c r="M294" i="635"/>
  <c r="M293" i="638"/>
  <c r="N293" i="638"/>
  <c r="E295" i="638"/>
  <c r="A294" i="638"/>
  <c r="B294" i="638"/>
  <c r="D294" i="638"/>
  <c r="C294" i="638"/>
  <c r="M294" i="637"/>
  <c r="N294" i="637"/>
  <c r="M294" i="642"/>
  <c r="N294" i="642"/>
  <c r="C295" i="641"/>
  <c r="B295" i="641"/>
  <c r="A295" i="641"/>
  <c r="D295" i="641"/>
  <c r="E296" i="641"/>
  <c r="D294" i="652"/>
  <c r="C294" i="652"/>
  <c r="E295" i="652"/>
  <c r="B294" i="652"/>
  <c r="A294" i="652"/>
  <c r="M294" i="645"/>
  <c r="N294" i="645"/>
  <c r="A294" i="650"/>
  <c r="E295" i="650"/>
  <c r="C294" i="650"/>
  <c r="D294" i="650"/>
  <c r="B294" i="650"/>
  <c r="M293" i="651"/>
  <c r="N293" i="651"/>
  <c r="A295" i="644"/>
  <c r="D295" i="644"/>
  <c r="C295" i="644"/>
  <c r="E296" i="644"/>
  <c r="B295" i="644"/>
  <c r="E295" i="649"/>
  <c r="C294" i="649"/>
  <c r="A294" i="649"/>
  <c r="B294" i="649"/>
  <c r="D294" i="649"/>
  <c r="M293" i="648"/>
  <c r="N293" i="648"/>
  <c r="E295" i="639"/>
  <c r="B294" i="639"/>
  <c r="A294" i="639"/>
  <c r="D294" i="639"/>
  <c r="C294" i="639"/>
  <c r="N294" i="655"/>
  <c r="M294" i="655"/>
  <c r="M294" i="647"/>
  <c r="N294" i="647"/>
  <c r="E295" i="643"/>
  <c r="B294" i="643"/>
  <c r="A294" i="643"/>
  <c r="C294" i="643"/>
  <c r="D294" i="643"/>
  <c r="N294" i="644"/>
  <c r="M294" i="644"/>
  <c r="M293" i="649"/>
  <c r="N293" i="649"/>
  <c r="D295" i="653"/>
  <c r="B295" i="653"/>
  <c r="E296" i="653"/>
  <c r="C295" i="653"/>
  <c r="A295" i="653"/>
  <c r="M293" i="639"/>
  <c r="N293" i="639"/>
  <c r="D295" i="646"/>
  <c r="B295" i="646"/>
  <c r="E296" i="646"/>
  <c r="C295" i="646"/>
  <c r="A295" i="646"/>
  <c r="E296" i="655"/>
  <c r="B295" i="655"/>
  <c r="A295" i="655"/>
  <c r="D295" i="655"/>
  <c r="C295" i="655"/>
  <c r="E296" i="647"/>
  <c r="C295" i="647"/>
  <c r="D295" i="647"/>
  <c r="B295" i="647"/>
  <c r="A295" i="647"/>
  <c r="M293" i="643"/>
  <c r="N293" i="643"/>
  <c r="B311" i="632"/>
  <c r="A311" i="632"/>
  <c r="D311" i="632"/>
  <c r="C311" i="632"/>
  <c r="E312" i="632"/>
  <c r="M308" i="634"/>
  <c r="N308" i="634"/>
  <c r="M308" i="633"/>
  <c r="N308" i="633"/>
  <c r="M293" i="654"/>
  <c r="N293" i="654"/>
  <c r="C294" i="648"/>
  <c r="E295" i="648"/>
  <c r="D294" i="648"/>
  <c r="B294" i="648"/>
  <c r="A294" i="648"/>
  <c r="E296" i="640"/>
  <c r="C295" i="640"/>
  <c r="D295" i="640"/>
  <c r="B295" i="640"/>
  <c r="A295" i="640"/>
  <c r="N293" i="650"/>
  <c r="M293" i="650"/>
  <c r="E310" i="633"/>
  <c r="D309" i="633"/>
  <c r="C309" i="633"/>
  <c r="A309" i="633"/>
  <c r="B309" i="633"/>
  <c r="A294" i="651"/>
  <c r="D294" i="651"/>
  <c r="C294" i="651"/>
  <c r="B294" i="651"/>
  <c r="E295" i="651"/>
  <c r="E295" i="654"/>
  <c r="C294" i="654"/>
  <c r="A294" i="654"/>
  <c r="B294" i="654"/>
  <c r="D294" i="654"/>
  <c r="E296" i="642"/>
  <c r="A295" i="642"/>
  <c r="B295" i="642"/>
  <c r="D295" i="642"/>
  <c r="C295" i="642"/>
  <c r="M294" i="641"/>
  <c r="N294" i="641"/>
  <c r="M294" i="653"/>
  <c r="N294" i="653"/>
  <c r="N294" i="640"/>
  <c r="M294" i="640"/>
  <c r="N294" i="646"/>
  <c r="M294" i="646"/>
  <c r="M293" i="652"/>
  <c r="N293" i="652"/>
  <c r="N310" i="632"/>
  <c r="M310" i="632"/>
  <c r="E296" i="645"/>
  <c r="B295" i="645"/>
  <c r="A295" i="645"/>
  <c r="C295" i="645"/>
  <c r="D295" i="645"/>
  <c r="C309" i="634"/>
  <c r="D309" i="634"/>
  <c r="B309" i="634"/>
  <c r="E310" i="634"/>
  <c r="A309" i="634"/>
  <c r="E312" i="121"/>
  <c r="A312" i="121" s="1"/>
  <c r="N310" i="121"/>
  <c r="M310" i="121"/>
  <c r="D311" i="121"/>
  <c r="C311" i="121"/>
  <c r="B311" i="121"/>
  <c r="M295" i="637" l="1"/>
  <c r="N295" i="637"/>
  <c r="M294" i="636"/>
  <c r="N294" i="636"/>
  <c r="C295" i="636"/>
  <c r="D295" i="636"/>
  <c r="B295" i="636"/>
  <c r="A295" i="636"/>
  <c r="E296" i="636"/>
  <c r="M294" i="638"/>
  <c r="N294" i="638"/>
  <c r="D295" i="638"/>
  <c r="C295" i="638"/>
  <c r="B295" i="638"/>
  <c r="A295" i="638"/>
  <c r="E296" i="638"/>
  <c r="D296" i="637"/>
  <c r="B296" i="637"/>
  <c r="A296" i="637"/>
  <c r="E297" i="637"/>
  <c r="C296" i="637"/>
  <c r="N295" i="635"/>
  <c r="M295" i="635"/>
  <c r="C296" i="635"/>
  <c r="B296" i="635"/>
  <c r="E297" i="635"/>
  <c r="A296" i="635"/>
  <c r="D296" i="635"/>
  <c r="M309" i="634"/>
  <c r="N309" i="634"/>
  <c r="B295" i="654"/>
  <c r="D295" i="654"/>
  <c r="C295" i="654"/>
  <c r="E296" i="654"/>
  <c r="A295" i="654"/>
  <c r="N309" i="633"/>
  <c r="M309" i="633"/>
  <c r="E313" i="632"/>
  <c r="B312" i="632"/>
  <c r="D312" i="632"/>
  <c r="C312" i="632"/>
  <c r="A312" i="632"/>
  <c r="N295" i="655"/>
  <c r="M295" i="655"/>
  <c r="E297" i="655"/>
  <c r="C296" i="655"/>
  <c r="A296" i="655"/>
  <c r="D296" i="655"/>
  <c r="B296" i="655"/>
  <c r="E297" i="653"/>
  <c r="D296" i="653"/>
  <c r="B296" i="653"/>
  <c r="C296" i="653"/>
  <c r="A296" i="653"/>
  <c r="N294" i="643"/>
  <c r="M294" i="643"/>
  <c r="B295" i="649"/>
  <c r="E296" i="649"/>
  <c r="C295" i="649"/>
  <c r="A295" i="649"/>
  <c r="D295" i="649"/>
  <c r="A310" i="634"/>
  <c r="B310" i="634"/>
  <c r="C310" i="634"/>
  <c r="E311" i="634"/>
  <c r="D310" i="634"/>
  <c r="E297" i="645"/>
  <c r="B296" i="645"/>
  <c r="A296" i="645"/>
  <c r="D296" i="645"/>
  <c r="C296" i="645"/>
  <c r="E296" i="651"/>
  <c r="A295" i="651"/>
  <c r="B295" i="651"/>
  <c r="D295" i="651"/>
  <c r="C295" i="651"/>
  <c r="N295" i="640"/>
  <c r="M295" i="640"/>
  <c r="M311" i="632"/>
  <c r="N311" i="632"/>
  <c r="N294" i="639"/>
  <c r="M294" i="639"/>
  <c r="B295" i="639"/>
  <c r="A295" i="639"/>
  <c r="E296" i="639"/>
  <c r="C295" i="639"/>
  <c r="D295" i="639"/>
  <c r="D296" i="641"/>
  <c r="C296" i="641"/>
  <c r="A296" i="641"/>
  <c r="B296" i="641"/>
  <c r="E297" i="641"/>
  <c r="M295" i="641"/>
  <c r="N295" i="641"/>
  <c r="N295" i="645"/>
  <c r="M295" i="645"/>
  <c r="B310" i="633"/>
  <c r="C310" i="633"/>
  <c r="A310" i="633"/>
  <c r="E311" i="633"/>
  <c r="D310" i="633"/>
  <c r="C296" i="640"/>
  <c r="E297" i="640"/>
  <c r="B296" i="640"/>
  <c r="D296" i="640"/>
  <c r="A296" i="640"/>
  <c r="E296" i="648"/>
  <c r="C295" i="648"/>
  <c r="D295" i="648"/>
  <c r="A295" i="648"/>
  <c r="B295" i="648"/>
  <c r="M295" i="647"/>
  <c r="N295" i="647"/>
  <c r="N295" i="646"/>
  <c r="M295" i="646"/>
  <c r="B296" i="644"/>
  <c r="A296" i="644"/>
  <c r="E297" i="644"/>
  <c r="D296" i="644"/>
  <c r="C296" i="644"/>
  <c r="M294" i="650"/>
  <c r="N294" i="650"/>
  <c r="E296" i="652"/>
  <c r="B295" i="652"/>
  <c r="A295" i="652"/>
  <c r="D295" i="652"/>
  <c r="C295" i="652"/>
  <c r="M295" i="642"/>
  <c r="N295" i="642"/>
  <c r="E297" i="642"/>
  <c r="C296" i="642"/>
  <c r="A296" i="642"/>
  <c r="D296" i="642"/>
  <c r="B296" i="642"/>
  <c r="N294" i="654"/>
  <c r="M294" i="654"/>
  <c r="N294" i="651"/>
  <c r="M294" i="651"/>
  <c r="M294" i="648"/>
  <c r="N294" i="648"/>
  <c r="D296" i="647"/>
  <c r="B296" i="647"/>
  <c r="C296" i="647"/>
  <c r="A296" i="647"/>
  <c r="E297" i="647"/>
  <c r="E297" i="646"/>
  <c r="D296" i="646"/>
  <c r="B296" i="646"/>
  <c r="C296" i="646"/>
  <c r="A296" i="646"/>
  <c r="M295" i="653"/>
  <c r="N295" i="653"/>
  <c r="A295" i="643"/>
  <c r="C295" i="643"/>
  <c r="E296" i="643"/>
  <c r="B295" i="643"/>
  <c r="D295" i="643"/>
  <c r="M294" i="649"/>
  <c r="N294" i="649"/>
  <c r="M295" i="644"/>
  <c r="N295" i="644"/>
  <c r="E296" i="650"/>
  <c r="A295" i="650"/>
  <c r="C295" i="650"/>
  <c r="B295" i="650"/>
  <c r="D295" i="650"/>
  <c r="M294" i="652"/>
  <c r="N294" i="652"/>
  <c r="E313" i="121"/>
  <c r="A313" i="121" s="1"/>
  <c r="M311" i="121"/>
  <c r="N311" i="121"/>
  <c r="D312" i="121"/>
  <c r="C312" i="121"/>
  <c r="B312" i="121"/>
  <c r="B297" i="637" l="1"/>
  <c r="D297" i="637"/>
  <c r="C297" i="637"/>
  <c r="A297" i="637"/>
  <c r="E298" i="637"/>
  <c r="C297" i="635"/>
  <c r="A297" i="635"/>
  <c r="E298" i="635"/>
  <c r="B297" i="635"/>
  <c r="D297" i="635"/>
  <c r="N296" i="635"/>
  <c r="M296" i="635"/>
  <c r="D296" i="638"/>
  <c r="C296" i="638"/>
  <c r="A296" i="638"/>
  <c r="B296" i="638"/>
  <c r="E297" i="638"/>
  <c r="M296" i="637"/>
  <c r="N296" i="637"/>
  <c r="M295" i="638"/>
  <c r="N295" i="638"/>
  <c r="E297" i="636"/>
  <c r="D296" i="636"/>
  <c r="B296" i="636"/>
  <c r="A296" i="636"/>
  <c r="C296" i="636"/>
  <c r="M295" i="636"/>
  <c r="N295" i="636"/>
  <c r="N296" i="640"/>
  <c r="M296" i="640"/>
  <c r="E312" i="634"/>
  <c r="D311" i="634"/>
  <c r="A311" i="634"/>
  <c r="B311" i="634"/>
  <c r="C311" i="634"/>
  <c r="N295" i="649"/>
  <c r="M295" i="649"/>
  <c r="M310" i="633"/>
  <c r="N310" i="633"/>
  <c r="C297" i="641"/>
  <c r="B297" i="641"/>
  <c r="D297" i="641"/>
  <c r="A297" i="641"/>
  <c r="E298" i="641"/>
  <c r="C296" i="651"/>
  <c r="D296" i="651"/>
  <c r="B296" i="651"/>
  <c r="E297" i="651"/>
  <c r="A296" i="651"/>
  <c r="N310" i="634"/>
  <c r="M310" i="634"/>
  <c r="A296" i="649"/>
  <c r="D296" i="649"/>
  <c r="E297" i="649"/>
  <c r="C296" i="649"/>
  <c r="B296" i="649"/>
  <c r="A296" i="643"/>
  <c r="C296" i="643"/>
  <c r="E297" i="643"/>
  <c r="D296" i="643"/>
  <c r="B296" i="643"/>
  <c r="N296" i="647"/>
  <c r="M296" i="647"/>
  <c r="N296" i="642"/>
  <c r="M296" i="642"/>
  <c r="N296" i="644"/>
  <c r="M296" i="644"/>
  <c r="M295" i="648"/>
  <c r="N295" i="648"/>
  <c r="M296" i="645"/>
  <c r="N296" i="645"/>
  <c r="E298" i="645"/>
  <c r="A297" i="645"/>
  <c r="C297" i="645"/>
  <c r="D297" i="645"/>
  <c r="B297" i="645"/>
  <c r="E298" i="653"/>
  <c r="B297" i="653"/>
  <c r="A297" i="653"/>
  <c r="C297" i="653"/>
  <c r="D297" i="653"/>
  <c r="N296" i="655"/>
  <c r="M296" i="655"/>
  <c r="A313" i="632"/>
  <c r="C313" i="632"/>
  <c r="E314" i="632"/>
  <c r="D313" i="632"/>
  <c r="B313" i="632"/>
  <c r="C296" i="654"/>
  <c r="B296" i="654"/>
  <c r="A296" i="654"/>
  <c r="D296" i="654"/>
  <c r="E297" i="654"/>
  <c r="N296" i="646"/>
  <c r="M296" i="646"/>
  <c r="B297" i="647"/>
  <c r="A297" i="647"/>
  <c r="E298" i="647"/>
  <c r="D297" i="647"/>
  <c r="C297" i="647"/>
  <c r="B297" i="644"/>
  <c r="E298" i="644"/>
  <c r="A297" i="644"/>
  <c r="D297" i="644"/>
  <c r="C297" i="644"/>
  <c r="M296" i="641"/>
  <c r="N296" i="641"/>
  <c r="C296" i="639"/>
  <c r="D296" i="639"/>
  <c r="A296" i="639"/>
  <c r="E297" i="639"/>
  <c r="B296" i="639"/>
  <c r="M295" i="650"/>
  <c r="N295" i="650"/>
  <c r="N295" i="651"/>
  <c r="M295" i="651"/>
  <c r="B296" i="650"/>
  <c r="A296" i="650"/>
  <c r="C296" i="650"/>
  <c r="E297" i="650"/>
  <c r="D296" i="650"/>
  <c r="N295" i="643"/>
  <c r="M295" i="643"/>
  <c r="E298" i="646"/>
  <c r="B297" i="646"/>
  <c r="C297" i="646"/>
  <c r="D297" i="646"/>
  <c r="A297" i="646"/>
  <c r="C297" i="642"/>
  <c r="B297" i="642"/>
  <c r="E298" i="642"/>
  <c r="A297" i="642"/>
  <c r="D297" i="642"/>
  <c r="M295" i="652"/>
  <c r="N295" i="652"/>
  <c r="B296" i="652"/>
  <c r="C296" i="652"/>
  <c r="A296" i="652"/>
  <c r="D296" i="652"/>
  <c r="E297" i="652"/>
  <c r="A296" i="648"/>
  <c r="E297" i="648"/>
  <c r="B296" i="648"/>
  <c r="D296" i="648"/>
  <c r="C296" i="648"/>
  <c r="E298" i="640"/>
  <c r="B297" i="640"/>
  <c r="A297" i="640"/>
  <c r="D297" i="640"/>
  <c r="C297" i="640"/>
  <c r="B311" i="633"/>
  <c r="E312" i="633"/>
  <c r="A311" i="633"/>
  <c r="D311" i="633"/>
  <c r="C311" i="633"/>
  <c r="N295" i="639"/>
  <c r="M295" i="639"/>
  <c r="N296" i="653"/>
  <c r="M296" i="653"/>
  <c r="B297" i="655"/>
  <c r="E298" i="655"/>
  <c r="D297" i="655"/>
  <c r="A297" i="655"/>
  <c r="C297" i="655"/>
  <c r="M312" i="632"/>
  <c r="N312" i="632"/>
  <c r="N295" i="654"/>
  <c r="M295" i="654"/>
  <c r="E314" i="121"/>
  <c r="A314" i="121" s="1"/>
  <c r="N312" i="121"/>
  <c r="M312" i="121"/>
  <c r="C313" i="121"/>
  <c r="D313" i="121"/>
  <c r="B313" i="121"/>
  <c r="M296" i="636" l="1"/>
  <c r="N296" i="636"/>
  <c r="B297" i="636"/>
  <c r="D297" i="636"/>
  <c r="A297" i="636"/>
  <c r="E298" i="636"/>
  <c r="C297" i="636"/>
  <c r="M296" i="638"/>
  <c r="N296" i="638"/>
  <c r="N297" i="635"/>
  <c r="M297" i="635"/>
  <c r="D298" i="635"/>
  <c r="E299" i="635"/>
  <c r="B298" i="635"/>
  <c r="A298" i="635"/>
  <c r="C298" i="635"/>
  <c r="N297" i="637"/>
  <c r="M297" i="637"/>
  <c r="E298" i="638"/>
  <c r="B297" i="638"/>
  <c r="A297" i="638"/>
  <c r="C297" i="638"/>
  <c r="D297" i="638"/>
  <c r="A298" i="637"/>
  <c r="E299" i="637"/>
  <c r="D298" i="637"/>
  <c r="B298" i="637"/>
  <c r="C298" i="637"/>
  <c r="N297" i="655"/>
  <c r="M297" i="655"/>
  <c r="C298" i="642"/>
  <c r="E299" i="642"/>
  <c r="D298" i="642"/>
  <c r="B298" i="642"/>
  <c r="A298" i="642"/>
  <c r="N296" i="650"/>
  <c r="M296" i="650"/>
  <c r="N296" i="639"/>
  <c r="M296" i="639"/>
  <c r="N297" i="647"/>
  <c r="M297" i="647"/>
  <c r="N297" i="653"/>
  <c r="M297" i="653"/>
  <c r="A298" i="645"/>
  <c r="B298" i="645"/>
  <c r="E299" i="645"/>
  <c r="C298" i="645"/>
  <c r="D298" i="645"/>
  <c r="N296" i="643"/>
  <c r="M296" i="643"/>
  <c r="B297" i="649"/>
  <c r="A297" i="649"/>
  <c r="C297" i="649"/>
  <c r="D297" i="649"/>
  <c r="E298" i="649"/>
  <c r="N311" i="634"/>
  <c r="M311" i="634"/>
  <c r="B312" i="634"/>
  <c r="C312" i="634"/>
  <c r="D312" i="634"/>
  <c r="E313" i="634"/>
  <c r="A312" i="634"/>
  <c r="C312" i="633"/>
  <c r="E313" i="633"/>
  <c r="B312" i="633"/>
  <c r="A312" i="633"/>
  <c r="D312" i="633"/>
  <c r="M297" i="640"/>
  <c r="N297" i="640"/>
  <c r="A298" i="640"/>
  <c r="B298" i="640"/>
  <c r="E299" i="640"/>
  <c r="D298" i="640"/>
  <c r="C298" i="640"/>
  <c r="B297" i="648"/>
  <c r="E298" i="648"/>
  <c r="A297" i="648"/>
  <c r="C297" i="648"/>
  <c r="D297" i="648"/>
  <c r="N297" i="646"/>
  <c r="M297" i="646"/>
  <c r="B297" i="639"/>
  <c r="E298" i="639"/>
  <c r="D297" i="639"/>
  <c r="A297" i="639"/>
  <c r="C297" i="639"/>
  <c r="M296" i="651"/>
  <c r="N296" i="651"/>
  <c r="M311" i="633"/>
  <c r="N311" i="633"/>
  <c r="M296" i="648"/>
  <c r="N296" i="648"/>
  <c r="M296" i="652"/>
  <c r="N296" i="652"/>
  <c r="N297" i="642"/>
  <c r="M297" i="642"/>
  <c r="D298" i="644"/>
  <c r="E299" i="644"/>
  <c r="C298" i="644"/>
  <c r="A298" i="644"/>
  <c r="B298" i="644"/>
  <c r="E299" i="647"/>
  <c r="A298" i="647"/>
  <c r="C298" i="647"/>
  <c r="D298" i="647"/>
  <c r="B298" i="647"/>
  <c r="B314" i="632"/>
  <c r="E315" i="632"/>
  <c r="D314" i="632"/>
  <c r="C314" i="632"/>
  <c r="A314" i="632"/>
  <c r="N297" i="645"/>
  <c r="M297" i="645"/>
  <c r="E298" i="651"/>
  <c r="D297" i="651"/>
  <c r="B297" i="651"/>
  <c r="A297" i="651"/>
  <c r="C297" i="651"/>
  <c r="D298" i="641"/>
  <c r="C298" i="641"/>
  <c r="A298" i="641"/>
  <c r="B298" i="641"/>
  <c r="E299" i="641"/>
  <c r="N297" i="641"/>
  <c r="M297" i="641"/>
  <c r="A298" i="655"/>
  <c r="B298" i="655"/>
  <c r="D298" i="655"/>
  <c r="C298" i="655"/>
  <c r="E299" i="655"/>
  <c r="B297" i="652"/>
  <c r="A297" i="652"/>
  <c r="E298" i="652"/>
  <c r="D297" i="652"/>
  <c r="C297" i="652"/>
  <c r="D298" i="646"/>
  <c r="C298" i="646"/>
  <c r="B298" i="646"/>
  <c r="E299" i="646"/>
  <c r="A298" i="646"/>
  <c r="E298" i="650"/>
  <c r="C297" i="650"/>
  <c r="D297" i="650"/>
  <c r="B297" i="650"/>
  <c r="A297" i="650"/>
  <c r="N297" i="644"/>
  <c r="M297" i="644"/>
  <c r="C297" i="654"/>
  <c r="A297" i="654"/>
  <c r="E298" i="654"/>
  <c r="B297" i="654"/>
  <c r="D297" i="654"/>
  <c r="M296" i="654"/>
  <c r="N296" i="654"/>
  <c r="N313" i="632"/>
  <c r="M313" i="632"/>
  <c r="D298" i="653"/>
  <c r="C298" i="653"/>
  <c r="A298" i="653"/>
  <c r="E299" i="653"/>
  <c r="B298" i="653"/>
  <c r="B297" i="643"/>
  <c r="D297" i="643"/>
  <c r="A297" i="643"/>
  <c r="C297" i="643"/>
  <c r="E298" i="643"/>
  <c r="M296" i="649"/>
  <c r="N296" i="649"/>
  <c r="E315" i="121"/>
  <c r="A315" i="121" s="1"/>
  <c r="M313" i="121"/>
  <c r="N313" i="121"/>
  <c r="C314" i="121"/>
  <c r="D314" i="121"/>
  <c r="B314" i="121"/>
  <c r="M298" i="637" l="1"/>
  <c r="N298" i="637"/>
  <c r="B298" i="638"/>
  <c r="D298" i="638"/>
  <c r="C298" i="638"/>
  <c r="E299" i="638"/>
  <c r="A298" i="638"/>
  <c r="M297" i="638"/>
  <c r="N297" i="638"/>
  <c r="C298" i="636"/>
  <c r="A298" i="636"/>
  <c r="E299" i="636"/>
  <c r="D298" i="636"/>
  <c r="B298" i="636"/>
  <c r="N298" i="635"/>
  <c r="M298" i="635"/>
  <c r="M297" i="636"/>
  <c r="N297" i="636"/>
  <c r="B299" i="637"/>
  <c r="D299" i="637"/>
  <c r="C299" i="637"/>
  <c r="E300" i="637"/>
  <c r="A299" i="637"/>
  <c r="D299" i="635"/>
  <c r="A299" i="635"/>
  <c r="B299" i="635"/>
  <c r="C299" i="635"/>
  <c r="E300" i="635"/>
  <c r="E300" i="653"/>
  <c r="A299" i="653"/>
  <c r="D299" i="653"/>
  <c r="B299" i="653"/>
  <c r="C299" i="653"/>
  <c r="N298" i="646"/>
  <c r="M298" i="646"/>
  <c r="N298" i="640"/>
  <c r="M298" i="640"/>
  <c r="N312" i="634"/>
  <c r="M312" i="634"/>
  <c r="E300" i="642"/>
  <c r="A299" i="642"/>
  <c r="D299" i="642"/>
  <c r="C299" i="642"/>
  <c r="B299" i="642"/>
  <c r="N298" i="647"/>
  <c r="M298" i="647"/>
  <c r="B298" i="649"/>
  <c r="A298" i="649"/>
  <c r="C298" i="649"/>
  <c r="D298" i="649"/>
  <c r="E299" i="649"/>
  <c r="N298" i="642"/>
  <c r="M298" i="642"/>
  <c r="E299" i="643"/>
  <c r="A298" i="643"/>
  <c r="B298" i="643"/>
  <c r="D298" i="643"/>
  <c r="C298" i="643"/>
  <c r="M298" i="653"/>
  <c r="N298" i="653"/>
  <c r="E299" i="654"/>
  <c r="C298" i="654"/>
  <c r="B298" i="654"/>
  <c r="A298" i="654"/>
  <c r="D298" i="654"/>
  <c r="C299" i="646"/>
  <c r="E300" i="646"/>
  <c r="A299" i="646"/>
  <c r="B299" i="646"/>
  <c r="D299" i="646"/>
  <c r="N297" i="652"/>
  <c r="M297" i="652"/>
  <c r="N298" i="655"/>
  <c r="M298" i="655"/>
  <c r="B299" i="641"/>
  <c r="D299" i="641"/>
  <c r="E300" i="641"/>
  <c r="A299" i="641"/>
  <c r="C299" i="641"/>
  <c r="M298" i="644"/>
  <c r="N298" i="644"/>
  <c r="N297" i="639"/>
  <c r="M297" i="639"/>
  <c r="D298" i="648"/>
  <c r="B298" i="648"/>
  <c r="E299" i="648"/>
  <c r="A298" i="648"/>
  <c r="C298" i="648"/>
  <c r="C299" i="640"/>
  <c r="A299" i="640"/>
  <c r="B299" i="640"/>
  <c r="D299" i="640"/>
  <c r="E300" i="640"/>
  <c r="E314" i="633"/>
  <c r="D313" i="633"/>
  <c r="C313" i="633"/>
  <c r="A313" i="633"/>
  <c r="B313" i="633"/>
  <c r="D313" i="634"/>
  <c r="A313" i="634"/>
  <c r="B313" i="634"/>
  <c r="C313" i="634"/>
  <c r="E314" i="634"/>
  <c r="E300" i="645"/>
  <c r="A299" i="645"/>
  <c r="B299" i="645"/>
  <c r="D299" i="645"/>
  <c r="C299" i="645"/>
  <c r="N297" i="654"/>
  <c r="M297" i="654"/>
  <c r="C298" i="650"/>
  <c r="D298" i="650"/>
  <c r="E299" i="650"/>
  <c r="A298" i="650"/>
  <c r="B298" i="650"/>
  <c r="C298" i="652"/>
  <c r="D298" i="652"/>
  <c r="A298" i="652"/>
  <c r="B298" i="652"/>
  <c r="E299" i="652"/>
  <c r="M297" i="648"/>
  <c r="N297" i="648"/>
  <c r="C299" i="655"/>
  <c r="B299" i="655"/>
  <c r="E300" i="655"/>
  <c r="A299" i="655"/>
  <c r="D299" i="655"/>
  <c r="M298" i="641"/>
  <c r="N298" i="641"/>
  <c r="D315" i="632"/>
  <c r="C315" i="632"/>
  <c r="B315" i="632"/>
  <c r="E316" i="632"/>
  <c r="A315" i="632"/>
  <c r="E299" i="639"/>
  <c r="C298" i="639"/>
  <c r="A298" i="639"/>
  <c r="B298" i="639"/>
  <c r="D298" i="639"/>
  <c r="N298" i="645"/>
  <c r="M298" i="645"/>
  <c r="M297" i="643"/>
  <c r="N297" i="643"/>
  <c r="M297" i="650"/>
  <c r="N297" i="650"/>
  <c r="N297" i="651"/>
  <c r="M297" i="651"/>
  <c r="E299" i="651"/>
  <c r="D298" i="651"/>
  <c r="A298" i="651"/>
  <c r="B298" i="651"/>
  <c r="C298" i="651"/>
  <c r="N314" i="632"/>
  <c r="M314" i="632"/>
  <c r="B299" i="647"/>
  <c r="D299" i="647"/>
  <c r="E300" i="647"/>
  <c r="A299" i="647"/>
  <c r="C299" i="647"/>
  <c r="A299" i="644"/>
  <c r="C299" i="644"/>
  <c r="E300" i="644"/>
  <c r="D299" i="644"/>
  <c r="B299" i="644"/>
  <c r="M312" i="633"/>
  <c r="N312" i="633"/>
  <c r="N297" i="649"/>
  <c r="M297" i="649"/>
  <c r="E316" i="121"/>
  <c r="A316" i="121" s="1"/>
  <c r="N314" i="121"/>
  <c r="M314" i="121"/>
  <c r="D315" i="121"/>
  <c r="C315" i="121"/>
  <c r="B315" i="121"/>
  <c r="D299" i="636" l="1"/>
  <c r="B299" i="636"/>
  <c r="C299" i="636"/>
  <c r="A299" i="636"/>
  <c r="E300" i="636"/>
  <c r="D300" i="637"/>
  <c r="A300" i="637"/>
  <c r="B300" i="637"/>
  <c r="E301" i="637"/>
  <c r="C300" i="637"/>
  <c r="M298" i="636"/>
  <c r="N298" i="636"/>
  <c r="C299" i="638"/>
  <c r="B299" i="638"/>
  <c r="D299" i="638"/>
  <c r="E300" i="638"/>
  <c r="A299" i="638"/>
  <c r="E301" i="635"/>
  <c r="B300" i="635"/>
  <c r="D300" i="635"/>
  <c r="C300" i="635"/>
  <c r="A300" i="635"/>
  <c r="M299" i="635"/>
  <c r="N299" i="635"/>
  <c r="N299" i="637"/>
  <c r="M299" i="637"/>
  <c r="M298" i="638"/>
  <c r="N298" i="638"/>
  <c r="C300" i="644"/>
  <c r="E301" i="644"/>
  <c r="B300" i="644"/>
  <c r="D300" i="644"/>
  <c r="A300" i="644"/>
  <c r="E300" i="650"/>
  <c r="A299" i="650"/>
  <c r="D299" i="650"/>
  <c r="C299" i="650"/>
  <c r="B299" i="650"/>
  <c r="M299" i="640"/>
  <c r="N299" i="640"/>
  <c r="M298" i="654"/>
  <c r="N298" i="654"/>
  <c r="B300" i="647"/>
  <c r="E301" i="647"/>
  <c r="A300" i="647"/>
  <c r="D300" i="647"/>
  <c r="C300" i="647"/>
  <c r="N315" i="632"/>
  <c r="M315" i="632"/>
  <c r="M299" i="655"/>
  <c r="N299" i="655"/>
  <c r="M298" i="652"/>
  <c r="N298" i="652"/>
  <c r="N299" i="645"/>
  <c r="M299" i="645"/>
  <c r="C300" i="645"/>
  <c r="B300" i="645"/>
  <c r="E301" i="645"/>
  <c r="A300" i="645"/>
  <c r="D300" i="645"/>
  <c r="M313" i="633"/>
  <c r="N313" i="633"/>
  <c r="M298" i="648"/>
  <c r="N298" i="648"/>
  <c r="D299" i="654"/>
  <c r="E300" i="654"/>
  <c r="A299" i="654"/>
  <c r="B299" i="654"/>
  <c r="C299" i="654"/>
  <c r="N298" i="651"/>
  <c r="M298" i="651"/>
  <c r="B299" i="651"/>
  <c r="E300" i="651"/>
  <c r="A299" i="651"/>
  <c r="D299" i="651"/>
  <c r="C299" i="651"/>
  <c r="M298" i="650"/>
  <c r="N298" i="650"/>
  <c r="A314" i="634"/>
  <c r="B314" i="634"/>
  <c r="E315" i="634"/>
  <c r="D314" i="634"/>
  <c r="C314" i="634"/>
  <c r="E301" i="642"/>
  <c r="A300" i="642"/>
  <c r="D300" i="642"/>
  <c r="C300" i="642"/>
  <c r="B300" i="642"/>
  <c r="N298" i="639"/>
  <c r="M298" i="639"/>
  <c r="C300" i="640"/>
  <c r="D300" i="640"/>
  <c r="B300" i="640"/>
  <c r="A300" i="640"/>
  <c r="E301" i="640"/>
  <c r="N299" i="646"/>
  <c r="M299" i="646"/>
  <c r="N298" i="643"/>
  <c r="M298" i="643"/>
  <c r="D299" i="643"/>
  <c r="A299" i="643"/>
  <c r="C299" i="643"/>
  <c r="B299" i="643"/>
  <c r="E300" i="643"/>
  <c r="M299" i="644"/>
  <c r="N299" i="644"/>
  <c r="B299" i="639"/>
  <c r="C299" i="639"/>
  <c r="E300" i="639"/>
  <c r="D299" i="639"/>
  <c r="A299" i="639"/>
  <c r="C299" i="652"/>
  <c r="D299" i="652"/>
  <c r="B299" i="652"/>
  <c r="A299" i="652"/>
  <c r="E300" i="652"/>
  <c r="C300" i="641"/>
  <c r="D300" i="641"/>
  <c r="A300" i="641"/>
  <c r="B300" i="641"/>
  <c r="E301" i="641"/>
  <c r="N298" i="649"/>
  <c r="M298" i="649"/>
  <c r="N299" i="647"/>
  <c r="M299" i="647"/>
  <c r="C316" i="632"/>
  <c r="D316" i="632"/>
  <c r="A316" i="632"/>
  <c r="B316" i="632"/>
  <c r="E317" i="632"/>
  <c r="A300" i="655"/>
  <c r="C300" i="655"/>
  <c r="D300" i="655"/>
  <c r="B300" i="655"/>
  <c r="E301" i="655"/>
  <c r="N313" i="634"/>
  <c r="M313" i="634"/>
  <c r="B314" i="633"/>
  <c r="C314" i="633"/>
  <c r="A314" i="633"/>
  <c r="E315" i="633"/>
  <c r="D314" i="633"/>
  <c r="D299" i="648"/>
  <c r="E300" i="648"/>
  <c r="C299" i="648"/>
  <c r="A299" i="648"/>
  <c r="B299" i="648"/>
  <c r="N299" i="641"/>
  <c r="M299" i="641"/>
  <c r="E301" i="646"/>
  <c r="C300" i="646"/>
  <c r="D300" i="646"/>
  <c r="B300" i="646"/>
  <c r="A300" i="646"/>
  <c r="E300" i="649"/>
  <c r="C299" i="649"/>
  <c r="A299" i="649"/>
  <c r="D299" i="649"/>
  <c r="B299" i="649"/>
  <c r="N299" i="642"/>
  <c r="M299" i="642"/>
  <c r="N299" i="653"/>
  <c r="M299" i="653"/>
  <c r="A300" i="653"/>
  <c r="C300" i="653"/>
  <c r="E301" i="653"/>
  <c r="B300" i="653"/>
  <c r="D300" i="653"/>
  <c r="E317" i="121"/>
  <c r="A317" i="121" s="1"/>
  <c r="M315" i="121"/>
  <c r="N315" i="121"/>
  <c r="D316" i="121"/>
  <c r="C316" i="121"/>
  <c r="B316" i="121"/>
  <c r="N299" i="636" l="1"/>
  <c r="M299" i="636"/>
  <c r="A301" i="635"/>
  <c r="D301" i="635"/>
  <c r="E302" i="635"/>
  <c r="B301" i="635"/>
  <c r="C301" i="635"/>
  <c r="N300" i="637"/>
  <c r="M300" i="637"/>
  <c r="E301" i="638"/>
  <c r="A300" i="638"/>
  <c r="B300" i="638"/>
  <c r="C300" i="638"/>
  <c r="D300" i="638"/>
  <c r="N300" i="635"/>
  <c r="M300" i="635"/>
  <c r="M299" i="638"/>
  <c r="N299" i="638"/>
  <c r="B301" i="637"/>
  <c r="E302" i="637"/>
  <c r="A301" i="637"/>
  <c r="D301" i="637"/>
  <c r="C301" i="637"/>
  <c r="D300" i="636"/>
  <c r="E301" i="636"/>
  <c r="A300" i="636"/>
  <c r="C300" i="636"/>
  <c r="B300" i="636"/>
  <c r="M299" i="649"/>
  <c r="N299" i="649"/>
  <c r="C300" i="648"/>
  <c r="B300" i="648"/>
  <c r="A300" i="648"/>
  <c r="E301" i="648"/>
  <c r="D300" i="648"/>
  <c r="M300" i="655"/>
  <c r="N300" i="655"/>
  <c r="M299" i="643"/>
  <c r="N299" i="643"/>
  <c r="B301" i="640"/>
  <c r="C301" i="640"/>
  <c r="E302" i="640"/>
  <c r="A301" i="640"/>
  <c r="D301" i="640"/>
  <c r="M300" i="640"/>
  <c r="N300" i="640"/>
  <c r="M314" i="634"/>
  <c r="N314" i="634"/>
  <c r="N299" i="651"/>
  <c r="M299" i="651"/>
  <c r="C300" i="654"/>
  <c r="B300" i="654"/>
  <c r="E301" i="654"/>
  <c r="D300" i="654"/>
  <c r="A300" i="654"/>
  <c r="B301" i="645"/>
  <c r="C301" i="645"/>
  <c r="D301" i="645"/>
  <c r="E302" i="645"/>
  <c r="A301" i="645"/>
  <c r="C300" i="650"/>
  <c r="D300" i="650"/>
  <c r="E301" i="650"/>
  <c r="B300" i="650"/>
  <c r="A300" i="650"/>
  <c r="B300" i="649"/>
  <c r="D300" i="649"/>
  <c r="A300" i="649"/>
  <c r="E301" i="649"/>
  <c r="C300" i="649"/>
  <c r="M300" i="646"/>
  <c r="N300" i="646"/>
  <c r="M314" i="633"/>
  <c r="N314" i="633"/>
  <c r="A301" i="655"/>
  <c r="E302" i="655"/>
  <c r="B301" i="655"/>
  <c r="C301" i="655"/>
  <c r="D301" i="655"/>
  <c r="D301" i="641"/>
  <c r="E302" i="641"/>
  <c r="C301" i="641"/>
  <c r="A301" i="641"/>
  <c r="B301" i="641"/>
  <c r="M300" i="641"/>
  <c r="N300" i="641"/>
  <c r="B300" i="639"/>
  <c r="E301" i="639"/>
  <c r="A300" i="639"/>
  <c r="D300" i="639"/>
  <c r="C300" i="639"/>
  <c r="D301" i="642"/>
  <c r="B301" i="642"/>
  <c r="C301" i="642"/>
  <c r="A301" i="642"/>
  <c r="E302" i="642"/>
  <c r="M299" i="654"/>
  <c r="N299" i="654"/>
  <c r="M299" i="650"/>
  <c r="N299" i="650"/>
  <c r="D301" i="653"/>
  <c r="B301" i="653"/>
  <c r="E302" i="653"/>
  <c r="C301" i="653"/>
  <c r="A301" i="653"/>
  <c r="C301" i="646"/>
  <c r="A301" i="646"/>
  <c r="E302" i="646"/>
  <c r="D301" i="646"/>
  <c r="B301" i="646"/>
  <c r="A317" i="632"/>
  <c r="D317" i="632"/>
  <c r="C317" i="632"/>
  <c r="B317" i="632"/>
  <c r="E318" i="632"/>
  <c r="N316" i="632"/>
  <c r="M316" i="632"/>
  <c r="B300" i="652"/>
  <c r="D300" i="652"/>
  <c r="E301" i="652"/>
  <c r="C300" i="652"/>
  <c r="A300" i="652"/>
  <c r="N299" i="652"/>
  <c r="M299" i="652"/>
  <c r="M299" i="639"/>
  <c r="N299" i="639"/>
  <c r="D300" i="643"/>
  <c r="E301" i="643"/>
  <c r="C300" i="643"/>
  <c r="A300" i="643"/>
  <c r="B300" i="643"/>
  <c r="M300" i="642"/>
  <c r="N300" i="642"/>
  <c r="E316" i="634"/>
  <c r="C315" i="634"/>
  <c r="D315" i="634"/>
  <c r="A315" i="634"/>
  <c r="B315" i="634"/>
  <c r="M300" i="645"/>
  <c r="N300" i="645"/>
  <c r="E302" i="647"/>
  <c r="A301" i="647"/>
  <c r="B301" i="647"/>
  <c r="D301" i="647"/>
  <c r="C301" i="647"/>
  <c r="C301" i="644"/>
  <c r="A301" i="644"/>
  <c r="E302" i="644"/>
  <c r="B301" i="644"/>
  <c r="D301" i="644"/>
  <c r="M300" i="653"/>
  <c r="N300" i="653"/>
  <c r="M299" i="648"/>
  <c r="N299" i="648"/>
  <c r="B315" i="633"/>
  <c r="E316" i="633"/>
  <c r="D315" i="633"/>
  <c r="C315" i="633"/>
  <c r="A315" i="633"/>
  <c r="B300" i="651"/>
  <c r="E301" i="651"/>
  <c r="C300" i="651"/>
  <c r="A300" i="651"/>
  <c r="D300" i="651"/>
  <c r="N300" i="647"/>
  <c r="M300" i="647"/>
  <c r="M300" i="644"/>
  <c r="N300" i="644"/>
  <c r="E318" i="121"/>
  <c r="A318" i="121" s="1"/>
  <c r="N316" i="121"/>
  <c r="M316" i="121"/>
  <c r="D317" i="121"/>
  <c r="C317" i="121"/>
  <c r="B317" i="121"/>
  <c r="A302" i="637" l="1"/>
  <c r="E303" i="637"/>
  <c r="B302" i="637"/>
  <c r="D302" i="637"/>
  <c r="C302" i="637"/>
  <c r="M301" i="637"/>
  <c r="N301" i="637"/>
  <c r="D301" i="638"/>
  <c r="E302" i="638"/>
  <c r="B301" i="638"/>
  <c r="A301" i="638"/>
  <c r="C301" i="638"/>
  <c r="M300" i="636"/>
  <c r="N300" i="636"/>
  <c r="M301" i="635"/>
  <c r="N301" i="635"/>
  <c r="D301" i="636"/>
  <c r="B301" i="636"/>
  <c r="C301" i="636"/>
  <c r="E302" i="636"/>
  <c r="A301" i="636"/>
  <c r="N300" i="638"/>
  <c r="M300" i="638"/>
  <c r="A302" i="635"/>
  <c r="B302" i="635"/>
  <c r="C302" i="635"/>
  <c r="E303" i="635"/>
  <c r="D302" i="635"/>
  <c r="C316" i="633"/>
  <c r="B316" i="633"/>
  <c r="E317" i="633"/>
  <c r="A316" i="633"/>
  <c r="D316" i="633"/>
  <c r="D302" i="644"/>
  <c r="E303" i="644"/>
  <c r="B302" i="644"/>
  <c r="A302" i="644"/>
  <c r="C302" i="644"/>
  <c r="B318" i="632"/>
  <c r="A318" i="632"/>
  <c r="E319" i="632"/>
  <c r="C318" i="632"/>
  <c r="D318" i="632"/>
  <c r="B302" i="653"/>
  <c r="E303" i="653"/>
  <c r="A302" i="653"/>
  <c r="D302" i="653"/>
  <c r="C302" i="653"/>
  <c r="M300" i="639"/>
  <c r="N300" i="639"/>
  <c r="E302" i="650"/>
  <c r="D301" i="650"/>
  <c r="A301" i="650"/>
  <c r="C301" i="650"/>
  <c r="B301" i="650"/>
  <c r="B302" i="645"/>
  <c r="E303" i="645"/>
  <c r="A302" i="645"/>
  <c r="D302" i="645"/>
  <c r="C302" i="645"/>
  <c r="N300" i="654"/>
  <c r="M300" i="654"/>
  <c r="N315" i="634"/>
  <c r="M315" i="634"/>
  <c r="M301" i="646"/>
  <c r="N301" i="646"/>
  <c r="M301" i="642"/>
  <c r="N301" i="642"/>
  <c r="N301" i="641"/>
  <c r="M301" i="641"/>
  <c r="M301" i="655"/>
  <c r="N301" i="655"/>
  <c r="M300" i="649"/>
  <c r="N300" i="649"/>
  <c r="A302" i="640"/>
  <c r="B302" i="640"/>
  <c r="E303" i="640"/>
  <c r="D302" i="640"/>
  <c r="C302" i="640"/>
  <c r="N300" i="648"/>
  <c r="M300" i="648"/>
  <c r="N300" i="651"/>
  <c r="M300" i="651"/>
  <c r="M315" i="633"/>
  <c r="N315" i="633"/>
  <c r="M301" i="644"/>
  <c r="N301" i="644"/>
  <c r="B316" i="634"/>
  <c r="E317" i="634"/>
  <c r="A316" i="634"/>
  <c r="D316" i="634"/>
  <c r="C316" i="634"/>
  <c r="M300" i="643"/>
  <c r="N300" i="643"/>
  <c r="M300" i="652"/>
  <c r="N300" i="652"/>
  <c r="M317" i="632"/>
  <c r="N317" i="632"/>
  <c r="D302" i="641"/>
  <c r="B302" i="641"/>
  <c r="A302" i="641"/>
  <c r="C302" i="641"/>
  <c r="E303" i="641"/>
  <c r="A301" i="649"/>
  <c r="B301" i="649"/>
  <c r="D301" i="649"/>
  <c r="C301" i="649"/>
  <c r="E302" i="649"/>
  <c r="M300" i="650"/>
  <c r="N300" i="650"/>
  <c r="M301" i="645"/>
  <c r="N301" i="645"/>
  <c r="C301" i="654"/>
  <c r="B301" i="654"/>
  <c r="E302" i="654"/>
  <c r="A301" i="654"/>
  <c r="D301" i="654"/>
  <c r="M301" i="640"/>
  <c r="N301" i="640"/>
  <c r="D301" i="648"/>
  <c r="A301" i="648"/>
  <c r="B301" i="648"/>
  <c r="C301" i="648"/>
  <c r="E302" i="648"/>
  <c r="E302" i="651"/>
  <c r="A301" i="651"/>
  <c r="B301" i="651"/>
  <c r="C301" i="651"/>
  <c r="D301" i="651"/>
  <c r="M301" i="647"/>
  <c r="N301" i="647"/>
  <c r="D302" i="647"/>
  <c r="C302" i="647"/>
  <c r="B302" i="647"/>
  <c r="E303" i="647"/>
  <c r="A302" i="647"/>
  <c r="E302" i="643"/>
  <c r="D301" i="643"/>
  <c r="B301" i="643"/>
  <c r="C301" i="643"/>
  <c r="A301" i="643"/>
  <c r="A301" i="652"/>
  <c r="E302" i="652"/>
  <c r="C301" i="652"/>
  <c r="D301" i="652"/>
  <c r="B301" i="652"/>
  <c r="B302" i="646"/>
  <c r="E303" i="646"/>
  <c r="A302" i="646"/>
  <c r="D302" i="646"/>
  <c r="C302" i="646"/>
  <c r="N301" i="653"/>
  <c r="M301" i="653"/>
  <c r="E303" i="642"/>
  <c r="A302" i="642"/>
  <c r="D302" i="642"/>
  <c r="C302" i="642"/>
  <c r="B302" i="642"/>
  <c r="D301" i="639"/>
  <c r="A301" i="639"/>
  <c r="E302" i="639"/>
  <c r="C301" i="639"/>
  <c r="B301" i="639"/>
  <c r="E303" i="655"/>
  <c r="A302" i="655"/>
  <c r="B302" i="655"/>
  <c r="D302" i="655"/>
  <c r="C302" i="655"/>
  <c r="E319" i="121"/>
  <c r="A319" i="121" s="1"/>
  <c r="M317" i="121"/>
  <c r="N317" i="121"/>
  <c r="D318" i="121"/>
  <c r="C318" i="121"/>
  <c r="B318" i="121"/>
  <c r="A302" i="636" l="1"/>
  <c r="B302" i="636"/>
  <c r="D302" i="636"/>
  <c r="E303" i="636"/>
  <c r="C302" i="636"/>
  <c r="N301" i="638"/>
  <c r="M301" i="638"/>
  <c r="B303" i="635"/>
  <c r="D303" i="635"/>
  <c r="E304" i="635"/>
  <c r="A303" i="635"/>
  <c r="C303" i="635"/>
  <c r="M302" i="635"/>
  <c r="N302" i="635"/>
  <c r="B303" i="637"/>
  <c r="C303" i="637"/>
  <c r="D303" i="637"/>
  <c r="A303" i="637"/>
  <c r="E304" i="637"/>
  <c r="M301" i="636"/>
  <c r="N301" i="636"/>
  <c r="D302" i="638"/>
  <c r="E303" i="638"/>
  <c r="C302" i="638"/>
  <c r="A302" i="638"/>
  <c r="B302" i="638"/>
  <c r="N302" i="637"/>
  <c r="M302" i="637"/>
  <c r="A302" i="639"/>
  <c r="B302" i="639"/>
  <c r="C302" i="639"/>
  <c r="E303" i="639"/>
  <c r="D302" i="639"/>
  <c r="E303" i="643"/>
  <c r="B302" i="643"/>
  <c r="D302" i="643"/>
  <c r="C302" i="643"/>
  <c r="A302" i="643"/>
  <c r="N301" i="648"/>
  <c r="M301" i="648"/>
  <c r="M301" i="650"/>
  <c r="N301" i="650"/>
  <c r="N318" i="632"/>
  <c r="M318" i="632"/>
  <c r="M302" i="655"/>
  <c r="N302" i="655"/>
  <c r="M301" i="652"/>
  <c r="N301" i="652"/>
  <c r="E303" i="649"/>
  <c r="C302" i="649"/>
  <c r="A302" i="649"/>
  <c r="B302" i="649"/>
  <c r="D302" i="649"/>
  <c r="N316" i="634"/>
  <c r="M316" i="634"/>
  <c r="B319" i="632"/>
  <c r="E320" i="632"/>
  <c r="A319" i="632"/>
  <c r="D319" i="632"/>
  <c r="C319" i="632"/>
  <c r="N302" i="646"/>
  <c r="M302" i="646"/>
  <c r="A302" i="652"/>
  <c r="B302" i="652"/>
  <c r="E303" i="652"/>
  <c r="C302" i="652"/>
  <c r="D302" i="652"/>
  <c r="A303" i="647"/>
  <c r="B303" i="647"/>
  <c r="D303" i="647"/>
  <c r="C303" i="647"/>
  <c r="E304" i="647"/>
  <c r="C302" i="651"/>
  <c r="A302" i="651"/>
  <c r="D302" i="651"/>
  <c r="E303" i="651"/>
  <c r="B302" i="651"/>
  <c r="D302" i="654"/>
  <c r="A302" i="654"/>
  <c r="C302" i="654"/>
  <c r="E303" i="654"/>
  <c r="B302" i="654"/>
  <c r="M301" i="649"/>
  <c r="N301" i="649"/>
  <c r="A303" i="641"/>
  <c r="E304" i="641"/>
  <c r="C303" i="641"/>
  <c r="D303" i="641"/>
  <c r="B303" i="641"/>
  <c r="M302" i="640"/>
  <c r="N302" i="640"/>
  <c r="N302" i="645"/>
  <c r="M302" i="645"/>
  <c r="N302" i="653"/>
  <c r="M302" i="653"/>
  <c r="M302" i="642"/>
  <c r="N302" i="642"/>
  <c r="N302" i="647"/>
  <c r="M302" i="647"/>
  <c r="N301" i="654"/>
  <c r="M301" i="654"/>
  <c r="D317" i="634"/>
  <c r="B317" i="634"/>
  <c r="C317" i="634"/>
  <c r="E318" i="634"/>
  <c r="A317" i="634"/>
  <c r="B303" i="640"/>
  <c r="C303" i="640"/>
  <c r="D303" i="640"/>
  <c r="A303" i="640"/>
  <c r="E304" i="640"/>
  <c r="M302" i="644"/>
  <c r="N302" i="644"/>
  <c r="B303" i="655"/>
  <c r="D303" i="655"/>
  <c r="C303" i="655"/>
  <c r="E304" i="655"/>
  <c r="A303" i="655"/>
  <c r="B303" i="646"/>
  <c r="E304" i="646"/>
  <c r="D303" i="646"/>
  <c r="A303" i="646"/>
  <c r="C303" i="646"/>
  <c r="N301" i="643"/>
  <c r="M301" i="643"/>
  <c r="B303" i="645"/>
  <c r="C303" i="645"/>
  <c r="A303" i="645"/>
  <c r="D303" i="645"/>
  <c r="E304" i="645"/>
  <c r="C303" i="653"/>
  <c r="E304" i="653"/>
  <c r="A303" i="653"/>
  <c r="B303" i="653"/>
  <c r="D303" i="653"/>
  <c r="N316" i="633"/>
  <c r="M316" i="633"/>
  <c r="M301" i="639"/>
  <c r="N301" i="639"/>
  <c r="D303" i="642"/>
  <c r="C303" i="642"/>
  <c r="A303" i="642"/>
  <c r="E304" i="642"/>
  <c r="B303" i="642"/>
  <c r="M301" i="651"/>
  <c r="N301" i="651"/>
  <c r="C302" i="648"/>
  <c r="E303" i="648"/>
  <c r="B302" i="648"/>
  <c r="D302" i="648"/>
  <c r="A302" i="648"/>
  <c r="M302" i="641"/>
  <c r="N302" i="641"/>
  <c r="A302" i="650"/>
  <c r="E303" i="650"/>
  <c r="B302" i="650"/>
  <c r="C302" i="650"/>
  <c r="D302" i="650"/>
  <c r="D303" i="644"/>
  <c r="A303" i="644"/>
  <c r="C303" i="644"/>
  <c r="B303" i="644"/>
  <c r="E304" i="644"/>
  <c r="E318" i="633"/>
  <c r="D317" i="633"/>
  <c r="C317" i="633"/>
  <c r="A317" i="633"/>
  <c r="B317" i="633"/>
  <c r="E320" i="121"/>
  <c r="A320" i="121" s="1"/>
  <c r="N318" i="121"/>
  <c r="M318" i="121"/>
  <c r="D319" i="121"/>
  <c r="C319" i="121"/>
  <c r="B319" i="121"/>
  <c r="N303" i="637" l="1"/>
  <c r="M303" i="637"/>
  <c r="C303" i="638"/>
  <c r="A303" i="638"/>
  <c r="B303" i="638"/>
  <c r="D303" i="638"/>
  <c r="E304" i="638"/>
  <c r="A304" i="635"/>
  <c r="B304" i="635"/>
  <c r="D304" i="635"/>
  <c r="C304" i="635"/>
  <c r="E305" i="635"/>
  <c r="N302" i="638"/>
  <c r="M302" i="638"/>
  <c r="M303" i="635"/>
  <c r="N303" i="635"/>
  <c r="B303" i="636"/>
  <c r="D303" i="636"/>
  <c r="A303" i="636"/>
  <c r="C303" i="636"/>
  <c r="E304" i="636"/>
  <c r="D304" i="637"/>
  <c r="B304" i="637"/>
  <c r="C304" i="637"/>
  <c r="A304" i="637"/>
  <c r="E305" i="637"/>
  <c r="N302" i="636"/>
  <c r="M302" i="636"/>
  <c r="N302" i="650"/>
  <c r="M302" i="650"/>
  <c r="M302" i="648"/>
  <c r="N302" i="648"/>
  <c r="D304" i="642"/>
  <c r="C304" i="642"/>
  <c r="A304" i="642"/>
  <c r="B304" i="642"/>
  <c r="E305" i="642"/>
  <c r="M303" i="645"/>
  <c r="N303" i="645"/>
  <c r="N303" i="641"/>
  <c r="M303" i="641"/>
  <c r="N303" i="647"/>
  <c r="M303" i="647"/>
  <c r="N302" i="639"/>
  <c r="M302" i="639"/>
  <c r="M303" i="640"/>
  <c r="N303" i="640"/>
  <c r="N302" i="652"/>
  <c r="M302" i="652"/>
  <c r="M302" i="649"/>
  <c r="N302" i="649"/>
  <c r="E304" i="643"/>
  <c r="B303" i="643"/>
  <c r="C303" i="643"/>
  <c r="A303" i="643"/>
  <c r="D303" i="643"/>
  <c r="B304" i="644"/>
  <c r="E305" i="644"/>
  <c r="D304" i="644"/>
  <c r="C304" i="644"/>
  <c r="A304" i="644"/>
  <c r="E304" i="650"/>
  <c r="D303" i="650"/>
  <c r="C303" i="650"/>
  <c r="B303" i="650"/>
  <c r="A303" i="650"/>
  <c r="N303" i="642"/>
  <c r="M303" i="642"/>
  <c r="D304" i="655"/>
  <c r="A304" i="655"/>
  <c r="C304" i="655"/>
  <c r="B304" i="655"/>
  <c r="E305" i="655"/>
  <c r="E305" i="640"/>
  <c r="B304" i="640"/>
  <c r="C304" i="640"/>
  <c r="A304" i="640"/>
  <c r="D304" i="640"/>
  <c r="A303" i="654"/>
  <c r="B303" i="654"/>
  <c r="C303" i="654"/>
  <c r="D303" i="654"/>
  <c r="E304" i="654"/>
  <c r="M302" i="651"/>
  <c r="N302" i="651"/>
  <c r="E304" i="652"/>
  <c r="C303" i="652"/>
  <c r="D303" i="652"/>
  <c r="A303" i="652"/>
  <c r="B303" i="652"/>
  <c r="N319" i="632"/>
  <c r="M319" i="632"/>
  <c r="A303" i="649"/>
  <c r="C303" i="649"/>
  <c r="E304" i="649"/>
  <c r="B303" i="649"/>
  <c r="D303" i="649"/>
  <c r="N302" i="643"/>
  <c r="M302" i="643"/>
  <c r="M303" i="644"/>
  <c r="N303" i="644"/>
  <c r="N303" i="653"/>
  <c r="M303" i="653"/>
  <c r="M303" i="646"/>
  <c r="N303" i="646"/>
  <c r="A318" i="634"/>
  <c r="B318" i="634"/>
  <c r="C318" i="634"/>
  <c r="E319" i="634"/>
  <c r="D318" i="634"/>
  <c r="A318" i="633"/>
  <c r="C318" i="633"/>
  <c r="E319" i="633"/>
  <c r="D318" i="633"/>
  <c r="B318" i="633"/>
  <c r="B304" i="645"/>
  <c r="D304" i="645"/>
  <c r="E305" i="645"/>
  <c r="A304" i="645"/>
  <c r="C304" i="645"/>
  <c r="M317" i="634"/>
  <c r="N317" i="634"/>
  <c r="B304" i="641"/>
  <c r="D304" i="641"/>
  <c r="A304" i="641"/>
  <c r="E305" i="641"/>
  <c r="C304" i="641"/>
  <c r="E321" i="632"/>
  <c r="D320" i="632"/>
  <c r="C320" i="632"/>
  <c r="A320" i="632"/>
  <c r="B320" i="632"/>
  <c r="N317" i="633"/>
  <c r="M317" i="633"/>
  <c r="B303" i="648"/>
  <c r="C303" i="648"/>
  <c r="E304" i="648"/>
  <c r="D303" i="648"/>
  <c r="A303" i="648"/>
  <c r="B304" i="653"/>
  <c r="C304" i="653"/>
  <c r="D304" i="653"/>
  <c r="A304" i="653"/>
  <c r="E305" i="653"/>
  <c r="D304" i="646"/>
  <c r="A304" i="646"/>
  <c r="C304" i="646"/>
  <c r="B304" i="646"/>
  <c r="E305" i="646"/>
  <c r="M303" i="655"/>
  <c r="N303" i="655"/>
  <c r="N302" i="654"/>
  <c r="M302" i="654"/>
  <c r="D303" i="651"/>
  <c r="A303" i="651"/>
  <c r="E304" i="651"/>
  <c r="C303" i="651"/>
  <c r="B303" i="651"/>
  <c r="E305" i="647"/>
  <c r="D304" i="647"/>
  <c r="C304" i="647"/>
  <c r="A304" i="647"/>
  <c r="B304" i="647"/>
  <c r="D303" i="639"/>
  <c r="B303" i="639"/>
  <c r="E304" i="639"/>
  <c r="C303" i="639"/>
  <c r="A303" i="639"/>
  <c r="E321" i="121"/>
  <c r="A321" i="121" s="1"/>
  <c r="M319" i="121"/>
  <c r="N319" i="121"/>
  <c r="C320" i="121"/>
  <c r="D320" i="121"/>
  <c r="B320" i="121"/>
  <c r="N303" i="636" l="1"/>
  <c r="M303" i="636"/>
  <c r="M304" i="635"/>
  <c r="N304" i="635"/>
  <c r="M303" i="638"/>
  <c r="N303" i="638"/>
  <c r="E306" i="637"/>
  <c r="C305" i="637"/>
  <c r="A305" i="637"/>
  <c r="D305" i="637"/>
  <c r="B305" i="637"/>
  <c r="N304" i="637"/>
  <c r="M304" i="637"/>
  <c r="B305" i="635"/>
  <c r="C305" i="635"/>
  <c r="A305" i="635"/>
  <c r="E306" i="635"/>
  <c r="D305" i="635"/>
  <c r="C304" i="638"/>
  <c r="D304" i="638"/>
  <c r="A304" i="638"/>
  <c r="B304" i="638"/>
  <c r="E305" i="638"/>
  <c r="C304" i="636"/>
  <c r="B304" i="636"/>
  <c r="D304" i="636"/>
  <c r="A304" i="636"/>
  <c r="E305" i="636"/>
  <c r="C304" i="639"/>
  <c r="B304" i="639"/>
  <c r="E305" i="639"/>
  <c r="A304" i="639"/>
  <c r="D304" i="639"/>
  <c r="N304" i="641"/>
  <c r="M304" i="641"/>
  <c r="D304" i="652"/>
  <c r="E305" i="652"/>
  <c r="A304" i="652"/>
  <c r="C304" i="652"/>
  <c r="B304" i="652"/>
  <c r="D305" i="640"/>
  <c r="C305" i="640"/>
  <c r="B305" i="640"/>
  <c r="E306" i="640"/>
  <c r="A305" i="640"/>
  <c r="B304" i="650"/>
  <c r="C304" i="650"/>
  <c r="D304" i="650"/>
  <c r="A304" i="650"/>
  <c r="E305" i="650"/>
  <c r="B305" i="644"/>
  <c r="E306" i="644"/>
  <c r="A305" i="644"/>
  <c r="D305" i="644"/>
  <c r="C305" i="644"/>
  <c r="N320" i="632"/>
  <c r="M320" i="632"/>
  <c r="C305" i="645"/>
  <c r="A305" i="645"/>
  <c r="D305" i="645"/>
  <c r="B305" i="645"/>
  <c r="E306" i="645"/>
  <c r="A304" i="649"/>
  <c r="E305" i="649"/>
  <c r="B304" i="649"/>
  <c r="D304" i="649"/>
  <c r="C304" i="649"/>
  <c r="N303" i="654"/>
  <c r="M303" i="654"/>
  <c r="M304" i="647"/>
  <c r="N304" i="647"/>
  <c r="N303" i="651"/>
  <c r="M303" i="651"/>
  <c r="A305" i="646"/>
  <c r="E306" i="646"/>
  <c r="C305" i="646"/>
  <c r="D305" i="646"/>
  <c r="B305" i="646"/>
  <c r="M304" i="653"/>
  <c r="N304" i="653"/>
  <c r="C304" i="648"/>
  <c r="B304" i="648"/>
  <c r="A304" i="648"/>
  <c r="E305" i="648"/>
  <c r="D304" i="648"/>
  <c r="C319" i="633"/>
  <c r="D319" i="633"/>
  <c r="B319" i="633"/>
  <c r="A319" i="633"/>
  <c r="E320" i="633"/>
  <c r="M318" i="634"/>
  <c r="N318" i="634"/>
  <c r="N303" i="649"/>
  <c r="M303" i="649"/>
  <c r="N304" i="640"/>
  <c r="M304" i="640"/>
  <c r="M303" i="650"/>
  <c r="N303" i="650"/>
  <c r="M304" i="644"/>
  <c r="N304" i="644"/>
  <c r="N304" i="642"/>
  <c r="M304" i="642"/>
  <c r="E306" i="647"/>
  <c r="D305" i="647"/>
  <c r="C305" i="647"/>
  <c r="A305" i="647"/>
  <c r="B305" i="647"/>
  <c r="M304" i="646"/>
  <c r="N304" i="646"/>
  <c r="B305" i="641"/>
  <c r="E306" i="641"/>
  <c r="A305" i="641"/>
  <c r="D305" i="641"/>
  <c r="C305" i="641"/>
  <c r="B319" i="634"/>
  <c r="C319" i="634"/>
  <c r="D319" i="634"/>
  <c r="E320" i="634"/>
  <c r="A319" i="634"/>
  <c r="B305" i="655"/>
  <c r="E306" i="655"/>
  <c r="A305" i="655"/>
  <c r="D305" i="655"/>
  <c r="C305" i="655"/>
  <c r="N303" i="643"/>
  <c r="M303" i="643"/>
  <c r="N303" i="639"/>
  <c r="M303" i="639"/>
  <c r="C304" i="651"/>
  <c r="A304" i="651"/>
  <c r="E305" i="651"/>
  <c r="D304" i="651"/>
  <c r="B304" i="651"/>
  <c r="A305" i="653"/>
  <c r="E306" i="653"/>
  <c r="C305" i="653"/>
  <c r="D305" i="653"/>
  <c r="B305" i="653"/>
  <c r="N303" i="648"/>
  <c r="M303" i="648"/>
  <c r="D321" i="632"/>
  <c r="B321" i="632"/>
  <c r="C321" i="632"/>
  <c r="A321" i="632"/>
  <c r="E322" i="632"/>
  <c r="M304" i="645"/>
  <c r="N304" i="645"/>
  <c r="N318" i="633"/>
  <c r="M318" i="633"/>
  <c r="N303" i="652"/>
  <c r="M303" i="652"/>
  <c r="B304" i="654"/>
  <c r="E305" i="654"/>
  <c r="C304" i="654"/>
  <c r="A304" i="654"/>
  <c r="D304" i="654"/>
  <c r="N304" i="655"/>
  <c r="M304" i="655"/>
  <c r="D304" i="643"/>
  <c r="B304" i="643"/>
  <c r="A304" i="643"/>
  <c r="C304" i="643"/>
  <c r="E305" i="643"/>
  <c r="D305" i="642"/>
  <c r="B305" i="642"/>
  <c r="C305" i="642"/>
  <c r="A305" i="642"/>
  <c r="E306" i="642"/>
  <c r="E322" i="121"/>
  <c r="A322" i="121" s="1"/>
  <c r="N320" i="121"/>
  <c r="M320" i="121"/>
  <c r="D321" i="121"/>
  <c r="C321" i="121"/>
  <c r="B321" i="121"/>
  <c r="N304" i="636" l="1"/>
  <c r="M304" i="636"/>
  <c r="N305" i="637"/>
  <c r="M305" i="637"/>
  <c r="N304" i="638"/>
  <c r="M304" i="638"/>
  <c r="M305" i="635"/>
  <c r="N305" i="635"/>
  <c r="D305" i="636"/>
  <c r="B305" i="636"/>
  <c r="E306" i="636"/>
  <c r="A305" i="636"/>
  <c r="C305" i="636"/>
  <c r="D305" i="638"/>
  <c r="C305" i="638"/>
  <c r="E306" i="638"/>
  <c r="B305" i="638"/>
  <c r="A305" i="638"/>
  <c r="E307" i="637"/>
  <c r="C306" i="637"/>
  <c r="D306" i="637"/>
  <c r="A306" i="637"/>
  <c r="B306" i="637"/>
  <c r="C306" i="635"/>
  <c r="D306" i="635"/>
  <c r="B306" i="635"/>
  <c r="A306" i="635"/>
  <c r="E307" i="635"/>
  <c r="C306" i="642"/>
  <c r="D306" i="642"/>
  <c r="B306" i="642"/>
  <c r="A306" i="642"/>
  <c r="E307" i="642"/>
  <c r="M304" i="643"/>
  <c r="N304" i="643"/>
  <c r="A306" i="641"/>
  <c r="B306" i="641"/>
  <c r="D306" i="641"/>
  <c r="C306" i="641"/>
  <c r="E307" i="641"/>
  <c r="M305" i="647"/>
  <c r="N305" i="647"/>
  <c r="B305" i="648"/>
  <c r="A305" i="648"/>
  <c r="C305" i="648"/>
  <c r="E306" i="648"/>
  <c r="D305" i="648"/>
  <c r="N305" i="646"/>
  <c r="M305" i="646"/>
  <c r="A305" i="649"/>
  <c r="D305" i="649"/>
  <c r="E306" i="649"/>
  <c r="C305" i="649"/>
  <c r="B305" i="649"/>
  <c r="D306" i="644"/>
  <c r="C306" i="644"/>
  <c r="A306" i="644"/>
  <c r="B306" i="644"/>
  <c r="E307" i="644"/>
  <c r="D306" i="640"/>
  <c r="A306" i="640"/>
  <c r="E307" i="640"/>
  <c r="B306" i="640"/>
  <c r="C306" i="640"/>
  <c r="D322" i="632"/>
  <c r="C322" i="632"/>
  <c r="A322" i="632"/>
  <c r="B322" i="632"/>
  <c r="E323" i="632"/>
  <c r="M304" i="651"/>
  <c r="N304" i="651"/>
  <c r="A320" i="634"/>
  <c r="B320" i="634"/>
  <c r="E321" i="634"/>
  <c r="C320" i="634"/>
  <c r="D320" i="634"/>
  <c r="N305" i="641"/>
  <c r="M305" i="641"/>
  <c r="C306" i="646"/>
  <c r="A306" i="646"/>
  <c r="B306" i="646"/>
  <c r="E307" i="646"/>
  <c r="D306" i="646"/>
  <c r="N304" i="649"/>
  <c r="M304" i="649"/>
  <c r="N305" i="644"/>
  <c r="M305" i="644"/>
  <c r="N304" i="650"/>
  <c r="M304" i="650"/>
  <c r="N304" i="652"/>
  <c r="M304" i="652"/>
  <c r="D305" i="639"/>
  <c r="B305" i="639"/>
  <c r="E306" i="639"/>
  <c r="A305" i="639"/>
  <c r="C305" i="639"/>
  <c r="M305" i="642"/>
  <c r="N305" i="642"/>
  <c r="N304" i="654"/>
  <c r="M304" i="654"/>
  <c r="M305" i="653"/>
  <c r="N305" i="653"/>
  <c r="E307" i="655"/>
  <c r="A306" i="655"/>
  <c r="B306" i="655"/>
  <c r="D306" i="655"/>
  <c r="C306" i="655"/>
  <c r="A306" i="647"/>
  <c r="B306" i="647"/>
  <c r="C306" i="647"/>
  <c r="D306" i="647"/>
  <c r="E307" i="647"/>
  <c r="C320" i="633"/>
  <c r="E321" i="633"/>
  <c r="B320" i="633"/>
  <c r="A320" i="633"/>
  <c r="D320" i="633"/>
  <c r="M319" i="633"/>
  <c r="N319" i="633"/>
  <c r="C306" i="645"/>
  <c r="E307" i="645"/>
  <c r="B306" i="645"/>
  <c r="A306" i="645"/>
  <c r="D306" i="645"/>
  <c r="M305" i="645"/>
  <c r="N305" i="645"/>
  <c r="A305" i="650"/>
  <c r="C305" i="650"/>
  <c r="D305" i="650"/>
  <c r="B305" i="650"/>
  <c r="E306" i="650"/>
  <c r="N305" i="640"/>
  <c r="M305" i="640"/>
  <c r="A305" i="643"/>
  <c r="E306" i="643"/>
  <c r="C305" i="643"/>
  <c r="D305" i="643"/>
  <c r="B305" i="643"/>
  <c r="D305" i="654"/>
  <c r="C305" i="654"/>
  <c r="B305" i="654"/>
  <c r="A305" i="654"/>
  <c r="E306" i="654"/>
  <c r="M321" i="632"/>
  <c r="N321" i="632"/>
  <c r="D306" i="653"/>
  <c r="B306" i="653"/>
  <c r="C306" i="653"/>
  <c r="A306" i="653"/>
  <c r="E307" i="653"/>
  <c r="E306" i="651"/>
  <c r="C305" i="651"/>
  <c r="B305" i="651"/>
  <c r="D305" i="651"/>
  <c r="A305" i="651"/>
  <c r="N305" i="655"/>
  <c r="M305" i="655"/>
  <c r="M319" i="634"/>
  <c r="N319" i="634"/>
  <c r="M304" i="648"/>
  <c r="N304" i="648"/>
  <c r="B305" i="652"/>
  <c r="C305" i="652"/>
  <c r="E306" i="652"/>
  <c r="D305" i="652"/>
  <c r="A305" i="652"/>
  <c r="M304" i="639"/>
  <c r="N304" i="639"/>
  <c r="E323" i="121"/>
  <c r="A323" i="121" s="1"/>
  <c r="M321" i="121"/>
  <c r="N321" i="121"/>
  <c r="D322" i="121"/>
  <c r="C322" i="121"/>
  <c r="B322" i="121"/>
  <c r="M306" i="635" l="1"/>
  <c r="N306" i="635"/>
  <c r="B306" i="638"/>
  <c r="D306" i="638"/>
  <c r="C306" i="638"/>
  <c r="A306" i="638"/>
  <c r="E307" i="638"/>
  <c r="B307" i="637"/>
  <c r="C307" i="637"/>
  <c r="D307" i="637"/>
  <c r="E308" i="637"/>
  <c r="A307" i="637"/>
  <c r="A306" i="636"/>
  <c r="B306" i="636"/>
  <c r="E307" i="636"/>
  <c r="C306" i="636"/>
  <c r="D306" i="636"/>
  <c r="D307" i="635"/>
  <c r="C307" i="635"/>
  <c r="B307" i="635"/>
  <c r="A307" i="635"/>
  <c r="E308" i="635"/>
  <c r="N306" i="637"/>
  <c r="M306" i="637"/>
  <c r="M305" i="638"/>
  <c r="N305" i="638"/>
  <c r="N305" i="636"/>
  <c r="M305" i="636"/>
  <c r="E307" i="652"/>
  <c r="B306" i="652"/>
  <c r="A306" i="652"/>
  <c r="C306" i="652"/>
  <c r="D306" i="652"/>
  <c r="M306" i="653"/>
  <c r="N306" i="653"/>
  <c r="N305" i="654"/>
  <c r="M305" i="654"/>
  <c r="M305" i="650"/>
  <c r="N305" i="650"/>
  <c r="N306" i="645"/>
  <c r="M306" i="645"/>
  <c r="N306" i="647"/>
  <c r="M306" i="647"/>
  <c r="C307" i="646"/>
  <c r="A307" i="646"/>
  <c r="B307" i="646"/>
  <c r="E308" i="646"/>
  <c r="D307" i="646"/>
  <c r="A306" i="651"/>
  <c r="B306" i="651"/>
  <c r="E307" i="651"/>
  <c r="D306" i="651"/>
  <c r="C306" i="651"/>
  <c r="E307" i="643"/>
  <c r="D306" i="643"/>
  <c r="C306" i="643"/>
  <c r="A306" i="643"/>
  <c r="B306" i="643"/>
  <c r="M320" i="634"/>
  <c r="N320" i="634"/>
  <c r="E307" i="649"/>
  <c r="A306" i="649"/>
  <c r="C306" i="649"/>
  <c r="B306" i="649"/>
  <c r="D306" i="649"/>
  <c r="A307" i="653"/>
  <c r="C307" i="653"/>
  <c r="E308" i="653"/>
  <c r="D307" i="653"/>
  <c r="B307" i="653"/>
  <c r="C321" i="633"/>
  <c r="A321" i="633"/>
  <c r="B321" i="633"/>
  <c r="E322" i="633"/>
  <c r="D321" i="633"/>
  <c r="C307" i="647"/>
  <c r="A307" i="647"/>
  <c r="B307" i="647"/>
  <c r="E308" i="647"/>
  <c r="D307" i="647"/>
  <c r="N305" i="639"/>
  <c r="M305" i="639"/>
  <c r="C321" i="634"/>
  <c r="E322" i="634"/>
  <c r="A321" i="634"/>
  <c r="D321" i="634"/>
  <c r="B321" i="634"/>
  <c r="E308" i="644"/>
  <c r="C307" i="644"/>
  <c r="D307" i="644"/>
  <c r="B307" i="644"/>
  <c r="A307" i="644"/>
  <c r="N305" i="651"/>
  <c r="M305" i="651"/>
  <c r="M305" i="643"/>
  <c r="N305" i="643"/>
  <c r="A306" i="639"/>
  <c r="D306" i="639"/>
  <c r="C306" i="639"/>
  <c r="E307" i="639"/>
  <c r="B306" i="639"/>
  <c r="B323" i="632"/>
  <c r="C323" i="632"/>
  <c r="E324" i="632"/>
  <c r="A323" i="632"/>
  <c r="D323" i="632"/>
  <c r="N305" i="649"/>
  <c r="M305" i="649"/>
  <c r="M305" i="648"/>
  <c r="N305" i="648"/>
  <c r="A307" i="641"/>
  <c r="C307" i="641"/>
  <c r="E308" i="641"/>
  <c r="B307" i="641"/>
  <c r="D307" i="641"/>
  <c r="N305" i="652"/>
  <c r="M305" i="652"/>
  <c r="A306" i="654"/>
  <c r="C306" i="654"/>
  <c r="D306" i="654"/>
  <c r="E307" i="654"/>
  <c r="B306" i="654"/>
  <c r="C306" i="650"/>
  <c r="B306" i="650"/>
  <c r="D306" i="650"/>
  <c r="A306" i="650"/>
  <c r="E307" i="650"/>
  <c r="N306" i="640"/>
  <c r="M306" i="640"/>
  <c r="M306" i="644"/>
  <c r="N306" i="644"/>
  <c r="N306" i="641"/>
  <c r="M306" i="641"/>
  <c r="E308" i="645"/>
  <c r="B307" i="645"/>
  <c r="C307" i="645"/>
  <c r="A307" i="645"/>
  <c r="D307" i="645"/>
  <c r="M320" i="633"/>
  <c r="N320" i="633"/>
  <c r="N306" i="655"/>
  <c r="M306" i="655"/>
  <c r="D307" i="655"/>
  <c r="B307" i="655"/>
  <c r="C307" i="655"/>
  <c r="E308" i="655"/>
  <c r="A307" i="655"/>
  <c r="M306" i="646"/>
  <c r="N306" i="646"/>
  <c r="N322" i="632"/>
  <c r="M322" i="632"/>
  <c r="A307" i="640"/>
  <c r="D307" i="640"/>
  <c r="E308" i="640"/>
  <c r="B307" i="640"/>
  <c r="C307" i="640"/>
  <c r="C306" i="648"/>
  <c r="B306" i="648"/>
  <c r="A306" i="648"/>
  <c r="E307" i="648"/>
  <c r="D306" i="648"/>
  <c r="D307" i="642"/>
  <c r="B307" i="642"/>
  <c r="A307" i="642"/>
  <c r="C307" i="642"/>
  <c r="E308" i="642"/>
  <c r="N306" i="642"/>
  <c r="M306" i="642"/>
  <c r="E324" i="121"/>
  <c r="A324" i="121" s="1"/>
  <c r="N322" i="121"/>
  <c r="M322" i="121"/>
  <c r="D323" i="121"/>
  <c r="C323" i="121"/>
  <c r="B323" i="121"/>
  <c r="M306" i="636" l="1"/>
  <c r="N306" i="636"/>
  <c r="A307" i="636"/>
  <c r="B307" i="636"/>
  <c r="E308" i="636"/>
  <c r="C307" i="636"/>
  <c r="D307" i="636"/>
  <c r="D308" i="637"/>
  <c r="B308" i="637"/>
  <c r="C308" i="637"/>
  <c r="A308" i="637"/>
  <c r="E309" i="637"/>
  <c r="E309" i="635"/>
  <c r="B308" i="635"/>
  <c r="A308" i="635"/>
  <c r="D308" i="635"/>
  <c r="C308" i="635"/>
  <c r="N307" i="635"/>
  <c r="M307" i="635"/>
  <c r="D307" i="638"/>
  <c r="E308" i="638"/>
  <c r="A307" i="638"/>
  <c r="B307" i="638"/>
  <c r="C307" i="638"/>
  <c r="N307" i="637"/>
  <c r="M307" i="637"/>
  <c r="N306" i="638"/>
  <c r="M306" i="638"/>
  <c r="B308" i="640"/>
  <c r="C308" i="640"/>
  <c r="A308" i="640"/>
  <c r="D308" i="640"/>
  <c r="E309" i="640"/>
  <c r="M307" i="641"/>
  <c r="N307" i="641"/>
  <c r="E325" i="632"/>
  <c r="A324" i="632"/>
  <c r="D324" i="632"/>
  <c r="C324" i="632"/>
  <c r="B324" i="632"/>
  <c r="C307" i="639"/>
  <c r="E308" i="639"/>
  <c r="B307" i="639"/>
  <c r="D307" i="639"/>
  <c r="A307" i="639"/>
  <c r="N307" i="644"/>
  <c r="M307" i="644"/>
  <c r="D307" i="649"/>
  <c r="B307" i="649"/>
  <c r="E308" i="649"/>
  <c r="A307" i="649"/>
  <c r="C307" i="649"/>
  <c r="N306" i="643"/>
  <c r="M306" i="643"/>
  <c r="M307" i="646"/>
  <c r="N307" i="646"/>
  <c r="N306" i="652"/>
  <c r="M306" i="652"/>
  <c r="M306" i="648"/>
  <c r="N306" i="648"/>
  <c r="B308" i="655"/>
  <c r="A308" i="655"/>
  <c r="E309" i="655"/>
  <c r="C308" i="655"/>
  <c r="D308" i="655"/>
  <c r="C308" i="645"/>
  <c r="D308" i="645"/>
  <c r="E309" i="645"/>
  <c r="B308" i="645"/>
  <c r="A308" i="645"/>
  <c r="D307" i="650"/>
  <c r="C307" i="650"/>
  <c r="A307" i="650"/>
  <c r="B307" i="650"/>
  <c r="E308" i="650"/>
  <c r="N306" i="650"/>
  <c r="M306" i="650"/>
  <c r="M306" i="654"/>
  <c r="N306" i="654"/>
  <c r="M323" i="632"/>
  <c r="N323" i="632"/>
  <c r="M306" i="639"/>
  <c r="N306" i="639"/>
  <c r="B308" i="644"/>
  <c r="E309" i="644"/>
  <c r="C308" i="644"/>
  <c r="D308" i="644"/>
  <c r="A308" i="644"/>
  <c r="E323" i="634"/>
  <c r="D322" i="634"/>
  <c r="A322" i="634"/>
  <c r="B322" i="634"/>
  <c r="C322" i="634"/>
  <c r="M307" i="647"/>
  <c r="N307" i="647"/>
  <c r="B308" i="653"/>
  <c r="D308" i="653"/>
  <c r="A308" i="653"/>
  <c r="C308" i="653"/>
  <c r="E309" i="653"/>
  <c r="D307" i="651"/>
  <c r="A307" i="651"/>
  <c r="C307" i="651"/>
  <c r="B307" i="651"/>
  <c r="E308" i="651"/>
  <c r="E309" i="646"/>
  <c r="C308" i="646"/>
  <c r="A308" i="646"/>
  <c r="D308" i="646"/>
  <c r="B308" i="646"/>
  <c r="A308" i="642"/>
  <c r="B308" i="642"/>
  <c r="D308" i="642"/>
  <c r="C308" i="642"/>
  <c r="E309" i="642"/>
  <c r="C307" i="648"/>
  <c r="A307" i="648"/>
  <c r="B307" i="648"/>
  <c r="E308" i="648"/>
  <c r="D307" i="648"/>
  <c r="M307" i="640"/>
  <c r="N307" i="640"/>
  <c r="N307" i="655"/>
  <c r="M307" i="655"/>
  <c r="N321" i="634"/>
  <c r="M321" i="634"/>
  <c r="E309" i="647"/>
  <c r="A308" i="647"/>
  <c r="D308" i="647"/>
  <c r="C308" i="647"/>
  <c r="B308" i="647"/>
  <c r="M321" i="633"/>
  <c r="N321" i="633"/>
  <c r="M307" i="653"/>
  <c r="N307" i="653"/>
  <c r="N306" i="649"/>
  <c r="M306" i="649"/>
  <c r="E308" i="643"/>
  <c r="A307" i="643"/>
  <c r="D307" i="643"/>
  <c r="C307" i="643"/>
  <c r="B307" i="643"/>
  <c r="M307" i="642"/>
  <c r="N307" i="642"/>
  <c r="N307" i="645"/>
  <c r="M307" i="645"/>
  <c r="D307" i="654"/>
  <c r="B307" i="654"/>
  <c r="C307" i="654"/>
  <c r="E308" i="654"/>
  <c r="A307" i="654"/>
  <c r="B308" i="641"/>
  <c r="C308" i="641"/>
  <c r="E309" i="641"/>
  <c r="A308" i="641"/>
  <c r="D308" i="641"/>
  <c r="A322" i="633"/>
  <c r="B322" i="633"/>
  <c r="E323" i="633"/>
  <c r="D322" i="633"/>
  <c r="C322" i="633"/>
  <c r="N306" i="651"/>
  <c r="M306" i="651"/>
  <c r="D307" i="652"/>
  <c r="B307" i="652"/>
  <c r="A307" i="652"/>
  <c r="E308" i="652"/>
  <c r="C307" i="652"/>
  <c r="E325" i="121"/>
  <c r="A325" i="121" s="1"/>
  <c r="M323" i="121"/>
  <c r="N323" i="121"/>
  <c r="C324" i="121"/>
  <c r="D324" i="121"/>
  <c r="B324" i="121"/>
  <c r="N308" i="637" l="1"/>
  <c r="M308" i="637"/>
  <c r="M307" i="636"/>
  <c r="N307" i="636"/>
  <c r="M307" i="638"/>
  <c r="N307" i="638"/>
  <c r="B309" i="637"/>
  <c r="E310" i="637"/>
  <c r="C309" i="637"/>
  <c r="D309" i="637"/>
  <c r="A309" i="637"/>
  <c r="A308" i="638"/>
  <c r="C308" i="638"/>
  <c r="B308" i="638"/>
  <c r="E309" i="638"/>
  <c r="D308" i="638"/>
  <c r="N308" i="635"/>
  <c r="M308" i="635"/>
  <c r="E310" i="635"/>
  <c r="B309" i="635"/>
  <c r="A309" i="635"/>
  <c r="D309" i="635"/>
  <c r="C309" i="635"/>
  <c r="C308" i="636"/>
  <c r="A308" i="636"/>
  <c r="B308" i="636"/>
  <c r="D308" i="636"/>
  <c r="E309" i="636"/>
  <c r="M307" i="652"/>
  <c r="N307" i="652"/>
  <c r="M308" i="653"/>
  <c r="N308" i="653"/>
  <c r="N307" i="650"/>
  <c r="M307" i="650"/>
  <c r="E324" i="633"/>
  <c r="C323" i="633"/>
  <c r="B323" i="633"/>
  <c r="D323" i="633"/>
  <c r="A323" i="633"/>
  <c r="N308" i="644"/>
  <c r="M308" i="644"/>
  <c r="A308" i="650"/>
  <c r="D308" i="650"/>
  <c r="B308" i="650"/>
  <c r="E309" i="650"/>
  <c r="C308" i="650"/>
  <c r="A309" i="645"/>
  <c r="D309" i="645"/>
  <c r="B309" i="645"/>
  <c r="C309" i="645"/>
  <c r="E310" i="645"/>
  <c r="M307" i="649"/>
  <c r="N307" i="649"/>
  <c r="D308" i="639"/>
  <c r="C308" i="639"/>
  <c r="E309" i="639"/>
  <c r="A308" i="639"/>
  <c r="B308" i="639"/>
  <c r="C309" i="641"/>
  <c r="E310" i="641"/>
  <c r="B309" i="641"/>
  <c r="D309" i="641"/>
  <c r="A309" i="641"/>
  <c r="B308" i="654"/>
  <c r="A308" i="654"/>
  <c r="C308" i="654"/>
  <c r="D308" i="654"/>
  <c r="E309" i="654"/>
  <c r="M308" i="647"/>
  <c r="N308" i="647"/>
  <c r="N307" i="648"/>
  <c r="M307" i="648"/>
  <c r="M322" i="634"/>
  <c r="N322" i="634"/>
  <c r="B323" i="634"/>
  <c r="C323" i="634"/>
  <c r="A323" i="634"/>
  <c r="E324" i="634"/>
  <c r="D323" i="634"/>
  <c r="C309" i="644"/>
  <c r="A309" i="644"/>
  <c r="E310" i="644"/>
  <c r="B309" i="644"/>
  <c r="D309" i="644"/>
  <c r="B309" i="655"/>
  <c r="D309" i="655"/>
  <c r="C309" i="655"/>
  <c r="E310" i="655"/>
  <c r="A309" i="655"/>
  <c r="N307" i="639"/>
  <c r="M307" i="639"/>
  <c r="M308" i="640"/>
  <c r="N308" i="640"/>
  <c r="D308" i="643"/>
  <c r="A308" i="643"/>
  <c r="B308" i="643"/>
  <c r="E309" i="643"/>
  <c r="C308" i="643"/>
  <c r="N308" i="642"/>
  <c r="M308" i="642"/>
  <c r="B309" i="646"/>
  <c r="D309" i="646"/>
  <c r="C309" i="646"/>
  <c r="A309" i="646"/>
  <c r="E310" i="646"/>
  <c r="N324" i="632"/>
  <c r="M324" i="632"/>
  <c r="C308" i="652"/>
  <c r="E309" i="652"/>
  <c r="A308" i="652"/>
  <c r="B308" i="652"/>
  <c r="D308" i="652"/>
  <c r="M307" i="643"/>
  <c r="N307" i="643"/>
  <c r="E310" i="647"/>
  <c r="C309" i="647"/>
  <c r="A309" i="647"/>
  <c r="B309" i="647"/>
  <c r="D309" i="647"/>
  <c r="E309" i="651"/>
  <c r="A308" i="651"/>
  <c r="C308" i="651"/>
  <c r="D308" i="651"/>
  <c r="B308" i="651"/>
  <c r="M308" i="655"/>
  <c r="N308" i="655"/>
  <c r="N322" i="633"/>
  <c r="M322" i="633"/>
  <c r="N308" i="641"/>
  <c r="M308" i="641"/>
  <c r="N307" i="654"/>
  <c r="M307" i="654"/>
  <c r="C308" i="648"/>
  <c r="B308" i="648"/>
  <c r="D308" i="648"/>
  <c r="A308" i="648"/>
  <c r="E309" i="648"/>
  <c r="B309" i="642"/>
  <c r="C309" i="642"/>
  <c r="A309" i="642"/>
  <c r="E310" i="642"/>
  <c r="D309" i="642"/>
  <c r="N308" i="646"/>
  <c r="M308" i="646"/>
  <c r="M307" i="651"/>
  <c r="N307" i="651"/>
  <c r="C309" i="653"/>
  <c r="A309" i="653"/>
  <c r="E310" i="653"/>
  <c r="D309" i="653"/>
  <c r="B309" i="653"/>
  <c r="M308" i="645"/>
  <c r="N308" i="645"/>
  <c r="D308" i="649"/>
  <c r="B308" i="649"/>
  <c r="E309" i="649"/>
  <c r="A308" i="649"/>
  <c r="C308" i="649"/>
  <c r="A325" i="632"/>
  <c r="E326" i="632"/>
  <c r="D325" i="632"/>
  <c r="B325" i="632"/>
  <c r="C325" i="632"/>
  <c r="E310" i="640"/>
  <c r="A309" i="640"/>
  <c r="C309" i="640"/>
  <c r="B309" i="640"/>
  <c r="D309" i="640"/>
  <c r="E326" i="121"/>
  <c r="A326" i="121" s="1"/>
  <c r="N324" i="121"/>
  <c r="M324" i="121"/>
  <c r="C325" i="121"/>
  <c r="D325" i="121"/>
  <c r="B325" i="121"/>
  <c r="N308" i="636" l="1"/>
  <c r="M308" i="636"/>
  <c r="A310" i="637"/>
  <c r="D310" i="637"/>
  <c r="C310" i="637"/>
  <c r="E311" i="637"/>
  <c r="B310" i="637"/>
  <c r="M309" i="635"/>
  <c r="N309" i="635"/>
  <c r="E311" i="635"/>
  <c r="A310" i="635"/>
  <c r="D310" i="635"/>
  <c r="C310" i="635"/>
  <c r="B310" i="635"/>
  <c r="D309" i="636"/>
  <c r="B309" i="636"/>
  <c r="E310" i="636"/>
  <c r="C309" i="636"/>
  <c r="A309" i="636"/>
  <c r="C309" i="638"/>
  <c r="B309" i="638"/>
  <c r="D309" i="638"/>
  <c r="E310" i="638"/>
  <c r="A309" i="638"/>
  <c r="N308" i="638"/>
  <c r="M308" i="638"/>
  <c r="M309" i="637"/>
  <c r="N309" i="637"/>
  <c r="M308" i="651"/>
  <c r="N308" i="651"/>
  <c r="N323" i="634"/>
  <c r="M323" i="634"/>
  <c r="D324" i="633"/>
  <c r="C324" i="633"/>
  <c r="B324" i="633"/>
  <c r="E325" i="633"/>
  <c r="A324" i="633"/>
  <c r="E311" i="642"/>
  <c r="D310" i="642"/>
  <c r="C310" i="642"/>
  <c r="A310" i="642"/>
  <c r="B310" i="642"/>
  <c r="D309" i="648"/>
  <c r="A309" i="648"/>
  <c r="C309" i="648"/>
  <c r="E310" i="648"/>
  <c r="B309" i="648"/>
  <c r="E311" i="641"/>
  <c r="D310" i="641"/>
  <c r="B310" i="641"/>
  <c r="A310" i="641"/>
  <c r="C310" i="641"/>
  <c r="C309" i="639"/>
  <c r="E310" i="639"/>
  <c r="D309" i="639"/>
  <c r="A309" i="639"/>
  <c r="B309" i="639"/>
  <c r="N308" i="650"/>
  <c r="M308" i="650"/>
  <c r="M309" i="640"/>
  <c r="N309" i="640"/>
  <c r="N308" i="649"/>
  <c r="M308" i="649"/>
  <c r="D309" i="651"/>
  <c r="A309" i="651"/>
  <c r="B309" i="651"/>
  <c r="C309" i="651"/>
  <c r="E310" i="651"/>
  <c r="M309" i="647"/>
  <c r="N309" i="647"/>
  <c r="N308" i="652"/>
  <c r="M308" i="652"/>
  <c r="M308" i="643"/>
  <c r="N308" i="643"/>
  <c r="A310" i="655"/>
  <c r="C310" i="655"/>
  <c r="E311" i="655"/>
  <c r="B310" i="655"/>
  <c r="D310" i="655"/>
  <c r="E311" i="644"/>
  <c r="D310" i="644"/>
  <c r="B310" i="644"/>
  <c r="A310" i="644"/>
  <c r="C310" i="644"/>
  <c r="E325" i="634"/>
  <c r="B324" i="634"/>
  <c r="C324" i="634"/>
  <c r="D324" i="634"/>
  <c r="A324" i="634"/>
  <c r="N309" i="641"/>
  <c r="M309" i="641"/>
  <c r="M308" i="639"/>
  <c r="N308" i="639"/>
  <c r="E311" i="645"/>
  <c r="C310" i="645"/>
  <c r="D310" i="645"/>
  <c r="B310" i="645"/>
  <c r="A310" i="645"/>
  <c r="B309" i="650"/>
  <c r="E310" i="650"/>
  <c r="D309" i="650"/>
  <c r="C309" i="650"/>
  <c r="A309" i="650"/>
  <c r="E311" i="640"/>
  <c r="D310" i="640"/>
  <c r="C310" i="640"/>
  <c r="A310" i="640"/>
  <c r="B310" i="640"/>
  <c r="B326" i="632"/>
  <c r="D326" i="632"/>
  <c r="C326" i="632"/>
  <c r="E327" i="632"/>
  <c r="A326" i="632"/>
  <c r="C309" i="649"/>
  <c r="A309" i="649"/>
  <c r="D309" i="649"/>
  <c r="E310" i="649"/>
  <c r="B309" i="649"/>
  <c r="M309" i="644"/>
  <c r="N309" i="644"/>
  <c r="M325" i="632"/>
  <c r="N325" i="632"/>
  <c r="N309" i="653"/>
  <c r="M309" i="653"/>
  <c r="M308" i="648"/>
  <c r="N308" i="648"/>
  <c r="A309" i="652"/>
  <c r="D309" i="652"/>
  <c r="C309" i="652"/>
  <c r="B309" i="652"/>
  <c r="E310" i="652"/>
  <c r="N309" i="646"/>
  <c r="M309" i="646"/>
  <c r="A309" i="654"/>
  <c r="B309" i="654"/>
  <c r="E310" i="654"/>
  <c r="C309" i="654"/>
  <c r="D309" i="654"/>
  <c r="B310" i="653"/>
  <c r="E311" i="653"/>
  <c r="A310" i="653"/>
  <c r="D310" i="653"/>
  <c r="C310" i="653"/>
  <c r="M309" i="642"/>
  <c r="N309" i="642"/>
  <c r="C310" i="647"/>
  <c r="E311" i="647"/>
  <c r="B310" i="647"/>
  <c r="D310" i="647"/>
  <c r="A310" i="647"/>
  <c r="B310" i="646"/>
  <c r="E311" i="646"/>
  <c r="A310" i="646"/>
  <c r="D310" i="646"/>
  <c r="C310" i="646"/>
  <c r="B309" i="643"/>
  <c r="C309" i="643"/>
  <c r="A309" i="643"/>
  <c r="E310" i="643"/>
  <c r="D309" i="643"/>
  <c r="M309" i="655"/>
  <c r="N309" i="655"/>
  <c r="N308" i="654"/>
  <c r="M308" i="654"/>
  <c r="N309" i="645"/>
  <c r="M309" i="645"/>
  <c r="M323" i="633"/>
  <c r="N323" i="633"/>
  <c r="E327" i="121"/>
  <c r="A327" i="121" s="1"/>
  <c r="M325" i="121"/>
  <c r="N325" i="121"/>
  <c r="D326" i="121"/>
  <c r="C326" i="121"/>
  <c r="B326" i="121"/>
  <c r="M309" i="636" l="1"/>
  <c r="N309" i="636"/>
  <c r="C311" i="635"/>
  <c r="A311" i="635"/>
  <c r="B311" i="635"/>
  <c r="E312" i="635"/>
  <c r="D311" i="635"/>
  <c r="E312" i="637"/>
  <c r="C311" i="637"/>
  <c r="B311" i="637"/>
  <c r="D311" i="637"/>
  <c r="A311" i="637"/>
  <c r="N309" i="638"/>
  <c r="M309" i="638"/>
  <c r="D310" i="638"/>
  <c r="A310" i="638"/>
  <c r="B310" i="638"/>
  <c r="C310" i="638"/>
  <c r="E311" i="638"/>
  <c r="A310" i="636"/>
  <c r="D310" i="636"/>
  <c r="B310" i="636"/>
  <c r="C310" i="636"/>
  <c r="E311" i="636"/>
  <c r="N310" i="635"/>
  <c r="M310" i="635"/>
  <c r="M310" i="637"/>
  <c r="N310" i="637"/>
  <c r="M309" i="654"/>
  <c r="N309" i="654"/>
  <c r="D327" i="632"/>
  <c r="B327" i="632"/>
  <c r="E328" i="632"/>
  <c r="C327" i="632"/>
  <c r="A327" i="632"/>
  <c r="B311" i="640"/>
  <c r="C311" i="640"/>
  <c r="A311" i="640"/>
  <c r="E312" i="640"/>
  <c r="D311" i="640"/>
  <c r="A310" i="650"/>
  <c r="B310" i="650"/>
  <c r="C310" i="650"/>
  <c r="E311" i="650"/>
  <c r="D310" i="650"/>
  <c r="M309" i="651"/>
  <c r="N309" i="651"/>
  <c r="C311" i="641"/>
  <c r="E312" i="641"/>
  <c r="B311" i="641"/>
  <c r="D311" i="641"/>
  <c r="A311" i="641"/>
  <c r="N310" i="642"/>
  <c r="M310" i="642"/>
  <c r="A325" i="633"/>
  <c r="B325" i="633"/>
  <c r="D325" i="633"/>
  <c r="C325" i="633"/>
  <c r="E326" i="633"/>
  <c r="A310" i="654"/>
  <c r="B310" i="654"/>
  <c r="D310" i="654"/>
  <c r="C310" i="654"/>
  <c r="E311" i="654"/>
  <c r="N310" i="645"/>
  <c r="M310" i="645"/>
  <c r="B310" i="643"/>
  <c r="A310" i="643"/>
  <c r="E311" i="643"/>
  <c r="C310" i="643"/>
  <c r="D310" i="643"/>
  <c r="M310" i="646"/>
  <c r="N310" i="646"/>
  <c r="E312" i="647"/>
  <c r="A311" i="647"/>
  <c r="D311" i="647"/>
  <c r="C311" i="647"/>
  <c r="B311" i="647"/>
  <c r="N310" i="653"/>
  <c r="M310" i="653"/>
  <c r="E311" i="652"/>
  <c r="D310" i="652"/>
  <c r="B310" i="652"/>
  <c r="C310" i="652"/>
  <c r="A310" i="652"/>
  <c r="M309" i="649"/>
  <c r="N309" i="649"/>
  <c r="M310" i="640"/>
  <c r="N310" i="640"/>
  <c r="N309" i="650"/>
  <c r="M309" i="650"/>
  <c r="D311" i="645"/>
  <c r="E312" i="645"/>
  <c r="A311" i="645"/>
  <c r="B311" i="645"/>
  <c r="C311" i="645"/>
  <c r="M310" i="644"/>
  <c r="N310" i="644"/>
  <c r="C311" i="644"/>
  <c r="D311" i="644"/>
  <c r="A311" i="644"/>
  <c r="E312" i="644"/>
  <c r="B311" i="644"/>
  <c r="E312" i="655"/>
  <c r="B311" i="655"/>
  <c r="A311" i="655"/>
  <c r="D311" i="655"/>
  <c r="C311" i="655"/>
  <c r="C310" i="639"/>
  <c r="B310" i="639"/>
  <c r="A310" i="639"/>
  <c r="E311" i="639"/>
  <c r="D310" i="639"/>
  <c r="B310" i="648"/>
  <c r="E311" i="648"/>
  <c r="A310" i="648"/>
  <c r="C310" i="648"/>
  <c r="D310" i="648"/>
  <c r="D311" i="642"/>
  <c r="A311" i="642"/>
  <c r="C311" i="642"/>
  <c r="B311" i="642"/>
  <c r="E312" i="642"/>
  <c r="N324" i="633"/>
  <c r="M324" i="633"/>
  <c r="M309" i="643"/>
  <c r="N309" i="643"/>
  <c r="N309" i="652"/>
  <c r="M309" i="652"/>
  <c r="M310" i="641"/>
  <c r="N310" i="641"/>
  <c r="C311" i="646"/>
  <c r="A311" i="646"/>
  <c r="B311" i="646"/>
  <c r="E312" i="646"/>
  <c r="D311" i="646"/>
  <c r="C311" i="653"/>
  <c r="A311" i="653"/>
  <c r="B311" i="653"/>
  <c r="E312" i="653"/>
  <c r="D311" i="653"/>
  <c r="N326" i="632"/>
  <c r="M326" i="632"/>
  <c r="E326" i="634"/>
  <c r="A325" i="634"/>
  <c r="D325" i="634"/>
  <c r="B325" i="634"/>
  <c r="C325" i="634"/>
  <c r="M310" i="647"/>
  <c r="N310" i="647"/>
  <c r="A310" i="649"/>
  <c r="B310" i="649"/>
  <c r="C310" i="649"/>
  <c r="D310" i="649"/>
  <c r="E311" i="649"/>
  <c r="N324" i="634"/>
  <c r="M324" i="634"/>
  <c r="N310" i="655"/>
  <c r="M310" i="655"/>
  <c r="C310" i="651"/>
  <c r="A310" i="651"/>
  <c r="E311" i="651"/>
  <c r="D310" i="651"/>
  <c r="B310" i="651"/>
  <c r="N309" i="639"/>
  <c r="M309" i="639"/>
  <c r="M309" i="648"/>
  <c r="N309" i="648"/>
  <c r="E328" i="121"/>
  <c r="A328" i="121" s="1"/>
  <c r="N326" i="121"/>
  <c r="M326" i="121"/>
  <c r="D327" i="121"/>
  <c r="C327" i="121"/>
  <c r="B327" i="121"/>
  <c r="D312" i="637" l="1"/>
  <c r="C312" i="637"/>
  <c r="A312" i="637"/>
  <c r="B312" i="637"/>
  <c r="E313" i="637"/>
  <c r="N310" i="636"/>
  <c r="M310" i="636"/>
  <c r="B311" i="638"/>
  <c r="D311" i="638"/>
  <c r="A311" i="638"/>
  <c r="C311" i="638"/>
  <c r="E312" i="638"/>
  <c r="M310" i="638"/>
  <c r="N310" i="638"/>
  <c r="B312" i="635"/>
  <c r="D312" i="635"/>
  <c r="E313" i="635"/>
  <c r="C312" i="635"/>
  <c r="A312" i="635"/>
  <c r="B311" i="636"/>
  <c r="C311" i="636"/>
  <c r="A311" i="636"/>
  <c r="D311" i="636"/>
  <c r="E312" i="636"/>
  <c r="M311" i="635"/>
  <c r="N311" i="635"/>
  <c r="M311" i="637"/>
  <c r="N311" i="637"/>
  <c r="M310" i="651"/>
  <c r="N310" i="651"/>
  <c r="B312" i="646"/>
  <c r="D312" i="646"/>
  <c r="A312" i="646"/>
  <c r="E313" i="646"/>
  <c r="C312" i="646"/>
  <c r="E313" i="642"/>
  <c r="B312" i="642"/>
  <c r="A312" i="642"/>
  <c r="D312" i="642"/>
  <c r="C312" i="642"/>
  <c r="E312" i="648"/>
  <c r="D311" i="648"/>
  <c r="C311" i="648"/>
  <c r="A311" i="648"/>
  <c r="B311" i="648"/>
  <c r="N311" i="645"/>
  <c r="M311" i="645"/>
  <c r="M310" i="652"/>
  <c r="N310" i="652"/>
  <c r="E313" i="641"/>
  <c r="C312" i="641"/>
  <c r="D312" i="641"/>
  <c r="A312" i="641"/>
  <c r="B312" i="641"/>
  <c r="N327" i="632"/>
  <c r="M327" i="632"/>
  <c r="M310" i="649"/>
  <c r="N310" i="649"/>
  <c r="M325" i="634"/>
  <c r="N325" i="634"/>
  <c r="C326" i="634"/>
  <c r="D326" i="634"/>
  <c r="A326" i="634"/>
  <c r="B326" i="634"/>
  <c r="E327" i="634"/>
  <c r="N311" i="644"/>
  <c r="M311" i="644"/>
  <c r="B311" i="654"/>
  <c r="D311" i="654"/>
  <c r="A311" i="654"/>
  <c r="C311" i="654"/>
  <c r="E312" i="654"/>
  <c r="N311" i="641"/>
  <c r="M311" i="641"/>
  <c r="M311" i="640"/>
  <c r="N311" i="640"/>
  <c r="C328" i="632"/>
  <c r="D328" i="632"/>
  <c r="A328" i="632"/>
  <c r="B328" i="632"/>
  <c r="E329" i="632"/>
  <c r="B311" i="651"/>
  <c r="D311" i="651"/>
  <c r="A311" i="651"/>
  <c r="E312" i="651"/>
  <c r="C311" i="651"/>
  <c r="M311" i="653"/>
  <c r="N311" i="653"/>
  <c r="N311" i="642"/>
  <c r="M311" i="642"/>
  <c r="M310" i="648"/>
  <c r="N310" i="648"/>
  <c r="M310" i="639"/>
  <c r="N310" i="639"/>
  <c r="C312" i="644"/>
  <c r="A312" i="644"/>
  <c r="D312" i="644"/>
  <c r="B312" i="644"/>
  <c r="E313" i="644"/>
  <c r="E313" i="647"/>
  <c r="B312" i="647"/>
  <c r="D312" i="647"/>
  <c r="A312" i="647"/>
  <c r="C312" i="647"/>
  <c r="N310" i="643"/>
  <c r="M310" i="643"/>
  <c r="N310" i="654"/>
  <c r="M310" i="654"/>
  <c r="E327" i="633"/>
  <c r="C326" i="633"/>
  <c r="A326" i="633"/>
  <c r="D326" i="633"/>
  <c r="B326" i="633"/>
  <c r="E312" i="650"/>
  <c r="D311" i="650"/>
  <c r="C311" i="650"/>
  <c r="A311" i="650"/>
  <c r="B311" i="650"/>
  <c r="B311" i="649"/>
  <c r="C311" i="649"/>
  <c r="D311" i="649"/>
  <c r="E312" i="649"/>
  <c r="A311" i="649"/>
  <c r="A312" i="653"/>
  <c r="D312" i="653"/>
  <c r="B312" i="653"/>
  <c r="E313" i="653"/>
  <c r="C312" i="653"/>
  <c r="N311" i="646"/>
  <c r="M311" i="646"/>
  <c r="C311" i="639"/>
  <c r="A311" i="639"/>
  <c r="E312" i="639"/>
  <c r="D311" i="639"/>
  <c r="B311" i="639"/>
  <c r="N311" i="655"/>
  <c r="M311" i="655"/>
  <c r="B312" i="655"/>
  <c r="A312" i="655"/>
  <c r="E313" i="655"/>
  <c r="C312" i="655"/>
  <c r="D312" i="655"/>
  <c r="D312" i="645"/>
  <c r="A312" i="645"/>
  <c r="E313" i="645"/>
  <c r="C312" i="645"/>
  <c r="B312" i="645"/>
  <c r="E312" i="652"/>
  <c r="A311" i="652"/>
  <c r="C311" i="652"/>
  <c r="B311" i="652"/>
  <c r="D311" i="652"/>
  <c r="N311" i="647"/>
  <c r="M311" i="647"/>
  <c r="A311" i="643"/>
  <c r="D311" i="643"/>
  <c r="C311" i="643"/>
  <c r="E312" i="643"/>
  <c r="B311" i="643"/>
  <c r="M325" i="633"/>
  <c r="N325" i="633"/>
  <c r="M310" i="650"/>
  <c r="N310" i="650"/>
  <c r="C312" i="640"/>
  <c r="D312" i="640"/>
  <c r="A312" i="640"/>
  <c r="B312" i="640"/>
  <c r="E313" i="640"/>
  <c r="E329" i="121"/>
  <c r="A329" i="121" s="1"/>
  <c r="M327" i="121"/>
  <c r="N327" i="121"/>
  <c r="D328" i="121"/>
  <c r="C328" i="121"/>
  <c r="B328" i="121"/>
  <c r="E313" i="638" l="1"/>
  <c r="A312" i="638"/>
  <c r="C312" i="638"/>
  <c r="B312" i="638"/>
  <c r="D312" i="638"/>
  <c r="M311" i="638"/>
  <c r="N311" i="638"/>
  <c r="M312" i="635"/>
  <c r="N312" i="635"/>
  <c r="N312" i="637"/>
  <c r="M312" i="637"/>
  <c r="D312" i="636"/>
  <c r="B312" i="636"/>
  <c r="E313" i="636"/>
  <c r="A312" i="636"/>
  <c r="C312" i="636"/>
  <c r="M311" i="636"/>
  <c r="N311" i="636"/>
  <c r="B313" i="635"/>
  <c r="E314" i="635"/>
  <c r="D313" i="635"/>
  <c r="A313" i="635"/>
  <c r="C313" i="635"/>
  <c r="A313" i="637"/>
  <c r="E314" i="637"/>
  <c r="B313" i="637"/>
  <c r="C313" i="637"/>
  <c r="D313" i="637"/>
  <c r="N312" i="640"/>
  <c r="M312" i="640"/>
  <c r="M312" i="655"/>
  <c r="N312" i="655"/>
  <c r="N326" i="633"/>
  <c r="M326" i="633"/>
  <c r="M311" i="651"/>
  <c r="N311" i="651"/>
  <c r="A312" i="654"/>
  <c r="D312" i="654"/>
  <c r="B312" i="654"/>
  <c r="C312" i="654"/>
  <c r="E313" i="654"/>
  <c r="N312" i="642"/>
  <c r="M312" i="642"/>
  <c r="A313" i="642"/>
  <c r="E314" i="642"/>
  <c r="B313" i="642"/>
  <c r="C313" i="642"/>
  <c r="D313" i="642"/>
  <c r="M311" i="649"/>
  <c r="N311" i="649"/>
  <c r="B327" i="633"/>
  <c r="D327" i="633"/>
  <c r="E328" i="633"/>
  <c r="A327" i="633"/>
  <c r="C327" i="633"/>
  <c r="E314" i="644"/>
  <c r="A313" i="644"/>
  <c r="C313" i="644"/>
  <c r="B313" i="644"/>
  <c r="D313" i="644"/>
  <c r="D312" i="651"/>
  <c r="C312" i="651"/>
  <c r="B312" i="651"/>
  <c r="A312" i="651"/>
  <c r="E313" i="651"/>
  <c r="D329" i="632"/>
  <c r="E330" i="632"/>
  <c r="B329" i="632"/>
  <c r="C329" i="632"/>
  <c r="A329" i="632"/>
  <c r="M311" i="654"/>
  <c r="N311" i="654"/>
  <c r="N311" i="648"/>
  <c r="M311" i="648"/>
  <c r="M312" i="646"/>
  <c r="N312" i="646"/>
  <c r="N311" i="639"/>
  <c r="M311" i="639"/>
  <c r="C313" i="653"/>
  <c r="E314" i="653"/>
  <c r="A313" i="653"/>
  <c r="B313" i="653"/>
  <c r="D313" i="653"/>
  <c r="B313" i="646"/>
  <c r="D313" i="646"/>
  <c r="C313" i="646"/>
  <c r="A313" i="646"/>
  <c r="E314" i="646"/>
  <c r="C313" i="640"/>
  <c r="E314" i="640"/>
  <c r="A313" i="640"/>
  <c r="B313" i="640"/>
  <c r="D313" i="640"/>
  <c r="M311" i="643"/>
  <c r="N311" i="643"/>
  <c r="E314" i="645"/>
  <c r="C313" i="645"/>
  <c r="A313" i="645"/>
  <c r="D313" i="645"/>
  <c r="B313" i="645"/>
  <c r="B312" i="639"/>
  <c r="D312" i="639"/>
  <c r="E313" i="639"/>
  <c r="A312" i="639"/>
  <c r="C312" i="639"/>
  <c r="N312" i="647"/>
  <c r="M312" i="647"/>
  <c r="E314" i="647"/>
  <c r="A313" i="647"/>
  <c r="D313" i="647"/>
  <c r="C313" i="647"/>
  <c r="B313" i="647"/>
  <c r="B313" i="641"/>
  <c r="D313" i="641"/>
  <c r="E314" i="641"/>
  <c r="A313" i="641"/>
  <c r="C313" i="641"/>
  <c r="D312" i="652"/>
  <c r="E313" i="652"/>
  <c r="C312" i="652"/>
  <c r="A312" i="652"/>
  <c r="B312" i="652"/>
  <c r="A313" i="655"/>
  <c r="E314" i="655"/>
  <c r="C313" i="655"/>
  <c r="D313" i="655"/>
  <c r="B313" i="655"/>
  <c r="N312" i="653"/>
  <c r="M312" i="653"/>
  <c r="N311" i="650"/>
  <c r="M311" i="650"/>
  <c r="N312" i="644"/>
  <c r="M312" i="644"/>
  <c r="N328" i="632"/>
  <c r="M328" i="632"/>
  <c r="D312" i="643"/>
  <c r="C312" i="643"/>
  <c r="E313" i="643"/>
  <c r="B312" i="643"/>
  <c r="A312" i="643"/>
  <c r="N311" i="652"/>
  <c r="M311" i="652"/>
  <c r="N312" i="645"/>
  <c r="M312" i="645"/>
  <c r="B312" i="649"/>
  <c r="A312" i="649"/>
  <c r="E313" i="649"/>
  <c r="C312" i="649"/>
  <c r="D312" i="649"/>
  <c r="E313" i="650"/>
  <c r="B312" i="650"/>
  <c r="D312" i="650"/>
  <c r="A312" i="650"/>
  <c r="C312" i="650"/>
  <c r="E328" i="634"/>
  <c r="A327" i="634"/>
  <c r="B327" i="634"/>
  <c r="D327" i="634"/>
  <c r="C327" i="634"/>
  <c r="N326" i="634"/>
  <c r="M326" i="634"/>
  <c r="M312" i="641"/>
  <c r="N312" i="641"/>
  <c r="D312" i="648"/>
  <c r="A312" i="648"/>
  <c r="B312" i="648"/>
  <c r="C312" i="648"/>
  <c r="E313" i="648"/>
  <c r="E330" i="121"/>
  <c r="A330" i="121" s="1"/>
  <c r="N328" i="121"/>
  <c r="M328" i="121"/>
  <c r="D329" i="121"/>
  <c r="C329" i="121"/>
  <c r="B329" i="121"/>
  <c r="C314" i="635" l="1"/>
  <c r="A314" i="635"/>
  <c r="E315" i="635"/>
  <c r="D314" i="635"/>
  <c r="B314" i="635"/>
  <c r="M313" i="635"/>
  <c r="N313" i="635"/>
  <c r="M312" i="638"/>
  <c r="N312" i="638"/>
  <c r="A313" i="636"/>
  <c r="C313" i="636"/>
  <c r="B313" i="636"/>
  <c r="D313" i="636"/>
  <c r="E314" i="636"/>
  <c r="N312" i="636"/>
  <c r="M312" i="636"/>
  <c r="N313" i="637"/>
  <c r="M313" i="637"/>
  <c r="A314" i="637"/>
  <c r="E315" i="637"/>
  <c r="B314" i="637"/>
  <c r="C314" i="637"/>
  <c r="D314" i="637"/>
  <c r="A313" i="638"/>
  <c r="D313" i="638"/>
  <c r="B313" i="638"/>
  <c r="C313" i="638"/>
  <c r="E314" i="638"/>
  <c r="B313" i="648"/>
  <c r="E314" i="648"/>
  <c r="D313" i="648"/>
  <c r="A313" i="648"/>
  <c r="C313" i="648"/>
  <c r="N312" i="643"/>
  <c r="M312" i="643"/>
  <c r="B314" i="647"/>
  <c r="C314" i="647"/>
  <c r="E315" i="647"/>
  <c r="D314" i="647"/>
  <c r="A314" i="647"/>
  <c r="C314" i="640"/>
  <c r="E315" i="640"/>
  <c r="D314" i="640"/>
  <c r="A314" i="640"/>
  <c r="B314" i="640"/>
  <c r="N313" i="646"/>
  <c r="M313" i="646"/>
  <c r="N312" i="651"/>
  <c r="M312" i="651"/>
  <c r="N313" i="644"/>
  <c r="M313" i="644"/>
  <c r="M312" i="654"/>
  <c r="N312" i="654"/>
  <c r="N312" i="648"/>
  <c r="M312" i="648"/>
  <c r="N327" i="634"/>
  <c r="M327" i="634"/>
  <c r="C328" i="634"/>
  <c r="E329" i="634"/>
  <c r="D328" i="634"/>
  <c r="A328" i="634"/>
  <c r="B328" i="634"/>
  <c r="N312" i="649"/>
  <c r="M312" i="649"/>
  <c r="N313" i="655"/>
  <c r="M313" i="655"/>
  <c r="N313" i="641"/>
  <c r="M313" i="641"/>
  <c r="N313" i="647"/>
  <c r="M313" i="647"/>
  <c r="M312" i="639"/>
  <c r="N312" i="639"/>
  <c r="M313" i="645"/>
  <c r="N313" i="645"/>
  <c r="N313" i="640"/>
  <c r="M313" i="640"/>
  <c r="M329" i="632"/>
  <c r="N329" i="632"/>
  <c r="A313" i="651"/>
  <c r="E314" i="651"/>
  <c r="C313" i="651"/>
  <c r="B313" i="651"/>
  <c r="D313" i="651"/>
  <c r="C328" i="633"/>
  <c r="A328" i="633"/>
  <c r="D328" i="633"/>
  <c r="B328" i="633"/>
  <c r="E329" i="633"/>
  <c r="N313" i="642"/>
  <c r="M313" i="642"/>
  <c r="B313" i="649"/>
  <c r="A313" i="649"/>
  <c r="D313" i="649"/>
  <c r="E314" i="649"/>
  <c r="C313" i="649"/>
  <c r="C314" i="655"/>
  <c r="E315" i="655"/>
  <c r="A314" i="655"/>
  <c r="B314" i="655"/>
  <c r="D314" i="655"/>
  <c r="N312" i="652"/>
  <c r="M312" i="652"/>
  <c r="A314" i="645"/>
  <c r="C314" i="645"/>
  <c r="E315" i="645"/>
  <c r="B314" i="645"/>
  <c r="D314" i="645"/>
  <c r="E315" i="646"/>
  <c r="A314" i="646"/>
  <c r="C314" i="646"/>
  <c r="B314" i="646"/>
  <c r="D314" i="646"/>
  <c r="D314" i="653"/>
  <c r="A314" i="653"/>
  <c r="E315" i="653"/>
  <c r="B314" i="653"/>
  <c r="C314" i="653"/>
  <c r="D314" i="644"/>
  <c r="B314" i="644"/>
  <c r="E315" i="644"/>
  <c r="C314" i="644"/>
  <c r="A314" i="644"/>
  <c r="M312" i="650"/>
  <c r="N312" i="650"/>
  <c r="B313" i="650"/>
  <c r="C313" i="650"/>
  <c r="D313" i="650"/>
  <c r="A313" i="650"/>
  <c r="E314" i="650"/>
  <c r="C313" i="643"/>
  <c r="E314" i="643"/>
  <c r="B313" i="643"/>
  <c r="D313" i="643"/>
  <c r="A313" i="643"/>
  <c r="C313" i="652"/>
  <c r="B313" i="652"/>
  <c r="E314" i="652"/>
  <c r="D313" i="652"/>
  <c r="A313" i="652"/>
  <c r="B314" i="641"/>
  <c r="A314" i="641"/>
  <c r="E315" i="641"/>
  <c r="D314" i="641"/>
  <c r="C314" i="641"/>
  <c r="C313" i="639"/>
  <c r="D313" i="639"/>
  <c r="A313" i="639"/>
  <c r="B313" i="639"/>
  <c r="E314" i="639"/>
  <c r="M313" i="653"/>
  <c r="N313" i="653"/>
  <c r="D330" i="632"/>
  <c r="C330" i="632"/>
  <c r="B330" i="632"/>
  <c r="E331" i="632"/>
  <c r="A330" i="632"/>
  <c r="M327" i="633"/>
  <c r="N327" i="633"/>
  <c r="D314" i="642"/>
  <c r="A314" i="642"/>
  <c r="C314" i="642"/>
  <c r="E315" i="642"/>
  <c r="B314" i="642"/>
  <c r="D313" i="654"/>
  <c r="B313" i="654"/>
  <c r="E314" i="654"/>
  <c r="A313" i="654"/>
  <c r="C313" i="654"/>
  <c r="E331" i="121"/>
  <c r="A331" i="121" s="1"/>
  <c r="M329" i="121"/>
  <c r="N329" i="121"/>
  <c r="D330" i="121"/>
  <c r="C330" i="121"/>
  <c r="B330" i="121"/>
  <c r="C314" i="638" l="1"/>
  <c r="A314" i="638"/>
  <c r="D314" i="638"/>
  <c r="B314" i="638"/>
  <c r="E315" i="638"/>
  <c r="C315" i="637"/>
  <c r="A315" i="637"/>
  <c r="E316" i="637"/>
  <c r="B315" i="637"/>
  <c r="D315" i="637"/>
  <c r="M313" i="636"/>
  <c r="N313" i="636"/>
  <c r="A315" i="635"/>
  <c r="E316" i="635"/>
  <c r="B315" i="635"/>
  <c r="D315" i="635"/>
  <c r="C315" i="635"/>
  <c r="N314" i="637"/>
  <c r="M314" i="637"/>
  <c r="C314" i="636"/>
  <c r="B314" i="636"/>
  <c r="D314" i="636"/>
  <c r="A314" i="636"/>
  <c r="E315" i="636"/>
  <c r="M313" i="638"/>
  <c r="N313" i="638"/>
  <c r="N314" i="635"/>
  <c r="M314" i="635"/>
  <c r="N313" i="654"/>
  <c r="M313" i="654"/>
  <c r="N314" i="641"/>
  <c r="M314" i="641"/>
  <c r="N314" i="644"/>
  <c r="M314" i="644"/>
  <c r="N313" i="649"/>
  <c r="M313" i="649"/>
  <c r="M314" i="647"/>
  <c r="N314" i="647"/>
  <c r="B331" i="632"/>
  <c r="D331" i="632"/>
  <c r="C331" i="632"/>
  <c r="E332" i="632"/>
  <c r="A331" i="632"/>
  <c r="N313" i="652"/>
  <c r="M313" i="652"/>
  <c r="E315" i="643"/>
  <c r="B314" i="643"/>
  <c r="D314" i="643"/>
  <c r="C314" i="643"/>
  <c r="A314" i="643"/>
  <c r="N314" i="645"/>
  <c r="M314" i="645"/>
  <c r="M314" i="655"/>
  <c r="N314" i="655"/>
  <c r="C314" i="654"/>
  <c r="A314" i="654"/>
  <c r="E315" i="654"/>
  <c r="B314" i="654"/>
  <c r="D314" i="654"/>
  <c r="C315" i="642"/>
  <c r="A315" i="642"/>
  <c r="B315" i="642"/>
  <c r="E316" i="642"/>
  <c r="D315" i="642"/>
  <c r="A315" i="641"/>
  <c r="D315" i="641"/>
  <c r="B315" i="641"/>
  <c r="E316" i="641"/>
  <c r="C315" i="641"/>
  <c r="M313" i="643"/>
  <c r="N313" i="643"/>
  <c r="M313" i="650"/>
  <c r="N313" i="650"/>
  <c r="A315" i="653"/>
  <c r="C315" i="653"/>
  <c r="E316" i="653"/>
  <c r="D315" i="653"/>
  <c r="B315" i="653"/>
  <c r="N313" i="651"/>
  <c r="M313" i="651"/>
  <c r="C329" i="634"/>
  <c r="D329" i="634"/>
  <c r="E330" i="634"/>
  <c r="A329" i="634"/>
  <c r="B329" i="634"/>
  <c r="C314" i="648"/>
  <c r="B314" i="648"/>
  <c r="E315" i="648"/>
  <c r="A314" i="648"/>
  <c r="D314" i="648"/>
  <c r="N314" i="653"/>
  <c r="M314" i="653"/>
  <c r="C315" i="645"/>
  <c r="A315" i="645"/>
  <c r="B315" i="645"/>
  <c r="E316" i="645"/>
  <c r="D315" i="645"/>
  <c r="B315" i="655"/>
  <c r="A315" i="655"/>
  <c r="E316" i="655"/>
  <c r="D315" i="655"/>
  <c r="C315" i="655"/>
  <c r="M314" i="640"/>
  <c r="N314" i="640"/>
  <c r="B315" i="644"/>
  <c r="C315" i="644"/>
  <c r="D315" i="644"/>
  <c r="A315" i="644"/>
  <c r="E316" i="644"/>
  <c r="E316" i="646"/>
  <c r="A315" i="646"/>
  <c r="D315" i="646"/>
  <c r="C315" i="646"/>
  <c r="B315" i="646"/>
  <c r="D314" i="649"/>
  <c r="E315" i="649"/>
  <c r="B314" i="649"/>
  <c r="C314" i="649"/>
  <c r="A314" i="649"/>
  <c r="M314" i="642"/>
  <c r="N314" i="642"/>
  <c r="N330" i="632"/>
  <c r="M330" i="632"/>
  <c r="A314" i="639"/>
  <c r="D314" i="639"/>
  <c r="B314" i="639"/>
  <c r="C314" i="639"/>
  <c r="E315" i="639"/>
  <c r="N313" i="639"/>
  <c r="M313" i="639"/>
  <c r="E315" i="652"/>
  <c r="A314" i="652"/>
  <c r="D314" i="652"/>
  <c r="B314" i="652"/>
  <c r="C314" i="652"/>
  <c r="A314" i="650"/>
  <c r="D314" i="650"/>
  <c r="B314" i="650"/>
  <c r="C314" i="650"/>
  <c r="E315" i="650"/>
  <c r="M314" i="646"/>
  <c r="N314" i="646"/>
  <c r="E330" i="633"/>
  <c r="D329" i="633"/>
  <c r="C329" i="633"/>
  <c r="A329" i="633"/>
  <c r="B329" i="633"/>
  <c r="M328" i="633"/>
  <c r="N328" i="633"/>
  <c r="A314" i="651"/>
  <c r="C314" i="651"/>
  <c r="E315" i="651"/>
  <c r="D314" i="651"/>
  <c r="B314" i="651"/>
  <c r="M328" i="634"/>
  <c r="N328" i="634"/>
  <c r="B315" i="640"/>
  <c r="C315" i="640"/>
  <c r="D315" i="640"/>
  <c r="A315" i="640"/>
  <c r="E316" i="640"/>
  <c r="D315" i="647"/>
  <c r="A315" i="647"/>
  <c r="B315" i="647"/>
  <c r="C315" i="647"/>
  <c r="E316" i="647"/>
  <c r="M313" i="648"/>
  <c r="N313" i="648"/>
  <c r="E332" i="121"/>
  <c r="A332" i="121" s="1"/>
  <c r="N330" i="121"/>
  <c r="M330" i="121"/>
  <c r="D331" i="121"/>
  <c r="C331" i="121"/>
  <c r="B331" i="121"/>
  <c r="A315" i="636" l="1"/>
  <c r="B315" i="636"/>
  <c r="D315" i="636"/>
  <c r="E316" i="636"/>
  <c r="C315" i="636"/>
  <c r="A316" i="637"/>
  <c r="C316" i="637"/>
  <c r="D316" i="637"/>
  <c r="E317" i="637"/>
  <c r="B316" i="637"/>
  <c r="E317" i="635"/>
  <c r="B316" i="635"/>
  <c r="C316" i="635"/>
  <c r="A316" i="635"/>
  <c r="D316" i="635"/>
  <c r="M315" i="637"/>
  <c r="N315" i="637"/>
  <c r="N314" i="636"/>
  <c r="M314" i="636"/>
  <c r="M315" i="635"/>
  <c r="N315" i="635"/>
  <c r="C315" i="638"/>
  <c r="B315" i="638"/>
  <c r="D315" i="638"/>
  <c r="E316" i="638"/>
  <c r="A315" i="638"/>
  <c r="N314" i="638"/>
  <c r="M314" i="638"/>
  <c r="E316" i="651"/>
  <c r="C315" i="651"/>
  <c r="B315" i="651"/>
  <c r="A315" i="651"/>
  <c r="D315" i="651"/>
  <c r="E316" i="639"/>
  <c r="B315" i="639"/>
  <c r="C315" i="639"/>
  <c r="D315" i="639"/>
  <c r="A315" i="639"/>
  <c r="N314" i="649"/>
  <c r="M314" i="649"/>
  <c r="N315" i="644"/>
  <c r="M315" i="644"/>
  <c r="N315" i="645"/>
  <c r="M315" i="645"/>
  <c r="A330" i="634"/>
  <c r="B330" i="634"/>
  <c r="E331" i="634"/>
  <c r="D330" i="634"/>
  <c r="C330" i="634"/>
  <c r="B316" i="653"/>
  <c r="D316" i="653"/>
  <c r="E317" i="653"/>
  <c r="A316" i="653"/>
  <c r="C316" i="653"/>
  <c r="E317" i="641"/>
  <c r="B316" i="641"/>
  <c r="D316" i="641"/>
  <c r="C316" i="641"/>
  <c r="A316" i="641"/>
  <c r="M315" i="642"/>
  <c r="N315" i="642"/>
  <c r="E331" i="633"/>
  <c r="B330" i="633"/>
  <c r="A330" i="633"/>
  <c r="D330" i="633"/>
  <c r="C330" i="633"/>
  <c r="M314" i="652"/>
  <c r="N314" i="652"/>
  <c r="N314" i="639"/>
  <c r="M314" i="639"/>
  <c r="B316" i="644"/>
  <c r="D316" i="644"/>
  <c r="E317" i="644"/>
  <c r="C316" i="644"/>
  <c r="A316" i="644"/>
  <c r="B316" i="645"/>
  <c r="D316" i="645"/>
  <c r="A316" i="645"/>
  <c r="C316" i="645"/>
  <c r="E317" i="645"/>
  <c r="N315" i="653"/>
  <c r="M315" i="653"/>
  <c r="M314" i="654"/>
  <c r="N314" i="654"/>
  <c r="C316" i="647"/>
  <c r="D316" i="647"/>
  <c r="B316" i="647"/>
  <c r="E317" i="647"/>
  <c r="A316" i="647"/>
  <c r="M315" i="640"/>
  <c r="N315" i="640"/>
  <c r="E316" i="649"/>
  <c r="C315" i="649"/>
  <c r="A315" i="649"/>
  <c r="D315" i="649"/>
  <c r="B315" i="649"/>
  <c r="D315" i="648"/>
  <c r="E316" i="648"/>
  <c r="C315" i="648"/>
  <c r="A315" i="648"/>
  <c r="B315" i="648"/>
  <c r="N329" i="634"/>
  <c r="M329" i="634"/>
  <c r="C315" i="643"/>
  <c r="A315" i="643"/>
  <c r="D315" i="643"/>
  <c r="B315" i="643"/>
  <c r="E316" i="643"/>
  <c r="E333" i="632"/>
  <c r="D332" i="632"/>
  <c r="C332" i="632"/>
  <c r="A332" i="632"/>
  <c r="B332" i="632"/>
  <c r="C315" i="650"/>
  <c r="A315" i="650"/>
  <c r="E316" i="650"/>
  <c r="B315" i="650"/>
  <c r="D315" i="650"/>
  <c r="D316" i="646"/>
  <c r="B316" i="646"/>
  <c r="C316" i="646"/>
  <c r="A316" i="646"/>
  <c r="E317" i="646"/>
  <c r="M314" i="648"/>
  <c r="N314" i="648"/>
  <c r="M314" i="651"/>
  <c r="N314" i="651"/>
  <c r="N314" i="650"/>
  <c r="M314" i="650"/>
  <c r="B315" i="652"/>
  <c r="A315" i="652"/>
  <c r="D315" i="652"/>
  <c r="E316" i="652"/>
  <c r="C315" i="652"/>
  <c r="M315" i="646"/>
  <c r="N315" i="646"/>
  <c r="A316" i="655"/>
  <c r="C316" i="655"/>
  <c r="D316" i="655"/>
  <c r="B316" i="655"/>
  <c r="E317" i="655"/>
  <c r="C316" i="642"/>
  <c r="A316" i="642"/>
  <c r="B316" i="642"/>
  <c r="E317" i="642"/>
  <c r="D316" i="642"/>
  <c r="N315" i="647"/>
  <c r="M315" i="647"/>
  <c r="B316" i="640"/>
  <c r="D316" i="640"/>
  <c r="C316" i="640"/>
  <c r="A316" i="640"/>
  <c r="E317" i="640"/>
  <c r="M329" i="633"/>
  <c r="N329" i="633"/>
  <c r="M315" i="655"/>
  <c r="N315" i="655"/>
  <c r="M315" i="641"/>
  <c r="N315" i="641"/>
  <c r="A315" i="654"/>
  <c r="B315" i="654"/>
  <c r="E316" i="654"/>
  <c r="C315" i="654"/>
  <c r="D315" i="654"/>
  <c r="N314" i="643"/>
  <c r="M314" i="643"/>
  <c r="N331" i="632"/>
  <c r="M331" i="632"/>
  <c r="E333" i="121"/>
  <c r="A333" i="121" s="1"/>
  <c r="M331" i="121"/>
  <c r="N331" i="121"/>
  <c r="D332" i="121"/>
  <c r="C332" i="121"/>
  <c r="B332" i="121"/>
  <c r="M316" i="637" l="1"/>
  <c r="N316" i="637"/>
  <c r="M315" i="638"/>
  <c r="N315" i="638"/>
  <c r="C316" i="636"/>
  <c r="A316" i="636"/>
  <c r="D316" i="636"/>
  <c r="E317" i="636"/>
  <c r="B316" i="636"/>
  <c r="E318" i="635"/>
  <c r="A317" i="635"/>
  <c r="D317" i="635"/>
  <c r="C317" i="635"/>
  <c r="B317" i="635"/>
  <c r="C316" i="638"/>
  <c r="E317" i="638"/>
  <c r="A316" i="638"/>
  <c r="D316" i="638"/>
  <c r="B316" i="638"/>
  <c r="M316" i="635"/>
  <c r="N316" i="635"/>
  <c r="E318" i="637"/>
  <c r="C317" i="637"/>
  <c r="A317" i="637"/>
  <c r="B317" i="637"/>
  <c r="D317" i="637"/>
  <c r="M315" i="636"/>
  <c r="N315" i="636"/>
  <c r="N316" i="640"/>
  <c r="M316" i="640"/>
  <c r="C317" i="655"/>
  <c r="E318" i="655"/>
  <c r="B317" i="655"/>
  <c r="D317" i="655"/>
  <c r="A317" i="655"/>
  <c r="C316" i="652"/>
  <c r="E317" i="652"/>
  <c r="A316" i="652"/>
  <c r="D316" i="652"/>
  <c r="B316" i="652"/>
  <c r="N315" i="650"/>
  <c r="M315" i="650"/>
  <c r="M315" i="648"/>
  <c r="N315" i="648"/>
  <c r="M315" i="649"/>
  <c r="N315" i="649"/>
  <c r="M316" i="647"/>
  <c r="N316" i="647"/>
  <c r="N316" i="644"/>
  <c r="M316" i="644"/>
  <c r="N330" i="633"/>
  <c r="M330" i="633"/>
  <c r="E332" i="633"/>
  <c r="C331" i="633"/>
  <c r="A331" i="633"/>
  <c r="B331" i="633"/>
  <c r="D331" i="633"/>
  <c r="M316" i="641"/>
  <c r="N316" i="641"/>
  <c r="M316" i="653"/>
  <c r="N316" i="653"/>
  <c r="M315" i="639"/>
  <c r="N315" i="639"/>
  <c r="N315" i="654"/>
  <c r="M315" i="654"/>
  <c r="M316" i="642"/>
  <c r="N316" i="642"/>
  <c r="M316" i="646"/>
  <c r="N316" i="646"/>
  <c r="C333" i="632"/>
  <c r="D333" i="632"/>
  <c r="B333" i="632"/>
  <c r="E334" i="632"/>
  <c r="A333" i="632"/>
  <c r="D316" i="648"/>
  <c r="E317" i="648"/>
  <c r="C316" i="648"/>
  <c r="A316" i="648"/>
  <c r="B316" i="648"/>
  <c r="E317" i="649"/>
  <c r="C316" i="649"/>
  <c r="D316" i="649"/>
  <c r="A316" i="649"/>
  <c r="B316" i="649"/>
  <c r="A317" i="647"/>
  <c r="E318" i="647"/>
  <c r="D317" i="647"/>
  <c r="B317" i="647"/>
  <c r="C317" i="647"/>
  <c r="A317" i="644"/>
  <c r="E318" i="644"/>
  <c r="B317" i="644"/>
  <c r="D317" i="644"/>
  <c r="C317" i="644"/>
  <c r="N330" i="634"/>
  <c r="M330" i="634"/>
  <c r="B316" i="654"/>
  <c r="E317" i="654"/>
  <c r="C316" i="654"/>
  <c r="A316" i="654"/>
  <c r="D316" i="654"/>
  <c r="E318" i="640"/>
  <c r="A317" i="640"/>
  <c r="D317" i="640"/>
  <c r="C317" i="640"/>
  <c r="B317" i="640"/>
  <c r="B317" i="642"/>
  <c r="C317" i="642"/>
  <c r="A317" i="642"/>
  <c r="E318" i="642"/>
  <c r="D317" i="642"/>
  <c r="E317" i="650"/>
  <c r="D316" i="650"/>
  <c r="B316" i="650"/>
  <c r="C316" i="650"/>
  <c r="A316" i="650"/>
  <c r="A316" i="643"/>
  <c r="B316" i="643"/>
  <c r="E317" i="643"/>
  <c r="D316" i="643"/>
  <c r="C316" i="643"/>
  <c r="N315" i="643"/>
  <c r="M315" i="643"/>
  <c r="A317" i="645"/>
  <c r="D317" i="645"/>
  <c r="C317" i="645"/>
  <c r="B317" i="645"/>
  <c r="E318" i="645"/>
  <c r="E318" i="653"/>
  <c r="D317" i="653"/>
  <c r="C317" i="653"/>
  <c r="A317" i="653"/>
  <c r="B317" i="653"/>
  <c r="D316" i="639"/>
  <c r="B316" i="639"/>
  <c r="C316" i="639"/>
  <c r="A316" i="639"/>
  <c r="E317" i="639"/>
  <c r="M315" i="651"/>
  <c r="N315" i="651"/>
  <c r="N316" i="655"/>
  <c r="M316" i="655"/>
  <c r="M315" i="652"/>
  <c r="N315" i="652"/>
  <c r="B317" i="646"/>
  <c r="E318" i="646"/>
  <c r="D317" i="646"/>
  <c r="C317" i="646"/>
  <c r="A317" i="646"/>
  <c r="N332" i="632"/>
  <c r="M332" i="632"/>
  <c r="M316" i="645"/>
  <c r="N316" i="645"/>
  <c r="A317" i="641"/>
  <c r="E318" i="641"/>
  <c r="B317" i="641"/>
  <c r="D317" i="641"/>
  <c r="C317" i="641"/>
  <c r="E332" i="634"/>
  <c r="B331" i="634"/>
  <c r="D331" i="634"/>
  <c r="A331" i="634"/>
  <c r="C331" i="634"/>
  <c r="C316" i="651"/>
  <c r="B316" i="651"/>
  <c r="E317" i="651"/>
  <c r="D316" i="651"/>
  <c r="A316" i="651"/>
  <c r="E334" i="121"/>
  <c r="A334" i="121" s="1"/>
  <c r="N332" i="121"/>
  <c r="M332" i="121"/>
  <c r="D333" i="121"/>
  <c r="C333" i="121"/>
  <c r="B333" i="121"/>
  <c r="A317" i="636" l="1"/>
  <c r="C317" i="636"/>
  <c r="D317" i="636"/>
  <c r="B317" i="636"/>
  <c r="E318" i="636"/>
  <c r="N317" i="637"/>
  <c r="M317" i="637"/>
  <c r="C318" i="637"/>
  <c r="D318" i="637"/>
  <c r="B318" i="637"/>
  <c r="E319" i="637"/>
  <c r="A318" i="637"/>
  <c r="C318" i="635"/>
  <c r="E319" i="635"/>
  <c r="A318" i="635"/>
  <c r="B318" i="635"/>
  <c r="D318" i="635"/>
  <c r="B317" i="638"/>
  <c r="C317" i="638"/>
  <c r="D317" i="638"/>
  <c r="E318" i="638"/>
  <c r="A317" i="638"/>
  <c r="N316" i="638"/>
  <c r="M316" i="638"/>
  <c r="M317" i="635"/>
  <c r="N317" i="635"/>
  <c r="M316" i="636"/>
  <c r="N316" i="636"/>
  <c r="M316" i="651"/>
  <c r="N316" i="651"/>
  <c r="N317" i="646"/>
  <c r="M317" i="646"/>
  <c r="N316" i="639"/>
  <c r="M316" i="639"/>
  <c r="B317" i="643"/>
  <c r="C317" i="643"/>
  <c r="A317" i="643"/>
  <c r="E318" i="643"/>
  <c r="D317" i="643"/>
  <c r="E318" i="648"/>
  <c r="D317" i="648"/>
  <c r="B317" i="648"/>
  <c r="A317" i="648"/>
  <c r="C317" i="648"/>
  <c r="B332" i="634"/>
  <c r="D332" i="634"/>
  <c r="C332" i="634"/>
  <c r="E333" i="634"/>
  <c r="A332" i="634"/>
  <c r="N317" i="653"/>
  <c r="M317" i="653"/>
  <c r="C318" i="640"/>
  <c r="A318" i="640"/>
  <c r="B318" i="640"/>
  <c r="E319" i="640"/>
  <c r="D318" i="640"/>
  <c r="N317" i="644"/>
  <c r="M317" i="644"/>
  <c r="B334" i="632"/>
  <c r="C334" i="632"/>
  <c r="A334" i="632"/>
  <c r="E335" i="632"/>
  <c r="D334" i="632"/>
  <c r="C332" i="633"/>
  <c r="A332" i="633"/>
  <c r="D332" i="633"/>
  <c r="B332" i="633"/>
  <c r="E333" i="633"/>
  <c r="E318" i="651"/>
  <c r="C317" i="651"/>
  <c r="D317" i="651"/>
  <c r="A317" i="651"/>
  <c r="B317" i="651"/>
  <c r="N317" i="641"/>
  <c r="M317" i="641"/>
  <c r="C318" i="646"/>
  <c r="B318" i="646"/>
  <c r="E319" i="646"/>
  <c r="A318" i="646"/>
  <c r="D318" i="646"/>
  <c r="C317" i="639"/>
  <c r="B317" i="639"/>
  <c r="A317" i="639"/>
  <c r="E318" i="639"/>
  <c r="D317" i="639"/>
  <c r="N317" i="645"/>
  <c r="M317" i="645"/>
  <c r="N316" i="643"/>
  <c r="M316" i="643"/>
  <c r="M317" i="640"/>
  <c r="N317" i="640"/>
  <c r="D318" i="647"/>
  <c r="B318" i="647"/>
  <c r="C318" i="647"/>
  <c r="A318" i="647"/>
  <c r="E319" i="647"/>
  <c r="E318" i="652"/>
  <c r="A317" i="652"/>
  <c r="B317" i="652"/>
  <c r="D317" i="652"/>
  <c r="C317" i="652"/>
  <c r="C318" i="645"/>
  <c r="B318" i="645"/>
  <c r="E319" i="645"/>
  <c r="A318" i="645"/>
  <c r="D318" i="645"/>
  <c r="N316" i="650"/>
  <c r="M316" i="650"/>
  <c r="N316" i="654"/>
  <c r="M316" i="654"/>
  <c r="A318" i="644"/>
  <c r="C318" i="644"/>
  <c r="E319" i="644"/>
  <c r="D318" i="644"/>
  <c r="B318" i="644"/>
  <c r="D317" i="649"/>
  <c r="C317" i="649"/>
  <c r="E318" i="649"/>
  <c r="A317" i="649"/>
  <c r="B317" i="649"/>
  <c r="N333" i="632"/>
  <c r="M333" i="632"/>
  <c r="N331" i="633"/>
  <c r="M331" i="633"/>
  <c r="M317" i="655"/>
  <c r="N317" i="655"/>
  <c r="N331" i="634"/>
  <c r="M331" i="634"/>
  <c r="E319" i="641"/>
  <c r="D318" i="641"/>
  <c r="B318" i="641"/>
  <c r="A318" i="641"/>
  <c r="C318" i="641"/>
  <c r="B318" i="642"/>
  <c r="C318" i="642"/>
  <c r="E319" i="642"/>
  <c r="D318" i="642"/>
  <c r="A318" i="642"/>
  <c r="C317" i="654"/>
  <c r="B317" i="654"/>
  <c r="E318" i="654"/>
  <c r="A317" i="654"/>
  <c r="D317" i="654"/>
  <c r="E319" i="653"/>
  <c r="A318" i="653"/>
  <c r="D318" i="653"/>
  <c r="C318" i="653"/>
  <c r="B318" i="653"/>
  <c r="B317" i="650"/>
  <c r="A317" i="650"/>
  <c r="E318" i="650"/>
  <c r="C317" i="650"/>
  <c r="D317" i="650"/>
  <c r="M317" i="642"/>
  <c r="N317" i="642"/>
  <c r="N317" i="647"/>
  <c r="M317" i="647"/>
  <c r="M316" i="649"/>
  <c r="N316" i="649"/>
  <c r="M316" i="648"/>
  <c r="N316" i="648"/>
  <c r="M316" i="652"/>
  <c r="N316" i="652"/>
  <c r="C318" i="655"/>
  <c r="E319" i="655"/>
  <c r="A318" i="655"/>
  <c r="B318" i="655"/>
  <c r="D318" i="655"/>
  <c r="E335" i="121"/>
  <c r="A335" i="121" s="1"/>
  <c r="M333" i="121"/>
  <c r="N333" i="121"/>
  <c r="D334" i="121"/>
  <c r="C334" i="121"/>
  <c r="B334" i="121"/>
  <c r="M318" i="637" l="1"/>
  <c r="N318" i="637"/>
  <c r="M317" i="638"/>
  <c r="N317" i="638"/>
  <c r="A319" i="637"/>
  <c r="C319" i="637"/>
  <c r="D319" i="637"/>
  <c r="B319" i="637"/>
  <c r="E320" i="637"/>
  <c r="B319" i="635"/>
  <c r="E320" i="635"/>
  <c r="C319" i="635"/>
  <c r="D319" i="635"/>
  <c r="A319" i="635"/>
  <c r="N317" i="636"/>
  <c r="M317" i="636"/>
  <c r="A318" i="638"/>
  <c r="E319" i="638"/>
  <c r="B318" i="638"/>
  <c r="C318" i="638"/>
  <c r="D318" i="638"/>
  <c r="M318" i="635"/>
  <c r="N318" i="635"/>
  <c r="D318" i="636"/>
  <c r="E319" i="636"/>
  <c r="C318" i="636"/>
  <c r="A318" i="636"/>
  <c r="B318" i="636"/>
  <c r="D318" i="650"/>
  <c r="B318" i="650"/>
  <c r="C318" i="650"/>
  <c r="A318" i="650"/>
  <c r="E319" i="650"/>
  <c r="D319" i="641"/>
  <c r="B319" i="641"/>
  <c r="E320" i="641"/>
  <c r="A319" i="641"/>
  <c r="C319" i="641"/>
  <c r="M317" i="649"/>
  <c r="N317" i="649"/>
  <c r="N318" i="647"/>
  <c r="M318" i="647"/>
  <c r="A318" i="648"/>
  <c r="C318" i="648"/>
  <c r="E319" i="648"/>
  <c r="B318" i="648"/>
  <c r="D318" i="648"/>
  <c r="M318" i="655"/>
  <c r="N318" i="655"/>
  <c r="M318" i="653"/>
  <c r="N318" i="653"/>
  <c r="M317" i="654"/>
  <c r="N317" i="654"/>
  <c r="N318" i="642"/>
  <c r="M318" i="642"/>
  <c r="B319" i="647"/>
  <c r="A319" i="647"/>
  <c r="C319" i="647"/>
  <c r="D319" i="647"/>
  <c r="E320" i="647"/>
  <c r="D319" i="646"/>
  <c r="B319" i="646"/>
  <c r="C319" i="646"/>
  <c r="A319" i="646"/>
  <c r="E320" i="646"/>
  <c r="N317" i="651"/>
  <c r="M317" i="651"/>
  <c r="C333" i="633"/>
  <c r="E334" i="633"/>
  <c r="A333" i="633"/>
  <c r="B333" i="633"/>
  <c r="D333" i="633"/>
  <c r="M332" i="633"/>
  <c r="N332" i="633"/>
  <c r="N334" i="632"/>
  <c r="M334" i="632"/>
  <c r="D318" i="643"/>
  <c r="C318" i="643"/>
  <c r="E319" i="643"/>
  <c r="B318" i="643"/>
  <c r="A318" i="643"/>
  <c r="A318" i="654"/>
  <c r="D318" i="654"/>
  <c r="B318" i="654"/>
  <c r="E319" i="654"/>
  <c r="C318" i="654"/>
  <c r="M318" i="641"/>
  <c r="N318" i="641"/>
  <c r="A319" i="644"/>
  <c r="C319" i="644"/>
  <c r="D319" i="644"/>
  <c r="B319" i="644"/>
  <c r="E320" i="644"/>
  <c r="D318" i="639"/>
  <c r="B318" i="639"/>
  <c r="C318" i="639"/>
  <c r="A318" i="639"/>
  <c r="E319" i="639"/>
  <c r="N318" i="646"/>
  <c r="M318" i="646"/>
  <c r="D335" i="632"/>
  <c r="B335" i="632"/>
  <c r="A335" i="632"/>
  <c r="C335" i="632"/>
  <c r="E336" i="632"/>
  <c r="M318" i="640"/>
  <c r="N318" i="640"/>
  <c r="D333" i="634"/>
  <c r="C333" i="634"/>
  <c r="E334" i="634"/>
  <c r="B333" i="634"/>
  <c r="A333" i="634"/>
  <c r="M317" i="648"/>
  <c r="N317" i="648"/>
  <c r="N317" i="643"/>
  <c r="M317" i="643"/>
  <c r="A319" i="655"/>
  <c r="E320" i="655"/>
  <c r="B319" i="655"/>
  <c r="D319" i="655"/>
  <c r="C319" i="655"/>
  <c r="D319" i="653"/>
  <c r="A319" i="653"/>
  <c r="C319" i="653"/>
  <c r="B319" i="653"/>
  <c r="E320" i="653"/>
  <c r="E320" i="642"/>
  <c r="A319" i="642"/>
  <c r="D319" i="642"/>
  <c r="C319" i="642"/>
  <c r="B319" i="642"/>
  <c r="N318" i="644"/>
  <c r="M318" i="644"/>
  <c r="C319" i="645"/>
  <c r="A319" i="645"/>
  <c r="E320" i="645"/>
  <c r="B319" i="645"/>
  <c r="D319" i="645"/>
  <c r="N317" i="652"/>
  <c r="M317" i="652"/>
  <c r="C318" i="652"/>
  <c r="D318" i="652"/>
  <c r="E319" i="652"/>
  <c r="A318" i="652"/>
  <c r="B318" i="652"/>
  <c r="B319" i="640"/>
  <c r="C319" i="640"/>
  <c r="E320" i="640"/>
  <c r="D319" i="640"/>
  <c r="A319" i="640"/>
  <c r="M332" i="634"/>
  <c r="N332" i="634"/>
  <c r="M317" i="650"/>
  <c r="N317" i="650"/>
  <c r="C318" i="649"/>
  <c r="A318" i="649"/>
  <c r="B318" i="649"/>
  <c r="E319" i="649"/>
  <c r="D318" i="649"/>
  <c r="M318" i="645"/>
  <c r="N318" i="645"/>
  <c r="N317" i="639"/>
  <c r="M317" i="639"/>
  <c r="B318" i="651"/>
  <c r="A318" i="651"/>
  <c r="C318" i="651"/>
  <c r="D318" i="651"/>
  <c r="E319" i="651"/>
  <c r="E336" i="121"/>
  <c r="A336" i="121" s="1"/>
  <c r="N334" i="121"/>
  <c r="M334" i="121"/>
  <c r="D335" i="121"/>
  <c r="C335" i="121"/>
  <c r="B335" i="121"/>
  <c r="M318" i="638" l="1"/>
  <c r="N318" i="638"/>
  <c r="N319" i="635"/>
  <c r="M319" i="635"/>
  <c r="B320" i="635"/>
  <c r="C320" i="635"/>
  <c r="D320" i="635"/>
  <c r="E321" i="635"/>
  <c r="A320" i="635"/>
  <c r="N318" i="636"/>
  <c r="M318" i="636"/>
  <c r="B319" i="638"/>
  <c r="A319" i="638"/>
  <c r="C319" i="638"/>
  <c r="E320" i="638"/>
  <c r="D319" i="638"/>
  <c r="M319" i="637"/>
  <c r="N319" i="637"/>
  <c r="B319" i="636"/>
  <c r="D319" i="636"/>
  <c r="C319" i="636"/>
  <c r="A319" i="636"/>
  <c r="E320" i="636"/>
  <c r="B320" i="637"/>
  <c r="E321" i="637"/>
  <c r="A320" i="637"/>
  <c r="D320" i="637"/>
  <c r="C320" i="637"/>
  <c r="A319" i="651"/>
  <c r="B319" i="651"/>
  <c r="D319" i="651"/>
  <c r="E320" i="651"/>
  <c r="C319" i="651"/>
  <c r="M319" i="640"/>
  <c r="N319" i="640"/>
  <c r="E321" i="644"/>
  <c r="B320" i="644"/>
  <c r="D320" i="644"/>
  <c r="C320" i="644"/>
  <c r="A320" i="644"/>
  <c r="A334" i="633"/>
  <c r="B334" i="633"/>
  <c r="D334" i="633"/>
  <c r="E335" i="633"/>
  <c r="C334" i="633"/>
  <c r="N319" i="645"/>
  <c r="M319" i="645"/>
  <c r="D320" i="653"/>
  <c r="B320" i="653"/>
  <c r="C320" i="653"/>
  <c r="A320" i="653"/>
  <c r="E321" i="653"/>
  <c r="M333" i="633"/>
  <c r="N333" i="633"/>
  <c r="N318" i="651"/>
  <c r="M318" i="651"/>
  <c r="M318" i="649"/>
  <c r="N318" i="649"/>
  <c r="M318" i="652"/>
  <c r="N318" i="652"/>
  <c r="D320" i="655"/>
  <c r="C320" i="655"/>
  <c r="B320" i="655"/>
  <c r="E321" i="655"/>
  <c r="A320" i="655"/>
  <c r="A334" i="634"/>
  <c r="B334" i="634"/>
  <c r="E335" i="634"/>
  <c r="C334" i="634"/>
  <c r="D334" i="634"/>
  <c r="E320" i="639"/>
  <c r="A319" i="639"/>
  <c r="B319" i="639"/>
  <c r="D319" i="639"/>
  <c r="C319" i="639"/>
  <c r="D319" i="643"/>
  <c r="C319" i="643"/>
  <c r="A319" i="643"/>
  <c r="E320" i="643"/>
  <c r="B319" i="643"/>
  <c r="N319" i="646"/>
  <c r="M319" i="646"/>
  <c r="M319" i="641"/>
  <c r="N319" i="641"/>
  <c r="B319" i="652"/>
  <c r="A319" i="652"/>
  <c r="C319" i="652"/>
  <c r="D319" i="652"/>
  <c r="E320" i="652"/>
  <c r="D320" i="642"/>
  <c r="C320" i="642"/>
  <c r="A320" i="642"/>
  <c r="B320" i="642"/>
  <c r="E321" i="642"/>
  <c r="N335" i="632"/>
  <c r="M335" i="632"/>
  <c r="N318" i="639"/>
  <c r="M318" i="639"/>
  <c r="C319" i="654"/>
  <c r="E320" i="654"/>
  <c r="B319" i="654"/>
  <c r="A319" i="654"/>
  <c r="D319" i="654"/>
  <c r="D320" i="646"/>
  <c r="E321" i="646"/>
  <c r="B320" i="646"/>
  <c r="C320" i="646"/>
  <c r="A320" i="646"/>
  <c r="N318" i="648"/>
  <c r="M318" i="648"/>
  <c r="E321" i="641"/>
  <c r="D320" i="641"/>
  <c r="C320" i="641"/>
  <c r="A320" i="641"/>
  <c r="B320" i="641"/>
  <c r="M319" i="642"/>
  <c r="N319" i="642"/>
  <c r="M319" i="647"/>
  <c r="N319" i="647"/>
  <c r="N318" i="650"/>
  <c r="M318" i="650"/>
  <c r="A319" i="649"/>
  <c r="B319" i="649"/>
  <c r="C319" i="649"/>
  <c r="D319" i="649"/>
  <c r="E320" i="649"/>
  <c r="E321" i="640"/>
  <c r="C320" i="640"/>
  <c r="D320" i="640"/>
  <c r="B320" i="640"/>
  <c r="A320" i="640"/>
  <c r="A320" i="645"/>
  <c r="D320" i="645"/>
  <c r="B320" i="645"/>
  <c r="C320" i="645"/>
  <c r="E321" i="645"/>
  <c r="N319" i="653"/>
  <c r="M319" i="653"/>
  <c r="M319" i="655"/>
  <c r="N319" i="655"/>
  <c r="N333" i="634"/>
  <c r="M333" i="634"/>
  <c r="C336" i="632"/>
  <c r="A336" i="632"/>
  <c r="B336" i="632"/>
  <c r="E337" i="632"/>
  <c r="D336" i="632"/>
  <c r="M319" i="644"/>
  <c r="N319" i="644"/>
  <c r="N318" i="654"/>
  <c r="M318" i="654"/>
  <c r="N318" i="643"/>
  <c r="M318" i="643"/>
  <c r="C320" i="647"/>
  <c r="D320" i="647"/>
  <c r="B320" i="647"/>
  <c r="E321" i="647"/>
  <c r="A320" i="647"/>
  <c r="B319" i="648"/>
  <c r="C319" i="648"/>
  <c r="E320" i="648"/>
  <c r="D319" i="648"/>
  <c r="A319" i="648"/>
  <c r="B319" i="650"/>
  <c r="C319" i="650"/>
  <c r="E320" i="650"/>
  <c r="A319" i="650"/>
  <c r="D319" i="650"/>
  <c r="E337" i="121"/>
  <c r="A337" i="121" s="1"/>
  <c r="M335" i="121"/>
  <c r="N335" i="121"/>
  <c r="C336" i="121"/>
  <c r="D336" i="121"/>
  <c r="B336" i="121"/>
  <c r="A320" i="636" l="1"/>
  <c r="C320" i="636"/>
  <c r="B320" i="636"/>
  <c r="E321" i="636"/>
  <c r="D320" i="636"/>
  <c r="B320" i="638"/>
  <c r="E321" i="638"/>
  <c r="D320" i="638"/>
  <c r="C320" i="638"/>
  <c r="A320" i="638"/>
  <c r="M319" i="638"/>
  <c r="N319" i="638"/>
  <c r="M320" i="635"/>
  <c r="N320" i="635"/>
  <c r="M320" i="637"/>
  <c r="N320" i="637"/>
  <c r="C321" i="635"/>
  <c r="A321" i="635"/>
  <c r="E322" i="635"/>
  <c r="B321" i="635"/>
  <c r="D321" i="635"/>
  <c r="D321" i="637"/>
  <c r="C321" i="637"/>
  <c r="B321" i="637"/>
  <c r="E322" i="637"/>
  <c r="A321" i="637"/>
  <c r="N319" i="636"/>
  <c r="M319" i="636"/>
  <c r="M319" i="648"/>
  <c r="N319" i="648"/>
  <c r="N320" i="647"/>
  <c r="M320" i="647"/>
  <c r="N336" i="632"/>
  <c r="M336" i="632"/>
  <c r="C321" i="645"/>
  <c r="A321" i="645"/>
  <c r="B321" i="645"/>
  <c r="D321" i="645"/>
  <c r="E322" i="645"/>
  <c r="N320" i="640"/>
  <c r="M320" i="640"/>
  <c r="M319" i="649"/>
  <c r="N319" i="649"/>
  <c r="C320" i="654"/>
  <c r="E321" i="654"/>
  <c r="A320" i="654"/>
  <c r="D320" i="654"/>
  <c r="B320" i="654"/>
  <c r="M320" i="655"/>
  <c r="N320" i="655"/>
  <c r="A321" i="653"/>
  <c r="E322" i="653"/>
  <c r="D321" i="653"/>
  <c r="C321" i="653"/>
  <c r="B321" i="653"/>
  <c r="A335" i="633"/>
  <c r="E336" i="633"/>
  <c r="C335" i="633"/>
  <c r="D335" i="633"/>
  <c r="B335" i="633"/>
  <c r="D321" i="644"/>
  <c r="C321" i="644"/>
  <c r="B321" i="644"/>
  <c r="E322" i="644"/>
  <c r="A321" i="644"/>
  <c r="B320" i="651"/>
  <c r="C320" i="651"/>
  <c r="D320" i="651"/>
  <c r="A320" i="651"/>
  <c r="E321" i="651"/>
  <c r="B321" i="647"/>
  <c r="E322" i="647"/>
  <c r="A321" i="647"/>
  <c r="D321" i="647"/>
  <c r="C321" i="647"/>
  <c r="A337" i="632"/>
  <c r="D337" i="632"/>
  <c r="C337" i="632"/>
  <c r="E338" i="632"/>
  <c r="B337" i="632"/>
  <c r="N320" i="645"/>
  <c r="M320" i="645"/>
  <c r="E322" i="640"/>
  <c r="B321" i="640"/>
  <c r="D321" i="640"/>
  <c r="C321" i="640"/>
  <c r="A321" i="640"/>
  <c r="D321" i="641"/>
  <c r="B321" i="641"/>
  <c r="E322" i="641"/>
  <c r="A321" i="641"/>
  <c r="C321" i="641"/>
  <c r="N320" i="646"/>
  <c r="M320" i="646"/>
  <c r="M319" i="654"/>
  <c r="N319" i="654"/>
  <c r="M320" i="642"/>
  <c r="N320" i="642"/>
  <c r="M319" i="652"/>
  <c r="N319" i="652"/>
  <c r="B320" i="643"/>
  <c r="E321" i="643"/>
  <c r="A320" i="643"/>
  <c r="C320" i="643"/>
  <c r="D320" i="643"/>
  <c r="M334" i="634"/>
  <c r="N334" i="634"/>
  <c r="M320" i="644"/>
  <c r="N320" i="644"/>
  <c r="B320" i="650"/>
  <c r="A320" i="650"/>
  <c r="E321" i="650"/>
  <c r="D320" i="650"/>
  <c r="C320" i="650"/>
  <c r="E321" i="649"/>
  <c r="B320" i="649"/>
  <c r="D320" i="649"/>
  <c r="C320" i="649"/>
  <c r="A320" i="649"/>
  <c r="E322" i="642"/>
  <c r="D321" i="642"/>
  <c r="B321" i="642"/>
  <c r="C321" i="642"/>
  <c r="A321" i="642"/>
  <c r="E336" i="634"/>
  <c r="C335" i="634"/>
  <c r="B335" i="634"/>
  <c r="A335" i="634"/>
  <c r="D335" i="634"/>
  <c r="B321" i="655"/>
  <c r="E322" i="655"/>
  <c r="A321" i="655"/>
  <c r="D321" i="655"/>
  <c r="C321" i="655"/>
  <c r="M320" i="653"/>
  <c r="N320" i="653"/>
  <c r="M319" i="650"/>
  <c r="N319" i="650"/>
  <c r="D320" i="648"/>
  <c r="C320" i="648"/>
  <c r="A320" i="648"/>
  <c r="E321" i="648"/>
  <c r="B320" i="648"/>
  <c r="M320" i="641"/>
  <c r="N320" i="641"/>
  <c r="E322" i="646"/>
  <c r="C321" i="646"/>
  <c r="D321" i="646"/>
  <c r="B321" i="646"/>
  <c r="A321" i="646"/>
  <c r="E321" i="652"/>
  <c r="A320" i="652"/>
  <c r="D320" i="652"/>
  <c r="C320" i="652"/>
  <c r="B320" i="652"/>
  <c r="N319" i="643"/>
  <c r="M319" i="643"/>
  <c r="M319" i="639"/>
  <c r="N319" i="639"/>
  <c r="D320" i="639"/>
  <c r="C320" i="639"/>
  <c r="B320" i="639"/>
  <c r="E321" i="639"/>
  <c r="A320" i="639"/>
  <c r="N334" i="633"/>
  <c r="M334" i="633"/>
  <c r="M319" i="651"/>
  <c r="N319" i="651"/>
  <c r="E338" i="121"/>
  <c r="A338" i="121" s="1"/>
  <c r="N336" i="121"/>
  <c r="M336" i="121"/>
  <c r="D337" i="121"/>
  <c r="C337" i="121"/>
  <c r="B337" i="121"/>
  <c r="D321" i="636" l="1"/>
  <c r="A321" i="636"/>
  <c r="C321" i="636"/>
  <c r="B321" i="636"/>
  <c r="E322" i="636"/>
  <c r="M321" i="637"/>
  <c r="N321" i="637"/>
  <c r="D322" i="635"/>
  <c r="C322" i="635"/>
  <c r="B322" i="635"/>
  <c r="E323" i="635"/>
  <c r="A322" i="635"/>
  <c r="D321" i="638"/>
  <c r="A321" i="638"/>
  <c r="E322" i="638"/>
  <c r="B321" i="638"/>
  <c r="C321" i="638"/>
  <c r="N320" i="636"/>
  <c r="M320" i="636"/>
  <c r="D322" i="637"/>
  <c r="E323" i="637"/>
  <c r="A322" i="637"/>
  <c r="C322" i="637"/>
  <c r="B322" i="637"/>
  <c r="M321" i="635"/>
  <c r="N321" i="635"/>
  <c r="N320" i="638"/>
  <c r="M320" i="638"/>
  <c r="N321" i="642"/>
  <c r="M321" i="642"/>
  <c r="M337" i="632"/>
  <c r="N337" i="632"/>
  <c r="C322" i="653"/>
  <c r="A322" i="653"/>
  <c r="E323" i="653"/>
  <c r="B322" i="653"/>
  <c r="D322" i="653"/>
  <c r="A321" i="652"/>
  <c r="B321" i="652"/>
  <c r="E322" i="652"/>
  <c r="C321" i="652"/>
  <c r="D321" i="652"/>
  <c r="B321" i="648"/>
  <c r="D321" i="648"/>
  <c r="A321" i="648"/>
  <c r="C321" i="648"/>
  <c r="E322" i="648"/>
  <c r="M321" i="655"/>
  <c r="N321" i="655"/>
  <c r="M320" i="643"/>
  <c r="N320" i="643"/>
  <c r="N321" i="641"/>
  <c r="M321" i="641"/>
  <c r="M320" i="651"/>
  <c r="N320" i="651"/>
  <c r="N321" i="645"/>
  <c r="M321" i="645"/>
  <c r="N320" i="652"/>
  <c r="M320" i="652"/>
  <c r="E323" i="646"/>
  <c r="A322" i="646"/>
  <c r="D322" i="646"/>
  <c r="C322" i="646"/>
  <c r="B322" i="646"/>
  <c r="E337" i="634"/>
  <c r="C336" i="634"/>
  <c r="D336" i="634"/>
  <c r="A336" i="634"/>
  <c r="B336" i="634"/>
  <c r="E322" i="649"/>
  <c r="B321" i="649"/>
  <c r="A321" i="649"/>
  <c r="D321" i="649"/>
  <c r="C321" i="649"/>
  <c r="E323" i="640"/>
  <c r="D322" i="640"/>
  <c r="C322" i="640"/>
  <c r="A322" i="640"/>
  <c r="B322" i="640"/>
  <c r="A321" i="651"/>
  <c r="B321" i="651"/>
  <c r="E322" i="651"/>
  <c r="C321" i="651"/>
  <c r="D321" i="651"/>
  <c r="M321" i="644"/>
  <c r="N321" i="644"/>
  <c r="M335" i="633"/>
  <c r="N335" i="633"/>
  <c r="M321" i="653"/>
  <c r="N321" i="653"/>
  <c r="E323" i="655"/>
  <c r="B322" i="655"/>
  <c r="A322" i="655"/>
  <c r="D322" i="655"/>
  <c r="C322" i="655"/>
  <c r="E323" i="647"/>
  <c r="A322" i="647"/>
  <c r="B322" i="647"/>
  <c r="D322" i="647"/>
  <c r="C322" i="647"/>
  <c r="A322" i="644"/>
  <c r="B322" i="644"/>
  <c r="D322" i="644"/>
  <c r="C322" i="644"/>
  <c r="E323" i="644"/>
  <c r="N320" i="654"/>
  <c r="M320" i="654"/>
  <c r="E322" i="639"/>
  <c r="A321" i="639"/>
  <c r="D321" i="639"/>
  <c r="C321" i="639"/>
  <c r="B321" i="639"/>
  <c r="N321" i="646"/>
  <c r="M321" i="646"/>
  <c r="N335" i="634"/>
  <c r="M335" i="634"/>
  <c r="D321" i="650"/>
  <c r="A321" i="650"/>
  <c r="E322" i="650"/>
  <c r="B321" i="650"/>
  <c r="C321" i="650"/>
  <c r="N321" i="647"/>
  <c r="M321" i="647"/>
  <c r="C322" i="645"/>
  <c r="B322" i="645"/>
  <c r="E323" i="645"/>
  <c r="A322" i="645"/>
  <c r="D322" i="645"/>
  <c r="N320" i="639"/>
  <c r="M320" i="639"/>
  <c r="N320" i="648"/>
  <c r="M320" i="648"/>
  <c r="E323" i="642"/>
  <c r="A322" i="642"/>
  <c r="C322" i="642"/>
  <c r="D322" i="642"/>
  <c r="B322" i="642"/>
  <c r="M320" i="649"/>
  <c r="N320" i="649"/>
  <c r="M320" i="650"/>
  <c r="N320" i="650"/>
  <c r="D321" i="643"/>
  <c r="B321" i="643"/>
  <c r="E322" i="643"/>
  <c r="A321" i="643"/>
  <c r="C321" i="643"/>
  <c r="B322" i="641"/>
  <c r="A322" i="641"/>
  <c r="C322" i="641"/>
  <c r="E323" i="641"/>
  <c r="D322" i="641"/>
  <c r="N321" i="640"/>
  <c r="M321" i="640"/>
  <c r="B338" i="632"/>
  <c r="E339" i="632"/>
  <c r="D338" i="632"/>
  <c r="C338" i="632"/>
  <c r="A338" i="632"/>
  <c r="B336" i="633"/>
  <c r="D336" i="633"/>
  <c r="C336" i="633"/>
  <c r="E337" i="633"/>
  <c r="A336" i="633"/>
  <c r="A321" i="654"/>
  <c r="E322" i="654"/>
  <c r="C321" i="654"/>
  <c r="D321" i="654"/>
  <c r="B321" i="654"/>
  <c r="E339" i="121"/>
  <c r="A339" i="121" s="1"/>
  <c r="M337" i="121"/>
  <c r="N337" i="121"/>
  <c r="D338" i="121"/>
  <c r="C338" i="121"/>
  <c r="B338" i="121"/>
  <c r="E323" i="638" l="1"/>
  <c r="B322" i="638"/>
  <c r="C322" i="638"/>
  <c r="D322" i="638"/>
  <c r="A322" i="638"/>
  <c r="N321" i="636"/>
  <c r="M321" i="636"/>
  <c r="N322" i="637"/>
  <c r="M322" i="637"/>
  <c r="D323" i="635"/>
  <c r="E324" i="635"/>
  <c r="C323" i="635"/>
  <c r="B323" i="635"/>
  <c r="A323" i="635"/>
  <c r="E324" i="637"/>
  <c r="D323" i="637"/>
  <c r="A323" i="637"/>
  <c r="C323" i="637"/>
  <c r="B323" i="637"/>
  <c r="M321" i="638"/>
  <c r="N321" i="638"/>
  <c r="N322" i="635"/>
  <c r="M322" i="635"/>
  <c r="C322" i="636"/>
  <c r="D322" i="636"/>
  <c r="A322" i="636"/>
  <c r="E323" i="636"/>
  <c r="B322" i="636"/>
  <c r="D323" i="641"/>
  <c r="E324" i="641"/>
  <c r="B323" i="641"/>
  <c r="C323" i="641"/>
  <c r="A323" i="641"/>
  <c r="M321" i="643"/>
  <c r="N321" i="643"/>
  <c r="N322" i="645"/>
  <c r="M322" i="645"/>
  <c r="A322" i="639"/>
  <c r="D322" i="639"/>
  <c r="B322" i="639"/>
  <c r="C322" i="639"/>
  <c r="E323" i="639"/>
  <c r="M322" i="655"/>
  <c r="N322" i="655"/>
  <c r="D323" i="655"/>
  <c r="E324" i="655"/>
  <c r="B323" i="655"/>
  <c r="C323" i="655"/>
  <c r="A323" i="655"/>
  <c r="D323" i="646"/>
  <c r="B323" i="646"/>
  <c r="C323" i="646"/>
  <c r="A323" i="646"/>
  <c r="E324" i="646"/>
  <c r="D322" i="652"/>
  <c r="A322" i="652"/>
  <c r="B322" i="652"/>
  <c r="E323" i="652"/>
  <c r="C322" i="652"/>
  <c r="D339" i="632"/>
  <c r="B339" i="632"/>
  <c r="E340" i="632"/>
  <c r="C339" i="632"/>
  <c r="A339" i="632"/>
  <c r="M322" i="641"/>
  <c r="N322" i="641"/>
  <c r="B323" i="642"/>
  <c r="D323" i="642"/>
  <c r="C323" i="642"/>
  <c r="E324" i="642"/>
  <c r="A323" i="642"/>
  <c r="B322" i="650"/>
  <c r="C322" i="650"/>
  <c r="A322" i="650"/>
  <c r="D322" i="650"/>
  <c r="E323" i="650"/>
  <c r="M321" i="639"/>
  <c r="N321" i="639"/>
  <c r="D323" i="644"/>
  <c r="A323" i="644"/>
  <c r="B323" i="644"/>
  <c r="C323" i="644"/>
  <c r="E324" i="644"/>
  <c r="N321" i="651"/>
  <c r="M321" i="651"/>
  <c r="A323" i="640"/>
  <c r="B323" i="640"/>
  <c r="E324" i="640"/>
  <c r="C323" i="640"/>
  <c r="D323" i="640"/>
  <c r="N322" i="646"/>
  <c r="M322" i="646"/>
  <c r="E323" i="648"/>
  <c r="B322" i="648"/>
  <c r="D322" i="648"/>
  <c r="A322" i="648"/>
  <c r="C322" i="648"/>
  <c r="A323" i="653"/>
  <c r="C323" i="653"/>
  <c r="B323" i="653"/>
  <c r="E324" i="653"/>
  <c r="D323" i="653"/>
  <c r="N321" i="654"/>
  <c r="M321" i="654"/>
  <c r="E338" i="633"/>
  <c r="D337" i="633"/>
  <c r="C337" i="633"/>
  <c r="A337" i="633"/>
  <c r="B337" i="633"/>
  <c r="C322" i="643"/>
  <c r="A322" i="643"/>
  <c r="E323" i="643"/>
  <c r="B322" i="643"/>
  <c r="D322" i="643"/>
  <c r="B323" i="645"/>
  <c r="C323" i="645"/>
  <c r="D323" i="645"/>
  <c r="A323" i="645"/>
  <c r="E324" i="645"/>
  <c r="M322" i="644"/>
  <c r="N322" i="644"/>
  <c r="N322" i="647"/>
  <c r="M322" i="647"/>
  <c r="A323" i="647"/>
  <c r="D323" i="647"/>
  <c r="E324" i="647"/>
  <c r="C323" i="647"/>
  <c r="B323" i="647"/>
  <c r="D322" i="651"/>
  <c r="A322" i="651"/>
  <c r="B322" i="651"/>
  <c r="C322" i="651"/>
  <c r="E323" i="651"/>
  <c r="M321" i="649"/>
  <c r="N321" i="649"/>
  <c r="C322" i="649"/>
  <c r="A322" i="649"/>
  <c r="B322" i="649"/>
  <c r="D322" i="649"/>
  <c r="E323" i="649"/>
  <c r="N336" i="634"/>
  <c r="M336" i="634"/>
  <c r="M321" i="648"/>
  <c r="N321" i="648"/>
  <c r="D322" i="654"/>
  <c r="E323" i="654"/>
  <c r="A322" i="654"/>
  <c r="C322" i="654"/>
  <c r="B322" i="654"/>
  <c r="M336" i="633"/>
  <c r="N336" i="633"/>
  <c r="N338" i="632"/>
  <c r="M338" i="632"/>
  <c r="N322" i="642"/>
  <c r="M322" i="642"/>
  <c r="M321" i="650"/>
  <c r="N321" i="650"/>
  <c r="N322" i="640"/>
  <c r="M322" i="640"/>
  <c r="E338" i="634"/>
  <c r="A337" i="634"/>
  <c r="B337" i="634"/>
  <c r="C337" i="634"/>
  <c r="D337" i="634"/>
  <c r="M321" i="652"/>
  <c r="N321" i="652"/>
  <c r="M322" i="653"/>
  <c r="N322" i="653"/>
  <c r="E340" i="121"/>
  <c r="A340" i="121" s="1"/>
  <c r="N338" i="121"/>
  <c r="M338" i="121"/>
  <c r="D339" i="121"/>
  <c r="C339" i="121"/>
  <c r="B339" i="121"/>
  <c r="D323" i="636" l="1"/>
  <c r="B323" i="636"/>
  <c r="C323" i="636"/>
  <c r="A323" i="636"/>
  <c r="E324" i="636"/>
  <c r="E325" i="637"/>
  <c r="C324" i="637"/>
  <c r="B324" i="637"/>
  <c r="D324" i="637"/>
  <c r="A324" i="637"/>
  <c r="D324" i="635"/>
  <c r="A324" i="635"/>
  <c r="B324" i="635"/>
  <c r="E325" i="635"/>
  <c r="C324" i="635"/>
  <c r="N322" i="638"/>
  <c r="M322" i="638"/>
  <c r="M323" i="637"/>
  <c r="N323" i="637"/>
  <c r="M322" i="636"/>
  <c r="N322" i="636"/>
  <c r="M323" i="635"/>
  <c r="N323" i="635"/>
  <c r="E324" i="638"/>
  <c r="A323" i="638"/>
  <c r="C323" i="638"/>
  <c r="B323" i="638"/>
  <c r="D323" i="638"/>
  <c r="A338" i="634"/>
  <c r="B338" i="634"/>
  <c r="C338" i="634"/>
  <c r="E339" i="634"/>
  <c r="D338" i="634"/>
  <c r="E324" i="643"/>
  <c r="A323" i="643"/>
  <c r="B323" i="643"/>
  <c r="D323" i="643"/>
  <c r="C323" i="643"/>
  <c r="M323" i="642"/>
  <c r="N323" i="642"/>
  <c r="N323" i="641"/>
  <c r="M323" i="641"/>
  <c r="E324" i="649"/>
  <c r="C323" i="649"/>
  <c r="A323" i="649"/>
  <c r="B323" i="649"/>
  <c r="D323" i="649"/>
  <c r="M322" i="651"/>
  <c r="N322" i="651"/>
  <c r="B324" i="645"/>
  <c r="A324" i="645"/>
  <c r="D324" i="645"/>
  <c r="E325" i="645"/>
  <c r="C324" i="645"/>
  <c r="N337" i="633"/>
  <c r="M337" i="633"/>
  <c r="M323" i="653"/>
  <c r="N323" i="653"/>
  <c r="N323" i="644"/>
  <c r="M323" i="644"/>
  <c r="E324" i="650"/>
  <c r="B323" i="650"/>
  <c r="D323" i="650"/>
  <c r="A323" i="650"/>
  <c r="C323" i="650"/>
  <c r="N323" i="655"/>
  <c r="M323" i="655"/>
  <c r="N322" i="643"/>
  <c r="M322" i="643"/>
  <c r="N339" i="632"/>
  <c r="M339" i="632"/>
  <c r="M322" i="652"/>
  <c r="N322" i="652"/>
  <c r="B323" i="639"/>
  <c r="C323" i="639"/>
  <c r="A323" i="639"/>
  <c r="E324" i="639"/>
  <c r="D323" i="639"/>
  <c r="A324" i="641"/>
  <c r="D324" i="641"/>
  <c r="B324" i="641"/>
  <c r="E325" i="641"/>
  <c r="C324" i="641"/>
  <c r="C323" i="651"/>
  <c r="B323" i="651"/>
  <c r="E324" i="651"/>
  <c r="A323" i="651"/>
  <c r="D323" i="651"/>
  <c r="N323" i="647"/>
  <c r="M323" i="647"/>
  <c r="N323" i="645"/>
  <c r="M323" i="645"/>
  <c r="A324" i="640"/>
  <c r="D324" i="640"/>
  <c r="B324" i="640"/>
  <c r="E325" i="640"/>
  <c r="C324" i="640"/>
  <c r="E325" i="644"/>
  <c r="C324" i="644"/>
  <c r="D324" i="644"/>
  <c r="B324" i="644"/>
  <c r="A324" i="644"/>
  <c r="M322" i="650"/>
  <c r="N322" i="650"/>
  <c r="M337" i="634"/>
  <c r="N337" i="634"/>
  <c r="M322" i="654"/>
  <c r="N322" i="654"/>
  <c r="M322" i="649"/>
  <c r="N322" i="649"/>
  <c r="D324" i="647"/>
  <c r="B324" i="647"/>
  <c r="C324" i="647"/>
  <c r="A324" i="647"/>
  <c r="E325" i="647"/>
  <c r="M323" i="646"/>
  <c r="N323" i="646"/>
  <c r="C323" i="654"/>
  <c r="A323" i="654"/>
  <c r="D323" i="654"/>
  <c r="E324" i="654"/>
  <c r="B323" i="654"/>
  <c r="B338" i="633"/>
  <c r="C338" i="633"/>
  <c r="E339" i="633"/>
  <c r="A338" i="633"/>
  <c r="D338" i="633"/>
  <c r="B324" i="653"/>
  <c r="D324" i="653"/>
  <c r="C324" i="653"/>
  <c r="A324" i="653"/>
  <c r="E325" i="653"/>
  <c r="N322" i="648"/>
  <c r="M322" i="648"/>
  <c r="E324" i="648"/>
  <c r="C323" i="648"/>
  <c r="D323" i="648"/>
  <c r="A323" i="648"/>
  <c r="B323" i="648"/>
  <c r="M323" i="640"/>
  <c r="N323" i="640"/>
  <c r="D324" i="642"/>
  <c r="C324" i="642"/>
  <c r="A324" i="642"/>
  <c r="B324" i="642"/>
  <c r="E325" i="642"/>
  <c r="C340" i="632"/>
  <c r="A340" i="632"/>
  <c r="B340" i="632"/>
  <c r="E341" i="632"/>
  <c r="D340" i="632"/>
  <c r="D323" i="652"/>
  <c r="E324" i="652"/>
  <c r="B323" i="652"/>
  <c r="C323" i="652"/>
  <c r="A323" i="652"/>
  <c r="D324" i="646"/>
  <c r="A324" i="646"/>
  <c r="E325" i="646"/>
  <c r="B324" i="646"/>
  <c r="C324" i="646"/>
  <c r="A324" i="655"/>
  <c r="D324" i="655"/>
  <c r="C324" i="655"/>
  <c r="E325" i="655"/>
  <c r="B324" i="655"/>
  <c r="M322" i="639"/>
  <c r="N322" i="639"/>
  <c r="E341" i="121"/>
  <c r="A341" i="121" s="1"/>
  <c r="M339" i="121"/>
  <c r="N339" i="121"/>
  <c r="C340" i="121"/>
  <c r="D340" i="121"/>
  <c r="B340" i="121"/>
  <c r="D324" i="638" l="1"/>
  <c r="A324" i="638"/>
  <c r="B324" i="638"/>
  <c r="C324" i="638"/>
  <c r="E325" i="638"/>
  <c r="M324" i="635"/>
  <c r="N324" i="635"/>
  <c r="N324" i="637"/>
  <c r="M324" i="637"/>
  <c r="M323" i="636"/>
  <c r="N323" i="636"/>
  <c r="N323" i="638"/>
  <c r="M323" i="638"/>
  <c r="C325" i="635"/>
  <c r="D325" i="635"/>
  <c r="A325" i="635"/>
  <c r="B325" i="635"/>
  <c r="E326" i="635"/>
  <c r="B325" i="637"/>
  <c r="C325" i="637"/>
  <c r="E326" i="637"/>
  <c r="A325" i="637"/>
  <c r="D325" i="637"/>
  <c r="C324" i="636"/>
  <c r="B324" i="636"/>
  <c r="E325" i="636"/>
  <c r="A324" i="636"/>
  <c r="D324" i="636"/>
  <c r="C325" i="646"/>
  <c r="A325" i="646"/>
  <c r="B325" i="646"/>
  <c r="E326" i="646"/>
  <c r="D325" i="646"/>
  <c r="N324" i="642"/>
  <c r="M324" i="642"/>
  <c r="A324" i="648"/>
  <c r="C324" i="648"/>
  <c r="E325" i="648"/>
  <c r="B324" i="648"/>
  <c r="D324" i="648"/>
  <c r="N324" i="647"/>
  <c r="M324" i="647"/>
  <c r="N324" i="644"/>
  <c r="M324" i="644"/>
  <c r="M324" i="641"/>
  <c r="N324" i="641"/>
  <c r="N323" i="649"/>
  <c r="M323" i="649"/>
  <c r="E340" i="634"/>
  <c r="A339" i="634"/>
  <c r="B339" i="634"/>
  <c r="D339" i="634"/>
  <c r="C339" i="634"/>
  <c r="A341" i="632"/>
  <c r="E342" i="632"/>
  <c r="C341" i="632"/>
  <c r="D341" i="632"/>
  <c r="B341" i="632"/>
  <c r="D325" i="642"/>
  <c r="B325" i="642"/>
  <c r="C325" i="642"/>
  <c r="A325" i="642"/>
  <c r="E326" i="642"/>
  <c r="M323" i="654"/>
  <c r="N323" i="654"/>
  <c r="D324" i="651"/>
  <c r="C324" i="651"/>
  <c r="E325" i="651"/>
  <c r="A324" i="651"/>
  <c r="B324" i="651"/>
  <c r="D325" i="641"/>
  <c r="C325" i="641"/>
  <c r="A325" i="641"/>
  <c r="E326" i="641"/>
  <c r="B325" i="641"/>
  <c r="C324" i="649"/>
  <c r="B324" i="649"/>
  <c r="E325" i="649"/>
  <c r="A324" i="649"/>
  <c r="D324" i="649"/>
  <c r="M338" i="634"/>
  <c r="N338" i="634"/>
  <c r="E326" i="655"/>
  <c r="A325" i="655"/>
  <c r="D325" i="655"/>
  <c r="C325" i="655"/>
  <c r="B325" i="655"/>
  <c r="M324" i="646"/>
  <c r="N324" i="646"/>
  <c r="B324" i="652"/>
  <c r="D324" i="652"/>
  <c r="C324" i="652"/>
  <c r="A324" i="652"/>
  <c r="E325" i="652"/>
  <c r="B339" i="633"/>
  <c r="D339" i="633"/>
  <c r="E340" i="633"/>
  <c r="A339" i="633"/>
  <c r="C339" i="633"/>
  <c r="A324" i="654"/>
  <c r="C324" i="654"/>
  <c r="D324" i="654"/>
  <c r="B324" i="654"/>
  <c r="E325" i="654"/>
  <c r="B325" i="647"/>
  <c r="E326" i="647"/>
  <c r="A325" i="647"/>
  <c r="D325" i="647"/>
  <c r="C325" i="647"/>
  <c r="D324" i="639"/>
  <c r="B324" i="639"/>
  <c r="C324" i="639"/>
  <c r="A324" i="639"/>
  <c r="E325" i="639"/>
  <c r="M324" i="645"/>
  <c r="N324" i="645"/>
  <c r="N323" i="643"/>
  <c r="M323" i="643"/>
  <c r="E325" i="643"/>
  <c r="D324" i="643"/>
  <c r="C324" i="643"/>
  <c r="A324" i="643"/>
  <c r="B324" i="643"/>
  <c r="M323" i="652"/>
  <c r="N323" i="652"/>
  <c r="N340" i="632"/>
  <c r="M340" i="632"/>
  <c r="N324" i="640"/>
  <c r="M324" i="640"/>
  <c r="N323" i="639"/>
  <c r="M323" i="639"/>
  <c r="N324" i="653"/>
  <c r="M324" i="653"/>
  <c r="D325" i="644"/>
  <c r="C325" i="644"/>
  <c r="A325" i="644"/>
  <c r="E326" i="644"/>
  <c r="B325" i="644"/>
  <c r="D325" i="640"/>
  <c r="C325" i="640"/>
  <c r="B325" i="640"/>
  <c r="E326" i="640"/>
  <c r="A325" i="640"/>
  <c r="N324" i="655"/>
  <c r="M324" i="655"/>
  <c r="N323" i="648"/>
  <c r="M323" i="648"/>
  <c r="B325" i="653"/>
  <c r="E326" i="653"/>
  <c r="D325" i="653"/>
  <c r="C325" i="653"/>
  <c r="A325" i="653"/>
  <c r="M338" i="633"/>
  <c r="N338" i="633"/>
  <c r="M323" i="651"/>
  <c r="N323" i="651"/>
  <c r="N323" i="650"/>
  <c r="M323" i="650"/>
  <c r="B324" i="650"/>
  <c r="D324" i="650"/>
  <c r="A324" i="650"/>
  <c r="E325" i="650"/>
  <c r="C324" i="650"/>
  <c r="C325" i="645"/>
  <c r="A325" i="645"/>
  <c r="D325" i="645"/>
  <c r="B325" i="645"/>
  <c r="E326" i="645"/>
  <c r="E342" i="121"/>
  <c r="A342" i="121" s="1"/>
  <c r="N340" i="121"/>
  <c r="M340" i="121"/>
  <c r="D341" i="121"/>
  <c r="C341" i="121"/>
  <c r="B341" i="121"/>
  <c r="M324" i="636" l="1"/>
  <c r="N324" i="636"/>
  <c r="N324" i="638"/>
  <c r="M324" i="638"/>
  <c r="C325" i="636"/>
  <c r="D325" i="636"/>
  <c r="A325" i="636"/>
  <c r="E326" i="636"/>
  <c r="B325" i="636"/>
  <c r="C326" i="635"/>
  <c r="D326" i="635"/>
  <c r="A326" i="635"/>
  <c r="B326" i="635"/>
  <c r="E327" i="635"/>
  <c r="M325" i="635"/>
  <c r="N325" i="635"/>
  <c r="N325" i="637"/>
  <c r="M325" i="637"/>
  <c r="D326" i="637"/>
  <c r="E327" i="637"/>
  <c r="B326" i="637"/>
  <c r="C326" i="637"/>
  <c r="A326" i="637"/>
  <c r="A325" i="638"/>
  <c r="C325" i="638"/>
  <c r="E326" i="638"/>
  <c r="B325" i="638"/>
  <c r="D325" i="638"/>
  <c r="N325" i="645"/>
  <c r="M325" i="645"/>
  <c r="M324" i="643"/>
  <c r="N324" i="643"/>
  <c r="N325" i="647"/>
  <c r="M325" i="647"/>
  <c r="N325" i="655"/>
  <c r="M325" i="655"/>
  <c r="C326" i="642"/>
  <c r="A326" i="642"/>
  <c r="E327" i="642"/>
  <c r="B326" i="642"/>
  <c r="D326" i="642"/>
  <c r="B342" i="632"/>
  <c r="D342" i="632"/>
  <c r="C342" i="632"/>
  <c r="A342" i="632"/>
  <c r="E343" i="632"/>
  <c r="D326" i="646"/>
  <c r="C326" i="646"/>
  <c r="A326" i="646"/>
  <c r="E327" i="646"/>
  <c r="B326" i="646"/>
  <c r="B326" i="653"/>
  <c r="E327" i="653"/>
  <c r="A326" i="653"/>
  <c r="D326" i="653"/>
  <c r="C326" i="653"/>
  <c r="C340" i="633"/>
  <c r="B340" i="633"/>
  <c r="D340" i="633"/>
  <c r="E341" i="633"/>
  <c r="A340" i="633"/>
  <c r="N325" i="641"/>
  <c r="M325" i="641"/>
  <c r="B325" i="650"/>
  <c r="C325" i="650"/>
  <c r="A325" i="650"/>
  <c r="E326" i="650"/>
  <c r="D325" i="650"/>
  <c r="M325" i="640"/>
  <c r="N325" i="640"/>
  <c r="E326" i="643"/>
  <c r="D325" i="643"/>
  <c r="B325" i="643"/>
  <c r="C325" i="643"/>
  <c r="A325" i="643"/>
  <c r="A325" i="654"/>
  <c r="C325" i="654"/>
  <c r="E326" i="654"/>
  <c r="B325" i="654"/>
  <c r="D325" i="654"/>
  <c r="M324" i="652"/>
  <c r="N324" i="652"/>
  <c r="M324" i="651"/>
  <c r="N324" i="651"/>
  <c r="N325" i="642"/>
  <c r="M325" i="642"/>
  <c r="N339" i="634"/>
  <c r="M339" i="634"/>
  <c r="B340" i="634"/>
  <c r="E341" i="634"/>
  <c r="D340" i="634"/>
  <c r="C340" i="634"/>
  <c r="A340" i="634"/>
  <c r="D325" i="648"/>
  <c r="B325" i="648"/>
  <c r="A325" i="648"/>
  <c r="C325" i="648"/>
  <c r="E326" i="648"/>
  <c r="E327" i="645"/>
  <c r="C326" i="645"/>
  <c r="D326" i="645"/>
  <c r="B326" i="645"/>
  <c r="A326" i="645"/>
  <c r="E327" i="640"/>
  <c r="D326" i="640"/>
  <c r="C326" i="640"/>
  <c r="A326" i="640"/>
  <c r="B326" i="640"/>
  <c r="C325" i="652"/>
  <c r="D325" i="652"/>
  <c r="B325" i="652"/>
  <c r="A325" i="652"/>
  <c r="E326" i="652"/>
  <c r="M324" i="650"/>
  <c r="N324" i="650"/>
  <c r="D326" i="644"/>
  <c r="A326" i="644"/>
  <c r="B326" i="644"/>
  <c r="C326" i="644"/>
  <c r="E327" i="644"/>
  <c r="M324" i="639"/>
  <c r="N324" i="639"/>
  <c r="N324" i="654"/>
  <c r="M324" i="654"/>
  <c r="N324" i="649"/>
  <c r="M324" i="649"/>
  <c r="C325" i="651"/>
  <c r="E326" i="651"/>
  <c r="A325" i="651"/>
  <c r="B325" i="651"/>
  <c r="D325" i="651"/>
  <c r="M325" i="653"/>
  <c r="N325" i="653"/>
  <c r="M325" i="644"/>
  <c r="N325" i="644"/>
  <c r="D325" i="639"/>
  <c r="C325" i="639"/>
  <c r="A325" i="639"/>
  <c r="B325" i="639"/>
  <c r="E326" i="639"/>
  <c r="C326" i="647"/>
  <c r="E327" i="647"/>
  <c r="B326" i="647"/>
  <c r="A326" i="647"/>
  <c r="D326" i="647"/>
  <c r="M339" i="633"/>
  <c r="N339" i="633"/>
  <c r="A326" i="655"/>
  <c r="C326" i="655"/>
  <c r="E327" i="655"/>
  <c r="B326" i="655"/>
  <c r="D326" i="655"/>
  <c r="E326" i="649"/>
  <c r="B325" i="649"/>
  <c r="C325" i="649"/>
  <c r="A325" i="649"/>
  <c r="D325" i="649"/>
  <c r="D326" i="641"/>
  <c r="B326" i="641"/>
  <c r="A326" i="641"/>
  <c r="C326" i="641"/>
  <c r="E327" i="641"/>
  <c r="N341" i="632"/>
  <c r="M341" i="632"/>
  <c r="N324" i="648"/>
  <c r="M324" i="648"/>
  <c r="N325" i="646"/>
  <c r="M325" i="646"/>
  <c r="E343" i="121"/>
  <c r="A343" i="121" s="1"/>
  <c r="M341" i="121"/>
  <c r="N341" i="121"/>
  <c r="D342" i="121"/>
  <c r="C342" i="121"/>
  <c r="B342" i="121"/>
  <c r="D327" i="637" l="1"/>
  <c r="C327" i="637"/>
  <c r="A327" i="637"/>
  <c r="E328" i="637"/>
  <c r="B327" i="637"/>
  <c r="A326" i="636"/>
  <c r="D326" i="636"/>
  <c r="E327" i="636"/>
  <c r="B326" i="636"/>
  <c r="C326" i="636"/>
  <c r="D326" i="638"/>
  <c r="E327" i="638"/>
  <c r="A326" i="638"/>
  <c r="C326" i="638"/>
  <c r="B326" i="638"/>
  <c r="N326" i="637"/>
  <c r="M326" i="637"/>
  <c r="B327" i="635"/>
  <c r="D327" i="635"/>
  <c r="A327" i="635"/>
  <c r="E328" i="635"/>
  <c r="C327" i="635"/>
  <c r="N326" i="635"/>
  <c r="M326" i="635"/>
  <c r="N325" i="638"/>
  <c r="M325" i="638"/>
  <c r="M325" i="636"/>
  <c r="N325" i="636"/>
  <c r="E327" i="639"/>
  <c r="D326" i="639"/>
  <c r="B326" i="639"/>
  <c r="C326" i="639"/>
  <c r="A326" i="639"/>
  <c r="B326" i="651"/>
  <c r="D326" i="651"/>
  <c r="E327" i="651"/>
  <c r="A326" i="651"/>
  <c r="C326" i="651"/>
  <c r="N326" i="640"/>
  <c r="M326" i="640"/>
  <c r="B326" i="648"/>
  <c r="E327" i="648"/>
  <c r="A326" i="648"/>
  <c r="C326" i="648"/>
  <c r="D326" i="648"/>
  <c r="D341" i="634"/>
  <c r="B341" i="634"/>
  <c r="A341" i="634"/>
  <c r="C341" i="634"/>
  <c r="E342" i="634"/>
  <c r="A326" i="643"/>
  <c r="C326" i="643"/>
  <c r="B326" i="643"/>
  <c r="D326" i="643"/>
  <c r="E327" i="643"/>
  <c r="A327" i="653"/>
  <c r="B327" i="653"/>
  <c r="C327" i="653"/>
  <c r="E328" i="653"/>
  <c r="D327" i="653"/>
  <c r="M326" i="642"/>
  <c r="N326" i="642"/>
  <c r="M325" i="649"/>
  <c r="N325" i="649"/>
  <c r="N325" i="651"/>
  <c r="M325" i="651"/>
  <c r="E327" i="652"/>
  <c r="D326" i="652"/>
  <c r="A326" i="652"/>
  <c r="B326" i="652"/>
  <c r="C326" i="652"/>
  <c r="N325" i="652"/>
  <c r="M325" i="652"/>
  <c r="M325" i="648"/>
  <c r="N325" i="648"/>
  <c r="C326" i="654"/>
  <c r="A326" i="654"/>
  <c r="E327" i="654"/>
  <c r="D326" i="654"/>
  <c r="B326" i="654"/>
  <c r="N325" i="643"/>
  <c r="M325" i="643"/>
  <c r="A326" i="650"/>
  <c r="E327" i="650"/>
  <c r="B326" i="650"/>
  <c r="D326" i="650"/>
  <c r="C326" i="650"/>
  <c r="N326" i="653"/>
  <c r="M326" i="653"/>
  <c r="N326" i="646"/>
  <c r="M326" i="646"/>
  <c r="N342" i="632"/>
  <c r="M342" i="632"/>
  <c r="A327" i="641"/>
  <c r="E328" i="641"/>
  <c r="D327" i="641"/>
  <c r="C327" i="641"/>
  <c r="B327" i="641"/>
  <c r="A327" i="655"/>
  <c r="B327" i="655"/>
  <c r="E328" i="655"/>
  <c r="D327" i="655"/>
  <c r="C327" i="655"/>
  <c r="D327" i="647"/>
  <c r="B327" i="647"/>
  <c r="A327" i="647"/>
  <c r="E328" i="647"/>
  <c r="C327" i="647"/>
  <c r="C327" i="644"/>
  <c r="D327" i="644"/>
  <c r="A327" i="644"/>
  <c r="E328" i="644"/>
  <c r="B327" i="644"/>
  <c r="B327" i="640"/>
  <c r="C327" i="640"/>
  <c r="D327" i="640"/>
  <c r="A327" i="640"/>
  <c r="E328" i="640"/>
  <c r="M326" i="645"/>
  <c r="N326" i="645"/>
  <c r="N340" i="634"/>
  <c r="M340" i="634"/>
  <c r="M325" i="654"/>
  <c r="N325" i="654"/>
  <c r="N340" i="633"/>
  <c r="M340" i="633"/>
  <c r="C327" i="642"/>
  <c r="E328" i="642"/>
  <c r="B327" i="642"/>
  <c r="A327" i="642"/>
  <c r="D327" i="642"/>
  <c r="M326" i="641"/>
  <c r="N326" i="641"/>
  <c r="A326" i="649"/>
  <c r="B326" i="649"/>
  <c r="C326" i="649"/>
  <c r="D326" i="649"/>
  <c r="E327" i="649"/>
  <c r="N326" i="655"/>
  <c r="M326" i="655"/>
  <c r="N326" i="647"/>
  <c r="M326" i="647"/>
  <c r="N325" i="639"/>
  <c r="M325" i="639"/>
  <c r="M326" i="644"/>
  <c r="N326" i="644"/>
  <c r="D327" i="645"/>
  <c r="A327" i="645"/>
  <c r="E328" i="645"/>
  <c r="C327" i="645"/>
  <c r="B327" i="645"/>
  <c r="N325" i="650"/>
  <c r="M325" i="650"/>
  <c r="E342" i="633"/>
  <c r="D341" i="633"/>
  <c r="C341" i="633"/>
  <c r="A341" i="633"/>
  <c r="B341" i="633"/>
  <c r="C327" i="646"/>
  <c r="D327" i="646"/>
  <c r="A327" i="646"/>
  <c r="B327" i="646"/>
  <c r="E328" i="646"/>
  <c r="B343" i="632"/>
  <c r="C343" i="632"/>
  <c r="E344" i="632"/>
  <c r="A343" i="632"/>
  <c r="D343" i="632"/>
  <c r="E344" i="121"/>
  <c r="A344" i="121" s="1"/>
  <c r="N342" i="121"/>
  <c r="M342" i="121"/>
  <c r="D343" i="121"/>
  <c r="C343" i="121"/>
  <c r="B343" i="121"/>
  <c r="D327" i="638" l="1"/>
  <c r="C327" i="638"/>
  <c r="A327" i="638"/>
  <c r="B327" i="638"/>
  <c r="E328" i="638"/>
  <c r="C328" i="637"/>
  <c r="B328" i="637"/>
  <c r="A328" i="637"/>
  <c r="E329" i="637"/>
  <c r="D328" i="637"/>
  <c r="M327" i="635"/>
  <c r="N327" i="635"/>
  <c r="N326" i="638"/>
  <c r="M326" i="638"/>
  <c r="M326" i="636"/>
  <c r="N326" i="636"/>
  <c r="M327" i="637"/>
  <c r="N327" i="637"/>
  <c r="D327" i="636"/>
  <c r="C327" i="636"/>
  <c r="E328" i="636"/>
  <c r="B327" i="636"/>
  <c r="A327" i="636"/>
  <c r="A328" i="635"/>
  <c r="C328" i="635"/>
  <c r="E329" i="635"/>
  <c r="D328" i="635"/>
  <c r="B328" i="635"/>
  <c r="M343" i="632"/>
  <c r="N343" i="632"/>
  <c r="M327" i="645"/>
  <c r="N327" i="645"/>
  <c r="A327" i="649"/>
  <c r="B327" i="649"/>
  <c r="C327" i="649"/>
  <c r="E328" i="649"/>
  <c r="D327" i="649"/>
  <c r="M327" i="644"/>
  <c r="N327" i="644"/>
  <c r="C328" i="655"/>
  <c r="A328" i="655"/>
  <c r="E329" i="655"/>
  <c r="D328" i="655"/>
  <c r="B328" i="655"/>
  <c r="M327" i="641"/>
  <c r="N327" i="641"/>
  <c r="N326" i="654"/>
  <c r="M326" i="654"/>
  <c r="M326" i="643"/>
  <c r="N326" i="643"/>
  <c r="M326" i="648"/>
  <c r="N326" i="648"/>
  <c r="D327" i="651"/>
  <c r="C327" i="651"/>
  <c r="A327" i="651"/>
  <c r="B327" i="651"/>
  <c r="E328" i="651"/>
  <c r="N326" i="639"/>
  <c r="M326" i="639"/>
  <c r="M341" i="633"/>
  <c r="N341" i="633"/>
  <c r="C328" i="645"/>
  <c r="A328" i="645"/>
  <c r="D328" i="645"/>
  <c r="E329" i="645"/>
  <c r="B328" i="645"/>
  <c r="D328" i="644"/>
  <c r="E329" i="644"/>
  <c r="C328" i="644"/>
  <c r="A328" i="644"/>
  <c r="B328" i="644"/>
  <c r="M327" i="647"/>
  <c r="N327" i="647"/>
  <c r="E328" i="650"/>
  <c r="C327" i="650"/>
  <c r="A327" i="650"/>
  <c r="D327" i="650"/>
  <c r="B327" i="650"/>
  <c r="B328" i="653"/>
  <c r="C328" i="653"/>
  <c r="E329" i="653"/>
  <c r="A328" i="653"/>
  <c r="D328" i="653"/>
  <c r="E328" i="643"/>
  <c r="B327" i="643"/>
  <c r="A327" i="643"/>
  <c r="D327" i="643"/>
  <c r="C327" i="643"/>
  <c r="D328" i="646"/>
  <c r="B328" i="646"/>
  <c r="C328" i="646"/>
  <c r="A328" i="646"/>
  <c r="E329" i="646"/>
  <c r="M327" i="646"/>
  <c r="N327" i="646"/>
  <c r="N326" i="649"/>
  <c r="M326" i="649"/>
  <c r="B328" i="642"/>
  <c r="D328" i="642"/>
  <c r="A328" i="642"/>
  <c r="C328" i="642"/>
  <c r="E329" i="642"/>
  <c r="M327" i="640"/>
  <c r="N327" i="640"/>
  <c r="D328" i="647"/>
  <c r="B328" i="647"/>
  <c r="E329" i="647"/>
  <c r="A328" i="647"/>
  <c r="C328" i="647"/>
  <c r="N327" i="655"/>
  <c r="M327" i="655"/>
  <c r="B328" i="641"/>
  <c r="D328" i="641"/>
  <c r="C328" i="641"/>
  <c r="E329" i="641"/>
  <c r="A328" i="641"/>
  <c r="N326" i="650"/>
  <c r="M326" i="650"/>
  <c r="A327" i="654"/>
  <c r="C327" i="654"/>
  <c r="B327" i="654"/>
  <c r="D327" i="654"/>
  <c r="E328" i="654"/>
  <c r="M327" i="653"/>
  <c r="N327" i="653"/>
  <c r="A342" i="634"/>
  <c r="B342" i="634"/>
  <c r="C342" i="634"/>
  <c r="E343" i="634"/>
  <c r="D342" i="634"/>
  <c r="C327" i="648"/>
  <c r="A327" i="648"/>
  <c r="E328" i="648"/>
  <c r="D327" i="648"/>
  <c r="B327" i="648"/>
  <c r="M326" i="651"/>
  <c r="N326" i="651"/>
  <c r="E345" i="632"/>
  <c r="A344" i="632"/>
  <c r="D344" i="632"/>
  <c r="C344" i="632"/>
  <c r="B344" i="632"/>
  <c r="D342" i="633"/>
  <c r="E343" i="633"/>
  <c r="B342" i="633"/>
  <c r="C342" i="633"/>
  <c r="A342" i="633"/>
  <c r="M327" i="642"/>
  <c r="N327" i="642"/>
  <c r="D328" i="640"/>
  <c r="B328" i="640"/>
  <c r="C328" i="640"/>
  <c r="A328" i="640"/>
  <c r="E329" i="640"/>
  <c r="N326" i="652"/>
  <c r="M326" i="652"/>
  <c r="D327" i="652"/>
  <c r="B327" i="652"/>
  <c r="A327" i="652"/>
  <c r="E328" i="652"/>
  <c r="C327" i="652"/>
  <c r="M341" i="634"/>
  <c r="N341" i="634"/>
  <c r="E328" i="639"/>
  <c r="A327" i="639"/>
  <c r="C327" i="639"/>
  <c r="D327" i="639"/>
  <c r="B327" i="639"/>
  <c r="E345" i="121"/>
  <c r="A345" i="121" s="1"/>
  <c r="M343" i="121"/>
  <c r="N343" i="121"/>
  <c r="D344" i="121"/>
  <c r="C344" i="121"/>
  <c r="B344" i="121"/>
  <c r="M327" i="636" l="1"/>
  <c r="N327" i="636"/>
  <c r="D329" i="635"/>
  <c r="E330" i="635"/>
  <c r="A329" i="635"/>
  <c r="B329" i="635"/>
  <c r="C329" i="635"/>
  <c r="M328" i="637"/>
  <c r="N328" i="637"/>
  <c r="N327" i="638"/>
  <c r="M327" i="638"/>
  <c r="N328" i="635"/>
  <c r="M328" i="635"/>
  <c r="A328" i="636"/>
  <c r="E329" i="636"/>
  <c r="C328" i="636"/>
  <c r="D328" i="636"/>
  <c r="B328" i="636"/>
  <c r="C329" i="637"/>
  <c r="E330" i="637"/>
  <c r="D329" i="637"/>
  <c r="B329" i="637"/>
  <c r="A329" i="637"/>
  <c r="E329" i="638"/>
  <c r="A328" i="638"/>
  <c r="B328" i="638"/>
  <c r="D328" i="638"/>
  <c r="C328" i="638"/>
  <c r="D328" i="639"/>
  <c r="E329" i="639"/>
  <c r="B328" i="639"/>
  <c r="A328" i="639"/>
  <c r="C328" i="639"/>
  <c r="E329" i="652"/>
  <c r="C328" i="652"/>
  <c r="B328" i="652"/>
  <c r="A328" i="652"/>
  <c r="D328" i="652"/>
  <c r="N328" i="640"/>
  <c r="M328" i="640"/>
  <c r="C328" i="648"/>
  <c r="B328" i="648"/>
  <c r="D328" i="648"/>
  <c r="A328" i="648"/>
  <c r="E329" i="648"/>
  <c r="D343" i="634"/>
  <c r="B343" i="634"/>
  <c r="C343" i="634"/>
  <c r="E344" i="634"/>
  <c r="A343" i="634"/>
  <c r="M328" i="641"/>
  <c r="N328" i="641"/>
  <c r="C329" i="642"/>
  <c r="B329" i="642"/>
  <c r="E330" i="642"/>
  <c r="A329" i="642"/>
  <c r="D329" i="642"/>
  <c r="M327" i="643"/>
  <c r="N327" i="643"/>
  <c r="A328" i="643"/>
  <c r="C328" i="643"/>
  <c r="B328" i="643"/>
  <c r="E329" i="643"/>
  <c r="D328" i="643"/>
  <c r="M328" i="653"/>
  <c r="N328" i="653"/>
  <c r="C328" i="650"/>
  <c r="E329" i="650"/>
  <c r="B328" i="650"/>
  <c r="D328" i="650"/>
  <c r="A328" i="650"/>
  <c r="N328" i="645"/>
  <c r="M328" i="645"/>
  <c r="N327" i="651"/>
  <c r="M327" i="651"/>
  <c r="B329" i="655"/>
  <c r="E330" i="655"/>
  <c r="A329" i="655"/>
  <c r="C329" i="655"/>
  <c r="D329" i="655"/>
  <c r="N327" i="649"/>
  <c r="M327" i="649"/>
  <c r="M342" i="633"/>
  <c r="N342" i="633"/>
  <c r="D345" i="632"/>
  <c r="B345" i="632"/>
  <c r="C345" i="632"/>
  <c r="A345" i="632"/>
  <c r="E346" i="632"/>
  <c r="M342" i="634"/>
  <c r="N342" i="634"/>
  <c r="M327" i="654"/>
  <c r="N327" i="654"/>
  <c r="M328" i="647"/>
  <c r="N328" i="647"/>
  <c r="M328" i="642"/>
  <c r="N328" i="642"/>
  <c r="M328" i="646"/>
  <c r="N328" i="646"/>
  <c r="M328" i="644"/>
  <c r="N328" i="644"/>
  <c r="B329" i="645"/>
  <c r="D329" i="645"/>
  <c r="E330" i="645"/>
  <c r="A329" i="645"/>
  <c r="C329" i="645"/>
  <c r="E329" i="651"/>
  <c r="A328" i="651"/>
  <c r="C328" i="651"/>
  <c r="D328" i="651"/>
  <c r="B328" i="651"/>
  <c r="N327" i="639"/>
  <c r="M327" i="639"/>
  <c r="E330" i="640"/>
  <c r="B329" i="640"/>
  <c r="C329" i="640"/>
  <c r="A329" i="640"/>
  <c r="D329" i="640"/>
  <c r="N344" i="632"/>
  <c r="M344" i="632"/>
  <c r="N327" i="648"/>
  <c r="M327" i="648"/>
  <c r="A328" i="654"/>
  <c r="B328" i="654"/>
  <c r="E329" i="654"/>
  <c r="D328" i="654"/>
  <c r="C328" i="654"/>
  <c r="C329" i="644"/>
  <c r="B329" i="644"/>
  <c r="E330" i="644"/>
  <c r="A329" i="644"/>
  <c r="D329" i="644"/>
  <c r="N328" i="655"/>
  <c r="M328" i="655"/>
  <c r="M327" i="652"/>
  <c r="N327" i="652"/>
  <c r="C343" i="633"/>
  <c r="E344" i="633"/>
  <c r="B343" i="633"/>
  <c r="A343" i="633"/>
  <c r="D343" i="633"/>
  <c r="C329" i="641"/>
  <c r="A329" i="641"/>
  <c r="B329" i="641"/>
  <c r="E330" i="641"/>
  <c r="D329" i="641"/>
  <c r="E330" i="647"/>
  <c r="A329" i="647"/>
  <c r="C329" i="647"/>
  <c r="D329" i="647"/>
  <c r="B329" i="647"/>
  <c r="A329" i="646"/>
  <c r="C329" i="646"/>
  <c r="B329" i="646"/>
  <c r="E330" i="646"/>
  <c r="D329" i="646"/>
  <c r="E330" i="653"/>
  <c r="B329" i="653"/>
  <c r="A329" i="653"/>
  <c r="C329" i="653"/>
  <c r="D329" i="653"/>
  <c r="M327" i="650"/>
  <c r="N327" i="650"/>
  <c r="D328" i="649"/>
  <c r="A328" i="649"/>
  <c r="E329" i="649"/>
  <c r="B328" i="649"/>
  <c r="C328" i="649"/>
  <c r="E346" i="121"/>
  <c r="A346" i="121" s="1"/>
  <c r="N344" i="121"/>
  <c r="M344" i="121"/>
  <c r="D345" i="121"/>
  <c r="C345" i="121"/>
  <c r="B345" i="121"/>
  <c r="M328" i="638" l="1"/>
  <c r="N328" i="638"/>
  <c r="C329" i="638"/>
  <c r="B329" i="638"/>
  <c r="E330" i="638"/>
  <c r="D329" i="638"/>
  <c r="A329" i="638"/>
  <c r="C330" i="637"/>
  <c r="B330" i="637"/>
  <c r="E331" i="637"/>
  <c r="D330" i="637"/>
  <c r="A330" i="637"/>
  <c r="N328" i="636"/>
  <c r="M328" i="636"/>
  <c r="A330" i="635"/>
  <c r="B330" i="635"/>
  <c r="E331" i="635"/>
  <c r="D330" i="635"/>
  <c r="C330" i="635"/>
  <c r="N329" i="637"/>
  <c r="M329" i="637"/>
  <c r="C329" i="636"/>
  <c r="D329" i="636"/>
  <c r="B329" i="636"/>
  <c r="A329" i="636"/>
  <c r="E330" i="636"/>
  <c r="N329" i="635"/>
  <c r="M329" i="635"/>
  <c r="C330" i="653"/>
  <c r="A330" i="653"/>
  <c r="E331" i="653"/>
  <c r="B330" i="653"/>
  <c r="D330" i="653"/>
  <c r="M329" i="647"/>
  <c r="N329" i="647"/>
  <c r="D330" i="641"/>
  <c r="C330" i="641"/>
  <c r="A330" i="641"/>
  <c r="B330" i="641"/>
  <c r="E331" i="641"/>
  <c r="N343" i="633"/>
  <c r="M343" i="633"/>
  <c r="D330" i="644"/>
  <c r="A330" i="644"/>
  <c r="C330" i="644"/>
  <c r="B330" i="644"/>
  <c r="E331" i="644"/>
  <c r="A330" i="645"/>
  <c r="C330" i="645"/>
  <c r="E331" i="645"/>
  <c r="B330" i="645"/>
  <c r="D330" i="645"/>
  <c r="N343" i="634"/>
  <c r="M343" i="634"/>
  <c r="N329" i="653"/>
  <c r="M329" i="653"/>
  <c r="D330" i="640"/>
  <c r="C330" i="640"/>
  <c r="A330" i="640"/>
  <c r="B330" i="640"/>
  <c r="E331" i="640"/>
  <c r="D329" i="651"/>
  <c r="B329" i="651"/>
  <c r="A329" i="651"/>
  <c r="C329" i="651"/>
  <c r="E330" i="651"/>
  <c r="M328" i="650"/>
  <c r="N328" i="650"/>
  <c r="E330" i="643"/>
  <c r="B329" i="643"/>
  <c r="D329" i="643"/>
  <c r="A329" i="643"/>
  <c r="C329" i="643"/>
  <c r="A329" i="649"/>
  <c r="C329" i="649"/>
  <c r="D329" i="649"/>
  <c r="E330" i="649"/>
  <c r="B329" i="649"/>
  <c r="D330" i="646"/>
  <c r="C330" i="646"/>
  <c r="B330" i="646"/>
  <c r="E331" i="646"/>
  <c r="A330" i="646"/>
  <c r="A330" i="647"/>
  <c r="B330" i="647"/>
  <c r="C330" i="647"/>
  <c r="E331" i="647"/>
  <c r="D330" i="647"/>
  <c r="M329" i="644"/>
  <c r="N329" i="644"/>
  <c r="D329" i="654"/>
  <c r="C329" i="654"/>
  <c r="A329" i="654"/>
  <c r="E330" i="654"/>
  <c r="B329" i="654"/>
  <c r="N329" i="645"/>
  <c r="M329" i="645"/>
  <c r="A329" i="652"/>
  <c r="B329" i="652"/>
  <c r="D329" i="652"/>
  <c r="E330" i="652"/>
  <c r="C329" i="652"/>
  <c r="E330" i="639"/>
  <c r="B329" i="639"/>
  <c r="A329" i="639"/>
  <c r="D329" i="639"/>
  <c r="C329" i="639"/>
  <c r="N328" i="649"/>
  <c r="M328" i="649"/>
  <c r="M329" i="646"/>
  <c r="N329" i="646"/>
  <c r="N328" i="654"/>
  <c r="M328" i="654"/>
  <c r="C329" i="650"/>
  <c r="A329" i="650"/>
  <c r="B329" i="650"/>
  <c r="E330" i="650"/>
  <c r="D329" i="650"/>
  <c r="D346" i="632"/>
  <c r="C346" i="632"/>
  <c r="A346" i="632"/>
  <c r="B346" i="632"/>
  <c r="E347" i="632"/>
  <c r="M329" i="655"/>
  <c r="N329" i="655"/>
  <c r="C330" i="642"/>
  <c r="E331" i="642"/>
  <c r="A330" i="642"/>
  <c r="D330" i="642"/>
  <c r="B330" i="642"/>
  <c r="M328" i="652"/>
  <c r="N328" i="652"/>
  <c r="N329" i="641"/>
  <c r="M329" i="641"/>
  <c r="D344" i="633"/>
  <c r="C344" i="633"/>
  <c r="B344" i="633"/>
  <c r="E345" i="633"/>
  <c r="A344" i="633"/>
  <c r="N329" i="640"/>
  <c r="M329" i="640"/>
  <c r="M328" i="651"/>
  <c r="N328" i="651"/>
  <c r="M345" i="632"/>
  <c r="N345" i="632"/>
  <c r="B330" i="655"/>
  <c r="A330" i="655"/>
  <c r="E331" i="655"/>
  <c r="D330" i="655"/>
  <c r="C330" i="655"/>
  <c r="M328" i="643"/>
  <c r="N328" i="643"/>
  <c r="M329" i="642"/>
  <c r="N329" i="642"/>
  <c r="A344" i="634"/>
  <c r="D344" i="634"/>
  <c r="E345" i="634"/>
  <c r="B344" i="634"/>
  <c r="C344" i="634"/>
  <c r="E330" i="648"/>
  <c r="C329" i="648"/>
  <c r="D329" i="648"/>
  <c r="B329" i="648"/>
  <c r="A329" i="648"/>
  <c r="M328" i="648"/>
  <c r="N328" i="648"/>
  <c r="M328" i="639"/>
  <c r="N328" i="639"/>
  <c r="E347" i="121"/>
  <c r="A347" i="121" s="1"/>
  <c r="M345" i="121"/>
  <c r="N345" i="121"/>
  <c r="D346" i="121"/>
  <c r="C346" i="121"/>
  <c r="B346" i="121"/>
  <c r="N330" i="637" l="1"/>
  <c r="M330" i="637"/>
  <c r="N329" i="638"/>
  <c r="M329" i="638"/>
  <c r="C330" i="636"/>
  <c r="B330" i="636"/>
  <c r="A330" i="636"/>
  <c r="E331" i="636"/>
  <c r="D330" i="636"/>
  <c r="N329" i="636"/>
  <c r="M329" i="636"/>
  <c r="D331" i="637"/>
  <c r="B331" i="637"/>
  <c r="C331" i="637"/>
  <c r="E332" i="637"/>
  <c r="A331" i="637"/>
  <c r="M330" i="635"/>
  <c r="N330" i="635"/>
  <c r="E332" i="635"/>
  <c r="B331" i="635"/>
  <c r="C331" i="635"/>
  <c r="A331" i="635"/>
  <c r="D331" i="635"/>
  <c r="E331" i="638"/>
  <c r="A330" i="638"/>
  <c r="C330" i="638"/>
  <c r="D330" i="638"/>
  <c r="B330" i="638"/>
  <c r="D330" i="648"/>
  <c r="B330" i="648"/>
  <c r="E331" i="648"/>
  <c r="A330" i="648"/>
  <c r="C330" i="648"/>
  <c r="B331" i="655"/>
  <c r="A331" i="655"/>
  <c r="C331" i="655"/>
  <c r="E332" i="655"/>
  <c r="D331" i="655"/>
  <c r="A345" i="633"/>
  <c r="B345" i="633"/>
  <c r="D345" i="633"/>
  <c r="C345" i="633"/>
  <c r="E346" i="633"/>
  <c r="M330" i="642"/>
  <c r="N330" i="642"/>
  <c r="C330" i="650"/>
  <c r="D330" i="650"/>
  <c r="E331" i="650"/>
  <c r="A330" i="650"/>
  <c r="B330" i="650"/>
  <c r="M329" i="639"/>
  <c r="N329" i="639"/>
  <c r="D330" i="639"/>
  <c r="B330" i="639"/>
  <c r="C330" i="639"/>
  <c r="A330" i="639"/>
  <c r="E331" i="639"/>
  <c r="N330" i="646"/>
  <c r="M330" i="646"/>
  <c r="B330" i="649"/>
  <c r="E331" i="649"/>
  <c r="D330" i="649"/>
  <c r="C330" i="649"/>
  <c r="A330" i="649"/>
  <c r="M329" i="643"/>
  <c r="N329" i="643"/>
  <c r="B330" i="643"/>
  <c r="A330" i="643"/>
  <c r="E331" i="643"/>
  <c r="D330" i="643"/>
  <c r="C330" i="643"/>
  <c r="M329" i="651"/>
  <c r="N329" i="651"/>
  <c r="E332" i="640"/>
  <c r="A331" i="640"/>
  <c r="C331" i="640"/>
  <c r="B331" i="640"/>
  <c r="D331" i="640"/>
  <c r="N330" i="645"/>
  <c r="M330" i="645"/>
  <c r="E332" i="641"/>
  <c r="C331" i="641"/>
  <c r="D331" i="641"/>
  <c r="B331" i="641"/>
  <c r="A331" i="641"/>
  <c r="M344" i="634"/>
  <c r="N344" i="634"/>
  <c r="N329" i="652"/>
  <c r="M329" i="652"/>
  <c r="C330" i="654"/>
  <c r="B330" i="654"/>
  <c r="D330" i="654"/>
  <c r="E331" i="654"/>
  <c r="A330" i="654"/>
  <c r="E332" i="647"/>
  <c r="A331" i="647"/>
  <c r="B331" i="647"/>
  <c r="C331" i="647"/>
  <c r="D331" i="647"/>
  <c r="B331" i="644"/>
  <c r="C331" i="644"/>
  <c r="A331" i="644"/>
  <c r="E332" i="644"/>
  <c r="D331" i="644"/>
  <c r="B331" i="653"/>
  <c r="E332" i="653"/>
  <c r="D331" i="653"/>
  <c r="A331" i="653"/>
  <c r="C331" i="653"/>
  <c r="M330" i="655"/>
  <c r="N330" i="655"/>
  <c r="M344" i="633"/>
  <c r="N344" i="633"/>
  <c r="N346" i="632"/>
  <c r="M346" i="632"/>
  <c r="B330" i="652"/>
  <c r="D330" i="652"/>
  <c r="E331" i="652"/>
  <c r="A330" i="652"/>
  <c r="C330" i="652"/>
  <c r="N330" i="647"/>
  <c r="M330" i="647"/>
  <c r="C331" i="646"/>
  <c r="E332" i="646"/>
  <c r="A331" i="646"/>
  <c r="B331" i="646"/>
  <c r="D331" i="646"/>
  <c r="N329" i="649"/>
  <c r="M329" i="649"/>
  <c r="M329" i="648"/>
  <c r="N329" i="648"/>
  <c r="B345" i="634"/>
  <c r="C345" i="634"/>
  <c r="E346" i="634"/>
  <c r="A345" i="634"/>
  <c r="D345" i="634"/>
  <c r="C331" i="642"/>
  <c r="B331" i="642"/>
  <c r="E332" i="642"/>
  <c r="A331" i="642"/>
  <c r="D331" i="642"/>
  <c r="B347" i="632"/>
  <c r="E348" i="632"/>
  <c r="A347" i="632"/>
  <c r="D347" i="632"/>
  <c r="C347" i="632"/>
  <c r="M329" i="650"/>
  <c r="N329" i="650"/>
  <c r="N329" i="654"/>
  <c r="M329" i="654"/>
  <c r="D330" i="651"/>
  <c r="B330" i="651"/>
  <c r="E331" i="651"/>
  <c r="C330" i="651"/>
  <c r="A330" i="651"/>
  <c r="M330" i="640"/>
  <c r="N330" i="640"/>
  <c r="D331" i="645"/>
  <c r="E332" i="645"/>
  <c r="A331" i="645"/>
  <c r="C331" i="645"/>
  <c r="B331" i="645"/>
  <c r="M330" i="644"/>
  <c r="N330" i="644"/>
  <c r="M330" i="641"/>
  <c r="N330" i="641"/>
  <c r="N330" i="653"/>
  <c r="M330" i="653"/>
  <c r="E348" i="121"/>
  <c r="A348" i="121" s="1"/>
  <c r="N346" i="121"/>
  <c r="M346" i="121"/>
  <c r="D347" i="121"/>
  <c r="C347" i="121"/>
  <c r="B347" i="121"/>
  <c r="C331" i="638" l="1"/>
  <c r="B331" i="638"/>
  <c r="A331" i="638"/>
  <c r="D331" i="638"/>
  <c r="E332" i="638"/>
  <c r="A331" i="636"/>
  <c r="E332" i="636"/>
  <c r="B331" i="636"/>
  <c r="D331" i="636"/>
  <c r="C331" i="636"/>
  <c r="C332" i="635"/>
  <c r="A332" i="635"/>
  <c r="E333" i="635"/>
  <c r="B332" i="635"/>
  <c r="D332" i="635"/>
  <c r="A332" i="637"/>
  <c r="B332" i="637"/>
  <c r="C332" i="637"/>
  <c r="D332" i="637"/>
  <c r="E333" i="637"/>
  <c r="N330" i="638"/>
  <c r="M330" i="638"/>
  <c r="M331" i="637"/>
  <c r="N331" i="637"/>
  <c r="M331" i="635"/>
  <c r="N331" i="635"/>
  <c r="N330" i="636"/>
  <c r="M330" i="636"/>
  <c r="C331" i="652"/>
  <c r="D331" i="652"/>
  <c r="E332" i="652"/>
  <c r="A331" i="652"/>
  <c r="B331" i="652"/>
  <c r="E333" i="653"/>
  <c r="B332" i="653"/>
  <c r="D332" i="653"/>
  <c r="A332" i="653"/>
  <c r="C332" i="653"/>
  <c r="B332" i="640"/>
  <c r="A332" i="640"/>
  <c r="E333" i="640"/>
  <c r="C332" i="640"/>
  <c r="D332" i="640"/>
  <c r="M330" i="639"/>
  <c r="N330" i="639"/>
  <c r="M331" i="655"/>
  <c r="N331" i="655"/>
  <c r="A332" i="645"/>
  <c r="B332" i="645"/>
  <c r="D332" i="645"/>
  <c r="C332" i="645"/>
  <c r="E333" i="645"/>
  <c r="N331" i="653"/>
  <c r="M331" i="653"/>
  <c r="M331" i="644"/>
  <c r="N331" i="644"/>
  <c r="C331" i="649"/>
  <c r="D331" i="649"/>
  <c r="B331" i="649"/>
  <c r="E332" i="649"/>
  <c r="A331" i="649"/>
  <c r="A346" i="633"/>
  <c r="E347" i="633"/>
  <c r="D346" i="633"/>
  <c r="B346" i="633"/>
  <c r="C346" i="633"/>
  <c r="D331" i="648"/>
  <c r="B331" i="648"/>
  <c r="C331" i="648"/>
  <c r="A331" i="648"/>
  <c r="E332" i="648"/>
  <c r="M330" i="651"/>
  <c r="N330" i="651"/>
  <c r="M347" i="632"/>
  <c r="N347" i="632"/>
  <c r="C346" i="634"/>
  <c r="A346" i="634"/>
  <c r="E347" i="634"/>
  <c r="D346" i="634"/>
  <c r="B346" i="634"/>
  <c r="D332" i="646"/>
  <c r="B332" i="646"/>
  <c r="C332" i="646"/>
  <c r="A332" i="646"/>
  <c r="E333" i="646"/>
  <c r="N330" i="652"/>
  <c r="M330" i="652"/>
  <c r="M331" i="647"/>
  <c r="N331" i="647"/>
  <c r="M331" i="640"/>
  <c r="N331" i="640"/>
  <c r="E332" i="639"/>
  <c r="A331" i="639"/>
  <c r="D331" i="639"/>
  <c r="B331" i="639"/>
  <c r="C331" i="639"/>
  <c r="M345" i="633"/>
  <c r="N345" i="633"/>
  <c r="A331" i="654"/>
  <c r="D331" i="654"/>
  <c r="B331" i="654"/>
  <c r="C331" i="654"/>
  <c r="E332" i="654"/>
  <c r="E333" i="641"/>
  <c r="C332" i="641"/>
  <c r="D332" i="641"/>
  <c r="B332" i="641"/>
  <c r="A332" i="641"/>
  <c r="E349" i="632"/>
  <c r="A348" i="632"/>
  <c r="D348" i="632"/>
  <c r="C348" i="632"/>
  <c r="B348" i="632"/>
  <c r="C332" i="642"/>
  <c r="E333" i="642"/>
  <c r="D332" i="642"/>
  <c r="A332" i="642"/>
  <c r="B332" i="642"/>
  <c r="B332" i="647"/>
  <c r="E333" i="647"/>
  <c r="A332" i="647"/>
  <c r="C332" i="647"/>
  <c r="D332" i="647"/>
  <c r="C331" i="643"/>
  <c r="B331" i="643"/>
  <c r="E332" i="643"/>
  <c r="A331" i="643"/>
  <c r="D331" i="643"/>
  <c r="N330" i="650"/>
  <c r="M330" i="650"/>
  <c r="N331" i="645"/>
  <c r="M331" i="645"/>
  <c r="E332" i="651"/>
  <c r="D331" i="651"/>
  <c r="A331" i="651"/>
  <c r="B331" i="651"/>
  <c r="C331" i="651"/>
  <c r="N331" i="642"/>
  <c r="M331" i="642"/>
  <c r="N345" i="634"/>
  <c r="M345" i="634"/>
  <c r="N331" i="646"/>
  <c r="M331" i="646"/>
  <c r="E333" i="644"/>
  <c r="D332" i="644"/>
  <c r="C332" i="644"/>
  <c r="A332" i="644"/>
  <c r="B332" i="644"/>
  <c r="N330" i="654"/>
  <c r="M330" i="654"/>
  <c r="N331" i="641"/>
  <c r="M331" i="641"/>
  <c r="N330" i="643"/>
  <c r="M330" i="643"/>
  <c r="M330" i="649"/>
  <c r="N330" i="649"/>
  <c r="C331" i="650"/>
  <c r="A331" i="650"/>
  <c r="E332" i="650"/>
  <c r="D331" i="650"/>
  <c r="B331" i="650"/>
  <c r="B332" i="655"/>
  <c r="E333" i="655"/>
  <c r="A332" i="655"/>
  <c r="C332" i="655"/>
  <c r="D332" i="655"/>
  <c r="M330" i="648"/>
  <c r="N330" i="648"/>
  <c r="E349" i="121"/>
  <c r="A349" i="121" s="1"/>
  <c r="M347" i="121"/>
  <c r="N347" i="121"/>
  <c r="D348" i="121"/>
  <c r="C348" i="121"/>
  <c r="B348" i="121"/>
  <c r="B333" i="637" l="1"/>
  <c r="D333" i="637"/>
  <c r="A333" i="637"/>
  <c r="E334" i="637"/>
  <c r="C333" i="637"/>
  <c r="M332" i="635"/>
  <c r="N332" i="635"/>
  <c r="N332" i="637"/>
  <c r="M332" i="637"/>
  <c r="N331" i="636"/>
  <c r="M331" i="636"/>
  <c r="E333" i="636"/>
  <c r="B332" i="636"/>
  <c r="A332" i="636"/>
  <c r="D332" i="636"/>
  <c r="C332" i="636"/>
  <c r="D333" i="635"/>
  <c r="B333" i="635"/>
  <c r="C333" i="635"/>
  <c r="E334" i="635"/>
  <c r="A333" i="635"/>
  <c r="C332" i="638"/>
  <c r="D332" i="638"/>
  <c r="A332" i="638"/>
  <c r="B332" i="638"/>
  <c r="E333" i="638"/>
  <c r="M331" i="638"/>
  <c r="N331" i="638"/>
  <c r="B347" i="634"/>
  <c r="C347" i="634"/>
  <c r="E348" i="634"/>
  <c r="D347" i="634"/>
  <c r="A347" i="634"/>
  <c r="N346" i="633"/>
  <c r="M346" i="633"/>
  <c r="N331" i="648"/>
  <c r="M331" i="648"/>
  <c r="C333" i="640"/>
  <c r="A333" i="640"/>
  <c r="B333" i="640"/>
  <c r="E334" i="640"/>
  <c r="D333" i="640"/>
  <c r="D332" i="650"/>
  <c r="B332" i="650"/>
  <c r="E333" i="650"/>
  <c r="A332" i="650"/>
  <c r="C332" i="650"/>
  <c r="N332" i="644"/>
  <c r="M332" i="644"/>
  <c r="D332" i="643"/>
  <c r="A332" i="643"/>
  <c r="E333" i="643"/>
  <c r="C332" i="643"/>
  <c r="B332" i="643"/>
  <c r="M332" i="647"/>
  <c r="N332" i="647"/>
  <c r="N332" i="642"/>
  <c r="M332" i="642"/>
  <c r="M332" i="641"/>
  <c r="N332" i="641"/>
  <c r="N346" i="634"/>
  <c r="M346" i="634"/>
  <c r="B332" i="649"/>
  <c r="D332" i="649"/>
  <c r="E333" i="649"/>
  <c r="C332" i="649"/>
  <c r="A332" i="649"/>
  <c r="E334" i="645"/>
  <c r="D333" i="645"/>
  <c r="A333" i="645"/>
  <c r="C333" i="645"/>
  <c r="B333" i="645"/>
  <c r="N332" i="653"/>
  <c r="M332" i="653"/>
  <c r="D333" i="653"/>
  <c r="C333" i="653"/>
  <c r="A333" i="653"/>
  <c r="B333" i="653"/>
  <c r="E334" i="653"/>
  <c r="N331" i="650"/>
  <c r="M331" i="650"/>
  <c r="D333" i="644"/>
  <c r="B333" i="644"/>
  <c r="C333" i="644"/>
  <c r="A333" i="644"/>
  <c r="E334" i="644"/>
  <c r="M331" i="643"/>
  <c r="N331" i="643"/>
  <c r="A333" i="647"/>
  <c r="B333" i="647"/>
  <c r="E334" i="647"/>
  <c r="C333" i="647"/>
  <c r="D333" i="647"/>
  <c r="M348" i="632"/>
  <c r="N348" i="632"/>
  <c r="C332" i="654"/>
  <c r="B332" i="654"/>
  <c r="A332" i="654"/>
  <c r="D332" i="654"/>
  <c r="E333" i="654"/>
  <c r="N332" i="640"/>
  <c r="M332" i="640"/>
  <c r="A333" i="655"/>
  <c r="E334" i="655"/>
  <c r="D333" i="655"/>
  <c r="C333" i="655"/>
  <c r="B333" i="655"/>
  <c r="A333" i="642"/>
  <c r="D333" i="642"/>
  <c r="C333" i="642"/>
  <c r="E334" i="642"/>
  <c r="B333" i="642"/>
  <c r="M331" i="654"/>
  <c r="N331" i="654"/>
  <c r="E334" i="646"/>
  <c r="A333" i="646"/>
  <c r="B333" i="646"/>
  <c r="D333" i="646"/>
  <c r="C333" i="646"/>
  <c r="M331" i="649"/>
  <c r="N331" i="649"/>
  <c r="B332" i="652"/>
  <c r="D332" i="652"/>
  <c r="C332" i="652"/>
  <c r="A332" i="652"/>
  <c r="E333" i="652"/>
  <c r="N332" i="655"/>
  <c r="M332" i="655"/>
  <c r="N331" i="651"/>
  <c r="M331" i="651"/>
  <c r="B332" i="651"/>
  <c r="C332" i="651"/>
  <c r="E333" i="651"/>
  <c r="D332" i="651"/>
  <c r="A332" i="651"/>
  <c r="A349" i="632"/>
  <c r="D349" i="632"/>
  <c r="C349" i="632"/>
  <c r="B349" i="632"/>
  <c r="E350" i="632"/>
  <c r="C333" i="641"/>
  <c r="B333" i="641"/>
  <c r="D333" i="641"/>
  <c r="A333" i="641"/>
  <c r="E334" i="641"/>
  <c r="N331" i="639"/>
  <c r="M331" i="639"/>
  <c r="B332" i="639"/>
  <c r="C332" i="639"/>
  <c r="E333" i="639"/>
  <c r="A332" i="639"/>
  <c r="D332" i="639"/>
  <c r="M332" i="646"/>
  <c r="N332" i="646"/>
  <c r="C332" i="648"/>
  <c r="A332" i="648"/>
  <c r="E333" i="648"/>
  <c r="B332" i="648"/>
  <c r="D332" i="648"/>
  <c r="C347" i="633"/>
  <c r="A347" i="633"/>
  <c r="E348" i="633"/>
  <c r="D347" i="633"/>
  <c r="B347" i="633"/>
  <c r="N332" i="645"/>
  <c r="M332" i="645"/>
  <c r="N331" i="652"/>
  <c r="M331" i="652"/>
  <c r="E350" i="121"/>
  <c r="A350" i="121" s="1"/>
  <c r="N348" i="121"/>
  <c r="M348" i="121"/>
  <c r="D349" i="121"/>
  <c r="C349" i="121"/>
  <c r="B349" i="121"/>
  <c r="A334" i="635" l="1"/>
  <c r="B334" i="635"/>
  <c r="D334" i="635"/>
  <c r="C334" i="635"/>
  <c r="E335" i="635"/>
  <c r="M332" i="636"/>
  <c r="N332" i="636"/>
  <c r="A333" i="636"/>
  <c r="C333" i="636"/>
  <c r="D333" i="636"/>
  <c r="B333" i="636"/>
  <c r="E334" i="636"/>
  <c r="B334" i="637"/>
  <c r="E335" i="637"/>
  <c r="A334" i="637"/>
  <c r="D334" i="637"/>
  <c r="C334" i="637"/>
  <c r="N333" i="635"/>
  <c r="M333" i="635"/>
  <c r="D333" i="638"/>
  <c r="E334" i="638"/>
  <c r="A333" i="638"/>
  <c r="C333" i="638"/>
  <c r="B333" i="638"/>
  <c r="M332" i="638"/>
  <c r="N332" i="638"/>
  <c r="N333" i="637"/>
  <c r="M333" i="637"/>
  <c r="N347" i="633"/>
  <c r="M347" i="633"/>
  <c r="E351" i="632"/>
  <c r="C350" i="632"/>
  <c r="D350" i="632"/>
  <c r="B350" i="632"/>
  <c r="A350" i="632"/>
  <c r="N332" i="651"/>
  <c r="M332" i="651"/>
  <c r="N332" i="652"/>
  <c r="M332" i="652"/>
  <c r="E335" i="655"/>
  <c r="C334" i="655"/>
  <c r="A334" i="655"/>
  <c r="B334" i="655"/>
  <c r="D334" i="655"/>
  <c r="E334" i="654"/>
  <c r="A333" i="654"/>
  <c r="D333" i="654"/>
  <c r="C333" i="654"/>
  <c r="B333" i="654"/>
  <c r="M332" i="654"/>
  <c r="N332" i="654"/>
  <c r="N333" i="647"/>
  <c r="M333" i="647"/>
  <c r="N333" i="644"/>
  <c r="M333" i="644"/>
  <c r="N333" i="653"/>
  <c r="M333" i="653"/>
  <c r="C334" i="645"/>
  <c r="E335" i="645"/>
  <c r="D334" i="645"/>
  <c r="B334" i="645"/>
  <c r="A334" i="645"/>
  <c r="M332" i="648"/>
  <c r="N332" i="648"/>
  <c r="M333" i="646"/>
  <c r="N333" i="646"/>
  <c r="B334" i="646"/>
  <c r="E335" i="646"/>
  <c r="A334" i="646"/>
  <c r="D334" i="646"/>
  <c r="C334" i="646"/>
  <c r="B334" i="642"/>
  <c r="A334" i="642"/>
  <c r="E335" i="642"/>
  <c r="D334" i="642"/>
  <c r="C334" i="642"/>
  <c r="A334" i="647"/>
  <c r="E335" i="647"/>
  <c r="B334" i="647"/>
  <c r="C334" i="647"/>
  <c r="D334" i="647"/>
  <c r="D334" i="653"/>
  <c r="A334" i="653"/>
  <c r="C334" i="653"/>
  <c r="B334" i="653"/>
  <c r="E335" i="653"/>
  <c r="N333" i="645"/>
  <c r="M333" i="645"/>
  <c r="M332" i="643"/>
  <c r="N332" i="643"/>
  <c r="M332" i="650"/>
  <c r="N332" i="650"/>
  <c r="A348" i="634"/>
  <c r="C348" i="634"/>
  <c r="B348" i="634"/>
  <c r="E349" i="634"/>
  <c r="D348" i="634"/>
  <c r="D348" i="633"/>
  <c r="A348" i="633"/>
  <c r="C348" i="633"/>
  <c r="B348" i="633"/>
  <c r="E349" i="633"/>
  <c r="C333" i="639"/>
  <c r="D333" i="639"/>
  <c r="A333" i="639"/>
  <c r="E334" i="639"/>
  <c r="B333" i="639"/>
  <c r="M349" i="632"/>
  <c r="N349" i="632"/>
  <c r="C333" i="652"/>
  <c r="E334" i="652"/>
  <c r="B333" i="652"/>
  <c r="A333" i="652"/>
  <c r="D333" i="652"/>
  <c r="M333" i="642"/>
  <c r="N333" i="642"/>
  <c r="M333" i="655"/>
  <c r="N333" i="655"/>
  <c r="B334" i="644"/>
  <c r="D334" i="644"/>
  <c r="A334" i="644"/>
  <c r="C334" i="644"/>
  <c r="E335" i="644"/>
  <c r="N332" i="649"/>
  <c r="M332" i="649"/>
  <c r="E334" i="643"/>
  <c r="C333" i="643"/>
  <c r="A333" i="643"/>
  <c r="D333" i="643"/>
  <c r="B333" i="643"/>
  <c r="N333" i="640"/>
  <c r="M333" i="640"/>
  <c r="M347" i="634"/>
  <c r="N347" i="634"/>
  <c r="A333" i="648"/>
  <c r="C333" i="648"/>
  <c r="D333" i="648"/>
  <c r="B333" i="648"/>
  <c r="E334" i="648"/>
  <c r="N332" i="639"/>
  <c r="M332" i="639"/>
  <c r="B334" i="641"/>
  <c r="A334" i="641"/>
  <c r="C334" i="641"/>
  <c r="E335" i="641"/>
  <c r="D334" i="641"/>
  <c r="N333" i="641"/>
  <c r="M333" i="641"/>
  <c r="D333" i="651"/>
  <c r="E334" i="651"/>
  <c r="C333" i="651"/>
  <c r="B333" i="651"/>
  <c r="A333" i="651"/>
  <c r="B333" i="649"/>
  <c r="D333" i="649"/>
  <c r="C333" i="649"/>
  <c r="A333" i="649"/>
  <c r="E334" i="649"/>
  <c r="C333" i="650"/>
  <c r="D333" i="650"/>
  <c r="A333" i="650"/>
  <c r="E334" i="650"/>
  <c r="B333" i="650"/>
  <c r="D334" i="640"/>
  <c r="A334" i="640"/>
  <c r="E335" i="640"/>
  <c r="C334" i="640"/>
  <c r="B334" i="640"/>
  <c r="E351" i="121"/>
  <c r="A351" i="121" s="1"/>
  <c r="M349" i="121"/>
  <c r="N349" i="121"/>
  <c r="C350" i="121"/>
  <c r="D350" i="121"/>
  <c r="B350" i="121"/>
  <c r="N334" i="635" l="1"/>
  <c r="M334" i="635"/>
  <c r="C335" i="637"/>
  <c r="B335" i="637"/>
  <c r="A335" i="637"/>
  <c r="D335" i="637"/>
  <c r="E336" i="637"/>
  <c r="A334" i="636"/>
  <c r="B334" i="636"/>
  <c r="C334" i="636"/>
  <c r="E335" i="636"/>
  <c r="D334" i="636"/>
  <c r="M333" i="638"/>
  <c r="N333" i="638"/>
  <c r="D334" i="638"/>
  <c r="E335" i="638"/>
  <c r="A334" i="638"/>
  <c r="C334" i="638"/>
  <c r="B334" i="638"/>
  <c r="M334" i="637"/>
  <c r="N334" i="637"/>
  <c r="M333" i="636"/>
  <c r="N333" i="636"/>
  <c r="B335" i="635"/>
  <c r="C335" i="635"/>
  <c r="D335" i="635"/>
  <c r="A335" i="635"/>
  <c r="E336" i="635"/>
  <c r="A335" i="641"/>
  <c r="D335" i="641"/>
  <c r="B335" i="641"/>
  <c r="C335" i="641"/>
  <c r="E336" i="641"/>
  <c r="C334" i="643"/>
  <c r="D334" i="643"/>
  <c r="E335" i="643"/>
  <c r="B334" i="643"/>
  <c r="A334" i="643"/>
  <c r="M333" i="652"/>
  <c r="N333" i="652"/>
  <c r="B334" i="639"/>
  <c r="C334" i="639"/>
  <c r="E335" i="639"/>
  <c r="D334" i="639"/>
  <c r="A334" i="639"/>
  <c r="A349" i="633"/>
  <c r="B349" i="633"/>
  <c r="D349" i="633"/>
  <c r="C349" i="633"/>
  <c r="E350" i="633"/>
  <c r="N333" i="654"/>
  <c r="M333" i="654"/>
  <c r="E336" i="655"/>
  <c r="B335" i="655"/>
  <c r="C335" i="655"/>
  <c r="A335" i="655"/>
  <c r="D335" i="655"/>
  <c r="N350" i="632"/>
  <c r="M350" i="632"/>
  <c r="N333" i="649"/>
  <c r="M333" i="649"/>
  <c r="N334" i="641"/>
  <c r="M334" i="641"/>
  <c r="N334" i="647"/>
  <c r="M334" i="647"/>
  <c r="D335" i="646"/>
  <c r="C335" i="646"/>
  <c r="E336" i="646"/>
  <c r="B335" i="646"/>
  <c r="A335" i="646"/>
  <c r="B335" i="645"/>
  <c r="E336" i="645"/>
  <c r="A335" i="645"/>
  <c r="D335" i="645"/>
  <c r="C335" i="645"/>
  <c r="B351" i="632"/>
  <c r="E352" i="632"/>
  <c r="A351" i="632"/>
  <c r="C351" i="632"/>
  <c r="D351" i="632"/>
  <c r="N334" i="640"/>
  <c r="M334" i="640"/>
  <c r="M333" i="650"/>
  <c r="N333" i="650"/>
  <c r="N333" i="651"/>
  <c r="M333" i="651"/>
  <c r="B334" i="648"/>
  <c r="D334" i="648"/>
  <c r="E335" i="648"/>
  <c r="A334" i="648"/>
  <c r="C334" i="648"/>
  <c r="M348" i="633"/>
  <c r="N348" i="633"/>
  <c r="N334" i="646"/>
  <c r="M334" i="646"/>
  <c r="N334" i="645"/>
  <c r="M334" i="645"/>
  <c r="N334" i="644"/>
  <c r="M334" i="644"/>
  <c r="N333" i="648"/>
  <c r="M333" i="648"/>
  <c r="E350" i="634"/>
  <c r="A349" i="634"/>
  <c r="D349" i="634"/>
  <c r="B349" i="634"/>
  <c r="C349" i="634"/>
  <c r="N334" i="653"/>
  <c r="M334" i="653"/>
  <c r="N334" i="642"/>
  <c r="M334" i="642"/>
  <c r="E336" i="640"/>
  <c r="C335" i="640"/>
  <c r="A335" i="640"/>
  <c r="D335" i="640"/>
  <c r="B335" i="640"/>
  <c r="A334" i="650"/>
  <c r="C334" i="650"/>
  <c r="E335" i="650"/>
  <c r="B334" i="650"/>
  <c r="D334" i="650"/>
  <c r="C334" i="649"/>
  <c r="D334" i="649"/>
  <c r="E335" i="649"/>
  <c r="A334" i="649"/>
  <c r="B334" i="649"/>
  <c r="B334" i="651"/>
  <c r="C334" i="651"/>
  <c r="E335" i="651"/>
  <c r="A334" i="651"/>
  <c r="D334" i="651"/>
  <c r="N333" i="643"/>
  <c r="M333" i="643"/>
  <c r="D335" i="644"/>
  <c r="B335" i="644"/>
  <c r="E336" i="644"/>
  <c r="A335" i="644"/>
  <c r="C335" i="644"/>
  <c r="E335" i="652"/>
  <c r="C334" i="652"/>
  <c r="D334" i="652"/>
  <c r="A334" i="652"/>
  <c r="B334" i="652"/>
  <c r="M333" i="639"/>
  <c r="N333" i="639"/>
  <c r="M348" i="634"/>
  <c r="N348" i="634"/>
  <c r="E336" i="653"/>
  <c r="C335" i="653"/>
  <c r="A335" i="653"/>
  <c r="B335" i="653"/>
  <c r="D335" i="653"/>
  <c r="C335" i="647"/>
  <c r="A335" i="647"/>
  <c r="D335" i="647"/>
  <c r="E336" i="647"/>
  <c r="B335" i="647"/>
  <c r="C335" i="642"/>
  <c r="A335" i="642"/>
  <c r="E336" i="642"/>
  <c r="B335" i="642"/>
  <c r="D335" i="642"/>
  <c r="D334" i="654"/>
  <c r="E335" i="654"/>
  <c r="B334" i="654"/>
  <c r="A334" i="654"/>
  <c r="C334" i="654"/>
  <c r="N334" i="655"/>
  <c r="M334" i="655"/>
  <c r="E352" i="121"/>
  <c r="A352" i="121" s="1"/>
  <c r="N350" i="121"/>
  <c r="M350" i="121"/>
  <c r="D351" i="121"/>
  <c r="C351" i="121"/>
  <c r="B351" i="121"/>
  <c r="E337" i="635" l="1"/>
  <c r="C336" i="635"/>
  <c r="A336" i="635"/>
  <c r="B336" i="635"/>
  <c r="D336" i="635"/>
  <c r="A335" i="638"/>
  <c r="B335" i="638"/>
  <c r="E336" i="638"/>
  <c r="C335" i="638"/>
  <c r="D335" i="638"/>
  <c r="A335" i="636"/>
  <c r="D335" i="636"/>
  <c r="E336" i="636"/>
  <c r="B335" i="636"/>
  <c r="C335" i="636"/>
  <c r="D336" i="637"/>
  <c r="B336" i="637"/>
  <c r="A336" i="637"/>
  <c r="C336" i="637"/>
  <c r="E337" i="637"/>
  <c r="N335" i="637"/>
  <c r="M335" i="637"/>
  <c r="N334" i="638"/>
  <c r="M334" i="638"/>
  <c r="N334" i="636"/>
  <c r="M334" i="636"/>
  <c r="N335" i="635"/>
  <c r="M335" i="635"/>
  <c r="M335" i="653"/>
  <c r="N335" i="653"/>
  <c r="N335" i="644"/>
  <c r="M335" i="644"/>
  <c r="M334" i="649"/>
  <c r="N334" i="649"/>
  <c r="N349" i="634"/>
  <c r="M349" i="634"/>
  <c r="D350" i="634"/>
  <c r="C350" i="634"/>
  <c r="A350" i="634"/>
  <c r="B350" i="634"/>
  <c r="E351" i="634"/>
  <c r="B336" i="646"/>
  <c r="C336" i="646"/>
  <c r="A336" i="646"/>
  <c r="D336" i="646"/>
  <c r="E337" i="646"/>
  <c r="A335" i="643"/>
  <c r="E336" i="643"/>
  <c r="B335" i="643"/>
  <c r="D335" i="643"/>
  <c r="C335" i="643"/>
  <c r="N351" i="632"/>
  <c r="M351" i="632"/>
  <c r="N335" i="646"/>
  <c r="M335" i="646"/>
  <c r="M335" i="655"/>
  <c r="N335" i="655"/>
  <c r="A335" i="639"/>
  <c r="C335" i="639"/>
  <c r="E336" i="639"/>
  <c r="D335" i="639"/>
  <c r="B335" i="639"/>
  <c r="N334" i="654"/>
  <c r="M334" i="654"/>
  <c r="N334" i="652"/>
  <c r="M334" i="652"/>
  <c r="E337" i="644"/>
  <c r="C336" i="644"/>
  <c r="B336" i="644"/>
  <c r="D336" i="644"/>
  <c r="A336" i="644"/>
  <c r="M334" i="651"/>
  <c r="N334" i="651"/>
  <c r="A335" i="649"/>
  <c r="B335" i="649"/>
  <c r="C335" i="649"/>
  <c r="D335" i="649"/>
  <c r="E336" i="649"/>
  <c r="E337" i="640"/>
  <c r="D336" i="640"/>
  <c r="C336" i="640"/>
  <c r="A336" i="640"/>
  <c r="B336" i="640"/>
  <c r="C335" i="648"/>
  <c r="A335" i="648"/>
  <c r="E336" i="648"/>
  <c r="D335" i="648"/>
  <c r="B335" i="648"/>
  <c r="D350" i="633"/>
  <c r="B350" i="633"/>
  <c r="C350" i="633"/>
  <c r="A350" i="633"/>
  <c r="E351" i="633"/>
  <c r="N334" i="639"/>
  <c r="M334" i="639"/>
  <c r="M334" i="643"/>
  <c r="N334" i="643"/>
  <c r="N335" i="647"/>
  <c r="M335" i="647"/>
  <c r="M334" i="650"/>
  <c r="N334" i="650"/>
  <c r="M334" i="648"/>
  <c r="N334" i="648"/>
  <c r="A336" i="645"/>
  <c r="D336" i="645"/>
  <c r="B336" i="645"/>
  <c r="C336" i="645"/>
  <c r="E337" i="645"/>
  <c r="N335" i="641"/>
  <c r="M335" i="641"/>
  <c r="A335" i="654"/>
  <c r="B335" i="654"/>
  <c r="C335" i="654"/>
  <c r="D335" i="654"/>
  <c r="E336" i="654"/>
  <c r="C336" i="642"/>
  <c r="E337" i="642"/>
  <c r="D336" i="642"/>
  <c r="A336" i="642"/>
  <c r="B336" i="642"/>
  <c r="D336" i="647"/>
  <c r="C336" i="647"/>
  <c r="B336" i="647"/>
  <c r="E337" i="647"/>
  <c r="A336" i="647"/>
  <c r="A336" i="653"/>
  <c r="E337" i="653"/>
  <c r="D336" i="653"/>
  <c r="B336" i="653"/>
  <c r="C336" i="653"/>
  <c r="A335" i="651"/>
  <c r="C335" i="651"/>
  <c r="B335" i="651"/>
  <c r="D335" i="651"/>
  <c r="E336" i="651"/>
  <c r="N335" i="640"/>
  <c r="M335" i="640"/>
  <c r="N335" i="645"/>
  <c r="M335" i="645"/>
  <c r="N335" i="642"/>
  <c r="M335" i="642"/>
  <c r="E336" i="652"/>
  <c r="B335" i="652"/>
  <c r="D335" i="652"/>
  <c r="A335" i="652"/>
  <c r="C335" i="652"/>
  <c r="D335" i="650"/>
  <c r="B335" i="650"/>
  <c r="C335" i="650"/>
  <c r="A335" i="650"/>
  <c r="E336" i="650"/>
  <c r="E353" i="632"/>
  <c r="D352" i="632"/>
  <c r="C352" i="632"/>
  <c r="A352" i="632"/>
  <c r="B352" i="632"/>
  <c r="C336" i="655"/>
  <c r="B336" i="655"/>
  <c r="E337" i="655"/>
  <c r="A336" i="655"/>
  <c r="D336" i="655"/>
  <c r="M349" i="633"/>
  <c r="N349" i="633"/>
  <c r="D336" i="641"/>
  <c r="C336" i="641"/>
  <c r="A336" i="641"/>
  <c r="B336" i="641"/>
  <c r="E337" i="641"/>
  <c r="E353" i="121"/>
  <c r="A353" i="121" s="1"/>
  <c r="M351" i="121"/>
  <c r="N351" i="121"/>
  <c r="C352" i="121"/>
  <c r="D352" i="121"/>
  <c r="B352" i="121"/>
  <c r="A337" i="637" l="1"/>
  <c r="E338" i="637"/>
  <c r="C337" i="637"/>
  <c r="D337" i="637"/>
  <c r="B337" i="637"/>
  <c r="B336" i="638"/>
  <c r="C336" i="638"/>
  <c r="D336" i="638"/>
  <c r="E337" i="638"/>
  <c r="A336" i="638"/>
  <c r="M336" i="637"/>
  <c r="N336" i="637"/>
  <c r="N335" i="636"/>
  <c r="M335" i="636"/>
  <c r="M336" i="635"/>
  <c r="N336" i="635"/>
  <c r="D336" i="636"/>
  <c r="A336" i="636"/>
  <c r="B336" i="636"/>
  <c r="C336" i="636"/>
  <c r="E337" i="636"/>
  <c r="M335" i="638"/>
  <c r="N335" i="638"/>
  <c r="A337" i="635"/>
  <c r="C337" i="635"/>
  <c r="E338" i="635"/>
  <c r="D337" i="635"/>
  <c r="B337" i="635"/>
  <c r="D337" i="641"/>
  <c r="A337" i="641"/>
  <c r="C337" i="641"/>
  <c r="B337" i="641"/>
  <c r="E338" i="641"/>
  <c r="D353" i="632"/>
  <c r="B353" i="632"/>
  <c r="C353" i="632"/>
  <c r="A353" i="632"/>
  <c r="E354" i="632"/>
  <c r="N335" i="652"/>
  <c r="M335" i="652"/>
  <c r="B336" i="652"/>
  <c r="C336" i="652"/>
  <c r="D336" i="652"/>
  <c r="E337" i="652"/>
  <c r="A336" i="652"/>
  <c r="N336" i="653"/>
  <c r="M336" i="653"/>
  <c r="N336" i="647"/>
  <c r="M336" i="647"/>
  <c r="C336" i="648"/>
  <c r="A336" i="648"/>
  <c r="E337" i="648"/>
  <c r="B336" i="648"/>
  <c r="D336" i="648"/>
  <c r="N335" i="649"/>
  <c r="M335" i="649"/>
  <c r="N336" i="644"/>
  <c r="M336" i="644"/>
  <c r="A336" i="639"/>
  <c r="E337" i="639"/>
  <c r="B336" i="639"/>
  <c r="D336" i="639"/>
  <c r="C336" i="639"/>
  <c r="B337" i="655"/>
  <c r="C337" i="655"/>
  <c r="E338" i="655"/>
  <c r="A337" i="655"/>
  <c r="D337" i="655"/>
  <c r="M335" i="650"/>
  <c r="N335" i="650"/>
  <c r="A337" i="642"/>
  <c r="E338" i="642"/>
  <c r="D337" i="642"/>
  <c r="B337" i="642"/>
  <c r="C337" i="642"/>
  <c r="M335" i="654"/>
  <c r="N335" i="654"/>
  <c r="N350" i="633"/>
  <c r="M350" i="633"/>
  <c r="B337" i="640"/>
  <c r="D337" i="640"/>
  <c r="C337" i="640"/>
  <c r="E338" i="640"/>
  <c r="A337" i="640"/>
  <c r="C337" i="644"/>
  <c r="B337" i="644"/>
  <c r="E338" i="644"/>
  <c r="A337" i="644"/>
  <c r="D337" i="644"/>
  <c r="N335" i="639"/>
  <c r="M335" i="639"/>
  <c r="A336" i="643"/>
  <c r="C336" i="643"/>
  <c r="D336" i="643"/>
  <c r="B336" i="643"/>
  <c r="E337" i="643"/>
  <c r="N352" i="632"/>
  <c r="M352" i="632"/>
  <c r="M335" i="651"/>
  <c r="N335" i="651"/>
  <c r="A337" i="647"/>
  <c r="E338" i="647"/>
  <c r="B337" i="647"/>
  <c r="C337" i="647"/>
  <c r="D337" i="647"/>
  <c r="N336" i="642"/>
  <c r="M336" i="642"/>
  <c r="B337" i="645"/>
  <c r="C337" i="645"/>
  <c r="A337" i="645"/>
  <c r="D337" i="645"/>
  <c r="E338" i="645"/>
  <c r="M335" i="648"/>
  <c r="N335" i="648"/>
  <c r="A336" i="649"/>
  <c r="D336" i="649"/>
  <c r="E337" i="649"/>
  <c r="B336" i="649"/>
  <c r="C336" i="649"/>
  <c r="N335" i="643"/>
  <c r="M335" i="643"/>
  <c r="N336" i="646"/>
  <c r="M336" i="646"/>
  <c r="M350" i="634"/>
  <c r="N350" i="634"/>
  <c r="N336" i="641"/>
  <c r="M336" i="641"/>
  <c r="N336" i="655"/>
  <c r="M336" i="655"/>
  <c r="C336" i="650"/>
  <c r="A336" i="650"/>
  <c r="B336" i="650"/>
  <c r="E337" i="650"/>
  <c r="D336" i="650"/>
  <c r="D336" i="651"/>
  <c r="B336" i="651"/>
  <c r="A336" i="651"/>
  <c r="E337" i="651"/>
  <c r="C336" i="651"/>
  <c r="B337" i="653"/>
  <c r="E338" i="653"/>
  <c r="D337" i="653"/>
  <c r="A337" i="653"/>
  <c r="C337" i="653"/>
  <c r="C336" i="654"/>
  <c r="A336" i="654"/>
  <c r="D336" i="654"/>
  <c r="B336" i="654"/>
  <c r="E337" i="654"/>
  <c r="M336" i="645"/>
  <c r="N336" i="645"/>
  <c r="C351" i="633"/>
  <c r="D351" i="633"/>
  <c r="B351" i="633"/>
  <c r="A351" i="633"/>
  <c r="E352" i="633"/>
  <c r="M336" i="640"/>
  <c r="N336" i="640"/>
  <c r="C337" i="646"/>
  <c r="E338" i="646"/>
  <c r="A337" i="646"/>
  <c r="B337" i="646"/>
  <c r="D337" i="646"/>
  <c r="B351" i="634"/>
  <c r="C351" i="634"/>
  <c r="E352" i="634"/>
  <c r="D351" i="634"/>
  <c r="A351" i="634"/>
  <c r="E354" i="121"/>
  <c r="A354" i="121" s="1"/>
  <c r="N352" i="121"/>
  <c r="M352" i="121"/>
  <c r="D353" i="121"/>
  <c r="C353" i="121"/>
  <c r="B353" i="121"/>
  <c r="N336" i="636" l="1"/>
  <c r="M336" i="636"/>
  <c r="M337" i="637"/>
  <c r="N337" i="637"/>
  <c r="A338" i="635"/>
  <c r="D338" i="635"/>
  <c r="E339" i="635"/>
  <c r="C338" i="635"/>
  <c r="B338" i="635"/>
  <c r="E339" i="637"/>
  <c r="B338" i="637"/>
  <c r="A338" i="637"/>
  <c r="D338" i="637"/>
  <c r="C338" i="637"/>
  <c r="M336" i="638"/>
  <c r="N336" i="638"/>
  <c r="M337" i="635"/>
  <c r="N337" i="635"/>
  <c r="D337" i="636"/>
  <c r="B337" i="636"/>
  <c r="E338" i="636"/>
  <c r="A337" i="636"/>
  <c r="C337" i="636"/>
  <c r="D337" i="638"/>
  <c r="E338" i="638"/>
  <c r="B337" i="638"/>
  <c r="A337" i="638"/>
  <c r="C337" i="638"/>
  <c r="M351" i="634"/>
  <c r="N351" i="634"/>
  <c r="M336" i="651"/>
  <c r="N336" i="651"/>
  <c r="E339" i="647"/>
  <c r="A338" i="647"/>
  <c r="B338" i="647"/>
  <c r="C338" i="647"/>
  <c r="D338" i="647"/>
  <c r="A338" i="644"/>
  <c r="B338" i="644"/>
  <c r="C338" i="644"/>
  <c r="E339" i="644"/>
  <c r="D338" i="644"/>
  <c r="E339" i="640"/>
  <c r="D338" i="640"/>
  <c r="C338" i="640"/>
  <c r="A338" i="640"/>
  <c r="B338" i="640"/>
  <c r="N337" i="642"/>
  <c r="M337" i="642"/>
  <c r="M337" i="655"/>
  <c r="N337" i="655"/>
  <c r="M336" i="648"/>
  <c r="N336" i="648"/>
  <c r="M336" i="652"/>
  <c r="N336" i="652"/>
  <c r="A338" i="641"/>
  <c r="C338" i="641"/>
  <c r="E339" i="641"/>
  <c r="D338" i="641"/>
  <c r="B338" i="641"/>
  <c r="D338" i="646"/>
  <c r="C338" i="646"/>
  <c r="B338" i="646"/>
  <c r="E339" i="646"/>
  <c r="A338" i="646"/>
  <c r="B337" i="651"/>
  <c r="E338" i="651"/>
  <c r="C337" i="651"/>
  <c r="A337" i="651"/>
  <c r="D337" i="651"/>
  <c r="N336" i="650"/>
  <c r="M336" i="650"/>
  <c r="E338" i="649"/>
  <c r="B337" i="649"/>
  <c r="A337" i="649"/>
  <c r="D337" i="649"/>
  <c r="C337" i="649"/>
  <c r="M337" i="645"/>
  <c r="N337" i="645"/>
  <c r="N336" i="643"/>
  <c r="M336" i="643"/>
  <c r="N337" i="640"/>
  <c r="M337" i="640"/>
  <c r="N353" i="632"/>
  <c r="M353" i="632"/>
  <c r="N337" i="646"/>
  <c r="M337" i="646"/>
  <c r="E338" i="654"/>
  <c r="C337" i="654"/>
  <c r="D337" i="654"/>
  <c r="B337" i="654"/>
  <c r="A337" i="654"/>
  <c r="N336" i="654"/>
  <c r="M336" i="654"/>
  <c r="A338" i="653"/>
  <c r="E339" i="653"/>
  <c r="B338" i="653"/>
  <c r="D338" i="653"/>
  <c r="C338" i="653"/>
  <c r="A337" i="650"/>
  <c r="B337" i="650"/>
  <c r="D337" i="650"/>
  <c r="C337" i="650"/>
  <c r="E338" i="650"/>
  <c r="C338" i="645"/>
  <c r="B338" i="645"/>
  <c r="E339" i="645"/>
  <c r="A338" i="645"/>
  <c r="D338" i="645"/>
  <c r="M337" i="647"/>
  <c r="N337" i="647"/>
  <c r="C337" i="643"/>
  <c r="D337" i="643"/>
  <c r="B337" i="643"/>
  <c r="E338" i="643"/>
  <c r="A337" i="643"/>
  <c r="M337" i="644"/>
  <c r="N337" i="644"/>
  <c r="E338" i="639"/>
  <c r="A337" i="639"/>
  <c r="C337" i="639"/>
  <c r="D337" i="639"/>
  <c r="B337" i="639"/>
  <c r="D337" i="648"/>
  <c r="C337" i="648"/>
  <c r="E338" i="648"/>
  <c r="B337" i="648"/>
  <c r="A337" i="648"/>
  <c r="C337" i="652"/>
  <c r="D337" i="652"/>
  <c r="A337" i="652"/>
  <c r="B337" i="652"/>
  <c r="E338" i="652"/>
  <c r="N337" i="641"/>
  <c r="M337" i="641"/>
  <c r="A352" i="634"/>
  <c r="B352" i="634"/>
  <c r="E353" i="634"/>
  <c r="C352" i="634"/>
  <c r="D352" i="634"/>
  <c r="C352" i="633"/>
  <c r="B352" i="633"/>
  <c r="E353" i="633"/>
  <c r="A352" i="633"/>
  <c r="D352" i="633"/>
  <c r="N351" i="633"/>
  <c r="M351" i="633"/>
  <c r="M337" i="653"/>
  <c r="N337" i="653"/>
  <c r="M336" i="649"/>
  <c r="N336" i="649"/>
  <c r="A338" i="642"/>
  <c r="C338" i="642"/>
  <c r="B338" i="642"/>
  <c r="E339" i="642"/>
  <c r="D338" i="642"/>
  <c r="A338" i="655"/>
  <c r="D338" i="655"/>
  <c r="C338" i="655"/>
  <c r="E339" i="655"/>
  <c r="B338" i="655"/>
  <c r="N336" i="639"/>
  <c r="M336" i="639"/>
  <c r="D354" i="632"/>
  <c r="C354" i="632"/>
  <c r="A354" i="632"/>
  <c r="B354" i="632"/>
  <c r="E355" i="632"/>
  <c r="E355" i="121"/>
  <c r="A355" i="121" s="1"/>
  <c r="M353" i="121"/>
  <c r="N353" i="121"/>
  <c r="D354" i="121"/>
  <c r="C354" i="121"/>
  <c r="B354" i="121"/>
  <c r="M337" i="638" l="1"/>
  <c r="N337" i="638"/>
  <c r="N338" i="637"/>
  <c r="M338" i="637"/>
  <c r="D339" i="637"/>
  <c r="E340" i="637"/>
  <c r="C339" i="637"/>
  <c r="A339" i="637"/>
  <c r="B339" i="637"/>
  <c r="N338" i="635"/>
  <c r="M338" i="635"/>
  <c r="N337" i="636"/>
  <c r="M337" i="636"/>
  <c r="B339" i="635"/>
  <c r="E340" i="635"/>
  <c r="C339" i="635"/>
  <c r="A339" i="635"/>
  <c r="D339" i="635"/>
  <c r="C338" i="638"/>
  <c r="B338" i="638"/>
  <c r="D338" i="638"/>
  <c r="E339" i="638"/>
  <c r="A338" i="638"/>
  <c r="B338" i="636"/>
  <c r="A338" i="636"/>
  <c r="E339" i="636"/>
  <c r="C338" i="636"/>
  <c r="D338" i="636"/>
  <c r="B355" i="632"/>
  <c r="E356" i="632"/>
  <c r="A355" i="632"/>
  <c r="D355" i="632"/>
  <c r="C355" i="632"/>
  <c r="D339" i="655"/>
  <c r="E340" i="655"/>
  <c r="A339" i="655"/>
  <c r="B339" i="655"/>
  <c r="C339" i="655"/>
  <c r="N352" i="633"/>
  <c r="M352" i="633"/>
  <c r="E339" i="648"/>
  <c r="B338" i="648"/>
  <c r="D338" i="648"/>
  <c r="A338" i="648"/>
  <c r="C338" i="648"/>
  <c r="N338" i="645"/>
  <c r="M338" i="645"/>
  <c r="B338" i="650"/>
  <c r="A338" i="650"/>
  <c r="E339" i="650"/>
  <c r="D338" i="650"/>
  <c r="C338" i="650"/>
  <c r="B339" i="653"/>
  <c r="D339" i="653"/>
  <c r="A339" i="653"/>
  <c r="C339" i="653"/>
  <c r="E340" i="653"/>
  <c r="E339" i="654"/>
  <c r="A338" i="654"/>
  <c r="D338" i="654"/>
  <c r="B338" i="654"/>
  <c r="C338" i="654"/>
  <c r="N337" i="651"/>
  <c r="M337" i="651"/>
  <c r="A339" i="646"/>
  <c r="B339" i="646"/>
  <c r="C339" i="646"/>
  <c r="E340" i="646"/>
  <c r="D339" i="646"/>
  <c r="N338" i="644"/>
  <c r="M338" i="644"/>
  <c r="M338" i="647"/>
  <c r="N338" i="647"/>
  <c r="N338" i="655"/>
  <c r="M338" i="655"/>
  <c r="D339" i="642"/>
  <c r="B339" i="642"/>
  <c r="E340" i="642"/>
  <c r="C339" i="642"/>
  <c r="A339" i="642"/>
  <c r="B338" i="652"/>
  <c r="C338" i="652"/>
  <c r="A338" i="652"/>
  <c r="E339" i="652"/>
  <c r="D338" i="652"/>
  <c r="N337" i="652"/>
  <c r="M337" i="652"/>
  <c r="M337" i="648"/>
  <c r="N337" i="648"/>
  <c r="N337" i="639"/>
  <c r="M337" i="639"/>
  <c r="N337" i="643"/>
  <c r="M337" i="643"/>
  <c r="M337" i="650"/>
  <c r="N337" i="650"/>
  <c r="M338" i="653"/>
  <c r="N338" i="653"/>
  <c r="D338" i="651"/>
  <c r="A338" i="651"/>
  <c r="B338" i="651"/>
  <c r="C338" i="651"/>
  <c r="E339" i="651"/>
  <c r="C339" i="640"/>
  <c r="B339" i="640"/>
  <c r="D339" i="640"/>
  <c r="A339" i="640"/>
  <c r="E340" i="640"/>
  <c r="E354" i="633"/>
  <c r="C353" i="633"/>
  <c r="B353" i="633"/>
  <c r="D353" i="633"/>
  <c r="A353" i="633"/>
  <c r="M352" i="634"/>
  <c r="N352" i="634"/>
  <c r="D338" i="643"/>
  <c r="B338" i="643"/>
  <c r="C338" i="643"/>
  <c r="A338" i="643"/>
  <c r="E339" i="643"/>
  <c r="A339" i="645"/>
  <c r="C339" i="645"/>
  <c r="B339" i="645"/>
  <c r="E340" i="645"/>
  <c r="D339" i="645"/>
  <c r="N338" i="646"/>
  <c r="M338" i="646"/>
  <c r="D339" i="641"/>
  <c r="A339" i="641"/>
  <c r="E340" i="641"/>
  <c r="B339" i="641"/>
  <c r="C339" i="641"/>
  <c r="N354" i="632"/>
  <c r="M354" i="632"/>
  <c r="M338" i="642"/>
  <c r="N338" i="642"/>
  <c r="D353" i="634"/>
  <c r="B353" i="634"/>
  <c r="C353" i="634"/>
  <c r="E354" i="634"/>
  <c r="A353" i="634"/>
  <c r="A338" i="639"/>
  <c r="C338" i="639"/>
  <c r="E339" i="639"/>
  <c r="B338" i="639"/>
  <c r="D338" i="639"/>
  <c r="N337" i="654"/>
  <c r="M337" i="654"/>
  <c r="N337" i="649"/>
  <c r="M337" i="649"/>
  <c r="B338" i="649"/>
  <c r="D338" i="649"/>
  <c r="A338" i="649"/>
  <c r="E339" i="649"/>
  <c r="C338" i="649"/>
  <c r="N338" i="641"/>
  <c r="M338" i="641"/>
  <c r="M338" i="640"/>
  <c r="N338" i="640"/>
  <c r="D339" i="644"/>
  <c r="E340" i="644"/>
  <c r="B339" i="644"/>
  <c r="C339" i="644"/>
  <c r="A339" i="644"/>
  <c r="D339" i="647"/>
  <c r="A339" i="647"/>
  <c r="B339" i="647"/>
  <c r="C339" i="647"/>
  <c r="E340" i="647"/>
  <c r="E356" i="121"/>
  <c r="A356" i="121" s="1"/>
  <c r="N354" i="121"/>
  <c r="M354" i="121"/>
  <c r="D355" i="121"/>
  <c r="C355" i="121"/>
  <c r="B355" i="121"/>
  <c r="M339" i="635" l="1"/>
  <c r="N339" i="635"/>
  <c r="M338" i="636"/>
  <c r="N338" i="636"/>
  <c r="M338" i="638"/>
  <c r="N338" i="638"/>
  <c r="C340" i="635"/>
  <c r="E341" i="635"/>
  <c r="A340" i="635"/>
  <c r="B340" i="635"/>
  <c r="D340" i="635"/>
  <c r="N339" i="637"/>
  <c r="M339" i="637"/>
  <c r="A339" i="636"/>
  <c r="B339" i="636"/>
  <c r="D339" i="636"/>
  <c r="E340" i="636"/>
  <c r="C339" i="636"/>
  <c r="B339" i="638"/>
  <c r="D339" i="638"/>
  <c r="E340" i="638"/>
  <c r="A339" i="638"/>
  <c r="C339" i="638"/>
  <c r="C340" i="637"/>
  <c r="B340" i="637"/>
  <c r="E341" i="637"/>
  <c r="D340" i="637"/>
  <c r="A340" i="637"/>
  <c r="B340" i="644"/>
  <c r="A340" i="644"/>
  <c r="C340" i="644"/>
  <c r="E341" i="644"/>
  <c r="D340" i="644"/>
  <c r="N339" i="645"/>
  <c r="M339" i="645"/>
  <c r="D354" i="633"/>
  <c r="B354" i="633"/>
  <c r="C354" i="633"/>
  <c r="A354" i="633"/>
  <c r="E355" i="633"/>
  <c r="N339" i="647"/>
  <c r="M339" i="647"/>
  <c r="N338" i="651"/>
  <c r="M338" i="651"/>
  <c r="E341" i="646"/>
  <c r="B340" i="646"/>
  <c r="D340" i="646"/>
  <c r="C340" i="646"/>
  <c r="A340" i="646"/>
  <c r="N338" i="650"/>
  <c r="M338" i="650"/>
  <c r="M339" i="644"/>
  <c r="N339" i="644"/>
  <c r="M338" i="649"/>
  <c r="N338" i="649"/>
  <c r="B339" i="639"/>
  <c r="E340" i="639"/>
  <c r="C339" i="639"/>
  <c r="A339" i="639"/>
  <c r="D339" i="639"/>
  <c r="A354" i="634"/>
  <c r="B354" i="634"/>
  <c r="E355" i="634"/>
  <c r="D354" i="634"/>
  <c r="C354" i="634"/>
  <c r="M339" i="641"/>
  <c r="N339" i="641"/>
  <c r="C340" i="645"/>
  <c r="A340" i="645"/>
  <c r="D340" i="645"/>
  <c r="E341" i="645"/>
  <c r="B340" i="645"/>
  <c r="C339" i="643"/>
  <c r="E340" i="643"/>
  <c r="B339" i="643"/>
  <c r="A339" i="643"/>
  <c r="D339" i="643"/>
  <c r="A339" i="652"/>
  <c r="D339" i="652"/>
  <c r="B339" i="652"/>
  <c r="E340" i="652"/>
  <c r="C339" i="652"/>
  <c r="M339" i="642"/>
  <c r="N339" i="642"/>
  <c r="N339" i="646"/>
  <c r="M339" i="646"/>
  <c r="N339" i="655"/>
  <c r="M339" i="655"/>
  <c r="E357" i="632"/>
  <c r="C356" i="632"/>
  <c r="A356" i="632"/>
  <c r="D356" i="632"/>
  <c r="B356" i="632"/>
  <c r="B340" i="647"/>
  <c r="E341" i="647"/>
  <c r="A340" i="647"/>
  <c r="D340" i="647"/>
  <c r="C340" i="647"/>
  <c r="D340" i="641"/>
  <c r="E341" i="641"/>
  <c r="C340" i="641"/>
  <c r="A340" i="641"/>
  <c r="B340" i="641"/>
  <c r="M338" i="643"/>
  <c r="N338" i="643"/>
  <c r="B339" i="651"/>
  <c r="C339" i="651"/>
  <c r="E340" i="651"/>
  <c r="D339" i="651"/>
  <c r="A339" i="651"/>
  <c r="N338" i="652"/>
  <c r="M338" i="652"/>
  <c r="C340" i="653"/>
  <c r="B340" i="653"/>
  <c r="E341" i="653"/>
  <c r="D340" i="653"/>
  <c r="A340" i="653"/>
  <c r="M339" i="653"/>
  <c r="N339" i="653"/>
  <c r="A340" i="655"/>
  <c r="D340" i="655"/>
  <c r="C340" i="655"/>
  <c r="E341" i="655"/>
  <c r="B340" i="655"/>
  <c r="A339" i="649"/>
  <c r="E340" i="649"/>
  <c r="C339" i="649"/>
  <c r="B339" i="649"/>
  <c r="D339" i="649"/>
  <c r="M338" i="639"/>
  <c r="N338" i="639"/>
  <c r="M353" i="634"/>
  <c r="N353" i="634"/>
  <c r="M353" i="633"/>
  <c r="N353" i="633"/>
  <c r="C340" i="640"/>
  <c r="D340" i="640"/>
  <c r="A340" i="640"/>
  <c r="B340" i="640"/>
  <c r="E341" i="640"/>
  <c r="M339" i="640"/>
  <c r="N339" i="640"/>
  <c r="A340" i="642"/>
  <c r="B340" i="642"/>
  <c r="E341" i="642"/>
  <c r="C340" i="642"/>
  <c r="D340" i="642"/>
  <c r="N338" i="654"/>
  <c r="M338" i="654"/>
  <c r="E340" i="654"/>
  <c r="D339" i="654"/>
  <c r="B339" i="654"/>
  <c r="A339" i="654"/>
  <c r="C339" i="654"/>
  <c r="C339" i="650"/>
  <c r="B339" i="650"/>
  <c r="E340" i="650"/>
  <c r="D339" i="650"/>
  <c r="A339" i="650"/>
  <c r="N338" i="648"/>
  <c r="M338" i="648"/>
  <c r="E340" i="648"/>
  <c r="D339" i="648"/>
  <c r="C339" i="648"/>
  <c r="A339" i="648"/>
  <c r="B339" i="648"/>
  <c r="N355" i="632"/>
  <c r="M355" i="632"/>
  <c r="E357" i="121"/>
  <c r="A357" i="121" s="1"/>
  <c r="M355" i="121"/>
  <c r="N355" i="121"/>
  <c r="C356" i="121"/>
  <c r="D356" i="121"/>
  <c r="B356" i="121"/>
  <c r="E342" i="635" l="1"/>
  <c r="A341" i="635"/>
  <c r="C341" i="635"/>
  <c r="B341" i="635"/>
  <c r="D341" i="635"/>
  <c r="N339" i="638"/>
  <c r="M339" i="638"/>
  <c r="C341" i="637"/>
  <c r="D341" i="637"/>
  <c r="E342" i="637"/>
  <c r="B341" i="637"/>
  <c r="A341" i="637"/>
  <c r="N339" i="636"/>
  <c r="M339" i="636"/>
  <c r="M340" i="637"/>
  <c r="N340" i="637"/>
  <c r="M340" i="635"/>
  <c r="N340" i="635"/>
  <c r="A340" i="638"/>
  <c r="D340" i="638"/>
  <c r="B340" i="638"/>
  <c r="C340" i="638"/>
  <c r="E341" i="638"/>
  <c r="B340" i="636"/>
  <c r="A340" i="636"/>
  <c r="D340" i="636"/>
  <c r="E341" i="636"/>
  <c r="C340" i="636"/>
  <c r="M339" i="648"/>
  <c r="N339" i="648"/>
  <c r="B340" i="650"/>
  <c r="E341" i="650"/>
  <c r="D340" i="650"/>
  <c r="C340" i="650"/>
  <c r="A340" i="650"/>
  <c r="A341" i="642"/>
  <c r="D341" i="642"/>
  <c r="B341" i="642"/>
  <c r="E342" i="642"/>
  <c r="C341" i="642"/>
  <c r="B341" i="653"/>
  <c r="E342" i="653"/>
  <c r="C341" i="653"/>
  <c r="D341" i="653"/>
  <c r="A341" i="653"/>
  <c r="N339" i="651"/>
  <c r="M339" i="651"/>
  <c r="D341" i="647"/>
  <c r="C341" i="647"/>
  <c r="E342" i="647"/>
  <c r="B341" i="647"/>
  <c r="A341" i="647"/>
  <c r="M339" i="652"/>
  <c r="N339" i="652"/>
  <c r="E341" i="643"/>
  <c r="D340" i="643"/>
  <c r="B340" i="643"/>
  <c r="C340" i="643"/>
  <c r="A340" i="643"/>
  <c r="M339" i="639"/>
  <c r="N339" i="639"/>
  <c r="C355" i="633"/>
  <c r="A355" i="633"/>
  <c r="D355" i="633"/>
  <c r="B355" i="633"/>
  <c r="E356" i="633"/>
  <c r="D341" i="644"/>
  <c r="B341" i="644"/>
  <c r="C341" i="644"/>
  <c r="A341" i="644"/>
  <c r="E342" i="644"/>
  <c r="C341" i="640"/>
  <c r="B341" i="640"/>
  <c r="E342" i="640"/>
  <c r="A341" i="640"/>
  <c r="D341" i="640"/>
  <c r="N340" i="640"/>
  <c r="M340" i="640"/>
  <c r="N339" i="649"/>
  <c r="M339" i="649"/>
  <c r="E342" i="655"/>
  <c r="A341" i="655"/>
  <c r="D341" i="655"/>
  <c r="B341" i="655"/>
  <c r="C341" i="655"/>
  <c r="N340" i="647"/>
  <c r="M340" i="647"/>
  <c r="N356" i="632"/>
  <c r="M356" i="632"/>
  <c r="E341" i="652"/>
  <c r="D340" i="652"/>
  <c r="A340" i="652"/>
  <c r="B340" i="652"/>
  <c r="C340" i="652"/>
  <c r="N339" i="643"/>
  <c r="M339" i="643"/>
  <c r="M354" i="634"/>
  <c r="N354" i="634"/>
  <c r="B340" i="639"/>
  <c r="C340" i="639"/>
  <c r="E341" i="639"/>
  <c r="A340" i="639"/>
  <c r="D340" i="639"/>
  <c r="C341" i="646"/>
  <c r="A341" i="646"/>
  <c r="B341" i="646"/>
  <c r="E342" i="646"/>
  <c r="D341" i="646"/>
  <c r="M340" i="644"/>
  <c r="N340" i="644"/>
  <c r="C340" i="648"/>
  <c r="B340" i="648"/>
  <c r="D340" i="648"/>
  <c r="A340" i="648"/>
  <c r="E341" i="648"/>
  <c r="N339" i="650"/>
  <c r="M339" i="650"/>
  <c r="E341" i="649"/>
  <c r="A340" i="649"/>
  <c r="D340" i="649"/>
  <c r="C340" i="649"/>
  <c r="B340" i="649"/>
  <c r="N340" i="655"/>
  <c r="M340" i="655"/>
  <c r="N340" i="653"/>
  <c r="M340" i="653"/>
  <c r="M340" i="641"/>
  <c r="N340" i="641"/>
  <c r="D357" i="632"/>
  <c r="B357" i="632"/>
  <c r="C357" i="632"/>
  <c r="A357" i="632"/>
  <c r="E358" i="632"/>
  <c r="N340" i="645"/>
  <c r="M340" i="645"/>
  <c r="M340" i="646"/>
  <c r="N340" i="646"/>
  <c r="N354" i="633"/>
  <c r="M354" i="633"/>
  <c r="N339" i="654"/>
  <c r="M339" i="654"/>
  <c r="A340" i="654"/>
  <c r="C340" i="654"/>
  <c r="D340" i="654"/>
  <c r="E341" i="654"/>
  <c r="B340" i="654"/>
  <c r="M340" i="642"/>
  <c r="N340" i="642"/>
  <c r="E341" i="651"/>
  <c r="C340" i="651"/>
  <c r="A340" i="651"/>
  <c r="D340" i="651"/>
  <c r="B340" i="651"/>
  <c r="A341" i="641"/>
  <c r="E342" i="641"/>
  <c r="B341" i="641"/>
  <c r="C341" i="641"/>
  <c r="D341" i="641"/>
  <c r="B341" i="645"/>
  <c r="E342" i="645"/>
  <c r="C341" i="645"/>
  <c r="A341" i="645"/>
  <c r="D341" i="645"/>
  <c r="D355" i="634"/>
  <c r="A355" i="634"/>
  <c r="B355" i="634"/>
  <c r="C355" i="634"/>
  <c r="E356" i="634"/>
  <c r="E358" i="121"/>
  <c r="A358" i="121" s="1"/>
  <c r="N356" i="121"/>
  <c r="M356" i="121"/>
  <c r="C357" i="121"/>
  <c r="D357" i="121"/>
  <c r="B357" i="121"/>
  <c r="M341" i="637" l="1"/>
  <c r="N341" i="637"/>
  <c r="B341" i="638"/>
  <c r="E342" i="638"/>
  <c r="D341" i="638"/>
  <c r="A341" i="638"/>
  <c r="C341" i="638"/>
  <c r="M341" i="635"/>
  <c r="N341" i="635"/>
  <c r="N340" i="638"/>
  <c r="M340" i="638"/>
  <c r="E343" i="637"/>
  <c r="A342" i="637"/>
  <c r="B342" i="637"/>
  <c r="D342" i="637"/>
  <c r="C342" i="637"/>
  <c r="N340" i="636"/>
  <c r="M340" i="636"/>
  <c r="D341" i="636"/>
  <c r="A341" i="636"/>
  <c r="E342" i="636"/>
  <c r="B341" i="636"/>
  <c r="C341" i="636"/>
  <c r="A342" i="635"/>
  <c r="E343" i="635"/>
  <c r="C342" i="635"/>
  <c r="D342" i="635"/>
  <c r="B342" i="635"/>
  <c r="A356" i="634"/>
  <c r="E357" i="634"/>
  <c r="B356" i="634"/>
  <c r="D356" i="634"/>
  <c r="C356" i="634"/>
  <c r="C341" i="649"/>
  <c r="E342" i="649"/>
  <c r="A341" i="649"/>
  <c r="D341" i="649"/>
  <c r="B341" i="649"/>
  <c r="D341" i="648"/>
  <c r="B341" i="648"/>
  <c r="A341" i="648"/>
  <c r="C341" i="648"/>
  <c r="E342" i="648"/>
  <c r="D342" i="655"/>
  <c r="B342" i="655"/>
  <c r="A342" i="655"/>
  <c r="C342" i="655"/>
  <c r="E343" i="655"/>
  <c r="B356" i="633"/>
  <c r="E357" i="633"/>
  <c r="A356" i="633"/>
  <c r="D356" i="633"/>
  <c r="C356" i="633"/>
  <c r="M340" i="643"/>
  <c r="N340" i="643"/>
  <c r="N341" i="653"/>
  <c r="M341" i="653"/>
  <c r="M340" i="650"/>
  <c r="N340" i="650"/>
  <c r="N355" i="634"/>
  <c r="M355" i="634"/>
  <c r="N341" i="641"/>
  <c r="M341" i="641"/>
  <c r="A341" i="654"/>
  <c r="C341" i="654"/>
  <c r="D341" i="654"/>
  <c r="B341" i="654"/>
  <c r="E342" i="654"/>
  <c r="D358" i="632"/>
  <c r="C358" i="632"/>
  <c r="E359" i="632"/>
  <c r="B358" i="632"/>
  <c r="A358" i="632"/>
  <c r="M340" i="649"/>
  <c r="N340" i="649"/>
  <c r="N340" i="652"/>
  <c r="M340" i="652"/>
  <c r="M341" i="644"/>
  <c r="N341" i="644"/>
  <c r="E343" i="647"/>
  <c r="D342" i="647"/>
  <c r="A342" i="647"/>
  <c r="C342" i="647"/>
  <c r="B342" i="647"/>
  <c r="C342" i="653"/>
  <c r="E343" i="653"/>
  <c r="B342" i="653"/>
  <c r="A342" i="653"/>
  <c r="D342" i="653"/>
  <c r="C341" i="639"/>
  <c r="A341" i="639"/>
  <c r="B341" i="639"/>
  <c r="D341" i="639"/>
  <c r="E342" i="639"/>
  <c r="M341" i="640"/>
  <c r="N341" i="640"/>
  <c r="M341" i="647"/>
  <c r="N341" i="647"/>
  <c r="N341" i="642"/>
  <c r="M341" i="642"/>
  <c r="B341" i="650"/>
  <c r="A341" i="650"/>
  <c r="D341" i="650"/>
  <c r="C341" i="650"/>
  <c r="E342" i="650"/>
  <c r="A342" i="645"/>
  <c r="D342" i="645"/>
  <c r="E343" i="645"/>
  <c r="C342" i="645"/>
  <c r="B342" i="645"/>
  <c r="M340" i="651"/>
  <c r="N340" i="651"/>
  <c r="N340" i="648"/>
  <c r="M340" i="648"/>
  <c r="B342" i="646"/>
  <c r="C342" i="646"/>
  <c r="E343" i="646"/>
  <c r="A342" i="646"/>
  <c r="D342" i="646"/>
  <c r="M341" i="655"/>
  <c r="N341" i="655"/>
  <c r="A342" i="640"/>
  <c r="B342" i="640"/>
  <c r="D342" i="640"/>
  <c r="E343" i="640"/>
  <c r="C342" i="640"/>
  <c r="M355" i="633"/>
  <c r="N355" i="633"/>
  <c r="B341" i="651"/>
  <c r="D341" i="651"/>
  <c r="E342" i="651"/>
  <c r="C341" i="651"/>
  <c r="A341" i="651"/>
  <c r="D341" i="652"/>
  <c r="E342" i="652"/>
  <c r="A341" i="652"/>
  <c r="B341" i="652"/>
  <c r="C341" i="652"/>
  <c r="M341" i="645"/>
  <c r="N341" i="645"/>
  <c r="A342" i="641"/>
  <c r="C342" i="641"/>
  <c r="B342" i="641"/>
  <c r="E343" i="641"/>
  <c r="D342" i="641"/>
  <c r="M340" i="654"/>
  <c r="N340" i="654"/>
  <c r="M357" i="632"/>
  <c r="N357" i="632"/>
  <c r="N341" i="646"/>
  <c r="M341" i="646"/>
  <c r="M340" i="639"/>
  <c r="N340" i="639"/>
  <c r="D342" i="644"/>
  <c r="A342" i="644"/>
  <c r="B342" i="644"/>
  <c r="C342" i="644"/>
  <c r="E343" i="644"/>
  <c r="B341" i="643"/>
  <c r="C341" i="643"/>
  <c r="A341" i="643"/>
  <c r="E342" i="643"/>
  <c r="D341" i="643"/>
  <c r="C342" i="642"/>
  <c r="A342" i="642"/>
  <c r="E343" i="642"/>
  <c r="D342" i="642"/>
  <c r="B342" i="642"/>
  <c r="E359" i="121"/>
  <c r="A359" i="121" s="1"/>
  <c r="M357" i="121"/>
  <c r="N357" i="121"/>
  <c r="D358" i="121"/>
  <c r="C358" i="121"/>
  <c r="B358" i="121"/>
  <c r="M342" i="637" l="1"/>
  <c r="N342" i="637"/>
  <c r="N341" i="638"/>
  <c r="M341" i="638"/>
  <c r="M342" i="635"/>
  <c r="N342" i="635"/>
  <c r="A343" i="637"/>
  <c r="B343" i="637"/>
  <c r="C343" i="637"/>
  <c r="D343" i="637"/>
  <c r="E344" i="637"/>
  <c r="E343" i="638"/>
  <c r="C342" i="638"/>
  <c r="D342" i="638"/>
  <c r="A342" i="638"/>
  <c r="B342" i="638"/>
  <c r="M341" i="636"/>
  <c r="N341" i="636"/>
  <c r="A343" i="635"/>
  <c r="C343" i="635"/>
  <c r="B343" i="635"/>
  <c r="D343" i="635"/>
  <c r="E344" i="635"/>
  <c r="C342" i="636"/>
  <c r="D342" i="636"/>
  <c r="A342" i="636"/>
  <c r="E343" i="636"/>
  <c r="B342" i="636"/>
  <c r="N342" i="642"/>
  <c r="M342" i="642"/>
  <c r="N341" i="643"/>
  <c r="M341" i="643"/>
  <c r="D342" i="652"/>
  <c r="E343" i="652"/>
  <c r="C342" i="652"/>
  <c r="B342" i="652"/>
  <c r="A342" i="652"/>
  <c r="A342" i="651"/>
  <c r="E343" i="651"/>
  <c r="C342" i="651"/>
  <c r="B342" i="651"/>
  <c r="D342" i="651"/>
  <c r="B343" i="640"/>
  <c r="C343" i="640"/>
  <c r="A343" i="640"/>
  <c r="E344" i="640"/>
  <c r="D343" i="640"/>
  <c r="E344" i="646"/>
  <c r="C343" i="646"/>
  <c r="B343" i="646"/>
  <c r="D343" i="646"/>
  <c r="A343" i="646"/>
  <c r="N342" i="645"/>
  <c r="M342" i="645"/>
  <c r="D342" i="650"/>
  <c r="B342" i="650"/>
  <c r="A342" i="650"/>
  <c r="C342" i="650"/>
  <c r="E343" i="650"/>
  <c r="D342" i="639"/>
  <c r="B342" i="639"/>
  <c r="C342" i="639"/>
  <c r="A342" i="639"/>
  <c r="E343" i="639"/>
  <c r="M341" i="639"/>
  <c r="N341" i="639"/>
  <c r="E344" i="647"/>
  <c r="C343" i="647"/>
  <c r="D343" i="647"/>
  <c r="A343" i="647"/>
  <c r="B343" i="647"/>
  <c r="D342" i="654"/>
  <c r="E343" i="654"/>
  <c r="A342" i="654"/>
  <c r="C342" i="654"/>
  <c r="B342" i="654"/>
  <c r="B343" i="655"/>
  <c r="E344" i="655"/>
  <c r="A343" i="655"/>
  <c r="D343" i="655"/>
  <c r="C343" i="655"/>
  <c r="M342" i="641"/>
  <c r="N342" i="641"/>
  <c r="N341" i="652"/>
  <c r="M341" i="652"/>
  <c r="N342" i="646"/>
  <c r="M342" i="646"/>
  <c r="C343" i="645"/>
  <c r="B343" i="645"/>
  <c r="E344" i="645"/>
  <c r="A343" i="645"/>
  <c r="D343" i="645"/>
  <c r="N341" i="650"/>
  <c r="M341" i="650"/>
  <c r="M342" i="647"/>
  <c r="N342" i="647"/>
  <c r="B359" i="632"/>
  <c r="D359" i="632"/>
  <c r="E360" i="632"/>
  <c r="A359" i="632"/>
  <c r="C359" i="632"/>
  <c r="M342" i="655"/>
  <c r="N342" i="655"/>
  <c r="B342" i="648"/>
  <c r="E343" i="648"/>
  <c r="A342" i="648"/>
  <c r="C342" i="648"/>
  <c r="D342" i="648"/>
  <c r="B342" i="649"/>
  <c r="C342" i="649"/>
  <c r="E343" i="649"/>
  <c r="A342" i="649"/>
  <c r="D342" i="649"/>
  <c r="B343" i="642"/>
  <c r="D343" i="642"/>
  <c r="C343" i="642"/>
  <c r="E344" i="642"/>
  <c r="A343" i="642"/>
  <c r="B342" i="643"/>
  <c r="E343" i="643"/>
  <c r="D342" i="643"/>
  <c r="A342" i="643"/>
  <c r="C342" i="643"/>
  <c r="B343" i="644"/>
  <c r="D343" i="644"/>
  <c r="A343" i="644"/>
  <c r="C343" i="644"/>
  <c r="E344" i="644"/>
  <c r="C343" i="653"/>
  <c r="E344" i="653"/>
  <c r="A343" i="653"/>
  <c r="B343" i="653"/>
  <c r="D343" i="653"/>
  <c r="M358" i="632"/>
  <c r="N358" i="632"/>
  <c r="D357" i="633"/>
  <c r="C357" i="633"/>
  <c r="A357" i="633"/>
  <c r="B357" i="633"/>
  <c r="E358" i="633"/>
  <c r="N341" i="648"/>
  <c r="M341" i="648"/>
  <c r="M341" i="649"/>
  <c r="N341" i="649"/>
  <c r="B357" i="634"/>
  <c r="A357" i="634"/>
  <c r="C357" i="634"/>
  <c r="E358" i="634"/>
  <c r="D357" i="634"/>
  <c r="M342" i="644"/>
  <c r="N342" i="644"/>
  <c r="A343" i="641"/>
  <c r="B343" i="641"/>
  <c r="C343" i="641"/>
  <c r="E344" i="641"/>
  <c r="D343" i="641"/>
  <c r="N341" i="651"/>
  <c r="M341" i="651"/>
  <c r="N342" i="640"/>
  <c r="M342" i="640"/>
  <c r="M342" i="653"/>
  <c r="N342" i="653"/>
  <c r="N341" i="654"/>
  <c r="M341" i="654"/>
  <c r="M356" i="633"/>
  <c r="N356" i="633"/>
  <c r="M356" i="634"/>
  <c r="N356" i="634"/>
  <c r="E360" i="121"/>
  <c r="A360" i="121" s="1"/>
  <c r="N358" i="121"/>
  <c r="M358" i="121"/>
  <c r="D359" i="121"/>
  <c r="C359" i="121"/>
  <c r="B359" i="121"/>
  <c r="M343" i="635" l="1"/>
  <c r="N343" i="635"/>
  <c r="A343" i="636"/>
  <c r="E344" i="636"/>
  <c r="D343" i="636"/>
  <c r="B343" i="636"/>
  <c r="C343" i="636"/>
  <c r="E345" i="637"/>
  <c r="C344" i="637"/>
  <c r="A344" i="637"/>
  <c r="D344" i="637"/>
  <c r="B344" i="637"/>
  <c r="N342" i="636"/>
  <c r="M342" i="636"/>
  <c r="B343" i="638"/>
  <c r="A343" i="638"/>
  <c r="D343" i="638"/>
  <c r="C343" i="638"/>
  <c r="E344" i="638"/>
  <c r="C344" i="635"/>
  <c r="A344" i="635"/>
  <c r="D344" i="635"/>
  <c r="B344" i="635"/>
  <c r="E345" i="635"/>
  <c r="M342" i="638"/>
  <c r="N342" i="638"/>
  <c r="N343" i="637"/>
  <c r="M343" i="637"/>
  <c r="E345" i="641"/>
  <c r="A344" i="641"/>
  <c r="B344" i="641"/>
  <c r="D344" i="641"/>
  <c r="C344" i="641"/>
  <c r="C344" i="644"/>
  <c r="A344" i="644"/>
  <c r="B344" i="644"/>
  <c r="E345" i="644"/>
  <c r="D344" i="644"/>
  <c r="M343" i="642"/>
  <c r="N343" i="642"/>
  <c r="E345" i="655"/>
  <c r="D344" i="655"/>
  <c r="C344" i="655"/>
  <c r="A344" i="655"/>
  <c r="B344" i="655"/>
  <c r="B343" i="639"/>
  <c r="D343" i="639"/>
  <c r="C343" i="639"/>
  <c r="A343" i="639"/>
  <c r="E344" i="639"/>
  <c r="N342" i="650"/>
  <c r="M342" i="650"/>
  <c r="N343" i="644"/>
  <c r="M343" i="644"/>
  <c r="N342" i="648"/>
  <c r="M342" i="648"/>
  <c r="M343" i="645"/>
  <c r="N343" i="645"/>
  <c r="E344" i="654"/>
  <c r="C343" i="654"/>
  <c r="A343" i="654"/>
  <c r="B343" i="654"/>
  <c r="D343" i="654"/>
  <c r="M343" i="646"/>
  <c r="N343" i="646"/>
  <c r="N357" i="633"/>
  <c r="M357" i="633"/>
  <c r="M343" i="653"/>
  <c r="N343" i="653"/>
  <c r="N342" i="649"/>
  <c r="M342" i="649"/>
  <c r="M343" i="647"/>
  <c r="N343" i="647"/>
  <c r="M342" i="639"/>
  <c r="N342" i="639"/>
  <c r="A344" i="646"/>
  <c r="C344" i="646"/>
  <c r="B344" i="646"/>
  <c r="E345" i="646"/>
  <c r="D344" i="646"/>
  <c r="M343" i="640"/>
  <c r="N343" i="640"/>
  <c r="N342" i="651"/>
  <c r="M342" i="651"/>
  <c r="M357" i="634"/>
  <c r="N357" i="634"/>
  <c r="D343" i="643"/>
  <c r="B343" i="643"/>
  <c r="C343" i="643"/>
  <c r="A343" i="643"/>
  <c r="E344" i="643"/>
  <c r="A344" i="640"/>
  <c r="C344" i="640"/>
  <c r="B344" i="640"/>
  <c r="E345" i="640"/>
  <c r="D344" i="640"/>
  <c r="B343" i="652"/>
  <c r="D343" i="652"/>
  <c r="A343" i="652"/>
  <c r="E344" i="652"/>
  <c r="C343" i="652"/>
  <c r="M343" i="641"/>
  <c r="N343" i="641"/>
  <c r="E345" i="653"/>
  <c r="A344" i="653"/>
  <c r="D344" i="653"/>
  <c r="B344" i="653"/>
  <c r="C344" i="653"/>
  <c r="N342" i="643"/>
  <c r="M342" i="643"/>
  <c r="B343" i="649"/>
  <c r="E344" i="649"/>
  <c r="A343" i="649"/>
  <c r="C343" i="649"/>
  <c r="D343" i="649"/>
  <c r="E361" i="632"/>
  <c r="C360" i="632"/>
  <c r="A360" i="632"/>
  <c r="D360" i="632"/>
  <c r="B360" i="632"/>
  <c r="N343" i="655"/>
  <c r="M343" i="655"/>
  <c r="C358" i="634"/>
  <c r="E359" i="634"/>
  <c r="D358" i="634"/>
  <c r="A358" i="634"/>
  <c r="B358" i="634"/>
  <c r="B358" i="633"/>
  <c r="C358" i="633"/>
  <c r="E359" i="633"/>
  <c r="A358" i="633"/>
  <c r="D358" i="633"/>
  <c r="E345" i="642"/>
  <c r="D344" i="642"/>
  <c r="B344" i="642"/>
  <c r="A344" i="642"/>
  <c r="C344" i="642"/>
  <c r="E344" i="648"/>
  <c r="A343" i="648"/>
  <c r="B343" i="648"/>
  <c r="D343" i="648"/>
  <c r="C343" i="648"/>
  <c r="N359" i="632"/>
  <c r="M359" i="632"/>
  <c r="B344" i="645"/>
  <c r="A344" i="645"/>
  <c r="D344" i="645"/>
  <c r="C344" i="645"/>
  <c r="E345" i="645"/>
  <c r="N342" i="654"/>
  <c r="M342" i="654"/>
  <c r="E345" i="647"/>
  <c r="D344" i="647"/>
  <c r="B344" i="647"/>
  <c r="C344" i="647"/>
  <c r="A344" i="647"/>
  <c r="C343" i="650"/>
  <c r="E344" i="650"/>
  <c r="A343" i="650"/>
  <c r="D343" i="650"/>
  <c r="B343" i="650"/>
  <c r="D343" i="651"/>
  <c r="C343" i="651"/>
  <c r="A343" i="651"/>
  <c r="B343" i="651"/>
  <c r="E344" i="651"/>
  <c r="M342" i="652"/>
  <c r="N342" i="652"/>
  <c r="E361" i="121"/>
  <c r="A361" i="121" s="1"/>
  <c r="M359" i="121"/>
  <c r="N359" i="121"/>
  <c r="D360" i="121"/>
  <c r="C360" i="121"/>
  <c r="B360" i="121"/>
  <c r="N344" i="635" l="1"/>
  <c r="M344" i="635"/>
  <c r="B344" i="636"/>
  <c r="C344" i="636"/>
  <c r="D344" i="636"/>
  <c r="E345" i="636"/>
  <c r="A344" i="636"/>
  <c r="N343" i="638"/>
  <c r="M343" i="638"/>
  <c r="D345" i="635"/>
  <c r="A345" i="635"/>
  <c r="B345" i="635"/>
  <c r="C345" i="635"/>
  <c r="E346" i="635"/>
  <c r="B345" i="637"/>
  <c r="D345" i="637"/>
  <c r="A345" i="637"/>
  <c r="E346" i="637"/>
  <c r="C345" i="637"/>
  <c r="B344" i="638"/>
  <c r="A344" i="638"/>
  <c r="E345" i="638"/>
  <c r="C344" i="638"/>
  <c r="D344" i="638"/>
  <c r="N343" i="636"/>
  <c r="M343" i="636"/>
  <c r="N344" i="637"/>
  <c r="M344" i="637"/>
  <c r="B345" i="647"/>
  <c r="A345" i="647"/>
  <c r="E346" i="647"/>
  <c r="C345" i="647"/>
  <c r="D345" i="647"/>
  <c r="N343" i="648"/>
  <c r="M343" i="648"/>
  <c r="A344" i="648"/>
  <c r="D344" i="648"/>
  <c r="E345" i="648"/>
  <c r="B344" i="648"/>
  <c r="C344" i="648"/>
  <c r="M358" i="634"/>
  <c r="N358" i="634"/>
  <c r="A361" i="632"/>
  <c r="E362" i="632"/>
  <c r="D361" i="632"/>
  <c r="B361" i="632"/>
  <c r="C361" i="632"/>
  <c r="A344" i="649"/>
  <c r="E345" i="649"/>
  <c r="C344" i="649"/>
  <c r="D344" i="649"/>
  <c r="B344" i="649"/>
  <c r="N344" i="653"/>
  <c r="M344" i="653"/>
  <c r="B345" i="653"/>
  <c r="A345" i="653"/>
  <c r="D345" i="653"/>
  <c r="C345" i="653"/>
  <c r="E346" i="653"/>
  <c r="B344" i="652"/>
  <c r="E345" i="652"/>
  <c r="D344" i="652"/>
  <c r="C344" i="652"/>
  <c r="A344" i="652"/>
  <c r="N343" i="643"/>
  <c r="M343" i="643"/>
  <c r="B345" i="646"/>
  <c r="A345" i="646"/>
  <c r="D345" i="646"/>
  <c r="C345" i="646"/>
  <c r="E346" i="646"/>
  <c r="B344" i="639"/>
  <c r="E345" i="639"/>
  <c r="A344" i="639"/>
  <c r="D344" i="639"/>
  <c r="C344" i="639"/>
  <c r="M343" i="651"/>
  <c r="N343" i="651"/>
  <c r="N344" i="647"/>
  <c r="M344" i="647"/>
  <c r="A345" i="645"/>
  <c r="C345" i="645"/>
  <c r="D345" i="645"/>
  <c r="B345" i="645"/>
  <c r="E346" i="645"/>
  <c r="N344" i="642"/>
  <c r="M344" i="642"/>
  <c r="E346" i="642"/>
  <c r="B345" i="642"/>
  <c r="C345" i="642"/>
  <c r="A345" i="642"/>
  <c r="D345" i="642"/>
  <c r="A359" i="633"/>
  <c r="E360" i="633"/>
  <c r="B359" i="633"/>
  <c r="D359" i="633"/>
  <c r="C359" i="633"/>
  <c r="E346" i="640"/>
  <c r="B345" i="640"/>
  <c r="D345" i="640"/>
  <c r="C345" i="640"/>
  <c r="A345" i="640"/>
  <c r="M343" i="654"/>
  <c r="N343" i="654"/>
  <c r="B345" i="655"/>
  <c r="A345" i="655"/>
  <c r="E346" i="655"/>
  <c r="C345" i="655"/>
  <c r="D345" i="655"/>
  <c r="D344" i="651"/>
  <c r="C344" i="651"/>
  <c r="A344" i="651"/>
  <c r="E345" i="651"/>
  <c r="B344" i="651"/>
  <c r="A344" i="650"/>
  <c r="C344" i="650"/>
  <c r="E345" i="650"/>
  <c r="B344" i="650"/>
  <c r="D344" i="650"/>
  <c r="N344" i="645"/>
  <c r="M344" i="645"/>
  <c r="N358" i="633"/>
  <c r="M358" i="633"/>
  <c r="N343" i="649"/>
  <c r="M343" i="649"/>
  <c r="D344" i="643"/>
  <c r="B344" i="643"/>
  <c r="A344" i="643"/>
  <c r="C344" i="643"/>
  <c r="E345" i="643"/>
  <c r="M344" i="646"/>
  <c r="N344" i="646"/>
  <c r="E345" i="654"/>
  <c r="A344" i="654"/>
  <c r="B344" i="654"/>
  <c r="C344" i="654"/>
  <c r="D344" i="654"/>
  <c r="N343" i="639"/>
  <c r="M343" i="639"/>
  <c r="N344" i="644"/>
  <c r="M344" i="644"/>
  <c r="M343" i="650"/>
  <c r="N343" i="650"/>
  <c r="E360" i="634"/>
  <c r="A359" i="634"/>
  <c r="B359" i="634"/>
  <c r="D359" i="634"/>
  <c r="C359" i="634"/>
  <c r="N360" i="632"/>
  <c r="M360" i="632"/>
  <c r="N343" i="652"/>
  <c r="M343" i="652"/>
  <c r="N344" i="640"/>
  <c r="M344" i="640"/>
  <c r="N344" i="655"/>
  <c r="M344" i="655"/>
  <c r="B345" i="644"/>
  <c r="D345" i="644"/>
  <c r="E346" i="644"/>
  <c r="A345" i="644"/>
  <c r="C345" i="644"/>
  <c r="M344" i="641"/>
  <c r="N344" i="641"/>
  <c r="C345" i="641"/>
  <c r="B345" i="641"/>
  <c r="E346" i="641"/>
  <c r="A345" i="641"/>
  <c r="D345" i="641"/>
  <c r="E362" i="121"/>
  <c r="A362" i="121" s="1"/>
  <c r="N360" i="121"/>
  <c r="M360" i="121"/>
  <c r="D361" i="121"/>
  <c r="C361" i="121"/>
  <c r="B361" i="121"/>
  <c r="N344" i="636" l="1"/>
  <c r="M344" i="636"/>
  <c r="N344" i="638"/>
  <c r="M344" i="638"/>
  <c r="M345" i="637"/>
  <c r="N345" i="637"/>
  <c r="D345" i="638"/>
  <c r="A345" i="638"/>
  <c r="B345" i="638"/>
  <c r="E346" i="638"/>
  <c r="C345" i="638"/>
  <c r="D346" i="637"/>
  <c r="A346" i="637"/>
  <c r="C346" i="637"/>
  <c r="B346" i="637"/>
  <c r="E347" i="637"/>
  <c r="C346" i="635"/>
  <c r="B346" i="635"/>
  <c r="D346" i="635"/>
  <c r="A346" i="635"/>
  <c r="E347" i="635"/>
  <c r="A345" i="636"/>
  <c r="D345" i="636"/>
  <c r="E346" i="636"/>
  <c r="C345" i="636"/>
  <c r="B345" i="636"/>
  <c r="M345" i="635"/>
  <c r="N345" i="635"/>
  <c r="C345" i="643"/>
  <c r="B345" i="643"/>
  <c r="A345" i="643"/>
  <c r="E346" i="643"/>
  <c r="D345" i="643"/>
  <c r="C360" i="633"/>
  <c r="B360" i="633"/>
  <c r="E361" i="633"/>
  <c r="A360" i="633"/>
  <c r="D360" i="633"/>
  <c r="D346" i="642"/>
  <c r="C346" i="642"/>
  <c r="E347" i="642"/>
  <c r="B346" i="642"/>
  <c r="A346" i="642"/>
  <c r="M344" i="639"/>
  <c r="N344" i="639"/>
  <c r="M345" i="653"/>
  <c r="N345" i="653"/>
  <c r="M344" i="643"/>
  <c r="N344" i="643"/>
  <c r="M359" i="633"/>
  <c r="N359" i="633"/>
  <c r="C346" i="647"/>
  <c r="A346" i="647"/>
  <c r="D346" i="647"/>
  <c r="E347" i="647"/>
  <c r="B346" i="647"/>
  <c r="D346" i="641"/>
  <c r="C346" i="641"/>
  <c r="E347" i="641"/>
  <c r="B346" i="641"/>
  <c r="A346" i="641"/>
  <c r="M344" i="654"/>
  <c r="N344" i="654"/>
  <c r="N344" i="650"/>
  <c r="M344" i="650"/>
  <c r="N345" i="655"/>
  <c r="M345" i="655"/>
  <c r="M345" i="642"/>
  <c r="N345" i="642"/>
  <c r="N345" i="645"/>
  <c r="M345" i="645"/>
  <c r="M345" i="646"/>
  <c r="N345" i="646"/>
  <c r="E363" i="632"/>
  <c r="D362" i="632"/>
  <c r="C362" i="632"/>
  <c r="A362" i="632"/>
  <c r="B362" i="632"/>
  <c r="D345" i="648"/>
  <c r="B345" i="648"/>
  <c r="A345" i="648"/>
  <c r="C345" i="648"/>
  <c r="E346" i="648"/>
  <c r="N345" i="641"/>
  <c r="M345" i="641"/>
  <c r="N359" i="634"/>
  <c r="M359" i="634"/>
  <c r="E361" i="634"/>
  <c r="A360" i="634"/>
  <c r="B360" i="634"/>
  <c r="C360" i="634"/>
  <c r="D360" i="634"/>
  <c r="M345" i="640"/>
  <c r="N345" i="640"/>
  <c r="N344" i="649"/>
  <c r="M344" i="649"/>
  <c r="N344" i="648"/>
  <c r="M344" i="648"/>
  <c r="N345" i="647"/>
  <c r="M345" i="647"/>
  <c r="C346" i="644"/>
  <c r="A346" i="644"/>
  <c r="B346" i="644"/>
  <c r="E347" i="644"/>
  <c r="D346" i="644"/>
  <c r="E346" i="654"/>
  <c r="A345" i="654"/>
  <c r="B345" i="654"/>
  <c r="D345" i="654"/>
  <c r="C345" i="654"/>
  <c r="B345" i="650"/>
  <c r="E346" i="650"/>
  <c r="A345" i="650"/>
  <c r="C345" i="650"/>
  <c r="D345" i="650"/>
  <c r="B345" i="651"/>
  <c r="E346" i="651"/>
  <c r="D345" i="651"/>
  <c r="C345" i="651"/>
  <c r="A345" i="651"/>
  <c r="E347" i="646"/>
  <c r="A346" i="646"/>
  <c r="D346" i="646"/>
  <c r="C346" i="646"/>
  <c r="B346" i="646"/>
  <c r="D345" i="652"/>
  <c r="E346" i="652"/>
  <c r="B345" i="652"/>
  <c r="C345" i="652"/>
  <c r="A345" i="652"/>
  <c r="E346" i="649"/>
  <c r="A345" i="649"/>
  <c r="B345" i="649"/>
  <c r="C345" i="649"/>
  <c r="D345" i="649"/>
  <c r="N345" i="644"/>
  <c r="M345" i="644"/>
  <c r="N344" i="651"/>
  <c r="M344" i="651"/>
  <c r="C346" i="655"/>
  <c r="A346" i="655"/>
  <c r="B346" i="655"/>
  <c r="E347" i="655"/>
  <c r="D346" i="655"/>
  <c r="A346" i="640"/>
  <c r="C346" i="640"/>
  <c r="B346" i="640"/>
  <c r="E347" i="640"/>
  <c r="D346" i="640"/>
  <c r="D346" i="645"/>
  <c r="C346" i="645"/>
  <c r="B346" i="645"/>
  <c r="A346" i="645"/>
  <c r="E347" i="645"/>
  <c r="B345" i="639"/>
  <c r="A345" i="639"/>
  <c r="E346" i="639"/>
  <c r="D345" i="639"/>
  <c r="C345" i="639"/>
  <c r="N344" i="652"/>
  <c r="M344" i="652"/>
  <c r="A346" i="653"/>
  <c r="D346" i="653"/>
  <c r="E347" i="653"/>
  <c r="B346" i="653"/>
  <c r="C346" i="653"/>
  <c r="M361" i="632"/>
  <c r="N361" i="632"/>
  <c r="E363" i="121"/>
  <c r="A363" i="121" s="1"/>
  <c r="M361" i="121"/>
  <c r="N361" i="121"/>
  <c r="D362" i="121"/>
  <c r="C362" i="121"/>
  <c r="B362" i="121"/>
  <c r="A346" i="636" l="1"/>
  <c r="E347" i="636"/>
  <c r="B346" i="636"/>
  <c r="D346" i="636"/>
  <c r="C346" i="636"/>
  <c r="D347" i="637"/>
  <c r="B347" i="637"/>
  <c r="A347" i="637"/>
  <c r="C347" i="637"/>
  <c r="E348" i="637"/>
  <c r="M345" i="638"/>
  <c r="N345" i="638"/>
  <c r="M346" i="637"/>
  <c r="N346" i="637"/>
  <c r="A346" i="638"/>
  <c r="E347" i="638"/>
  <c r="B346" i="638"/>
  <c r="D346" i="638"/>
  <c r="C346" i="638"/>
  <c r="N345" i="636"/>
  <c r="M345" i="636"/>
  <c r="B347" i="635"/>
  <c r="D347" i="635"/>
  <c r="E348" i="635"/>
  <c r="A347" i="635"/>
  <c r="C347" i="635"/>
  <c r="M346" i="635"/>
  <c r="N346" i="635"/>
  <c r="B347" i="640"/>
  <c r="C347" i="640"/>
  <c r="A347" i="640"/>
  <c r="E348" i="640"/>
  <c r="D347" i="640"/>
  <c r="N346" i="655"/>
  <c r="M346" i="655"/>
  <c r="N345" i="649"/>
  <c r="M345" i="649"/>
  <c r="N345" i="654"/>
  <c r="M345" i="654"/>
  <c r="N345" i="648"/>
  <c r="M345" i="648"/>
  <c r="D363" i="632"/>
  <c r="C363" i="632"/>
  <c r="B363" i="632"/>
  <c r="E364" i="632"/>
  <c r="A363" i="632"/>
  <c r="M345" i="639"/>
  <c r="N345" i="639"/>
  <c r="M345" i="652"/>
  <c r="N345" i="652"/>
  <c r="C346" i="651"/>
  <c r="B346" i="651"/>
  <c r="D346" i="651"/>
  <c r="A346" i="651"/>
  <c r="E347" i="651"/>
  <c r="B347" i="641"/>
  <c r="C347" i="641"/>
  <c r="A347" i="641"/>
  <c r="E348" i="641"/>
  <c r="D347" i="641"/>
  <c r="N346" i="642"/>
  <c r="M346" i="642"/>
  <c r="N346" i="653"/>
  <c r="M346" i="653"/>
  <c r="C347" i="645"/>
  <c r="E348" i="645"/>
  <c r="A347" i="645"/>
  <c r="B347" i="645"/>
  <c r="D347" i="645"/>
  <c r="N346" i="640"/>
  <c r="M346" i="640"/>
  <c r="C346" i="650"/>
  <c r="D346" i="650"/>
  <c r="E347" i="650"/>
  <c r="B346" i="650"/>
  <c r="A346" i="650"/>
  <c r="N362" i="632"/>
  <c r="M362" i="632"/>
  <c r="N346" i="641"/>
  <c r="M346" i="641"/>
  <c r="D346" i="643"/>
  <c r="C346" i="643"/>
  <c r="A346" i="643"/>
  <c r="B346" i="643"/>
  <c r="E347" i="643"/>
  <c r="D347" i="653"/>
  <c r="B347" i="653"/>
  <c r="A347" i="653"/>
  <c r="C347" i="653"/>
  <c r="E348" i="653"/>
  <c r="M345" i="650"/>
  <c r="N345" i="650"/>
  <c r="E347" i="654"/>
  <c r="B346" i="654"/>
  <c r="A346" i="654"/>
  <c r="D346" i="654"/>
  <c r="C346" i="654"/>
  <c r="M346" i="647"/>
  <c r="N346" i="647"/>
  <c r="D347" i="642"/>
  <c r="A347" i="642"/>
  <c r="C347" i="642"/>
  <c r="B347" i="642"/>
  <c r="E348" i="642"/>
  <c r="M346" i="645"/>
  <c r="N346" i="645"/>
  <c r="E348" i="655"/>
  <c r="B347" i="655"/>
  <c r="A347" i="655"/>
  <c r="D347" i="655"/>
  <c r="C347" i="655"/>
  <c r="D347" i="646"/>
  <c r="C347" i="646"/>
  <c r="A347" i="646"/>
  <c r="B347" i="646"/>
  <c r="E348" i="646"/>
  <c r="M346" i="644"/>
  <c r="N346" i="644"/>
  <c r="E348" i="647"/>
  <c r="A347" i="647"/>
  <c r="B347" i="647"/>
  <c r="C347" i="647"/>
  <c r="D347" i="647"/>
  <c r="D361" i="633"/>
  <c r="C361" i="633"/>
  <c r="A361" i="633"/>
  <c r="B361" i="633"/>
  <c r="E362" i="633"/>
  <c r="N345" i="643"/>
  <c r="M345" i="643"/>
  <c r="M346" i="646"/>
  <c r="N346" i="646"/>
  <c r="B347" i="644"/>
  <c r="C347" i="644"/>
  <c r="D347" i="644"/>
  <c r="A347" i="644"/>
  <c r="E348" i="644"/>
  <c r="C361" i="634"/>
  <c r="E362" i="634"/>
  <c r="A361" i="634"/>
  <c r="D361" i="634"/>
  <c r="B361" i="634"/>
  <c r="A346" i="639"/>
  <c r="C346" i="639"/>
  <c r="B346" i="639"/>
  <c r="D346" i="639"/>
  <c r="E347" i="639"/>
  <c r="A346" i="649"/>
  <c r="B346" i="649"/>
  <c r="E347" i="649"/>
  <c r="D346" i="649"/>
  <c r="C346" i="649"/>
  <c r="E347" i="652"/>
  <c r="D346" i="652"/>
  <c r="A346" i="652"/>
  <c r="C346" i="652"/>
  <c r="B346" i="652"/>
  <c r="M345" i="651"/>
  <c r="N345" i="651"/>
  <c r="M360" i="634"/>
  <c r="N360" i="634"/>
  <c r="A346" i="648"/>
  <c r="D346" i="648"/>
  <c r="B346" i="648"/>
  <c r="C346" i="648"/>
  <c r="E347" i="648"/>
  <c r="N360" i="633"/>
  <c r="M360" i="633"/>
  <c r="E364" i="121"/>
  <c r="A364" i="121" s="1"/>
  <c r="N362" i="121"/>
  <c r="M362" i="121"/>
  <c r="D363" i="121"/>
  <c r="C363" i="121"/>
  <c r="B363" i="121"/>
  <c r="E349" i="635" l="1"/>
  <c r="D348" i="635"/>
  <c r="C348" i="635"/>
  <c r="B348" i="635"/>
  <c r="A348" i="635"/>
  <c r="D347" i="638"/>
  <c r="A347" i="638"/>
  <c r="C347" i="638"/>
  <c r="B347" i="638"/>
  <c r="E348" i="638"/>
  <c r="M346" i="638"/>
  <c r="N346" i="638"/>
  <c r="M347" i="635"/>
  <c r="N347" i="635"/>
  <c r="A348" i="637"/>
  <c r="D348" i="637"/>
  <c r="B348" i="637"/>
  <c r="E349" i="637"/>
  <c r="C348" i="637"/>
  <c r="B347" i="636"/>
  <c r="D347" i="636"/>
  <c r="E348" i="636"/>
  <c r="C347" i="636"/>
  <c r="A347" i="636"/>
  <c r="M347" i="637"/>
  <c r="N347" i="637"/>
  <c r="M346" i="636"/>
  <c r="N346" i="636"/>
  <c r="M346" i="652"/>
  <c r="N346" i="652"/>
  <c r="M346" i="649"/>
  <c r="N346" i="649"/>
  <c r="M346" i="639"/>
  <c r="N346" i="639"/>
  <c r="E363" i="633"/>
  <c r="D362" i="633"/>
  <c r="B362" i="633"/>
  <c r="C362" i="633"/>
  <c r="A362" i="633"/>
  <c r="M347" i="647"/>
  <c r="N347" i="647"/>
  <c r="M347" i="642"/>
  <c r="N347" i="642"/>
  <c r="B348" i="653"/>
  <c r="D348" i="653"/>
  <c r="C348" i="653"/>
  <c r="E349" i="653"/>
  <c r="A348" i="653"/>
  <c r="N346" i="643"/>
  <c r="M346" i="643"/>
  <c r="N347" i="645"/>
  <c r="M347" i="645"/>
  <c r="D347" i="651"/>
  <c r="E348" i="651"/>
  <c r="B347" i="651"/>
  <c r="A347" i="651"/>
  <c r="C347" i="651"/>
  <c r="M346" i="651"/>
  <c r="N346" i="651"/>
  <c r="D348" i="640"/>
  <c r="B348" i="640"/>
  <c r="C348" i="640"/>
  <c r="E349" i="640"/>
  <c r="A348" i="640"/>
  <c r="A347" i="639"/>
  <c r="D347" i="639"/>
  <c r="B347" i="639"/>
  <c r="C347" i="639"/>
  <c r="E348" i="639"/>
  <c r="C362" i="634"/>
  <c r="E363" i="634"/>
  <c r="D362" i="634"/>
  <c r="A362" i="634"/>
  <c r="B362" i="634"/>
  <c r="N347" i="646"/>
  <c r="M347" i="646"/>
  <c r="M346" i="654"/>
  <c r="N346" i="654"/>
  <c r="E348" i="654"/>
  <c r="B347" i="654"/>
  <c r="A347" i="654"/>
  <c r="C347" i="654"/>
  <c r="D347" i="654"/>
  <c r="M347" i="653"/>
  <c r="N347" i="653"/>
  <c r="C347" i="643"/>
  <c r="E348" i="643"/>
  <c r="D347" i="643"/>
  <c r="B347" i="643"/>
  <c r="A347" i="643"/>
  <c r="N346" i="650"/>
  <c r="M346" i="650"/>
  <c r="N347" i="641"/>
  <c r="M347" i="641"/>
  <c r="N363" i="632"/>
  <c r="M363" i="632"/>
  <c r="D347" i="648"/>
  <c r="C347" i="648"/>
  <c r="A347" i="648"/>
  <c r="B347" i="648"/>
  <c r="E348" i="648"/>
  <c r="A347" i="649"/>
  <c r="B347" i="649"/>
  <c r="C347" i="649"/>
  <c r="D347" i="649"/>
  <c r="E348" i="649"/>
  <c r="M361" i="634"/>
  <c r="N361" i="634"/>
  <c r="N347" i="644"/>
  <c r="M347" i="644"/>
  <c r="D348" i="646"/>
  <c r="B348" i="646"/>
  <c r="C348" i="646"/>
  <c r="A348" i="646"/>
  <c r="E349" i="646"/>
  <c r="C348" i="642"/>
  <c r="E349" i="642"/>
  <c r="D348" i="642"/>
  <c r="A348" i="642"/>
  <c r="B348" i="642"/>
  <c r="M347" i="640"/>
  <c r="N347" i="640"/>
  <c r="M346" i="648"/>
  <c r="N346" i="648"/>
  <c r="A347" i="652"/>
  <c r="B347" i="652"/>
  <c r="E348" i="652"/>
  <c r="C347" i="652"/>
  <c r="D347" i="652"/>
  <c r="D348" i="644"/>
  <c r="A348" i="644"/>
  <c r="E349" i="644"/>
  <c r="C348" i="644"/>
  <c r="B348" i="644"/>
  <c r="M361" i="633"/>
  <c r="N361" i="633"/>
  <c r="E349" i="647"/>
  <c r="D348" i="647"/>
  <c r="A348" i="647"/>
  <c r="C348" i="647"/>
  <c r="B348" i="647"/>
  <c r="N347" i="655"/>
  <c r="M347" i="655"/>
  <c r="A348" i="655"/>
  <c r="C348" i="655"/>
  <c r="D348" i="655"/>
  <c r="B348" i="655"/>
  <c r="E349" i="655"/>
  <c r="E348" i="650"/>
  <c r="A347" i="650"/>
  <c r="C347" i="650"/>
  <c r="B347" i="650"/>
  <c r="D347" i="650"/>
  <c r="E349" i="645"/>
  <c r="D348" i="645"/>
  <c r="C348" i="645"/>
  <c r="A348" i="645"/>
  <c r="B348" i="645"/>
  <c r="B348" i="641"/>
  <c r="A348" i="641"/>
  <c r="D348" i="641"/>
  <c r="C348" i="641"/>
  <c r="E349" i="641"/>
  <c r="C364" i="632"/>
  <c r="A364" i="632"/>
  <c r="B364" i="632"/>
  <c r="E365" i="632"/>
  <c r="D364" i="632"/>
  <c r="E365" i="121"/>
  <c r="A365" i="121" s="1"/>
  <c r="M363" i="121"/>
  <c r="N363" i="121"/>
  <c r="D364" i="121"/>
  <c r="C364" i="121"/>
  <c r="B364" i="121"/>
  <c r="M347" i="636" l="1"/>
  <c r="N347" i="636"/>
  <c r="M348" i="637"/>
  <c r="N348" i="637"/>
  <c r="C348" i="636"/>
  <c r="D348" i="636"/>
  <c r="E349" i="636"/>
  <c r="A348" i="636"/>
  <c r="B348" i="636"/>
  <c r="D349" i="637"/>
  <c r="A349" i="637"/>
  <c r="E350" i="637"/>
  <c r="C349" i="637"/>
  <c r="B349" i="637"/>
  <c r="D348" i="638"/>
  <c r="E349" i="638"/>
  <c r="B348" i="638"/>
  <c r="C348" i="638"/>
  <c r="A348" i="638"/>
  <c r="N347" i="638"/>
  <c r="M347" i="638"/>
  <c r="M348" i="635"/>
  <c r="N348" i="635"/>
  <c r="E350" i="635"/>
  <c r="A349" i="635"/>
  <c r="B349" i="635"/>
  <c r="D349" i="635"/>
  <c r="C349" i="635"/>
  <c r="M348" i="645"/>
  <c r="N348" i="645"/>
  <c r="D349" i="655"/>
  <c r="C349" i="655"/>
  <c r="B349" i="655"/>
  <c r="A349" i="655"/>
  <c r="E350" i="655"/>
  <c r="E350" i="644"/>
  <c r="B349" i="644"/>
  <c r="C349" i="644"/>
  <c r="D349" i="644"/>
  <c r="A349" i="644"/>
  <c r="M347" i="639"/>
  <c r="N347" i="639"/>
  <c r="C365" i="632"/>
  <c r="B365" i="632"/>
  <c r="E366" i="632"/>
  <c r="A365" i="632"/>
  <c r="D365" i="632"/>
  <c r="E350" i="641"/>
  <c r="B349" i="641"/>
  <c r="C349" i="641"/>
  <c r="A349" i="641"/>
  <c r="D349" i="641"/>
  <c r="M347" i="650"/>
  <c r="N347" i="650"/>
  <c r="M347" i="648"/>
  <c r="N347" i="648"/>
  <c r="E349" i="643"/>
  <c r="B348" i="643"/>
  <c r="D348" i="643"/>
  <c r="C348" i="643"/>
  <c r="A348" i="643"/>
  <c r="D348" i="654"/>
  <c r="C348" i="654"/>
  <c r="B348" i="654"/>
  <c r="E349" i="654"/>
  <c r="A348" i="654"/>
  <c r="D349" i="640"/>
  <c r="A349" i="640"/>
  <c r="C349" i="640"/>
  <c r="B349" i="640"/>
  <c r="E350" i="640"/>
  <c r="E364" i="633"/>
  <c r="B363" i="633"/>
  <c r="D363" i="633"/>
  <c r="C363" i="633"/>
  <c r="A363" i="633"/>
  <c r="M348" i="641"/>
  <c r="N348" i="641"/>
  <c r="C349" i="645"/>
  <c r="B349" i="645"/>
  <c r="A349" i="645"/>
  <c r="D349" i="645"/>
  <c r="E350" i="645"/>
  <c r="D349" i="642"/>
  <c r="A349" i="642"/>
  <c r="B349" i="642"/>
  <c r="C349" i="642"/>
  <c r="E350" i="642"/>
  <c r="N348" i="646"/>
  <c r="M348" i="646"/>
  <c r="C348" i="648"/>
  <c r="E349" i="648"/>
  <c r="A348" i="648"/>
  <c r="B348" i="648"/>
  <c r="D348" i="648"/>
  <c r="N347" i="643"/>
  <c r="M347" i="643"/>
  <c r="N347" i="654"/>
  <c r="M347" i="654"/>
  <c r="N362" i="634"/>
  <c r="M362" i="634"/>
  <c r="N348" i="640"/>
  <c r="M348" i="640"/>
  <c r="D348" i="651"/>
  <c r="A348" i="651"/>
  <c r="C348" i="651"/>
  <c r="E349" i="651"/>
  <c r="B348" i="651"/>
  <c r="N348" i="653"/>
  <c r="M348" i="653"/>
  <c r="N362" i="633"/>
  <c r="M362" i="633"/>
  <c r="N364" i="632"/>
  <c r="M364" i="632"/>
  <c r="N348" i="647"/>
  <c r="M348" i="647"/>
  <c r="M347" i="652"/>
  <c r="N347" i="652"/>
  <c r="C349" i="646"/>
  <c r="A349" i="646"/>
  <c r="B349" i="646"/>
  <c r="E350" i="646"/>
  <c r="D349" i="646"/>
  <c r="D348" i="652"/>
  <c r="E349" i="652"/>
  <c r="C348" i="652"/>
  <c r="B348" i="652"/>
  <c r="A348" i="652"/>
  <c r="A348" i="649"/>
  <c r="E349" i="649"/>
  <c r="D348" i="649"/>
  <c r="B348" i="649"/>
  <c r="C348" i="649"/>
  <c r="E364" i="634"/>
  <c r="D363" i="634"/>
  <c r="A363" i="634"/>
  <c r="B363" i="634"/>
  <c r="C363" i="634"/>
  <c r="C349" i="653"/>
  <c r="A349" i="653"/>
  <c r="D349" i="653"/>
  <c r="B349" i="653"/>
  <c r="E350" i="653"/>
  <c r="B348" i="650"/>
  <c r="C348" i="650"/>
  <c r="A348" i="650"/>
  <c r="E349" i="650"/>
  <c r="D348" i="650"/>
  <c r="N348" i="655"/>
  <c r="M348" i="655"/>
  <c r="D349" i="647"/>
  <c r="E350" i="647"/>
  <c r="A349" i="647"/>
  <c r="C349" i="647"/>
  <c r="B349" i="647"/>
  <c r="N348" i="644"/>
  <c r="M348" i="644"/>
  <c r="M348" i="642"/>
  <c r="N348" i="642"/>
  <c r="N347" i="649"/>
  <c r="M347" i="649"/>
  <c r="B348" i="639"/>
  <c r="C348" i="639"/>
  <c r="A348" i="639"/>
  <c r="E349" i="639"/>
  <c r="D348" i="639"/>
  <c r="M347" i="651"/>
  <c r="N347" i="651"/>
  <c r="E366" i="121"/>
  <c r="A366" i="121" s="1"/>
  <c r="N364" i="121"/>
  <c r="M364" i="121"/>
  <c r="D365" i="121"/>
  <c r="C365" i="121"/>
  <c r="B365" i="121"/>
  <c r="A350" i="635" l="1"/>
  <c r="E351" i="635"/>
  <c r="C350" i="635"/>
  <c r="D350" i="635"/>
  <c r="B350" i="635"/>
  <c r="D349" i="636"/>
  <c r="A349" i="636"/>
  <c r="C349" i="636"/>
  <c r="B349" i="636"/>
  <c r="E350" i="636"/>
  <c r="N348" i="638"/>
  <c r="M348" i="638"/>
  <c r="M349" i="635"/>
  <c r="N349" i="635"/>
  <c r="B349" i="638"/>
  <c r="C349" i="638"/>
  <c r="D349" i="638"/>
  <c r="A349" i="638"/>
  <c r="E350" i="638"/>
  <c r="E351" i="637"/>
  <c r="D350" i="637"/>
  <c r="C350" i="637"/>
  <c r="B350" i="637"/>
  <c r="A350" i="637"/>
  <c r="M349" i="637"/>
  <c r="N349" i="637"/>
  <c r="N348" i="636"/>
  <c r="M348" i="636"/>
  <c r="C350" i="647"/>
  <c r="D350" i="647"/>
  <c r="A350" i="647"/>
  <c r="B350" i="647"/>
  <c r="E351" i="647"/>
  <c r="D349" i="648"/>
  <c r="A349" i="648"/>
  <c r="E350" i="648"/>
  <c r="B349" i="648"/>
  <c r="C349" i="648"/>
  <c r="E351" i="642"/>
  <c r="D350" i="642"/>
  <c r="C350" i="642"/>
  <c r="A350" i="642"/>
  <c r="B350" i="642"/>
  <c r="M349" i="640"/>
  <c r="N349" i="640"/>
  <c r="C349" i="654"/>
  <c r="E350" i="654"/>
  <c r="B349" i="654"/>
  <c r="A349" i="654"/>
  <c r="D349" i="654"/>
  <c r="E350" i="643"/>
  <c r="B349" i="643"/>
  <c r="A349" i="643"/>
  <c r="D349" i="643"/>
  <c r="C349" i="643"/>
  <c r="M349" i="641"/>
  <c r="N349" i="641"/>
  <c r="A350" i="644"/>
  <c r="C350" i="644"/>
  <c r="E351" i="644"/>
  <c r="D350" i="644"/>
  <c r="B350" i="644"/>
  <c r="M349" i="655"/>
  <c r="N349" i="655"/>
  <c r="M348" i="639"/>
  <c r="N348" i="639"/>
  <c r="E350" i="650"/>
  <c r="D349" i="650"/>
  <c r="C349" i="650"/>
  <c r="B349" i="650"/>
  <c r="A349" i="650"/>
  <c r="C350" i="653"/>
  <c r="A350" i="653"/>
  <c r="D350" i="653"/>
  <c r="B350" i="653"/>
  <c r="E351" i="653"/>
  <c r="N349" i="653"/>
  <c r="M349" i="653"/>
  <c r="N349" i="646"/>
  <c r="M349" i="646"/>
  <c r="A349" i="651"/>
  <c r="C349" i="651"/>
  <c r="E350" i="651"/>
  <c r="D349" i="651"/>
  <c r="B349" i="651"/>
  <c r="M348" i="648"/>
  <c r="N348" i="648"/>
  <c r="M349" i="642"/>
  <c r="N349" i="642"/>
  <c r="E365" i="633"/>
  <c r="A364" i="633"/>
  <c r="D364" i="633"/>
  <c r="C364" i="633"/>
  <c r="B364" i="633"/>
  <c r="N348" i="643"/>
  <c r="M348" i="643"/>
  <c r="B366" i="632"/>
  <c r="E367" i="632"/>
  <c r="D366" i="632"/>
  <c r="A366" i="632"/>
  <c r="C366" i="632"/>
  <c r="D350" i="655"/>
  <c r="B350" i="655"/>
  <c r="C350" i="655"/>
  <c r="E351" i="655"/>
  <c r="A350" i="655"/>
  <c r="N349" i="647"/>
  <c r="M349" i="647"/>
  <c r="N363" i="634"/>
  <c r="M363" i="634"/>
  <c r="B364" i="634"/>
  <c r="D364" i="634"/>
  <c r="E365" i="634"/>
  <c r="C364" i="634"/>
  <c r="A364" i="634"/>
  <c r="C349" i="649"/>
  <c r="A349" i="649"/>
  <c r="E350" i="649"/>
  <c r="D349" i="649"/>
  <c r="B349" i="649"/>
  <c r="N348" i="652"/>
  <c r="M348" i="652"/>
  <c r="C350" i="646"/>
  <c r="A350" i="646"/>
  <c r="D350" i="646"/>
  <c r="B350" i="646"/>
  <c r="E351" i="646"/>
  <c r="N348" i="651"/>
  <c r="M348" i="651"/>
  <c r="A350" i="645"/>
  <c r="D350" i="645"/>
  <c r="E351" i="645"/>
  <c r="B350" i="645"/>
  <c r="C350" i="645"/>
  <c r="M349" i="645"/>
  <c r="N349" i="645"/>
  <c r="N363" i="633"/>
  <c r="M363" i="633"/>
  <c r="D350" i="640"/>
  <c r="B350" i="640"/>
  <c r="C350" i="640"/>
  <c r="A350" i="640"/>
  <c r="E351" i="640"/>
  <c r="M348" i="654"/>
  <c r="N348" i="654"/>
  <c r="B350" i="641"/>
  <c r="D350" i="641"/>
  <c r="A350" i="641"/>
  <c r="C350" i="641"/>
  <c r="E351" i="641"/>
  <c r="M349" i="644"/>
  <c r="N349" i="644"/>
  <c r="E350" i="639"/>
  <c r="C349" i="639"/>
  <c r="B349" i="639"/>
  <c r="A349" i="639"/>
  <c r="D349" i="639"/>
  <c r="N348" i="650"/>
  <c r="M348" i="650"/>
  <c r="M348" i="649"/>
  <c r="N348" i="649"/>
  <c r="D349" i="652"/>
  <c r="A349" i="652"/>
  <c r="C349" i="652"/>
  <c r="B349" i="652"/>
  <c r="E350" i="652"/>
  <c r="M365" i="632"/>
  <c r="N365" i="632"/>
  <c r="E367" i="121"/>
  <c r="A367" i="121" s="1"/>
  <c r="M365" i="121"/>
  <c r="N365" i="121"/>
  <c r="C366" i="121"/>
  <c r="D366" i="121"/>
  <c r="B366" i="121"/>
  <c r="D351" i="637" l="1"/>
  <c r="A351" i="637"/>
  <c r="B351" i="637"/>
  <c r="C351" i="637"/>
  <c r="E352" i="637"/>
  <c r="M349" i="638"/>
  <c r="N349" i="638"/>
  <c r="N349" i="636"/>
  <c r="M349" i="636"/>
  <c r="A350" i="638"/>
  <c r="B350" i="638"/>
  <c r="C350" i="638"/>
  <c r="E351" i="638"/>
  <c r="D350" i="638"/>
  <c r="N350" i="635"/>
  <c r="M350" i="635"/>
  <c r="N350" i="637"/>
  <c r="M350" i="637"/>
  <c r="B350" i="636"/>
  <c r="E351" i="636"/>
  <c r="D350" i="636"/>
  <c r="C350" i="636"/>
  <c r="A350" i="636"/>
  <c r="E352" i="635"/>
  <c r="B351" i="635"/>
  <c r="A351" i="635"/>
  <c r="D351" i="635"/>
  <c r="C351" i="635"/>
  <c r="M349" i="652"/>
  <c r="N349" i="652"/>
  <c r="M350" i="641"/>
  <c r="N350" i="641"/>
  <c r="M350" i="640"/>
  <c r="N350" i="640"/>
  <c r="C365" i="634"/>
  <c r="E366" i="634"/>
  <c r="A365" i="634"/>
  <c r="D365" i="634"/>
  <c r="B365" i="634"/>
  <c r="C351" i="655"/>
  <c r="E352" i="655"/>
  <c r="A351" i="655"/>
  <c r="B351" i="655"/>
  <c r="D351" i="655"/>
  <c r="M349" i="651"/>
  <c r="N349" i="651"/>
  <c r="A350" i="648"/>
  <c r="B350" i="648"/>
  <c r="C350" i="648"/>
  <c r="E351" i="648"/>
  <c r="D350" i="648"/>
  <c r="A351" i="645"/>
  <c r="D351" i="645"/>
  <c r="C351" i="645"/>
  <c r="E352" i="645"/>
  <c r="B351" i="645"/>
  <c r="N349" i="649"/>
  <c r="M349" i="649"/>
  <c r="N350" i="655"/>
  <c r="M350" i="655"/>
  <c r="D367" i="632"/>
  <c r="C367" i="632"/>
  <c r="B367" i="632"/>
  <c r="E368" i="632"/>
  <c r="A367" i="632"/>
  <c r="N349" i="650"/>
  <c r="M349" i="650"/>
  <c r="N349" i="643"/>
  <c r="M349" i="643"/>
  <c r="B350" i="643"/>
  <c r="D350" i="643"/>
  <c r="A350" i="643"/>
  <c r="C350" i="643"/>
  <c r="E351" i="643"/>
  <c r="B350" i="654"/>
  <c r="C350" i="654"/>
  <c r="A350" i="654"/>
  <c r="D350" i="654"/>
  <c r="E351" i="654"/>
  <c r="E352" i="642"/>
  <c r="A351" i="642"/>
  <c r="D351" i="642"/>
  <c r="C351" i="642"/>
  <c r="B351" i="642"/>
  <c r="B350" i="652"/>
  <c r="C350" i="652"/>
  <c r="A350" i="652"/>
  <c r="D350" i="652"/>
  <c r="E351" i="652"/>
  <c r="M349" i="639"/>
  <c r="N349" i="639"/>
  <c r="E352" i="640"/>
  <c r="D351" i="640"/>
  <c r="B351" i="640"/>
  <c r="C351" i="640"/>
  <c r="A351" i="640"/>
  <c r="C351" i="646"/>
  <c r="A351" i="646"/>
  <c r="B351" i="646"/>
  <c r="E352" i="646"/>
  <c r="D351" i="646"/>
  <c r="N350" i="646"/>
  <c r="M350" i="646"/>
  <c r="N366" i="632"/>
  <c r="M366" i="632"/>
  <c r="A365" i="633"/>
  <c r="B365" i="633"/>
  <c r="E366" i="633"/>
  <c r="D365" i="633"/>
  <c r="C365" i="633"/>
  <c r="A351" i="653"/>
  <c r="B351" i="653"/>
  <c r="E352" i="653"/>
  <c r="D351" i="653"/>
  <c r="C351" i="653"/>
  <c r="M350" i="653"/>
  <c r="N350" i="653"/>
  <c r="D351" i="644"/>
  <c r="B351" i="644"/>
  <c r="E352" i="644"/>
  <c r="A351" i="644"/>
  <c r="C351" i="644"/>
  <c r="N349" i="654"/>
  <c r="M349" i="654"/>
  <c r="M349" i="648"/>
  <c r="N349" i="648"/>
  <c r="D350" i="639"/>
  <c r="A350" i="639"/>
  <c r="E351" i="639"/>
  <c r="B350" i="639"/>
  <c r="C350" i="639"/>
  <c r="E352" i="641"/>
  <c r="B351" i="641"/>
  <c r="D351" i="641"/>
  <c r="A351" i="641"/>
  <c r="C351" i="641"/>
  <c r="N350" i="645"/>
  <c r="M350" i="645"/>
  <c r="B350" i="649"/>
  <c r="D350" i="649"/>
  <c r="C350" i="649"/>
  <c r="E351" i="649"/>
  <c r="A350" i="649"/>
  <c r="M364" i="634"/>
  <c r="N364" i="634"/>
  <c r="M364" i="633"/>
  <c r="N364" i="633"/>
  <c r="A350" i="651"/>
  <c r="E351" i="651"/>
  <c r="D350" i="651"/>
  <c r="B350" i="651"/>
  <c r="C350" i="651"/>
  <c r="C350" i="650"/>
  <c r="D350" i="650"/>
  <c r="A350" i="650"/>
  <c r="B350" i="650"/>
  <c r="E351" i="650"/>
  <c r="N350" i="644"/>
  <c r="M350" i="644"/>
  <c r="M350" i="642"/>
  <c r="N350" i="642"/>
  <c r="A351" i="647"/>
  <c r="B351" i="647"/>
  <c r="D351" i="647"/>
  <c r="C351" i="647"/>
  <c r="E352" i="647"/>
  <c r="N350" i="647"/>
  <c r="M350" i="647"/>
  <c r="E368" i="121"/>
  <c r="A368" i="121" s="1"/>
  <c r="N366" i="121"/>
  <c r="M366" i="121"/>
  <c r="D367" i="121"/>
  <c r="C367" i="121"/>
  <c r="B367" i="121"/>
  <c r="M351" i="635" l="1"/>
  <c r="N351" i="635"/>
  <c r="E353" i="635"/>
  <c r="C352" i="635"/>
  <c r="D352" i="635"/>
  <c r="A352" i="635"/>
  <c r="B352" i="635"/>
  <c r="B351" i="636"/>
  <c r="E352" i="636"/>
  <c r="C351" i="636"/>
  <c r="D351" i="636"/>
  <c r="A351" i="636"/>
  <c r="M350" i="638"/>
  <c r="N350" i="638"/>
  <c r="N351" i="637"/>
  <c r="M351" i="637"/>
  <c r="M350" i="636"/>
  <c r="N350" i="636"/>
  <c r="D351" i="638"/>
  <c r="A351" i="638"/>
  <c r="C351" i="638"/>
  <c r="E352" i="638"/>
  <c r="B351" i="638"/>
  <c r="C352" i="637"/>
  <c r="D352" i="637"/>
  <c r="B352" i="637"/>
  <c r="E353" i="637"/>
  <c r="A352" i="637"/>
  <c r="N350" i="651"/>
  <c r="M350" i="651"/>
  <c r="E353" i="641"/>
  <c r="D352" i="641"/>
  <c r="C352" i="641"/>
  <c r="A352" i="641"/>
  <c r="B352" i="641"/>
  <c r="C352" i="644"/>
  <c r="A352" i="644"/>
  <c r="B352" i="644"/>
  <c r="E353" i="644"/>
  <c r="D352" i="644"/>
  <c r="M350" i="652"/>
  <c r="N350" i="652"/>
  <c r="N351" i="642"/>
  <c r="M351" i="642"/>
  <c r="B352" i="645"/>
  <c r="C352" i="645"/>
  <c r="E353" i="645"/>
  <c r="A352" i="645"/>
  <c r="D352" i="645"/>
  <c r="B351" i="639"/>
  <c r="E352" i="639"/>
  <c r="D351" i="639"/>
  <c r="C351" i="639"/>
  <c r="A351" i="639"/>
  <c r="C351" i="643"/>
  <c r="A351" i="643"/>
  <c r="E352" i="643"/>
  <c r="B351" i="643"/>
  <c r="D351" i="643"/>
  <c r="N351" i="645"/>
  <c r="M351" i="645"/>
  <c r="B351" i="648"/>
  <c r="E352" i="648"/>
  <c r="D351" i="648"/>
  <c r="C351" i="648"/>
  <c r="A351" i="648"/>
  <c r="B352" i="647"/>
  <c r="E353" i="647"/>
  <c r="A352" i="647"/>
  <c r="C352" i="647"/>
  <c r="D352" i="647"/>
  <c r="B351" i="649"/>
  <c r="C351" i="649"/>
  <c r="D351" i="649"/>
  <c r="E352" i="649"/>
  <c r="A351" i="649"/>
  <c r="M351" i="644"/>
  <c r="N351" i="644"/>
  <c r="M365" i="633"/>
  <c r="N365" i="633"/>
  <c r="A352" i="646"/>
  <c r="D352" i="646"/>
  <c r="C352" i="646"/>
  <c r="B352" i="646"/>
  <c r="E353" i="646"/>
  <c r="D352" i="640"/>
  <c r="C352" i="640"/>
  <c r="A352" i="640"/>
  <c r="B352" i="640"/>
  <c r="E353" i="640"/>
  <c r="M350" i="643"/>
  <c r="N350" i="643"/>
  <c r="M350" i="648"/>
  <c r="N350" i="648"/>
  <c r="M351" i="641"/>
  <c r="N351" i="641"/>
  <c r="A366" i="633"/>
  <c r="D366" i="633"/>
  <c r="E367" i="633"/>
  <c r="B366" i="633"/>
  <c r="C366" i="633"/>
  <c r="C351" i="654"/>
  <c r="E352" i="654"/>
  <c r="B351" i="654"/>
  <c r="A351" i="654"/>
  <c r="D351" i="654"/>
  <c r="N351" i="655"/>
  <c r="M351" i="655"/>
  <c r="C366" i="634"/>
  <c r="D366" i="634"/>
  <c r="B366" i="634"/>
  <c r="E367" i="634"/>
  <c r="A366" i="634"/>
  <c r="N351" i="653"/>
  <c r="M351" i="653"/>
  <c r="N351" i="646"/>
  <c r="M351" i="646"/>
  <c r="D351" i="652"/>
  <c r="B351" i="652"/>
  <c r="A351" i="652"/>
  <c r="E352" i="652"/>
  <c r="C351" i="652"/>
  <c r="N367" i="632"/>
  <c r="M367" i="632"/>
  <c r="N365" i="634"/>
  <c r="M365" i="634"/>
  <c r="M351" i="647"/>
  <c r="N351" i="647"/>
  <c r="E352" i="650"/>
  <c r="C351" i="650"/>
  <c r="A351" i="650"/>
  <c r="D351" i="650"/>
  <c r="B351" i="650"/>
  <c r="M350" i="650"/>
  <c r="N350" i="650"/>
  <c r="E352" i="651"/>
  <c r="A351" i="651"/>
  <c r="D351" i="651"/>
  <c r="B351" i="651"/>
  <c r="C351" i="651"/>
  <c r="M350" i="649"/>
  <c r="N350" i="649"/>
  <c r="M350" i="639"/>
  <c r="N350" i="639"/>
  <c r="B352" i="653"/>
  <c r="C352" i="653"/>
  <c r="A352" i="653"/>
  <c r="E353" i="653"/>
  <c r="D352" i="653"/>
  <c r="M351" i="640"/>
  <c r="N351" i="640"/>
  <c r="C352" i="642"/>
  <c r="A352" i="642"/>
  <c r="B352" i="642"/>
  <c r="E353" i="642"/>
  <c r="D352" i="642"/>
  <c r="N350" i="654"/>
  <c r="M350" i="654"/>
  <c r="C368" i="632"/>
  <c r="A368" i="632"/>
  <c r="B368" i="632"/>
  <c r="E369" i="632"/>
  <c r="D368" i="632"/>
  <c r="C352" i="655"/>
  <c r="B352" i="655"/>
  <c r="E353" i="655"/>
  <c r="A352" i="655"/>
  <c r="D352" i="655"/>
  <c r="E369" i="121"/>
  <c r="A369" i="121" s="1"/>
  <c r="M367" i="121"/>
  <c r="N367" i="121"/>
  <c r="C368" i="121"/>
  <c r="D368" i="121"/>
  <c r="B368" i="121"/>
  <c r="M352" i="637" l="1"/>
  <c r="N352" i="637"/>
  <c r="B353" i="637"/>
  <c r="E354" i="637"/>
  <c r="D353" i="637"/>
  <c r="C353" i="637"/>
  <c r="A353" i="637"/>
  <c r="B353" i="635"/>
  <c r="A353" i="635"/>
  <c r="E354" i="635"/>
  <c r="C353" i="635"/>
  <c r="D353" i="635"/>
  <c r="B352" i="638"/>
  <c r="D352" i="638"/>
  <c r="E353" i="638"/>
  <c r="C352" i="638"/>
  <c r="A352" i="638"/>
  <c r="M351" i="636"/>
  <c r="N351" i="636"/>
  <c r="M352" i="635"/>
  <c r="N352" i="635"/>
  <c r="M351" i="638"/>
  <c r="N351" i="638"/>
  <c r="D352" i="636"/>
  <c r="C352" i="636"/>
  <c r="E353" i="636"/>
  <c r="B352" i="636"/>
  <c r="A352" i="636"/>
  <c r="D369" i="632"/>
  <c r="B369" i="632"/>
  <c r="C369" i="632"/>
  <c r="A369" i="632"/>
  <c r="E370" i="632"/>
  <c r="M352" i="653"/>
  <c r="N352" i="653"/>
  <c r="M351" i="650"/>
  <c r="N351" i="650"/>
  <c r="M351" i="652"/>
  <c r="N351" i="652"/>
  <c r="N351" i="654"/>
  <c r="M351" i="654"/>
  <c r="D353" i="640"/>
  <c r="C353" i="640"/>
  <c r="A353" i="640"/>
  <c r="E354" i="640"/>
  <c r="B353" i="640"/>
  <c r="M352" i="647"/>
  <c r="N352" i="647"/>
  <c r="N352" i="644"/>
  <c r="M352" i="644"/>
  <c r="N352" i="655"/>
  <c r="M352" i="655"/>
  <c r="E353" i="650"/>
  <c r="B352" i="650"/>
  <c r="A352" i="650"/>
  <c r="C352" i="650"/>
  <c r="D352" i="650"/>
  <c r="B352" i="652"/>
  <c r="C352" i="652"/>
  <c r="D352" i="652"/>
  <c r="A352" i="652"/>
  <c r="E353" i="652"/>
  <c r="N366" i="634"/>
  <c r="M366" i="634"/>
  <c r="B367" i="633"/>
  <c r="D367" i="633"/>
  <c r="A367" i="633"/>
  <c r="E368" i="633"/>
  <c r="C367" i="633"/>
  <c r="A353" i="646"/>
  <c r="D353" i="646"/>
  <c r="C353" i="646"/>
  <c r="E354" i="646"/>
  <c r="B353" i="646"/>
  <c r="N351" i="649"/>
  <c r="M351" i="649"/>
  <c r="N351" i="648"/>
  <c r="M351" i="648"/>
  <c r="E353" i="643"/>
  <c r="D352" i="643"/>
  <c r="B352" i="643"/>
  <c r="A352" i="643"/>
  <c r="C352" i="643"/>
  <c r="N351" i="639"/>
  <c r="M351" i="639"/>
  <c r="E354" i="645"/>
  <c r="C353" i="645"/>
  <c r="B353" i="645"/>
  <c r="D353" i="645"/>
  <c r="A353" i="645"/>
  <c r="E354" i="644"/>
  <c r="A353" i="644"/>
  <c r="C353" i="644"/>
  <c r="B353" i="644"/>
  <c r="D353" i="644"/>
  <c r="E354" i="641"/>
  <c r="A353" i="641"/>
  <c r="D353" i="641"/>
  <c r="C353" i="641"/>
  <c r="B353" i="641"/>
  <c r="N352" i="642"/>
  <c r="M352" i="642"/>
  <c r="C353" i="653"/>
  <c r="E354" i="653"/>
  <c r="B353" i="653"/>
  <c r="A353" i="653"/>
  <c r="D353" i="653"/>
  <c r="M351" i="651"/>
  <c r="N351" i="651"/>
  <c r="B352" i="651"/>
  <c r="E353" i="651"/>
  <c r="D352" i="651"/>
  <c r="A352" i="651"/>
  <c r="C352" i="651"/>
  <c r="B367" i="634"/>
  <c r="C367" i="634"/>
  <c r="E368" i="634"/>
  <c r="D367" i="634"/>
  <c r="A367" i="634"/>
  <c r="E354" i="647"/>
  <c r="C353" i="647"/>
  <c r="D353" i="647"/>
  <c r="B353" i="647"/>
  <c r="A353" i="647"/>
  <c r="M352" i="645"/>
  <c r="N352" i="645"/>
  <c r="D353" i="655"/>
  <c r="C353" i="655"/>
  <c r="B353" i="655"/>
  <c r="E354" i="655"/>
  <c r="A353" i="655"/>
  <c r="N368" i="632"/>
  <c r="M368" i="632"/>
  <c r="A353" i="642"/>
  <c r="B353" i="642"/>
  <c r="E354" i="642"/>
  <c r="C353" i="642"/>
  <c r="D353" i="642"/>
  <c r="A352" i="654"/>
  <c r="C352" i="654"/>
  <c r="E353" i="654"/>
  <c r="D352" i="654"/>
  <c r="B352" i="654"/>
  <c r="N366" i="633"/>
  <c r="M366" i="633"/>
  <c r="N352" i="640"/>
  <c r="M352" i="640"/>
  <c r="M352" i="646"/>
  <c r="N352" i="646"/>
  <c r="C352" i="649"/>
  <c r="A352" i="649"/>
  <c r="E353" i="649"/>
  <c r="B352" i="649"/>
  <c r="D352" i="649"/>
  <c r="A352" i="648"/>
  <c r="E353" i="648"/>
  <c r="B352" i="648"/>
  <c r="D352" i="648"/>
  <c r="C352" i="648"/>
  <c r="N351" i="643"/>
  <c r="M351" i="643"/>
  <c r="D352" i="639"/>
  <c r="C352" i="639"/>
  <c r="B352" i="639"/>
  <c r="E353" i="639"/>
  <c r="A352" i="639"/>
  <c r="N352" i="641"/>
  <c r="M352" i="641"/>
  <c r="E370" i="121"/>
  <c r="A370" i="121" s="1"/>
  <c r="N368" i="121"/>
  <c r="M368" i="121"/>
  <c r="D369" i="121"/>
  <c r="C369" i="121"/>
  <c r="B369" i="121"/>
  <c r="D354" i="637" l="1"/>
  <c r="C354" i="637"/>
  <c r="B354" i="637"/>
  <c r="A354" i="637"/>
  <c r="E355" i="637"/>
  <c r="M353" i="635"/>
  <c r="N353" i="635"/>
  <c r="B353" i="636"/>
  <c r="A353" i="636"/>
  <c r="D353" i="636"/>
  <c r="E354" i="636"/>
  <c r="C353" i="636"/>
  <c r="D354" i="635"/>
  <c r="E355" i="635"/>
  <c r="C354" i="635"/>
  <c r="B354" i="635"/>
  <c r="A354" i="635"/>
  <c r="N353" i="637"/>
  <c r="M353" i="637"/>
  <c r="M352" i="638"/>
  <c r="N352" i="638"/>
  <c r="C353" i="638"/>
  <c r="A353" i="638"/>
  <c r="E354" i="638"/>
  <c r="B353" i="638"/>
  <c r="D353" i="638"/>
  <c r="N352" i="636"/>
  <c r="M352" i="636"/>
  <c r="E354" i="648"/>
  <c r="D353" i="648"/>
  <c r="B353" i="648"/>
  <c r="A353" i="648"/>
  <c r="C353" i="648"/>
  <c r="C353" i="649"/>
  <c r="A353" i="649"/>
  <c r="E354" i="649"/>
  <c r="B353" i="649"/>
  <c r="D353" i="649"/>
  <c r="N352" i="654"/>
  <c r="M352" i="654"/>
  <c r="A354" i="642"/>
  <c r="E355" i="642"/>
  <c r="C354" i="642"/>
  <c r="D354" i="642"/>
  <c r="B354" i="642"/>
  <c r="M353" i="655"/>
  <c r="N353" i="655"/>
  <c r="B354" i="647"/>
  <c r="A354" i="647"/>
  <c r="D354" i="647"/>
  <c r="C354" i="647"/>
  <c r="E355" i="647"/>
  <c r="N367" i="634"/>
  <c r="M367" i="634"/>
  <c r="E355" i="653"/>
  <c r="B354" i="653"/>
  <c r="D354" i="653"/>
  <c r="C354" i="653"/>
  <c r="A354" i="653"/>
  <c r="B354" i="645"/>
  <c r="E355" i="645"/>
  <c r="A354" i="645"/>
  <c r="D354" i="645"/>
  <c r="C354" i="645"/>
  <c r="N352" i="652"/>
  <c r="M352" i="652"/>
  <c r="N353" i="640"/>
  <c r="M353" i="640"/>
  <c r="M352" i="639"/>
  <c r="N352" i="639"/>
  <c r="N352" i="648"/>
  <c r="M352" i="648"/>
  <c r="A353" i="651"/>
  <c r="E354" i="651"/>
  <c r="B353" i="651"/>
  <c r="C353" i="651"/>
  <c r="D353" i="651"/>
  <c r="N353" i="653"/>
  <c r="M353" i="653"/>
  <c r="N353" i="644"/>
  <c r="M353" i="644"/>
  <c r="D354" i="646"/>
  <c r="B354" i="646"/>
  <c r="E355" i="646"/>
  <c r="C354" i="646"/>
  <c r="A354" i="646"/>
  <c r="C353" i="652"/>
  <c r="D353" i="652"/>
  <c r="A353" i="652"/>
  <c r="B353" i="652"/>
  <c r="E354" i="652"/>
  <c r="M369" i="632"/>
  <c r="N369" i="632"/>
  <c r="N352" i="649"/>
  <c r="M352" i="649"/>
  <c r="A354" i="655"/>
  <c r="D354" i="655"/>
  <c r="B354" i="655"/>
  <c r="C354" i="655"/>
  <c r="E355" i="655"/>
  <c r="M352" i="651"/>
  <c r="N352" i="651"/>
  <c r="A354" i="641"/>
  <c r="C354" i="641"/>
  <c r="B354" i="641"/>
  <c r="E355" i="641"/>
  <c r="D354" i="641"/>
  <c r="M353" i="646"/>
  <c r="N353" i="646"/>
  <c r="M367" i="633"/>
  <c r="N367" i="633"/>
  <c r="C353" i="650"/>
  <c r="E354" i="650"/>
  <c r="D353" i="650"/>
  <c r="B353" i="650"/>
  <c r="A353" i="650"/>
  <c r="E355" i="640"/>
  <c r="B354" i="640"/>
  <c r="C354" i="640"/>
  <c r="D354" i="640"/>
  <c r="A354" i="640"/>
  <c r="D353" i="639"/>
  <c r="C353" i="639"/>
  <c r="A353" i="639"/>
  <c r="B353" i="639"/>
  <c r="E354" i="639"/>
  <c r="A353" i="654"/>
  <c r="D353" i="654"/>
  <c r="E354" i="654"/>
  <c r="C353" i="654"/>
  <c r="B353" i="654"/>
  <c r="M353" i="642"/>
  <c r="N353" i="642"/>
  <c r="N353" i="647"/>
  <c r="M353" i="647"/>
  <c r="C368" i="634"/>
  <c r="D368" i="634"/>
  <c r="B368" i="634"/>
  <c r="A368" i="634"/>
  <c r="E369" i="634"/>
  <c r="N353" i="641"/>
  <c r="M353" i="641"/>
  <c r="D354" i="644"/>
  <c r="C354" i="644"/>
  <c r="A354" i="644"/>
  <c r="B354" i="644"/>
  <c r="E355" i="644"/>
  <c r="N353" i="645"/>
  <c r="M353" i="645"/>
  <c r="M352" i="643"/>
  <c r="N352" i="643"/>
  <c r="B353" i="643"/>
  <c r="E354" i="643"/>
  <c r="A353" i="643"/>
  <c r="C353" i="643"/>
  <c r="D353" i="643"/>
  <c r="B368" i="633"/>
  <c r="E369" i="633"/>
  <c r="A368" i="633"/>
  <c r="D368" i="633"/>
  <c r="C368" i="633"/>
  <c r="N352" i="650"/>
  <c r="M352" i="650"/>
  <c r="D370" i="632"/>
  <c r="C370" i="632"/>
  <c r="A370" i="632"/>
  <c r="B370" i="632"/>
  <c r="E371" i="632"/>
  <c r="E371" i="121"/>
  <c r="A371" i="121" s="1"/>
  <c r="M369" i="121"/>
  <c r="N369" i="121"/>
  <c r="D370" i="121"/>
  <c r="C370" i="121"/>
  <c r="B370" i="121"/>
  <c r="N353" i="638" l="1"/>
  <c r="M353" i="638"/>
  <c r="B355" i="635"/>
  <c r="D355" i="635"/>
  <c r="C355" i="635"/>
  <c r="A355" i="635"/>
  <c r="E356" i="635"/>
  <c r="M354" i="637"/>
  <c r="N354" i="637"/>
  <c r="E355" i="638"/>
  <c r="A354" i="638"/>
  <c r="B354" i="638"/>
  <c r="D354" i="638"/>
  <c r="C354" i="638"/>
  <c r="N353" i="636"/>
  <c r="M353" i="636"/>
  <c r="N354" i="635"/>
  <c r="M354" i="635"/>
  <c r="E355" i="636"/>
  <c r="B354" i="636"/>
  <c r="D354" i="636"/>
  <c r="A354" i="636"/>
  <c r="C354" i="636"/>
  <c r="D355" i="637"/>
  <c r="B355" i="637"/>
  <c r="E356" i="637"/>
  <c r="C355" i="637"/>
  <c r="A355" i="637"/>
  <c r="B369" i="634"/>
  <c r="C369" i="634"/>
  <c r="E370" i="634"/>
  <c r="A369" i="634"/>
  <c r="D369" i="634"/>
  <c r="N354" i="655"/>
  <c r="M354" i="655"/>
  <c r="A354" i="652"/>
  <c r="D354" i="652"/>
  <c r="C354" i="652"/>
  <c r="B354" i="652"/>
  <c r="E355" i="652"/>
  <c r="B355" i="647"/>
  <c r="D355" i="647"/>
  <c r="E356" i="647"/>
  <c r="A355" i="647"/>
  <c r="C355" i="647"/>
  <c r="B354" i="649"/>
  <c r="D354" i="649"/>
  <c r="E355" i="649"/>
  <c r="A354" i="649"/>
  <c r="C354" i="649"/>
  <c r="E356" i="644"/>
  <c r="B355" i="644"/>
  <c r="C355" i="644"/>
  <c r="D355" i="644"/>
  <c r="A355" i="644"/>
  <c r="A355" i="653"/>
  <c r="C355" i="653"/>
  <c r="E356" i="653"/>
  <c r="D355" i="653"/>
  <c r="B355" i="653"/>
  <c r="N354" i="642"/>
  <c r="M354" i="642"/>
  <c r="C369" i="633"/>
  <c r="E370" i="633"/>
  <c r="D369" i="633"/>
  <c r="A369" i="633"/>
  <c r="B369" i="633"/>
  <c r="N353" i="654"/>
  <c r="M353" i="654"/>
  <c r="B354" i="639"/>
  <c r="C354" i="639"/>
  <c r="A354" i="639"/>
  <c r="E355" i="639"/>
  <c r="D354" i="639"/>
  <c r="E356" i="640"/>
  <c r="B355" i="640"/>
  <c r="C355" i="640"/>
  <c r="A355" i="640"/>
  <c r="D355" i="640"/>
  <c r="C354" i="650"/>
  <c r="B354" i="650"/>
  <c r="E355" i="650"/>
  <c r="D354" i="650"/>
  <c r="A354" i="650"/>
  <c r="A354" i="651"/>
  <c r="C354" i="651"/>
  <c r="D354" i="651"/>
  <c r="E355" i="651"/>
  <c r="B354" i="651"/>
  <c r="M354" i="653"/>
  <c r="N354" i="653"/>
  <c r="C355" i="642"/>
  <c r="E356" i="642"/>
  <c r="B355" i="642"/>
  <c r="A355" i="642"/>
  <c r="D355" i="642"/>
  <c r="N353" i="649"/>
  <c r="M353" i="649"/>
  <c r="B371" i="632"/>
  <c r="E372" i="632"/>
  <c r="A371" i="632"/>
  <c r="D371" i="632"/>
  <c r="C371" i="632"/>
  <c r="N354" i="644"/>
  <c r="M354" i="644"/>
  <c r="M368" i="634"/>
  <c r="N368" i="634"/>
  <c r="N354" i="640"/>
  <c r="M354" i="640"/>
  <c r="M353" i="652"/>
  <c r="N353" i="652"/>
  <c r="D355" i="646"/>
  <c r="C355" i="646"/>
  <c r="A355" i="646"/>
  <c r="B355" i="646"/>
  <c r="E356" i="646"/>
  <c r="M353" i="651"/>
  <c r="N353" i="651"/>
  <c r="N354" i="645"/>
  <c r="M354" i="645"/>
  <c r="M353" i="643"/>
  <c r="N353" i="643"/>
  <c r="M353" i="639"/>
  <c r="N353" i="639"/>
  <c r="M354" i="641"/>
  <c r="N354" i="641"/>
  <c r="M354" i="647"/>
  <c r="N354" i="647"/>
  <c r="M370" i="632"/>
  <c r="N370" i="632"/>
  <c r="M368" i="633"/>
  <c r="N368" i="633"/>
  <c r="B354" i="643"/>
  <c r="E355" i="643"/>
  <c r="D354" i="643"/>
  <c r="C354" i="643"/>
  <c r="A354" i="643"/>
  <c r="E355" i="654"/>
  <c r="A354" i="654"/>
  <c r="B354" i="654"/>
  <c r="D354" i="654"/>
  <c r="C354" i="654"/>
  <c r="M353" i="650"/>
  <c r="N353" i="650"/>
  <c r="B355" i="641"/>
  <c r="C355" i="641"/>
  <c r="A355" i="641"/>
  <c r="E356" i="641"/>
  <c r="D355" i="641"/>
  <c r="D355" i="655"/>
  <c r="B355" i="655"/>
  <c r="C355" i="655"/>
  <c r="E356" i="655"/>
  <c r="A355" i="655"/>
  <c r="N354" i="646"/>
  <c r="M354" i="646"/>
  <c r="E356" i="645"/>
  <c r="B355" i="645"/>
  <c r="D355" i="645"/>
  <c r="A355" i="645"/>
  <c r="C355" i="645"/>
  <c r="N353" i="648"/>
  <c r="M353" i="648"/>
  <c r="C354" i="648"/>
  <c r="B354" i="648"/>
  <c r="A354" i="648"/>
  <c r="E355" i="648"/>
  <c r="D354" i="648"/>
  <c r="E372" i="121"/>
  <c r="A372" i="121" s="1"/>
  <c r="N370" i="121"/>
  <c r="M370" i="121"/>
  <c r="D371" i="121"/>
  <c r="C371" i="121"/>
  <c r="B371" i="121"/>
  <c r="M355" i="637" l="1"/>
  <c r="N355" i="637"/>
  <c r="N354" i="636"/>
  <c r="M354" i="636"/>
  <c r="E356" i="636"/>
  <c r="C355" i="636"/>
  <c r="B355" i="636"/>
  <c r="D355" i="636"/>
  <c r="A355" i="636"/>
  <c r="C356" i="635"/>
  <c r="B356" i="635"/>
  <c r="A356" i="635"/>
  <c r="E357" i="635"/>
  <c r="D356" i="635"/>
  <c r="D356" i="637"/>
  <c r="E357" i="637"/>
  <c r="A356" i="637"/>
  <c r="C356" i="637"/>
  <c r="B356" i="637"/>
  <c r="N354" i="638"/>
  <c r="M354" i="638"/>
  <c r="E356" i="638"/>
  <c r="B355" i="638"/>
  <c r="D355" i="638"/>
  <c r="C355" i="638"/>
  <c r="A355" i="638"/>
  <c r="N355" i="635"/>
  <c r="M355" i="635"/>
  <c r="M355" i="641"/>
  <c r="N355" i="641"/>
  <c r="B355" i="654"/>
  <c r="A355" i="654"/>
  <c r="C355" i="654"/>
  <c r="D355" i="654"/>
  <c r="E356" i="654"/>
  <c r="A355" i="650"/>
  <c r="C355" i="650"/>
  <c r="B355" i="650"/>
  <c r="D355" i="650"/>
  <c r="E356" i="650"/>
  <c r="M355" i="646"/>
  <c r="N355" i="646"/>
  <c r="M355" i="640"/>
  <c r="N355" i="640"/>
  <c r="N354" i="639"/>
  <c r="M354" i="639"/>
  <c r="E356" i="652"/>
  <c r="D355" i="652"/>
  <c r="C355" i="652"/>
  <c r="A355" i="652"/>
  <c r="B355" i="652"/>
  <c r="E371" i="634"/>
  <c r="B370" i="634"/>
  <c r="D370" i="634"/>
  <c r="A370" i="634"/>
  <c r="C370" i="634"/>
  <c r="M355" i="655"/>
  <c r="N355" i="655"/>
  <c r="B356" i="641"/>
  <c r="C356" i="641"/>
  <c r="D356" i="641"/>
  <c r="A356" i="641"/>
  <c r="E357" i="641"/>
  <c r="N354" i="643"/>
  <c r="M354" i="643"/>
  <c r="A356" i="646"/>
  <c r="C356" i="646"/>
  <c r="E357" i="646"/>
  <c r="D356" i="646"/>
  <c r="B356" i="646"/>
  <c r="E373" i="632"/>
  <c r="D372" i="632"/>
  <c r="C372" i="632"/>
  <c r="A372" i="632"/>
  <c r="B372" i="632"/>
  <c r="M355" i="642"/>
  <c r="N355" i="642"/>
  <c r="E356" i="651"/>
  <c r="C355" i="651"/>
  <c r="D355" i="651"/>
  <c r="A355" i="651"/>
  <c r="B355" i="651"/>
  <c r="M354" i="650"/>
  <c r="N354" i="650"/>
  <c r="E357" i="653"/>
  <c r="C356" i="653"/>
  <c r="B356" i="653"/>
  <c r="D356" i="653"/>
  <c r="A356" i="653"/>
  <c r="A356" i="644"/>
  <c r="C356" i="644"/>
  <c r="E357" i="644"/>
  <c r="D356" i="644"/>
  <c r="B356" i="644"/>
  <c r="A356" i="647"/>
  <c r="D356" i="647"/>
  <c r="E357" i="647"/>
  <c r="B356" i="647"/>
  <c r="C356" i="647"/>
  <c r="N369" i="634"/>
  <c r="M369" i="634"/>
  <c r="M354" i="648"/>
  <c r="N354" i="648"/>
  <c r="N354" i="654"/>
  <c r="M354" i="654"/>
  <c r="B355" i="643"/>
  <c r="D355" i="643"/>
  <c r="C355" i="643"/>
  <c r="E356" i="643"/>
  <c r="A355" i="643"/>
  <c r="M354" i="651"/>
  <c r="N354" i="651"/>
  <c r="A370" i="633"/>
  <c r="E371" i="633"/>
  <c r="D370" i="633"/>
  <c r="B370" i="633"/>
  <c r="C370" i="633"/>
  <c r="N355" i="644"/>
  <c r="M355" i="644"/>
  <c r="N355" i="647"/>
  <c r="M355" i="647"/>
  <c r="D355" i="648"/>
  <c r="C355" i="648"/>
  <c r="A355" i="648"/>
  <c r="B355" i="648"/>
  <c r="E356" i="648"/>
  <c r="B356" i="655"/>
  <c r="A356" i="655"/>
  <c r="E357" i="655"/>
  <c r="C356" i="655"/>
  <c r="D356" i="655"/>
  <c r="E357" i="642"/>
  <c r="C356" i="642"/>
  <c r="B356" i="642"/>
  <c r="D356" i="642"/>
  <c r="A356" i="642"/>
  <c r="N369" i="633"/>
  <c r="M369" i="633"/>
  <c r="E356" i="649"/>
  <c r="C355" i="649"/>
  <c r="A355" i="649"/>
  <c r="B355" i="649"/>
  <c r="D355" i="649"/>
  <c r="M355" i="645"/>
  <c r="N355" i="645"/>
  <c r="A356" i="645"/>
  <c r="C356" i="645"/>
  <c r="D356" i="645"/>
  <c r="E357" i="645"/>
  <c r="B356" i="645"/>
  <c r="N371" i="632"/>
  <c r="M371" i="632"/>
  <c r="B356" i="640"/>
  <c r="D356" i="640"/>
  <c r="C356" i="640"/>
  <c r="A356" i="640"/>
  <c r="E357" i="640"/>
  <c r="A355" i="639"/>
  <c r="B355" i="639"/>
  <c r="E356" i="639"/>
  <c r="C355" i="639"/>
  <c r="D355" i="639"/>
  <c r="M355" i="653"/>
  <c r="N355" i="653"/>
  <c r="M354" i="649"/>
  <c r="N354" i="649"/>
  <c r="M354" i="652"/>
  <c r="N354" i="652"/>
  <c r="E373" i="121"/>
  <c r="A373" i="121" s="1"/>
  <c r="M371" i="121"/>
  <c r="N371" i="121"/>
  <c r="C372" i="121"/>
  <c r="D372" i="121"/>
  <c r="B372" i="121"/>
  <c r="C356" i="638" l="1"/>
  <c r="A356" i="638"/>
  <c r="E357" i="638"/>
  <c r="B356" i="638"/>
  <c r="D356" i="638"/>
  <c r="M356" i="637"/>
  <c r="N356" i="637"/>
  <c r="M356" i="635"/>
  <c r="N356" i="635"/>
  <c r="M355" i="636"/>
  <c r="N355" i="636"/>
  <c r="C357" i="637"/>
  <c r="E358" i="637"/>
  <c r="D357" i="637"/>
  <c r="A357" i="637"/>
  <c r="B357" i="637"/>
  <c r="M355" i="638"/>
  <c r="N355" i="638"/>
  <c r="A357" i="635"/>
  <c r="B357" i="635"/>
  <c r="D357" i="635"/>
  <c r="E358" i="635"/>
  <c r="C357" i="635"/>
  <c r="D356" i="636"/>
  <c r="E357" i="636"/>
  <c r="A356" i="636"/>
  <c r="B356" i="636"/>
  <c r="C356" i="636"/>
  <c r="M356" i="645"/>
  <c r="N356" i="645"/>
  <c r="E357" i="649"/>
  <c r="A356" i="649"/>
  <c r="C356" i="649"/>
  <c r="D356" i="649"/>
  <c r="B356" i="649"/>
  <c r="M355" i="648"/>
  <c r="N355" i="648"/>
  <c r="A357" i="644"/>
  <c r="E358" i="644"/>
  <c r="B357" i="644"/>
  <c r="D357" i="644"/>
  <c r="C357" i="644"/>
  <c r="N356" i="653"/>
  <c r="M356" i="653"/>
  <c r="B356" i="651"/>
  <c r="E357" i="651"/>
  <c r="A356" i="651"/>
  <c r="D356" i="651"/>
  <c r="C356" i="651"/>
  <c r="A356" i="650"/>
  <c r="E357" i="650"/>
  <c r="D356" i="650"/>
  <c r="C356" i="650"/>
  <c r="B356" i="650"/>
  <c r="N355" i="639"/>
  <c r="M355" i="639"/>
  <c r="D357" i="640"/>
  <c r="A357" i="640"/>
  <c r="C357" i="640"/>
  <c r="B357" i="640"/>
  <c r="E358" i="640"/>
  <c r="M356" i="655"/>
  <c r="N356" i="655"/>
  <c r="A356" i="648"/>
  <c r="D356" i="648"/>
  <c r="C356" i="648"/>
  <c r="E357" i="648"/>
  <c r="B356" i="648"/>
  <c r="C371" i="633"/>
  <c r="A371" i="633"/>
  <c r="B371" i="633"/>
  <c r="E372" i="633"/>
  <c r="D371" i="633"/>
  <c r="N356" i="647"/>
  <c r="M356" i="647"/>
  <c r="N356" i="644"/>
  <c r="M356" i="644"/>
  <c r="D357" i="653"/>
  <c r="B357" i="653"/>
  <c r="E358" i="653"/>
  <c r="C357" i="653"/>
  <c r="A357" i="653"/>
  <c r="N372" i="632"/>
  <c r="M372" i="632"/>
  <c r="N355" i="652"/>
  <c r="M355" i="652"/>
  <c r="B356" i="654"/>
  <c r="D356" i="654"/>
  <c r="E357" i="654"/>
  <c r="A356" i="654"/>
  <c r="C356" i="654"/>
  <c r="B356" i="639"/>
  <c r="E357" i="639"/>
  <c r="D356" i="639"/>
  <c r="A356" i="639"/>
  <c r="C356" i="639"/>
  <c r="C357" i="645"/>
  <c r="A357" i="645"/>
  <c r="B357" i="645"/>
  <c r="E358" i="645"/>
  <c r="D357" i="645"/>
  <c r="N356" i="642"/>
  <c r="M356" i="642"/>
  <c r="B357" i="655"/>
  <c r="E358" i="655"/>
  <c r="A357" i="655"/>
  <c r="D357" i="655"/>
  <c r="C357" i="655"/>
  <c r="N370" i="633"/>
  <c r="M370" i="633"/>
  <c r="C356" i="643"/>
  <c r="A356" i="643"/>
  <c r="B356" i="643"/>
  <c r="E357" i="643"/>
  <c r="D356" i="643"/>
  <c r="B357" i="646"/>
  <c r="C357" i="646"/>
  <c r="E358" i="646"/>
  <c r="D357" i="646"/>
  <c r="A357" i="646"/>
  <c r="M356" i="641"/>
  <c r="N356" i="641"/>
  <c r="M370" i="634"/>
  <c r="N370" i="634"/>
  <c r="B371" i="634"/>
  <c r="C371" i="634"/>
  <c r="E372" i="634"/>
  <c r="D371" i="634"/>
  <c r="A371" i="634"/>
  <c r="N356" i="640"/>
  <c r="M356" i="640"/>
  <c r="M355" i="649"/>
  <c r="N355" i="649"/>
  <c r="E358" i="642"/>
  <c r="D357" i="642"/>
  <c r="B357" i="642"/>
  <c r="C357" i="642"/>
  <c r="A357" i="642"/>
  <c r="N355" i="643"/>
  <c r="M355" i="643"/>
  <c r="E358" i="647"/>
  <c r="B357" i="647"/>
  <c r="C357" i="647"/>
  <c r="D357" i="647"/>
  <c r="A357" i="647"/>
  <c r="N355" i="651"/>
  <c r="M355" i="651"/>
  <c r="A373" i="632"/>
  <c r="D373" i="632"/>
  <c r="C373" i="632"/>
  <c r="E374" i="632"/>
  <c r="B373" i="632"/>
  <c r="N356" i="646"/>
  <c r="M356" i="646"/>
  <c r="E358" i="641"/>
  <c r="B357" i="641"/>
  <c r="C357" i="641"/>
  <c r="A357" i="641"/>
  <c r="D357" i="641"/>
  <c r="D356" i="652"/>
  <c r="E357" i="652"/>
  <c r="B356" i="652"/>
  <c r="A356" i="652"/>
  <c r="C356" i="652"/>
  <c r="N355" i="650"/>
  <c r="M355" i="650"/>
  <c r="N355" i="654"/>
  <c r="M355" i="654"/>
  <c r="E374" i="121"/>
  <c r="A374" i="121" s="1"/>
  <c r="N372" i="121"/>
  <c r="M372" i="121"/>
  <c r="D373" i="121"/>
  <c r="C373" i="121"/>
  <c r="B373" i="121"/>
  <c r="N356" i="636" l="1"/>
  <c r="M356" i="636"/>
  <c r="M357" i="637"/>
  <c r="N357" i="637"/>
  <c r="M357" i="635"/>
  <c r="N357" i="635"/>
  <c r="D357" i="638"/>
  <c r="B357" i="638"/>
  <c r="C357" i="638"/>
  <c r="E358" i="638"/>
  <c r="A357" i="638"/>
  <c r="B358" i="635"/>
  <c r="E359" i="635"/>
  <c r="A358" i="635"/>
  <c r="D358" i="635"/>
  <c r="C358" i="635"/>
  <c r="A357" i="636"/>
  <c r="B357" i="636"/>
  <c r="D357" i="636"/>
  <c r="E358" i="636"/>
  <c r="C357" i="636"/>
  <c r="B358" i="637"/>
  <c r="D358" i="637"/>
  <c r="E359" i="637"/>
  <c r="A358" i="637"/>
  <c r="C358" i="637"/>
  <c r="M356" i="638"/>
  <c r="N356" i="638"/>
  <c r="N356" i="652"/>
  <c r="M356" i="652"/>
  <c r="M356" i="643"/>
  <c r="N356" i="643"/>
  <c r="N356" i="654"/>
  <c r="M356" i="654"/>
  <c r="D358" i="653"/>
  <c r="C358" i="653"/>
  <c r="B358" i="653"/>
  <c r="E359" i="653"/>
  <c r="A358" i="653"/>
  <c r="D372" i="633"/>
  <c r="A372" i="633"/>
  <c r="C372" i="633"/>
  <c r="B372" i="633"/>
  <c r="E373" i="633"/>
  <c r="M356" i="651"/>
  <c r="N356" i="651"/>
  <c r="E359" i="641"/>
  <c r="D358" i="641"/>
  <c r="B358" i="641"/>
  <c r="A358" i="641"/>
  <c r="C358" i="641"/>
  <c r="B374" i="632"/>
  <c r="A374" i="632"/>
  <c r="D374" i="632"/>
  <c r="C374" i="632"/>
  <c r="E375" i="632"/>
  <c r="M357" i="640"/>
  <c r="N357" i="640"/>
  <c r="A357" i="650"/>
  <c r="D357" i="650"/>
  <c r="C357" i="650"/>
  <c r="E358" i="650"/>
  <c r="B357" i="650"/>
  <c r="M373" i="632"/>
  <c r="N373" i="632"/>
  <c r="N357" i="646"/>
  <c r="M357" i="646"/>
  <c r="D358" i="655"/>
  <c r="A358" i="655"/>
  <c r="C358" i="655"/>
  <c r="E359" i="655"/>
  <c r="B358" i="655"/>
  <c r="N357" i="645"/>
  <c r="M357" i="645"/>
  <c r="C357" i="639"/>
  <c r="D357" i="639"/>
  <c r="B357" i="639"/>
  <c r="A357" i="639"/>
  <c r="E358" i="639"/>
  <c r="A357" i="654"/>
  <c r="C357" i="654"/>
  <c r="E358" i="654"/>
  <c r="B357" i="654"/>
  <c r="D357" i="654"/>
  <c r="M356" i="648"/>
  <c r="N356" i="648"/>
  <c r="A358" i="644"/>
  <c r="C358" i="644"/>
  <c r="B358" i="644"/>
  <c r="E359" i="644"/>
  <c r="D358" i="644"/>
  <c r="B358" i="642"/>
  <c r="A358" i="642"/>
  <c r="E359" i="642"/>
  <c r="D358" i="642"/>
  <c r="C358" i="642"/>
  <c r="A372" i="634"/>
  <c r="B372" i="634"/>
  <c r="D372" i="634"/>
  <c r="C372" i="634"/>
  <c r="E373" i="634"/>
  <c r="N357" i="647"/>
  <c r="M357" i="647"/>
  <c r="M357" i="642"/>
  <c r="N357" i="642"/>
  <c r="M371" i="634"/>
  <c r="N371" i="634"/>
  <c r="C358" i="646"/>
  <c r="A358" i="646"/>
  <c r="E359" i="646"/>
  <c r="B358" i="646"/>
  <c r="D358" i="646"/>
  <c r="A357" i="643"/>
  <c r="E358" i="643"/>
  <c r="D357" i="643"/>
  <c r="B357" i="643"/>
  <c r="C357" i="643"/>
  <c r="D357" i="648"/>
  <c r="A357" i="648"/>
  <c r="B357" i="648"/>
  <c r="C357" i="648"/>
  <c r="E358" i="648"/>
  <c r="N356" i="649"/>
  <c r="M356" i="649"/>
  <c r="C357" i="652"/>
  <c r="D357" i="652"/>
  <c r="B357" i="652"/>
  <c r="E358" i="652"/>
  <c r="A357" i="652"/>
  <c r="M357" i="641"/>
  <c r="N357" i="641"/>
  <c r="A358" i="647"/>
  <c r="D358" i="647"/>
  <c r="C358" i="647"/>
  <c r="E359" i="647"/>
  <c r="B358" i="647"/>
  <c r="N357" i="655"/>
  <c r="M357" i="655"/>
  <c r="D358" i="645"/>
  <c r="B358" i="645"/>
  <c r="A358" i="645"/>
  <c r="E359" i="645"/>
  <c r="C358" i="645"/>
  <c r="N356" i="639"/>
  <c r="M356" i="639"/>
  <c r="N357" i="653"/>
  <c r="M357" i="653"/>
  <c r="N371" i="633"/>
  <c r="M371" i="633"/>
  <c r="D358" i="640"/>
  <c r="C358" i="640"/>
  <c r="A358" i="640"/>
  <c r="B358" i="640"/>
  <c r="E359" i="640"/>
  <c r="M356" i="650"/>
  <c r="N356" i="650"/>
  <c r="A357" i="651"/>
  <c r="E358" i="651"/>
  <c r="B357" i="651"/>
  <c r="D357" i="651"/>
  <c r="C357" i="651"/>
  <c r="N357" i="644"/>
  <c r="M357" i="644"/>
  <c r="E358" i="649"/>
  <c r="B357" i="649"/>
  <c r="C357" i="649"/>
  <c r="A357" i="649"/>
  <c r="D357" i="649"/>
  <c r="E375" i="121"/>
  <c r="A375" i="121" s="1"/>
  <c r="M373" i="121"/>
  <c r="N373" i="121"/>
  <c r="D374" i="121"/>
  <c r="C374" i="121"/>
  <c r="B374" i="121"/>
  <c r="C359" i="637" l="1"/>
  <c r="A359" i="637"/>
  <c r="E360" i="637"/>
  <c r="D359" i="637"/>
  <c r="B359" i="637"/>
  <c r="D358" i="636"/>
  <c r="C358" i="636"/>
  <c r="A358" i="636"/>
  <c r="E359" i="636"/>
  <c r="B358" i="636"/>
  <c r="N358" i="635"/>
  <c r="M358" i="635"/>
  <c r="N358" i="637"/>
  <c r="M358" i="637"/>
  <c r="A358" i="638"/>
  <c r="D358" i="638"/>
  <c r="E359" i="638"/>
  <c r="B358" i="638"/>
  <c r="C358" i="638"/>
  <c r="M357" i="636"/>
  <c r="N357" i="636"/>
  <c r="C359" i="635"/>
  <c r="B359" i="635"/>
  <c r="D359" i="635"/>
  <c r="E360" i="635"/>
  <c r="A359" i="635"/>
  <c r="M357" i="638"/>
  <c r="N357" i="638"/>
  <c r="A358" i="649"/>
  <c r="B358" i="649"/>
  <c r="C358" i="649"/>
  <c r="D358" i="649"/>
  <c r="E359" i="649"/>
  <c r="N358" i="640"/>
  <c r="M358" i="640"/>
  <c r="N358" i="645"/>
  <c r="M358" i="645"/>
  <c r="N357" i="652"/>
  <c r="M357" i="652"/>
  <c r="M357" i="648"/>
  <c r="N357" i="648"/>
  <c r="N357" i="643"/>
  <c r="M357" i="643"/>
  <c r="B373" i="634"/>
  <c r="A373" i="634"/>
  <c r="C373" i="634"/>
  <c r="E374" i="634"/>
  <c r="D373" i="634"/>
  <c r="A359" i="644"/>
  <c r="E360" i="644"/>
  <c r="D359" i="644"/>
  <c r="C359" i="644"/>
  <c r="B359" i="644"/>
  <c r="D358" i="654"/>
  <c r="B358" i="654"/>
  <c r="E359" i="654"/>
  <c r="C358" i="654"/>
  <c r="A358" i="654"/>
  <c r="N358" i="655"/>
  <c r="M358" i="655"/>
  <c r="N357" i="650"/>
  <c r="M357" i="650"/>
  <c r="B375" i="632"/>
  <c r="A375" i="632"/>
  <c r="D375" i="632"/>
  <c r="C375" i="632"/>
  <c r="E376" i="632"/>
  <c r="A373" i="633"/>
  <c r="B373" i="633"/>
  <c r="E374" i="633"/>
  <c r="D373" i="633"/>
  <c r="C373" i="633"/>
  <c r="N358" i="653"/>
  <c r="M358" i="653"/>
  <c r="B359" i="640"/>
  <c r="C359" i="640"/>
  <c r="D359" i="640"/>
  <c r="A359" i="640"/>
  <c r="E360" i="640"/>
  <c r="D359" i="645"/>
  <c r="C359" i="645"/>
  <c r="A359" i="645"/>
  <c r="B359" i="645"/>
  <c r="E360" i="645"/>
  <c r="C358" i="652"/>
  <c r="D358" i="652"/>
  <c r="A358" i="652"/>
  <c r="E359" i="652"/>
  <c r="B358" i="652"/>
  <c r="M358" i="646"/>
  <c r="N358" i="646"/>
  <c r="M372" i="634"/>
  <c r="N372" i="634"/>
  <c r="M358" i="642"/>
  <c r="N358" i="642"/>
  <c r="N357" i="654"/>
  <c r="M357" i="654"/>
  <c r="N374" i="632"/>
  <c r="M374" i="632"/>
  <c r="N358" i="641"/>
  <c r="M358" i="641"/>
  <c r="B359" i="641"/>
  <c r="D359" i="641"/>
  <c r="A359" i="641"/>
  <c r="C359" i="641"/>
  <c r="E360" i="641"/>
  <c r="N357" i="649"/>
  <c r="M357" i="649"/>
  <c r="C358" i="651"/>
  <c r="A358" i="651"/>
  <c r="B358" i="651"/>
  <c r="D358" i="651"/>
  <c r="E359" i="651"/>
  <c r="A359" i="647"/>
  <c r="B359" i="647"/>
  <c r="C359" i="647"/>
  <c r="D359" i="647"/>
  <c r="E360" i="647"/>
  <c r="N358" i="644"/>
  <c r="M358" i="644"/>
  <c r="N372" i="633"/>
  <c r="M372" i="633"/>
  <c r="C359" i="653"/>
  <c r="E360" i="653"/>
  <c r="A359" i="653"/>
  <c r="B359" i="653"/>
  <c r="D359" i="653"/>
  <c r="M357" i="651"/>
  <c r="N357" i="651"/>
  <c r="M358" i="647"/>
  <c r="N358" i="647"/>
  <c r="C358" i="648"/>
  <c r="D358" i="648"/>
  <c r="B358" i="648"/>
  <c r="E359" i="648"/>
  <c r="A358" i="648"/>
  <c r="B358" i="643"/>
  <c r="D358" i="643"/>
  <c r="C358" i="643"/>
  <c r="A358" i="643"/>
  <c r="E359" i="643"/>
  <c r="D359" i="646"/>
  <c r="C359" i="646"/>
  <c r="A359" i="646"/>
  <c r="B359" i="646"/>
  <c r="E360" i="646"/>
  <c r="E360" i="642"/>
  <c r="A359" i="642"/>
  <c r="C359" i="642"/>
  <c r="D359" i="642"/>
  <c r="B359" i="642"/>
  <c r="C358" i="639"/>
  <c r="A358" i="639"/>
  <c r="B358" i="639"/>
  <c r="E359" i="639"/>
  <c r="D358" i="639"/>
  <c r="N357" i="639"/>
  <c r="M357" i="639"/>
  <c r="C359" i="655"/>
  <c r="B359" i="655"/>
  <c r="E360" i="655"/>
  <c r="A359" i="655"/>
  <c r="D359" i="655"/>
  <c r="C358" i="650"/>
  <c r="B358" i="650"/>
  <c r="A358" i="650"/>
  <c r="D358" i="650"/>
  <c r="E359" i="650"/>
  <c r="E376" i="121"/>
  <c r="A376" i="121" s="1"/>
  <c r="N374" i="121"/>
  <c r="M374" i="121"/>
  <c r="D375" i="121"/>
  <c r="C375" i="121"/>
  <c r="B375" i="121"/>
  <c r="N358" i="638" l="1"/>
  <c r="M358" i="638"/>
  <c r="E361" i="637"/>
  <c r="D360" i="637"/>
  <c r="A360" i="637"/>
  <c r="B360" i="637"/>
  <c r="C360" i="637"/>
  <c r="N359" i="635"/>
  <c r="M359" i="635"/>
  <c r="N358" i="636"/>
  <c r="M358" i="636"/>
  <c r="D360" i="635"/>
  <c r="B360" i="635"/>
  <c r="E361" i="635"/>
  <c r="C360" i="635"/>
  <c r="A360" i="635"/>
  <c r="B359" i="638"/>
  <c r="D359" i="638"/>
  <c r="E360" i="638"/>
  <c r="A359" i="638"/>
  <c r="C359" i="638"/>
  <c r="A359" i="636"/>
  <c r="C359" i="636"/>
  <c r="E360" i="636"/>
  <c r="D359" i="636"/>
  <c r="B359" i="636"/>
  <c r="N359" i="637"/>
  <c r="M359" i="637"/>
  <c r="N358" i="650"/>
  <c r="M358" i="650"/>
  <c r="E361" i="653"/>
  <c r="B360" i="653"/>
  <c r="A360" i="653"/>
  <c r="D360" i="653"/>
  <c r="C360" i="653"/>
  <c r="B360" i="640"/>
  <c r="C360" i="640"/>
  <c r="A360" i="640"/>
  <c r="E361" i="640"/>
  <c r="D360" i="640"/>
  <c r="M359" i="644"/>
  <c r="N359" i="644"/>
  <c r="N373" i="634"/>
  <c r="M373" i="634"/>
  <c r="B359" i="639"/>
  <c r="E360" i="639"/>
  <c r="D359" i="639"/>
  <c r="A359" i="639"/>
  <c r="C359" i="639"/>
  <c r="N359" i="646"/>
  <c r="M359" i="646"/>
  <c r="M359" i="653"/>
  <c r="N359" i="653"/>
  <c r="E377" i="632"/>
  <c r="B376" i="632"/>
  <c r="D376" i="632"/>
  <c r="C376" i="632"/>
  <c r="A376" i="632"/>
  <c r="M358" i="649"/>
  <c r="N358" i="649"/>
  <c r="B360" i="646"/>
  <c r="C360" i="646"/>
  <c r="D360" i="646"/>
  <c r="A360" i="646"/>
  <c r="E361" i="646"/>
  <c r="D360" i="647"/>
  <c r="C360" i="647"/>
  <c r="B360" i="647"/>
  <c r="E361" i="647"/>
  <c r="A360" i="647"/>
  <c r="E361" i="641"/>
  <c r="A360" i="641"/>
  <c r="D360" i="641"/>
  <c r="C360" i="641"/>
  <c r="B360" i="641"/>
  <c r="M358" i="652"/>
  <c r="N358" i="652"/>
  <c r="M359" i="645"/>
  <c r="N359" i="645"/>
  <c r="D374" i="633"/>
  <c r="B374" i="633"/>
  <c r="A374" i="633"/>
  <c r="E375" i="633"/>
  <c r="C374" i="633"/>
  <c r="M375" i="632"/>
  <c r="N375" i="632"/>
  <c r="B360" i="644"/>
  <c r="E361" i="644"/>
  <c r="D360" i="644"/>
  <c r="C360" i="644"/>
  <c r="A360" i="644"/>
  <c r="A359" i="650"/>
  <c r="B359" i="650"/>
  <c r="E360" i="650"/>
  <c r="C359" i="650"/>
  <c r="D359" i="650"/>
  <c r="N358" i="639"/>
  <c r="M358" i="639"/>
  <c r="N358" i="648"/>
  <c r="M358" i="648"/>
  <c r="M359" i="647"/>
  <c r="N359" i="647"/>
  <c r="N373" i="633"/>
  <c r="M373" i="633"/>
  <c r="A359" i="654"/>
  <c r="C359" i="654"/>
  <c r="E360" i="654"/>
  <c r="B359" i="654"/>
  <c r="D359" i="654"/>
  <c r="N359" i="655"/>
  <c r="M359" i="655"/>
  <c r="D360" i="642"/>
  <c r="B360" i="642"/>
  <c r="A360" i="642"/>
  <c r="C360" i="642"/>
  <c r="E361" i="642"/>
  <c r="N358" i="643"/>
  <c r="M358" i="643"/>
  <c r="C359" i="648"/>
  <c r="A359" i="648"/>
  <c r="E360" i="648"/>
  <c r="B359" i="648"/>
  <c r="D359" i="648"/>
  <c r="E361" i="655"/>
  <c r="C360" i="655"/>
  <c r="A360" i="655"/>
  <c r="D360" i="655"/>
  <c r="B360" i="655"/>
  <c r="N359" i="642"/>
  <c r="M359" i="642"/>
  <c r="A359" i="643"/>
  <c r="E360" i="643"/>
  <c r="B359" i="643"/>
  <c r="D359" i="643"/>
  <c r="C359" i="643"/>
  <c r="D359" i="651"/>
  <c r="B359" i="651"/>
  <c r="C359" i="651"/>
  <c r="A359" i="651"/>
  <c r="E360" i="651"/>
  <c r="N358" i="651"/>
  <c r="M358" i="651"/>
  <c r="N359" i="641"/>
  <c r="M359" i="641"/>
  <c r="C359" i="652"/>
  <c r="D359" i="652"/>
  <c r="A359" i="652"/>
  <c r="B359" i="652"/>
  <c r="E360" i="652"/>
  <c r="E361" i="645"/>
  <c r="D360" i="645"/>
  <c r="C360" i="645"/>
  <c r="B360" i="645"/>
  <c r="A360" i="645"/>
  <c r="M359" i="640"/>
  <c r="N359" i="640"/>
  <c r="M358" i="654"/>
  <c r="N358" i="654"/>
  <c r="D374" i="634"/>
  <c r="A374" i="634"/>
  <c r="B374" i="634"/>
  <c r="C374" i="634"/>
  <c r="E375" i="634"/>
  <c r="B359" i="649"/>
  <c r="A359" i="649"/>
  <c r="E360" i="649"/>
  <c r="C359" i="649"/>
  <c r="D359" i="649"/>
  <c r="E377" i="121"/>
  <c r="A377" i="121" s="1"/>
  <c r="M375" i="121"/>
  <c r="N375" i="121"/>
  <c r="D376" i="121"/>
  <c r="C376" i="121"/>
  <c r="B376" i="121"/>
  <c r="D360" i="636" l="1"/>
  <c r="B360" i="636"/>
  <c r="E361" i="636"/>
  <c r="C360" i="636"/>
  <c r="A360" i="636"/>
  <c r="M359" i="636"/>
  <c r="N359" i="636"/>
  <c r="C360" i="638"/>
  <c r="B360" i="638"/>
  <c r="E361" i="638"/>
  <c r="A360" i="638"/>
  <c r="D360" i="638"/>
  <c r="M360" i="637"/>
  <c r="N360" i="637"/>
  <c r="C361" i="635"/>
  <c r="D361" i="635"/>
  <c r="B361" i="635"/>
  <c r="A361" i="635"/>
  <c r="E362" i="635"/>
  <c r="N360" i="635"/>
  <c r="M360" i="635"/>
  <c r="C361" i="637"/>
  <c r="A361" i="637"/>
  <c r="E362" i="637"/>
  <c r="B361" i="637"/>
  <c r="D361" i="637"/>
  <c r="M359" i="638"/>
  <c r="N359" i="638"/>
  <c r="N360" i="645"/>
  <c r="M360" i="645"/>
  <c r="N359" i="643"/>
  <c r="M359" i="643"/>
  <c r="E361" i="648"/>
  <c r="B360" i="648"/>
  <c r="C360" i="648"/>
  <c r="A360" i="648"/>
  <c r="D360" i="648"/>
  <c r="D360" i="650"/>
  <c r="E361" i="650"/>
  <c r="B360" i="650"/>
  <c r="C360" i="650"/>
  <c r="A360" i="650"/>
  <c r="M360" i="644"/>
  <c r="N360" i="644"/>
  <c r="N359" i="649"/>
  <c r="M359" i="649"/>
  <c r="B375" i="634"/>
  <c r="C375" i="634"/>
  <c r="E376" i="634"/>
  <c r="D375" i="634"/>
  <c r="A375" i="634"/>
  <c r="A360" i="651"/>
  <c r="B360" i="651"/>
  <c r="D360" i="651"/>
  <c r="C360" i="651"/>
  <c r="E361" i="651"/>
  <c r="E362" i="642"/>
  <c r="B361" i="642"/>
  <c r="C361" i="642"/>
  <c r="A361" i="642"/>
  <c r="D361" i="642"/>
  <c r="E362" i="641"/>
  <c r="B361" i="641"/>
  <c r="D361" i="641"/>
  <c r="C361" i="641"/>
  <c r="A361" i="641"/>
  <c r="N360" i="647"/>
  <c r="M360" i="647"/>
  <c r="C360" i="639"/>
  <c r="E361" i="639"/>
  <c r="D360" i="639"/>
  <c r="B360" i="639"/>
  <c r="A360" i="639"/>
  <c r="D361" i="640"/>
  <c r="C361" i="640"/>
  <c r="A361" i="640"/>
  <c r="E362" i="640"/>
  <c r="B361" i="640"/>
  <c r="M360" i="653"/>
  <c r="N360" i="653"/>
  <c r="B361" i="653"/>
  <c r="A361" i="653"/>
  <c r="E362" i="653"/>
  <c r="C361" i="653"/>
  <c r="D361" i="653"/>
  <c r="A360" i="649"/>
  <c r="E361" i="649"/>
  <c r="C360" i="649"/>
  <c r="D360" i="649"/>
  <c r="B360" i="649"/>
  <c r="M374" i="634"/>
  <c r="N374" i="634"/>
  <c r="A361" i="645"/>
  <c r="C361" i="645"/>
  <c r="D361" i="645"/>
  <c r="B361" i="645"/>
  <c r="E362" i="645"/>
  <c r="N360" i="655"/>
  <c r="M360" i="655"/>
  <c r="N359" i="648"/>
  <c r="M359" i="648"/>
  <c r="N360" i="642"/>
  <c r="M360" i="642"/>
  <c r="C360" i="654"/>
  <c r="B360" i="654"/>
  <c r="E361" i="654"/>
  <c r="A360" i="654"/>
  <c r="D360" i="654"/>
  <c r="C361" i="644"/>
  <c r="B361" i="644"/>
  <c r="E362" i="644"/>
  <c r="A361" i="644"/>
  <c r="D361" i="644"/>
  <c r="M374" i="633"/>
  <c r="N374" i="633"/>
  <c r="N360" i="641"/>
  <c r="M360" i="641"/>
  <c r="M360" i="646"/>
  <c r="N360" i="646"/>
  <c r="D377" i="632"/>
  <c r="B377" i="632"/>
  <c r="C377" i="632"/>
  <c r="A377" i="632"/>
  <c r="E378" i="632"/>
  <c r="N359" i="639"/>
  <c r="M359" i="639"/>
  <c r="C360" i="652"/>
  <c r="B360" i="652"/>
  <c r="A360" i="652"/>
  <c r="D360" i="652"/>
  <c r="E361" i="652"/>
  <c r="M359" i="652"/>
  <c r="N359" i="652"/>
  <c r="M359" i="651"/>
  <c r="N359" i="651"/>
  <c r="A360" i="643"/>
  <c r="C360" i="643"/>
  <c r="E361" i="643"/>
  <c r="D360" i="643"/>
  <c r="B360" i="643"/>
  <c r="B361" i="655"/>
  <c r="A361" i="655"/>
  <c r="E362" i="655"/>
  <c r="C361" i="655"/>
  <c r="D361" i="655"/>
  <c r="M359" i="654"/>
  <c r="N359" i="654"/>
  <c r="N359" i="650"/>
  <c r="M359" i="650"/>
  <c r="C375" i="633"/>
  <c r="D375" i="633"/>
  <c r="E376" i="633"/>
  <c r="B375" i="633"/>
  <c r="A375" i="633"/>
  <c r="E362" i="647"/>
  <c r="A361" i="647"/>
  <c r="D361" i="647"/>
  <c r="B361" i="647"/>
  <c r="C361" i="647"/>
  <c r="B361" i="646"/>
  <c r="A361" i="646"/>
  <c r="E362" i="646"/>
  <c r="C361" i="646"/>
  <c r="D361" i="646"/>
  <c r="M376" i="632"/>
  <c r="N376" i="632"/>
  <c r="N360" i="640"/>
  <c r="M360" i="640"/>
  <c r="E378" i="121"/>
  <c r="A378" i="121" s="1"/>
  <c r="N376" i="121"/>
  <c r="M376" i="121"/>
  <c r="D377" i="121"/>
  <c r="C377" i="121"/>
  <c r="B377" i="121"/>
  <c r="B362" i="637" l="1"/>
  <c r="E363" i="637"/>
  <c r="D362" i="637"/>
  <c r="A362" i="637"/>
  <c r="C362" i="637"/>
  <c r="M360" i="636"/>
  <c r="N360" i="636"/>
  <c r="N361" i="635"/>
  <c r="M361" i="635"/>
  <c r="B361" i="636"/>
  <c r="E362" i="636"/>
  <c r="D361" i="636"/>
  <c r="C361" i="636"/>
  <c r="A361" i="636"/>
  <c r="N361" i="637"/>
  <c r="M361" i="637"/>
  <c r="D361" i="638"/>
  <c r="A361" i="638"/>
  <c r="C361" i="638"/>
  <c r="B361" i="638"/>
  <c r="E362" i="638"/>
  <c r="M360" i="638"/>
  <c r="N360" i="638"/>
  <c r="A362" i="635"/>
  <c r="D362" i="635"/>
  <c r="E363" i="635"/>
  <c r="C362" i="635"/>
  <c r="B362" i="635"/>
  <c r="E363" i="646"/>
  <c r="A362" i="646"/>
  <c r="D362" i="646"/>
  <c r="C362" i="646"/>
  <c r="B362" i="646"/>
  <c r="A362" i="644"/>
  <c r="B362" i="644"/>
  <c r="E363" i="644"/>
  <c r="D362" i="644"/>
  <c r="C362" i="644"/>
  <c r="A362" i="645"/>
  <c r="B362" i="645"/>
  <c r="E363" i="645"/>
  <c r="C362" i="645"/>
  <c r="D362" i="645"/>
  <c r="E363" i="640"/>
  <c r="D362" i="640"/>
  <c r="B362" i="640"/>
  <c r="A362" i="640"/>
  <c r="C362" i="640"/>
  <c r="C361" i="639"/>
  <c r="E362" i="639"/>
  <c r="A361" i="639"/>
  <c r="B361" i="639"/>
  <c r="D361" i="639"/>
  <c r="D362" i="641"/>
  <c r="B362" i="641"/>
  <c r="A362" i="641"/>
  <c r="C362" i="641"/>
  <c r="E363" i="641"/>
  <c r="A362" i="642"/>
  <c r="D362" i="642"/>
  <c r="C362" i="642"/>
  <c r="E363" i="642"/>
  <c r="B362" i="642"/>
  <c r="N360" i="643"/>
  <c r="M360" i="643"/>
  <c r="M377" i="632"/>
  <c r="N377" i="632"/>
  <c r="D361" i="654"/>
  <c r="C361" i="654"/>
  <c r="A361" i="654"/>
  <c r="E362" i="654"/>
  <c r="B361" i="654"/>
  <c r="M360" i="649"/>
  <c r="N360" i="649"/>
  <c r="N361" i="641"/>
  <c r="M361" i="641"/>
  <c r="A361" i="651"/>
  <c r="C361" i="651"/>
  <c r="E362" i="651"/>
  <c r="B361" i="651"/>
  <c r="D361" i="651"/>
  <c r="A376" i="634"/>
  <c r="C376" i="634"/>
  <c r="B376" i="634"/>
  <c r="D376" i="634"/>
  <c r="E377" i="634"/>
  <c r="A361" i="650"/>
  <c r="C361" i="650"/>
  <c r="B361" i="650"/>
  <c r="D361" i="650"/>
  <c r="E362" i="650"/>
  <c r="B376" i="633"/>
  <c r="E377" i="633"/>
  <c r="A376" i="633"/>
  <c r="C376" i="633"/>
  <c r="D376" i="633"/>
  <c r="N361" i="655"/>
  <c r="M361" i="655"/>
  <c r="M361" i="644"/>
  <c r="N361" i="644"/>
  <c r="B361" i="649"/>
  <c r="A361" i="649"/>
  <c r="C361" i="649"/>
  <c r="D361" i="649"/>
  <c r="E362" i="649"/>
  <c r="A362" i="653"/>
  <c r="E363" i="653"/>
  <c r="B362" i="653"/>
  <c r="D362" i="653"/>
  <c r="C362" i="653"/>
  <c r="N361" i="640"/>
  <c r="M361" i="640"/>
  <c r="N361" i="642"/>
  <c r="M361" i="642"/>
  <c r="M360" i="651"/>
  <c r="N360" i="651"/>
  <c r="M375" i="634"/>
  <c r="N375" i="634"/>
  <c r="M375" i="633"/>
  <c r="N375" i="633"/>
  <c r="E362" i="643"/>
  <c r="B361" i="643"/>
  <c r="D361" i="643"/>
  <c r="A361" i="643"/>
  <c r="C361" i="643"/>
  <c r="N361" i="653"/>
  <c r="M361" i="653"/>
  <c r="M360" i="639"/>
  <c r="N360" i="639"/>
  <c r="N360" i="648"/>
  <c r="M360" i="648"/>
  <c r="N361" i="646"/>
  <c r="M361" i="646"/>
  <c r="N361" i="647"/>
  <c r="M361" i="647"/>
  <c r="A362" i="647"/>
  <c r="E363" i="647"/>
  <c r="B362" i="647"/>
  <c r="C362" i="647"/>
  <c r="D362" i="647"/>
  <c r="C362" i="655"/>
  <c r="E363" i="655"/>
  <c r="A362" i="655"/>
  <c r="B362" i="655"/>
  <c r="D362" i="655"/>
  <c r="E362" i="652"/>
  <c r="B361" i="652"/>
  <c r="D361" i="652"/>
  <c r="C361" i="652"/>
  <c r="A361" i="652"/>
  <c r="M360" i="652"/>
  <c r="N360" i="652"/>
  <c r="D378" i="632"/>
  <c r="C378" i="632"/>
  <c r="B378" i="632"/>
  <c r="E379" i="632"/>
  <c r="A378" i="632"/>
  <c r="N360" i="654"/>
  <c r="M360" i="654"/>
  <c r="M361" i="645"/>
  <c r="N361" i="645"/>
  <c r="M360" i="650"/>
  <c r="N360" i="650"/>
  <c r="E362" i="648"/>
  <c r="D361" i="648"/>
  <c r="B361" i="648"/>
  <c r="A361" i="648"/>
  <c r="C361" i="648"/>
  <c r="E379" i="121"/>
  <c r="A379" i="121" s="1"/>
  <c r="M377" i="121"/>
  <c r="N377" i="121"/>
  <c r="C378" i="121"/>
  <c r="D378" i="121"/>
  <c r="B378" i="121"/>
  <c r="M361" i="638" l="1"/>
  <c r="N361" i="638"/>
  <c r="D362" i="636"/>
  <c r="E363" i="636"/>
  <c r="B362" i="636"/>
  <c r="C362" i="636"/>
  <c r="A362" i="636"/>
  <c r="C363" i="635"/>
  <c r="B363" i="635"/>
  <c r="D363" i="635"/>
  <c r="A363" i="635"/>
  <c r="E364" i="635"/>
  <c r="C363" i="637"/>
  <c r="B363" i="637"/>
  <c r="D363" i="637"/>
  <c r="A363" i="637"/>
  <c r="E364" i="637"/>
  <c r="N362" i="635"/>
  <c r="M362" i="635"/>
  <c r="D362" i="638"/>
  <c r="E363" i="638"/>
  <c r="C362" i="638"/>
  <c r="A362" i="638"/>
  <c r="B362" i="638"/>
  <c r="M361" i="636"/>
  <c r="N361" i="636"/>
  <c r="N362" i="637"/>
  <c r="M362" i="637"/>
  <c r="M361" i="648"/>
  <c r="N361" i="648"/>
  <c r="B362" i="648"/>
  <c r="E363" i="648"/>
  <c r="A362" i="648"/>
  <c r="C362" i="648"/>
  <c r="D362" i="648"/>
  <c r="N378" i="632"/>
  <c r="M378" i="632"/>
  <c r="M361" i="650"/>
  <c r="N361" i="650"/>
  <c r="C363" i="642"/>
  <c r="E364" i="642"/>
  <c r="B363" i="642"/>
  <c r="A363" i="642"/>
  <c r="D363" i="642"/>
  <c r="D363" i="641"/>
  <c r="B363" i="641"/>
  <c r="C363" i="641"/>
  <c r="A363" i="641"/>
  <c r="E364" i="641"/>
  <c r="A362" i="639"/>
  <c r="D362" i="639"/>
  <c r="E363" i="639"/>
  <c r="B362" i="639"/>
  <c r="C362" i="639"/>
  <c r="M362" i="640"/>
  <c r="N362" i="640"/>
  <c r="E364" i="640"/>
  <c r="B363" i="640"/>
  <c r="C363" i="640"/>
  <c r="A363" i="640"/>
  <c r="D363" i="640"/>
  <c r="D363" i="644"/>
  <c r="A363" i="644"/>
  <c r="B363" i="644"/>
  <c r="C363" i="644"/>
  <c r="E364" i="644"/>
  <c r="N362" i="646"/>
  <c r="M362" i="646"/>
  <c r="M362" i="647"/>
  <c r="N362" i="647"/>
  <c r="D363" i="653"/>
  <c r="B363" i="653"/>
  <c r="A363" i="653"/>
  <c r="C363" i="653"/>
  <c r="E364" i="653"/>
  <c r="M361" i="649"/>
  <c r="N361" i="649"/>
  <c r="M376" i="633"/>
  <c r="N376" i="633"/>
  <c r="B362" i="650"/>
  <c r="D362" i="650"/>
  <c r="C362" i="650"/>
  <c r="A362" i="650"/>
  <c r="E363" i="650"/>
  <c r="M376" i="634"/>
  <c r="N376" i="634"/>
  <c r="D362" i="651"/>
  <c r="C362" i="651"/>
  <c r="E363" i="651"/>
  <c r="A362" i="651"/>
  <c r="B362" i="651"/>
  <c r="A362" i="654"/>
  <c r="D362" i="654"/>
  <c r="C362" i="654"/>
  <c r="E363" i="654"/>
  <c r="B362" i="654"/>
  <c r="M362" i="642"/>
  <c r="N362" i="642"/>
  <c r="M362" i="641"/>
  <c r="N362" i="641"/>
  <c r="N361" i="639"/>
  <c r="M361" i="639"/>
  <c r="B379" i="632"/>
  <c r="C379" i="632"/>
  <c r="E380" i="632"/>
  <c r="A379" i="632"/>
  <c r="D379" i="632"/>
  <c r="C362" i="652"/>
  <c r="D362" i="652"/>
  <c r="E363" i="652"/>
  <c r="B362" i="652"/>
  <c r="A362" i="652"/>
  <c r="B363" i="655"/>
  <c r="A363" i="655"/>
  <c r="D363" i="655"/>
  <c r="C363" i="655"/>
  <c r="E364" i="655"/>
  <c r="M361" i="643"/>
  <c r="N361" i="643"/>
  <c r="D362" i="643"/>
  <c r="C362" i="643"/>
  <c r="A362" i="643"/>
  <c r="B362" i="643"/>
  <c r="E363" i="643"/>
  <c r="N362" i="653"/>
  <c r="M362" i="653"/>
  <c r="B377" i="634"/>
  <c r="C377" i="634"/>
  <c r="E378" i="634"/>
  <c r="A377" i="634"/>
  <c r="D377" i="634"/>
  <c r="N361" i="651"/>
  <c r="M361" i="651"/>
  <c r="M362" i="645"/>
  <c r="N362" i="645"/>
  <c r="N362" i="644"/>
  <c r="M362" i="644"/>
  <c r="M361" i="652"/>
  <c r="N361" i="652"/>
  <c r="M362" i="655"/>
  <c r="N362" i="655"/>
  <c r="A363" i="647"/>
  <c r="B363" i="647"/>
  <c r="C363" i="647"/>
  <c r="D363" i="647"/>
  <c r="E364" i="647"/>
  <c r="E363" i="649"/>
  <c r="B362" i="649"/>
  <c r="A362" i="649"/>
  <c r="D362" i="649"/>
  <c r="C362" i="649"/>
  <c r="C377" i="633"/>
  <c r="B377" i="633"/>
  <c r="E378" i="633"/>
  <c r="D377" i="633"/>
  <c r="A377" i="633"/>
  <c r="N361" i="654"/>
  <c r="M361" i="654"/>
  <c r="A363" i="645"/>
  <c r="B363" i="645"/>
  <c r="D363" i="645"/>
  <c r="C363" i="645"/>
  <c r="E364" i="645"/>
  <c r="D363" i="646"/>
  <c r="C363" i="646"/>
  <c r="A363" i="646"/>
  <c r="B363" i="646"/>
  <c r="E364" i="646"/>
  <c r="E380" i="121"/>
  <c r="A380" i="121" s="1"/>
  <c r="N378" i="121"/>
  <c r="M378" i="121"/>
  <c r="D379" i="121"/>
  <c r="C379" i="121"/>
  <c r="B379" i="121"/>
  <c r="E365" i="635" l="1"/>
  <c r="B364" i="635"/>
  <c r="C364" i="635"/>
  <c r="A364" i="635"/>
  <c r="D364" i="635"/>
  <c r="B363" i="636"/>
  <c r="A363" i="636"/>
  <c r="E364" i="636"/>
  <c r="D363" i="636"/>
  <c r="C363" i="636"/>
  <c r="M362" i="638"/>
  <c r="N362" i="638"/>
  <c r="M362" i="636"/>
  <c r="N362" i="636"/>
  <c r="M363" i="635"/>
  <c r="N363" i="635"/>
  <c r="A363" i="638"/>
  <c r="B363" i="638"/>
  <c r="C363" i="638"/>
  <c r="D363" i="638"/>
  <c r="E364" i="638"/>
  <c r="D364" i="637"/>
  <c r="A364" i="637"/>
  <c r="E365" i="637"/>
  <c r="C364" i="637"/>
  <c r="B364" i="637"/>
  <c r="M363" i="637"/>
  <c r="N363" i="637"/>
  <c r="M377" i="633"/>
  <c r="N377" i="633"/>
  <c r="N377" i="634"/>
  <c r="M377" i="634"/>
  <c r="C363" i="643"/>
  <c r="E364" i="643"/>
  <c r="B363" i="643"/>
  <c r="A363" i="643"/>
  <c r="D363" i="643"/>
  <c r="D363" i="654"/>
  <c r="E364" i="654"/>
  <c r="A363" i="654"/>
  <c r="B363" i="654"/>
  <c r="C363" i="654"/>
  <c r="A363" i="639"/>
  <c r="B363" i="639"/>
  <c r="E364" i="639"/>
  <c r="C363" i="639"/>
  <c r="D363" i="639"/>
  <c r="C364" i="645"/>
  <c r="B364" i="645"/>
  <c r="E365" i="645"/>
  <c r="A364" i="645"/>
  <c r="D364" i="645"/>
  <c r="A363" i="652"/>
  <c r="C363" i="652"/>
  <c r="D363" i="652"/>
  <c r="E364" i="652"/>
  <c r="B363" i="652"/>
  <c r="N363" i="653"/>
  <c r="M363" i="653"/>
  <c r="N363" i="641"/>
  <c r="M363" i="641"/>
  <c r="N363" i="645"/>
  <c r="M363" i="645"/>
  <c r="A378" i="633"/>
  <c r="D378" i="633"/>
  <c r="B378" i="633"/>
  <c r="E379" i="633"/>
  <c r="C378" i="633"/>
  <c r="D364" i="647"/>
  <c r="A364" i="647"/>
  <c r="B364" i="647"/>
  <c r="E365" i="647"/>
  <c r="C364" i="647"/>
  <c r="A364" i="655"/>
  <c r="E365" i="655"/>
  <c r="C364" i="655"/>
  <c r="D364" i="655"/>
  <c r="B364" i="655"/>
  <c r="E381" i="632"/>
  <c r="C380" i="632"/>
  <c r="A380" i="632"/>
  <c r="B380" i="632"/>
  <c r="D380" i="632"/>
  <c r="C363" i="651"/>
  <c r="D363" i="651"/>
  <c r="A363" i="651"/>
  <c r="B363" i="651"/>
  <c r="E364" i="651"/>
  <c r="B364" i="644"/>
  <c r="D364" i="644"/>
  <c r="E365" i="644"/>
  <c r="C364" i="644"/>
  <c r="A364" i="644"/>
  <c r="M362" i="639"/>
  <c r="N362" i="639"/>
  <c r="M362" i="648"/>
  <c r="N362" i="648"/>
  <c r="D364" i="646"/>
  <c r="E365" i="646"/>
  <c r="B364" i="646"/>
  <c r="C364" i="646"/>
  <c r="A364" i="646"/>
  <c r="N363" i="647"/>
  <c r="M363" i="647"/>
  <c r="E365" i="653"/>
  <c r="A364" i="653"/>
  <c r="C364" i="653"/>
  <c r="B364" i="653"/>
  <c r="D364" i="653"/>
  <c r="N363" i="642"/>
  <c r="M363" i="642"/>
  <c r="B363" i="648"/>
  <c r="E364" i="648"/>
  <c r="D363" i="648"/>
  <c r="C363" i="648"/>
  <c r="A363" i="648"/>
  <c r="N362" i="649"/>
  <c r="M362" i="649"/>
  <c r="C363" i="649"/>
  <c r="D363" i="649"/>
  <c r="A363" i="649"/>
  <c r="B363" i="649"/>
  <c r="E364" i="649"/>
  <c r="N362" i="654"/>
  <c r="M362" i="654"/>
  <c r="N362" i="650"/>
  <c r="M362" i="650"/>
  <c r="M363" i="640"/>
  <c r="N363" i="640"/>
  <c r="N363" i="646"/>
  <c r="M363" i="646"/>
  <c r="E379" i="634"/>
  <c r="A378" i="634"/>
  <c r="B378" i="634"/>
  <c r="C378" i="634"/>
  <c r="D378" i="634"/>
  <c r="N362" i="643"/>
  <c r="M362" i="643"/>
  <c r="N363" i="655"/>
  <c r="M363" i="655"/>
  <c r="N362" i="652"/>
  <c r="M362" i="652"/>
  <c r="N379" i="632"/>
  <c r="M379" i="632"/>
  <c r="M362" i="651"/>
  <c r="N362" i="651"/>
  <c r="A363" i="650"/>
  <c r="D363" i="650"/>
  <c r="C363" i="650"/>
  <c r="B363" i="650"/>
  <c r="E364" i="650"/>
  <c r="N363" i="644"/>
  <c r="M363" i="644"/>
  <c r="A364" i="640"/>
  <c r="E365" i="640"/>
  <c r="B364" i="640"/>
  <c r="D364" i="640"/>
  <c r="C364" i="640"/>
  <c r="C364" i="641"/>
  <c r="E365" i="641"/>
  <c r="D364" i="641"/>
  <c r="A364" i="641"/>
  <c r="B364" i="641"/>
  <c r="E365" i="642"/>
  <c r="D364" i="642"/>
  <c r="C364" i="642"/>
  <c r="A364" i="642"/>
  <c r="B364" i="642"/>
  <c r="E381" i="121"/>
  <c r="A381" i="121" s="1"/>
  <c r="M379" i="121"/>
  <c r="N379" i="121"/>
  <c r="D380" i="121"/>
  <c r="C380" i="121"/>
  <c r="B380" i="121"/>
  <c r="B365" i="637" l="1"/>
  <c r="A365" i="637"/>
  <c r="D365" i="637"/>
  <c r="E366" i="637"/>
  <c r="C365" i="637"/>
  <c r="C364" i="636"/>
  <c r="D364" i="636"/>
  <c r="E365" i="636"/>
  <c r="B364" i="636"/>
  <c r="A364" i="636"/>
  <c r="M363" i="638"/>
  <c r="N363" i="638"/>
  <c r="M364" i="635"/>
  <c r="N364" i="635"/>
  <c r="M363" i="636"/>
  <c r="N363" i="636"/>
  <c r="N364" i="637"/>
  <c r="M364" i="637"/>
  <c r="C364" i="638"/>
  <c r="D364" i="638"/>
  <c r="B364" i="638"/>
  <c r="A364" i="638"/>
  <c r="E365" i="638"/>
  <c r="A365" i="635"/>
  <c r="D365" i="635"/>
  <c r="B365" i="635"/>
  <c r="C365" i="635"/>
  <c r="E366" i="635"/>
  <c r="N364" i="640"/>
  <c r="M364" i="640"/>
  <c r="B379" i="634"/>
  <c r="C379" i="634"/>
  <c r="A379" i="634"/>
  <c r="E380" i="634"/>
  <c r="D379" i="634"/>
  <c r="B365" i="642"/>
  <c r="C365" i="642"/>
  <c r="D365" i="642"/>
  <c r="A365" i="642"/>
  <c r="E366" i="642"/>
  <c r="D365" i="641"/>
  <c r="C365" i="641"/>
  <c r="A365" i="641"/>
  <c r="E366" i="641"/>
  <c r="B365" i="641"/>
  <c r="M364" i="644"/>
  <c r="N364" i="644"/>
  <c r="C381" i="632"/>
  <c r="B381" i="632"/>
  <c r="E382" i="632"/>
  <c r="A381" i="632"/>
  <c r="D381" i="632"/>
  <c r="E366" i="655"/>
  <c r="B365" i="655"/>
  <c r="D365" i="655"/>
  <c r="A365" i="655"/>
  <c r="C365" i="655"/>
  <c r="D365" i="647"/>
  <c r="B365" i="647"/>
  <c r="A365" i="647"/>
  <c r="E366" i="647"/>
  <c r="C365" i="647"/>
  <c r="N378" i="633"/>
  <c r="M378" i="633"/>
  <c r="N364" i="641"/>
  <c r="M364" i="641"/>
  <c r="E366" i="640"/>
  <c r="A365" i="640"/>
  <c r="D365" i="640"/>
  <c r="C365" i="640"/>
  <c r="B365" i="640"/>
  <c r="M363" i="650"/>
  <c r="N363" i="650"/>
  <c r="C364" i="648"/>
  <c r="B364" i="648"/>
  <c r="A364" i="648"/>
  <c r="E365" i="648"/>
  <c r="D364" i="648"/>
  <c r="M364" i="653"/>
  <c r="N364" i="653"/>
  <c r="E366" i="646"/>
  <c r="D365" i="646"/>
  <c r="C365" i="646"/>
  <c r="A365" i="646"/>
  <c r="B365" i="646"/>
  <c r="D365" i="644"/>
  <c r="A365" i="644"/>
  <c r="E366" i="644"/>
  <c r="C365" i="644"/>
  <c r="B365" i="644"/>
  <c r="C379" i="633"/>
  <c r="A379" i="633"/>
  <c r="E380" i="633"/>
  <c r="D379" i="633"/>
  <c r="B379" i="633"/>
  <c r="A364" i="652"/>
  <c r="C364" i="652"/>
  <c r="E365" i="652"/>
  <c r="D364" i="652"/>
  <c r="B364" i="652"/>
  <c r="A365" i="645"/>
  <c r="B365" i="645"/>
  <c r="C365" i="645"/>
  <c r="D365" i="645"/>
  <c r="E366" i="645"/>
  <c r="N363" i="639"/>
  <c r="M363" i="639"/>
  <c r="C364" i="654"/>
  <c r="B364" i="654"/>
  <c r="D364" i="654"/>
  <c r="E365" i="654"/>
  <c r="A364" i="654"/>
  <c r="M364" i="642"/>
  <c r="N364" i="642"/>
  <c r="D364" i="639"/>
  <c r="C364" i="639"/>
  <c r="B364" i="639"/>
  <c r="A364" i="639"/>
  <c r="E365" i="639"/>
  <c r="M363" i="654"/>
  <c r="N363" i="654"/>
  <c r="E365" i="643"/>
  <c r="D364" i="643"/>
  <c r="C364" i="643"/>
  <c r="A364" i="643"/>
  <c r="B364" i="643"/>
  <c r="A364" i="650"/>
  <c r="E365" i="650"/>
  <c r="D364" i="650"/>
  <c r="C364" i="650"/>
  <c r="B364" i="650"/>
  <c r="M378" i="634"/>
  <c r="N378" i="634"/>
  <c r="B364" i="649"/>
  <c r="E365" i="649"/>
  <c r="C364" i="649"/>
  <c r="D364" i="649"/>
  <c r="A364" i="649"/>
  <c r="M363" i="649"/>
  <c r="N363" i="649"/>
  <c r="M363" i="648"/>
  <c r="N363" i="648"/>
  <c r="B365" i="653"/>
  <c r="E366" i="653"/>
  <c r="D365" i="653"/>
  <c r="C365" i="653"/>
  <c r="A365" i="653"/>
  <c r="M364" i="646"/>
  <c r="N364" i="646"/>
  <c r="A364" i="651"/>
  <c r="C364" i="651"/>
  <c r="E365" i="651"/>
  <c r="B364" i="651"/>
  <c r="D364" i="651"/>
  <c r="N363" i="651"/>
  <c r="M363" i="651"/>
  <c r="N380" i="632"/>
  <c r="M380" i="632"/>
  <c r="N364" i="655"/>
  <c r="M364" i="655"/>
  <c r="N364" i="647"/>
  <c r="M364" i="647"/>
  <c r="N363" i="652"/>
  <c r="M363" i="652"/>
  <c r="M364" i="645"/>
  <c r="N364" i="645"/>
  <c r="N363" i="643"/>
  <c r="M363" i="643"/>
  <c r="E382" i="121"/>
  <c r="A382" i="121" s="1"/>
  <c r="N380" i="121"/>
  <c r="M380" i="121"/>
  <c r="D381" i="121"/>
  <c r="C381" i="121"/>
  <c r="B381" i="121"/>
  <c r="C366" i="635" l="1"/>
  <c r="A366" i="635"/>
  <c r="B366" i="635"/>
  <c r="D366" i="635"/>
  <c r="E367" i="635"/>
  <c r="C366" i="637"/>
  <c r="B366" i="637"/>
  <c r="D366" i="637"/>
  <c r="A366" i="637"/>
  <c r="E367" i="637"/>
  <c r="E366" i="638"/>
  <c r="D365" i="638"/>
  <c r="B365" i="638"/>
  <c r="C365" i="638"/>
  <c r="A365" i="638"/>
  <c r="N364" i="638"/>
  <c r="M364" i="638"/>
  <c r="M364" i="636"/>
  <c r="N364" i="636"/>
  <c r="B365" i="636"/>
  <c r="C365" i="636"/>
  <c r="E366" i="636"/>
  <c r="D365" i="636"/>
  <c r="A365" i="636"/>
  <c r="N365" i="635"/>
  <c r="M365" i="635"/>
  <c r="N365" i="637"/>
  <c r="M365" i="637"/>
  <c r="N364" i="643"/>
  <c r="M364" i="643"/>
  <c r="D366" i="647"/>
  <c r="E367" i="647"/>
  <c r="B366" i="647"/>
  <c r="C366" i="647"/>
  <c r="A366" i="647"/>
  <c r="D366" i="655"/>
  <c r="E367" i="655"/>
  <c r="C366" i="655"/>
  <c r="A366" i="655"/>
  <c r="B366" i="655"/>
  <c r="C366" i="642"/>
  <c r="A366" i="642"/>
  <c r="B366" i="642"/>
  <c r="E367" i="642"/>
  <c r="D366" i="642"/>
  <c r="M379" i="634"/>
  <c r="N379" i="634"/>
  <c r="M364" i="651"/>
  <c r="N364" i="651"/>
  <c r="M364" i="654"/>
  <c r="N364" i="654"/>
  <c r="A365" i="652"/>
  <c r="C365" i="652"/>
  <c r="D365" i="652"/>
  <c r="E366" i="652"/>
  <c r="B365" i="652"/>
  <c r="N381" i="632"/>
  <c r="M381" i="632"/>
  <c r="N365" i="653"/>
  <c r="M365" i="653"/>
  <c r="N364" i="650"/>
  <c r="M364" i="650"/>
  <c r="E366" i="643"/>
  <c r="C365" i="643"/>
  <c r="A365" i="643"/>
  <c r="D365" i="643"/>
  <c r="B365" i="643"/>
  <c r="B365" i="639"/>
  <c r="E366" i="639"/>
  <c r="A365" i="639"/>
  <c r="D365" i="639"/>
  <c r="C365" i="639"/>
  <c r="B365" i="654"/>
  <c r="E366" i="654"/>
  <c r="A365" i="654"/>
  <c r="D365" i="654"/>
  <c r="C365" i="654"/>
  <c r="C366" i="645"/>
  <c r="E367" i="645"/>
  <c r="A366" i="645"/>
  <c r="B366" i="645"/>
  <c r="D366" i="645"/>
  <c r="M364" i="652"/>
  <c r="N364" i="652"/>
  <c r="M365" i="646"/>
  <c r="N365" i="646"/>
  <c r="C366" i="640"/>
  <c r="E367" i="640"/>
  <c r="A366" i="640"/>
  <c r="B366" i="640"/>
  <c r="D366" i="640"/>
  <c r="N365" i="641"/>
  <c r="M365" i="641"/>
  <c r="A380" i="634"/>
  <c r="C380" i="634"/>
  <c r="B380" i="634"/>
  <c r="E381" i="634"/>
  <c r="D380" i="634"/>
  <c r="C365" i="651"/>
  <c r="E366" i="651"/>
  <c r="B365" i="651"/>
  <c r="A365" i="651"/>
  <c r="D365" i="651"/>
  <c r="C366" i="653"/>
  <c r="E367" i="653"/>
  <c r="B366" i="653"/>
  <c r="A366" i="653"/>
  <c r="D366" i="653"/>
  <c r="M364" i="649"/>
  <c r="N364" i="649"/>
  <c r="C365" i="650"/>
  <c r="A365" i="650"/>
  <c r="B365" i="650"/>
  <c r="D365" i="650"/>
  <c r="E366" i="650"/>
  <c r="N365" i="645"/>
  <c r="M365" i="645"/>
  <c r="N365" i="644"/>
  <c r="M365" i="644"/>
  <c r="D366" i="646"/>
  <c r="B366" i="646"/>
  <c r="A366" i="646"/>
  <c r="C366" i="646"/>
  <c r="E367" i="646"/>
  <c r="A365" i="648"/>
  <c r="C365" i="648"/>
  <c r="E366" i="648"/>
  <c r="D365" i="648"/>
  <c r="B365" i="648"/>
  <c r="M365" i="655"/>
  <c r="N365" i="655"/>
  <c r="B366" i="641"/>
  <c r="D366" i="641"/>
  <c r="A366" i="641"/>
  <c r="C366" i="641"/>
  <c r="E367" i="641"/>
  <c r="C365" i="649"/>
  <c r="B365" i="649"/>
  <c r="D365" i="649"/>
  <c r="E366" i="649"/>
  <c r="A365" i="649"/>
  <c r="N364" i="639"/>
  <c r="M364" i="639"/>
  <c r="N379" i="633"/>
  <c r="M379" i="633"/>
  <c r="D366" i="644"/>
  <c r="B366" i="644"/>
  <c r="A366" i="644"/>
  <c r="C366" i="644"/>
  <c r="E367" i="644"/>
  <c r="D380" i="633"/>
  <c r="C380" i="633"/>
  <c r="B380" i="633"/>
  <c r="E381" i="633"/>
  <c r="A380" i="633"/>
  <c r="N364" i="648"/>
  <c r="M364" i="648"/>
  <c r="M365" i="640"/>
  <c r="N365" i="640"/>
  <c r="N365" i="647"/>
  <c r="M365" i="647"/>
  <c r="B382" i="632"/>
  <c r="D382" i="632"/>
  <c r="A382" i="632"/>
  <c r="E383" i="632"/>
  <c r="C382" i="632"/>
  <c r="M365" i="642"/>
  <c r="N365" i="642"/>
  <c r="E383" i="121"/>
  <c r="A383" i="121" s="1"/>
  <c r="M381" i="121"/>
  <c r="N381" i="121"/>
  <c r="C382" i="121"/>
  <c r="D382" i="121"/>
  <c r="B382" i="121"/>
  <c r="E367" i="638" l="1"/>
  <c r="D366" i="638"/>
  <c r="A366" i="638"/>
  <c r="C366" i="638"/>
  <c r="B366" i="638"/>
  <c r="C366" i="636"/>
  <c r="D366" i="636"/>
  <c r="A366" i="636"/>
  <c r="E367" i="636"/>
  <c r="B366" i="636"/>
  <c r="N365" i="638"/>
  <c r="M365" i="638"/>
  <c r="C367" i="637"/>
  <c r="D367" i="637"/>
  <c r="A367" i="637"/>
  <c r="E368" i="637"/>
  <c r="B367" i="637"/>
  <c r="N366" i="637"/>
  <c r="M366" i="637"/>
  <c r="M365" i="636"/>
  <c r="N365" i="636"/>
  <c r="E368" i="635"/>
  <c r="C367" i="635"/>
  <c r="A367" i="635"/>
  <c r="D367" i="635"/>
  <c r="B367" i="635"/>
  <c r="N366" i="635"/>
  <c r="M366" i="635"/>
  <c r="M380" i="633"/>
  <c r="N380" i="633"/>
  <c r="B366" i="648"/>
  <c r="D366" i="648"/>
  <c r="E367" i="648"/>
  <c r="A366" i="648"/>
  <c r="C366" i="648"/>
  <c r="M366" i="646"/>
  <c r="N366" i="646"/>
  <c r="C367" i="653"/>
  <c r="A367" i="653"/>
  <c r="B367" i="653"/>
  <c r="E368" i="653"/>
  <c r="D367" i="653"/>
  <c r="E382" i="634"/>
  <c r="A381" i="634"/>
  <c r="D381" i="634"/>
  <c r="B381" i="634"/>
  <c r="C381" i="634"/>
  <c r="N366" i="640"/>
  <c r="M366" i="640"/>
  <c r="M366" i="645"/>
  <c r="N366" i="645"/>
  <c r="D366" i="654"/>
  <c r="A366" i="654"/>
  <c r="C366" i="654"/>
  <c r="E367" i="654"/>
  <c r="B366" i="654"/>
  <c r="E367" i="643"/>
  <c r="C366" i="643"/>
  <c r="D366" i="643"/>
  <c r="B366" i="643"/>
  <c r="A366" i="643"/>
  <c r="E368" i="642"/>
  <c r="A367" i="642"/>
  <c r="D367" i="642"/>
  <c r="C367" i="642"/>
  <c r="B367" i="642"/>
  <c r="C367" i="647"/>
  <c r="E368" i="647"/>
  <c r="B367" i="647"/>
  <c r="A367" i="647"/>
  <c r="D367" i="647"/>
  <c r="N365" i="649"/>
  <c r="M365" i="649"/>
  <c r="M365" i="648"/>
  <c r="N365" i="648"/>
  <c r="N366" i="653"/>
  <c r="M366" i="653"/>
  <c r="C366" i="651"/>
  <c r="B366" i="651"/>
  <c r="A366" i="651"/>
  <c r="E367" i="651"/>
  <c r="D366" i="651"/>
  <c r="M365" i="654"/>
  <c r="N365" i="654"/>
  <c r="B366" i="639"/>
  <c r="C366" i="639"/>
  <c r="E367" i="639"/>
  <c r="A366" i="639"/>
  <c r="D366" i="639"/>
  <c r="E367" i="652"/>
  <c r="C366" i="652"/>
  <c r="B366" i="652"/>
  <c r="A366" i="652"/>
  <c r="D366" i="652"/>
  <c r="N382" i="632"/>
  <c r="M382" i="632"/>
  <c r="A381" i="633"/>
  <c r="B381" i="633"/>
  <c r="C381" i="633"/>
  <c r="E382" i="633"/>
  <c r="D381" i="633"/>
  <c r="A367" i="644"/>
  <c r="D367" i="644"/>
  <c r="E368" i="644"/>
  <c r="C367" i="644"/>
  <c r="B367" i="644"/>
  <c r="B366" i="649"/>
  <c r="D366" i="649"/>
  <c r="C366" i="649"/>
  <c r="E367" i="649"/>
  <c r="A366" i="649"/>
  <c r="B367" i="641"/>
  <c r="D367" i="641"/>
  <c r="A367" i="641"/>
  <c r="C367" i="641"/>
  <c r="E368" i="641"/>
  <c r="E367" i="650"/>
  <c r="C366" i="650"/>
  <c r="D366" i="650"/>
  <c r="B366" i="650"/>
  <c r="A366" i="650"/>
  <c r="N365" i="650"/>
  <c r="M365" i="650"/>
  <c r="N365" i="651"/>
  <c r="M365" i="651"/>
  <c r="M380" i="634"/>
  <c r="N380" i="634"/>
  <c r="M365" i="639"/>
  <c r="N365" i="639"/>
  <c r="N366" i="655"/>
  <c r="M366" i="655"/>
  <c r="N366" i="647"/>
  <c r="M366" i="647"/>
  <c r="B383" i="632"/>
  <c r="E384" i="632"/>
  <c r="A383" i="632"/>
  <c r="D383" i="632"/>
  <c r="C383" i="632"/>
  <c r="M366" i="644"/>
  <c r="N366" i="644"/>
  <c r="M366" i="641"/>
  <c r="N366" i="641"/>
  <c r="B367" i="646"/>
  <c r="A367" i="646"/>
  <c r="C367" i="646"/>
  <c r="E368" i="646"/>
  <c r="D367" i="646"/>
  <c r="A367" i="640"/>
  <c r="E368" i="640"/>
  <c r="D367" i="640"/>
  <c r="B367" i="640"/>
  <c r="C367" i="640"/>
  <c r="C367" i="645"/>
  <c r="E368" i="645"/>
  <c r="B367" i="645"/>
  <c r="A367" i="645"/>
  <c r="D367" i="645"/>
  <c r="M365" i="643"/>
  <c r="N365" i="643"/>
  <c r="N365" i="652"/>
  <c r="M365" i="652"/>
  <c r="M366" i="642"/>
  <c r="N366" i="642"/>
  <c r="C367" i="655"/>
  <c r="E368" i="655"/>
  <c r="A367" i="655"/>
  <c r="B367" i="655"/>
  <c r="D367" i="655"/>
  <c r="E384" i="121"/>
  <c r="A384" i="121" s="1"/>
  <c r="N382" i="121"/>
  <c r="M382" i="121"/>
  <c r="D383" i="121"/>
  <c r="C383" i="121"/>
  <c r="B383" i="121"/>
  <c r="M366" i="638" l="1"/>
  <c r="N366" i="638"/>
  <c r="M367" i="635"/>
  <c r="N367" i="635"/>
  <c r="A368" i="635"/>
  <c r="D368" i="635"/>
  <c r="C368" i="635"/>
  <c r="E369" i="635"/>
  <c r="B368" i="635"/>
  <c r="N366" i="636"/>
  <c r="M366" i="636"/>
  <c r="A368" i="637"/>
  <c r="E369" i="637"/>
  <c r="C368" i="637"/>
  <c r="D368" i="637"/>
  <c r="B368" i="637"/>
  <c r="M367" i="637"/>
  <c r="N367" i="637"/>
  <c r="A367" i="636"/>
  <c r="C367" i="636"/>
  <c r="B367" i="636"/>
  <c r="D367" i="636"/>
  <c r="E368" i="636"/>
  <c r="E368" i="638"/>
  <c r="D367" i="638"/>
  <c r="B367" i="638"/>
  <c r="A367" i="638"/>
  <c r="C367" i="638"/>
  <c r="M367" i="655"/>
  <c r="N367" i="655"/>
  <c r="N367" i="645"/>
  <c r="M367" i="645"/>
  <c r="M367" i="646"/>
  <c r="N367" i="646"/>
  <c r="M383" i="632"/>
  <c r="N383" i="632"/>
  <c r="N367" i="644"/>
  <c r="M367" i="644"/>
  <c r="M366" i="643"/>
  <c r="N366" i="643"/>
  <c r="E369" i="641"/>
  <c r="A368" i="641"/>
  <c r="D368" i="641"/>
  <c r="C368" i="641"/>
  <c r="B368" i="641"/>
  <c r="C368" i="644"/>
  <c r="A368" i="644"/>
  <c r="B368" i="644"/>
  <c r="E369" i="644"/>
  <c r="D368" i="644"/>
  <c r="E383" i="633"/>
  <c r="B382" i="633"/>
  <c r="C382" i="633"/>
  <c r="A382" i="633"/>
  <c r="D382" i="633"/>
  <c r="A367" i="654"/>
  <c r="D367" i="654"/>
  <c r="B367" i="654"/>
  <c r="C367" i="654"/>
  <c r="E368" i="654"/>
  <c r="M381" i="634"/>
  <c r="N381" i="634"/>
  <c r="D382" i="634"/>
  <c r="E383" i="634"/>
  <c r="A382" i="634"/>
  <c r="B382" i="634"/>
  <c r="C382" i="634"/>
  <c r="M367" i="641"/>
  <c r="N367" i="641"/>
  <c r="N381" i="633"/>
  <c r="M381" i="633"/>
  <c r="M366" i="652"/>
  <c r="N366" i="652"/>
  <c r="M366" i="651"/>
  <c r="N366" i="651"/>
  <c r="E369" i="647"/>
  <c r="B368" i="647"/>
  <c r="A368" i="647"/>
  <c r="D368" i="647"/>
  <c r="C368" i="647"/>
  <c r="M366" i="654"/>
  <c r="N366" i="654"/>
  <c r="M367" i="653"/>
  <c r="N367" i="653"/>
  <c r="E369" i="640"/>
  <c r="C368" i="640"/>
  <c r="D368" i="640"/>
  <c r="A368" i="640"/>
  <c r="B368" i="640"/>
  <c r="A367" i="650"/>
  <c r="D367" i="650"/>
  <c r="B367" i="650"/>
  <c r="E368" i="650"/>
  <c r="C367" i="650"/>
  <c r="N366" i="649"/>
  <c r="M366" i="649"/>
  <c r="M366" i="639"/>
  <c r="N366" i="639"/>
  <c r="C368" i="642"/>
  <c r="A368" i="642"/>
  <c r="B368" i="642"/>
  <c r="E369" i="642"/>
  <c r="D368" i="642"/>
  <c r="M367" i="640"/>
  <c r="N367" i="640"/>
  <c r="N367" i="642"/>
  <c r="M367" i="642"/>
  <c r="A367" i="643"/>
  <c r="D367" i="643"/>
  <c r="C367" i="643"/>
  <c r="E368" i="643"/>
  <c r="B367" i="643"/>
  <c r="M366" i="648"/>
  <c r="N366" i="648"/>
  <c r="C368" i="655"/>
  <c r="B368" i="655"/>
  <c r="A368" i="655"/>
  <c r="E369" i="655"/>
  <c r="D368" i="655"/>
  <c r="C368" i="645"/>
  <c r="B368" i="645"/>
  <c r="D368" i="645"/>
  <c r="E369" i="645"/>
  <c r="A368" i="645"/>
  <c r="C368" i="646"/>
  <c r="B368" i="646"/>
  <c r="E369" i="646"/>
  <c r="A368" i="646"/>
  <c r="D368" i="646"/>
  <c r="E385" i="632"/>
  <c r="E386" i="632" s="1"/>
  <c r="B384" i="632"/>
  <c r="D384" i="632"/>
  <c r="C384" i="632"/>
  <c r="A384" i="632"/>
  <c r="N366" i="650"/>
  <c r="M366" i="650"/>
  <c r="A367" i="649"/>
  <c r="B367" i="649"/>
  <c r="C367" i="649"/>
  <c r="D367" i="649"/>
  <c r="E368" i="649"/>
  <c r="C367" i="652"/>
  <c r="A367" i="652"/>
  <c r="D367" i="652"/>
  <c r="E368" i="652"/>
  <c r="B367" i="652"/>
  <c r="C367" i="639"/>
  <c r="E368" i="639"/>
  <c r="D367" i="639"/>
  <c r="B367" i="639"/>
  <c r="A367" i="639"/>
  <c r="E368" i="651"/>
  <c r="B367" i="651"/>
  <c r="C367" i="651"/>
  <c r="A367" i="651"/>
  <c r="D367" i="651"/>
  <c r="N367" i="647"/>
  <c r="M367" i="647"/>
  <c r="B368" i="653"/>
  <c r="C368" i="653"/>
  <c r="D368" i="653"/>
  <c r="A368" i="653"/>
  <c r="E369" i="653"/>
  <c r="E368" i="648"/>
  <c r="D367" i="648"/>
  <c r="C367" i="648"/>
  <c r="A367" i="648"/>
  <c r="B367" i="648"/>
  <c r="E385" i="121"/>
  <c r="M383" i="121"/>
  <c r="N383" i="121"/>
  <c r="C384" i="121"/>
  <c r="D384" i="121"/>
  <c r="B384" i="121"/>
  <c r="A385" i="121" l="1"/>
  <c r="E386" i="121"/>
  <c r="M367" i="638"/>
  <c r="N367" i="638"/>
  <c r="C368" i="638"/>
  <c r="D368" i="638"/>
  <c r="B368" i="638"/>
  <c r="E369" i="638"/>
  <c r="A368" i="638"/>
  <c r="C369" i="635"/>
  <c r="A369" i="635"/>
  <c r="E370" i="635"/>
  <c r="B369" i="635"/>
  <c r="D369" i="635"/>
  <c r="D368" i="636"/>
  <c r="C368" i="636"/>
  <c r="B368" i="636"/>
  <c r="A368" i="636"/>
  <c r="E369" i="636"/>
  <c r="M368" i="637"/>
  <c r="N368" i="637"/>
  <c r="N367" i="636"/>
  <c r="M367" i="636"/>
  <c r="N368" i="635"/>
  <c r="M368" i="635"/>
  <c r="D369" i="637"/>
  <c r="E370" i="637"/>
  <c r="B369" i="637"/>
  <c r="C369" i="637"/>
  <c r="A369" i="637"/>
  <c r="D368" i="648"/>
  <c r="A368" i="648"/>
  <c r="E369" i="648"/>
  <c r="C368" i="648"/>
  <c r="B368" i="648"/>
  <c r="M368" i="653"/>
  <c r="N368" i="653"/>
  <c r="D368" i="651"/>
  <c r="A368" i="651"/>
  <c r="C368" i="651"/>
  <c r="B368" i="651"/>
  <c r="E369" i="651"/>
  <c r="A368" i="639"/>
  <c r="B368" i="639"/>
  <c r="D368" i="639"/>
  <c r="C368" i="639"/>
  <c r="E369" i="639"/>
  <c r="M367" i="652"/>
  <c r="N367" i="652"/>
  <c r="A385" i="632"/>
  <c r="D385" i="632"/>
  <c r="B385" i="632"/>
  <c r="C385" i="632"/>
  <c r="C369" i="646"/>
  <c r="D369" i="646"/>
  <c r="B369" i="646"/>
  <c r="A369" i="646"/>
  <c r="E370" i="646"/>
  <c r="C369" i="645"/>
  <c r="A369" i="645"/>
  <c r="D369" i="645"/>
  <c r="B369" i="645"/>
  <c r="E370" i="645"/>
  <c r="N368" i="640"/>
  <c r="M368" i="640"/>
  <c r="M368" i="644"/>
  <c r="N368" i="644"/>
  <c r="E370" i="653"/>
  <c r="C369" i="653"/>
  <c r="D369" i="653"/>
  <c r="B369" i="653"/>
  <c r="A369" i="653"/>
  <c r="M367" i="639"/>
  <c r="N367" i="639"/>
  <c r="B368" i="652"/>
  <c r="D368" i="652"/>
  <c r="E369" i="652"/>
  <c r="C368" i="652"/>
  <c r="A368" i="652"/>
  <c r="C368" i="649"/>
  <c r="A368" i="649"/>
  <c r="E369" i="649"/>
  <c r="B368" i="649"/>
  <c r="D368" i="649"/>
  <c r="M384" i="632"/>
  <c r="N384" i="632"/>
  <c r="N368" i="655"/>
  <c r="M368" i="655"/>
  <c r="B368" i="643"/>
  <c r="A368" i="643"/>
  <c r="C368" i="643"/>
  <c r="E369" i="643"/>
  <c r="D368" i="643"/>
  <c r="M368" i="642"/>
  <c r="N368" i="642"/>
  <c r="C369" i="640"/>
  <c r="B369" i="640"/>
  <c r="E370" i="640"/>
  <c r="A369" i="640"/>
  <c r="D369" i="640"/>
  <c r="M382" i="633"/>
  <c r="N382" i="633"/>
  <c r="D369" i="644"/>
  <c r="A369" i="644"/>
  <c r="C369" i="644"/>
  <c r="B369" i="644"/>
  <c r="E370" i="644"/>
  <c r="A369" i="641"/>
  <c r="E370" i="641"/>
  <c r="B369" i="641"/>
  <c r="D369" i="641"/>
  <c r="C369" i="641"/>
  <c r="N367" i="648"/>
  <c r="M367" i="648"/>
  <c r="M367" i="651"/>
  <c r="N367" i="651"/>
  <c r="M368" i="646"/>
  <c r="N368" i="646"/>
  <c r="E370" i="655"/>
  <c r="A369" i="655"/>
  <c r="D369" i="655"/>
  <c r="C369" i="655"/>
  <c r="B369" i="655"/>
  <c r="N367" i="643"/>
  <c r="M367" i="643"/>
  <c r="B369" i="642"/>
  <c r="D369" i="642"/>
  <c r="E370" i="642"/>
  <c r="A369" i="642"/>
  <c r="C369" i="642"/>
  <c r="M367" i="650"/>
  <c r="N367" i="650"/>
  <c r="N368" i="647"/>
  <c r="M368" i="647"/>
  <c r="D369" i="647"/>
  <c r="A369" i="647"/>
  <c r="C369" i="647"/>
  <c r="E370" i="647"/>
  <c r="B369" i="647"/>
  <c r="B383" i="634"/>
  <c r="C383" i="634"/>
  <c r="E384" i="634"/>
  <c r="D383" i="634"/>
  <c r="A383" i="634"/>
  <c r="C368" i="654"/>
  <c r="A368" i="654"/>
  <c r="D368" i="654"/>
  <c r="B368" i="654"/>
  <c r="E369" i="654"/>
  <c r="M368" i="641"/>
  <c r="N368" i="641"/>
  <c r="N367" i="649"/>
  <c r="M367" i="649"/>
  <c r="N368" i="645"/>
  <c r="M368" i="645"/>
  <c r="A368" i="650"/>
  <c r="C368" i="650"/>
  <c r="E369" i="650"/>
  <c r="B368" i="650"/>
  <c r="D368" i="650"/>
  <c r="M382" i="634"/>
  <c r="N382" i="634"/>
  <c r="M367" i="654"/>
  <c r="N367" i="654"/>
  <c r="C383" i="633"/>
  <c r="D383" i="633"/>
  <c r="A383" i="633"/>
  <c r="E384" i="633"/>
  <c r="B383" i="633"/>
  <c r="A386" i="121"/>
  <c r="N384" i="121"/>
  <c r="M384" i="121"/>
  <c r="D385" i="121"/>
  <c r="C385" i="121"/>
  <c r="B385" i="121"/>
  <c r="N369" i="635" l="1"/>
  <c r="M369" i="635"/>
  <c r="M369" i="637"/>
  <c r="N369" i="637"/>
  <c r="M368" i="638"/>
  <c r="N368" i="638"/>
  <c r="M368" i="636"/>
  <c r="N368" i="636"/>
  <c r="A370" i="635"/>
  <c r="C370" i="635"/>
  <c r="D370" i="635"/>
  <c r="B370" i="635"/>
  <c r="E371" i="635"/>
  <c r="D369" i="638"/>
  <c r="C369" i="638"/>
  <c r="E370" i="638"/>
  <c r="B369" i="638"/>
  <c r="A369" i="638"/>
  <c r="B370" i="637"/>
  <c r="C370" i="637"/>
  <c r="A370" i="637"/>
  <c r="D370" i="637"/>
  <c r="E371" i="637"/>
  <c r="E370" i="636"/>
  <c r="C369" i="636"/>
  <c r="A369" i="636"/>
  <c r="D369" i="636"/>
  <c r="B369" i="636"/>
  <c r="C384" i="633"/>
  <c r="B384" i="633"/>
  <c r="E385" i="633"/>
  <c r="E386" i="633" s="1"/>
  <c r="A384" i="633"/>
  <c r="D384" i="633"/>
  <c r="A370" i="655"/>
  <c r="D370" i="655"/>
  <c r="B370" i="655"/>
  <c r="C370" i="655"/>
  <c r="E371" i="655"/>
  <c r="N369" i="644"/>
  <c r="M369" i="644"/>
  <c r="E371" i="645"/>
  <c r="A370" i="645"/>
  <c r="D370" i="645"/>
  <c r="C370" i="645"/>
  <c r="B370" i="645"/>
  <c r="M368" i="639"/>
  <c r="N368" i="639"/>
  <c r="B369" i="651"/>
  <c r="D369" i="651"/>
  <c r="E370" i="651"/>
  <c r="C369" i="651"/>
  <c r="A369" i="651"/>
  <c r="N368" i="648"/>
  <c r="M368" i="648"/>
  <c r="D370" i="647"/>
  <c r="B370" i="647"/>
  <c r="C370" i="647"/>
  <c r="E371" i="647"/>
  <c r="A370" i="647"/>
  <c r="M369" i="642"/>
  <c r="N369" i="642"/>
  <c r="N369" i="641"/>
  <c r="M369" i="641"/>
  <c r="M368" i="652"/>
  <c r="N368" i="652"/>
  <c r="N369" i="646"/>
  <c r="M369" i="646"/>
  <c r="B369" i="650"/>
  <c r="E370" i="650"/>
  <c r="A369" i="650"/>
  <c r="D369" i="650"/>
  <c r="C369" i="650"/>
  <c r="A369" i="654"/>
  <c r="D369" i="654"/>
  <c r="E370" i="654"/>
  <c r="C369" i="654"/>
  <c r="B369" i="654"/>
  <c r="M368" i="654"/>
  <c r="N368" i="654"/>
  <c r="M383" i="634"/>
  <c r="N383" i="634"/>
  <c r="N369" i="647"/>
  <c r="M369" i="647"/>
  <c r="D370" i="644"/>
  <c r="C370" i="644"/>
  <c r="B370" i="644"/>
  <c r="A370" i="644"/>
  <c r="E371" i="644"/>
  <c r="N368" i="643"/>
  <c r="M368" i="643"/>
  <c r="D369" i="652"/>
  <c r="E370" i="652"/>
  <c r="C369" i="652"/>
  <c r="A369" i="652"/>
  <c r="B369" i="652"/>
  <c r="N369" i="653"/>
  <c r="M369" i="653"/>
  <c r="N368" i="651"/>
  <c r="M368" i="651"/>
  <c r="E371" i="641"/>
  <c r="A370" i="641"/>
  <c r="D370" i="641"/>
  <c r="C370" i="641"/>
  <c r="B370" i="641"/>
  <c r="M369" i="645"/>
  <c r="N369" i="645"/>
  <c r="M385" i="632"/>
  <c r="N385" i="632"/>
  <c r="A384" i="634"/>
  <c r="E385" i="634"/>
  <c r="E386" i="634" s="1"/>
  <c r="D384" i="634"/>
  <c r="B384" i="634"/>
  <c r="C384" i="634"/>
  <c r="N369" i="655"/>
  <c r="M369" i="655"/>
  <c r="M369" i="640"/>
  <c r="N369" i="640"/>
  <c r="C369" i="643"/>
  <c r="B369" i="643"/>
  <c r="E370" i="643"/>
  <c r="D369" i="643"/>
  <c r="A369" i="643"/>
  <c r="B369" i="649"/>
  <c r="E370" i="649"/>
  <c r="A369" i="649"/>
  <c r="D369" i="649"/>
  <c r="C369" i="649"/>
  <c r="D370" i="646"/>
  <c r="B370" i="646"/>
  <c r="A370" i="646"/>
  <c r="C370" i="646"/>
  <c r="E371" i="646"/>
  <c r="B369" i="648"/>
  <c r="A369" i="648"/>
  <c r="C369" i="648"/>
  <c r="E370" i="648"/>
  <c r="D369" i="648"/>
  <c r="N383" i="633"/>
  <c r="M383" i="633"/>
  <c r="N368" i="650"/>
  <c r="M368" i="650"/>
  <c r="C370" i="642"/>
  <c r="D370" i="642"/>
  <c r="B370" i="642"/>
  <c r="A370" i="642"/>
  <c r="E371" i="642"/>
  <c r="C370" i="640"/>
  <c r="D370" i="640"/>
  <c r="A370" i="640"/>
  <c r="B370" i="640"/>
  <c r="E371" i="640"/>
  <c r="M368" i="649"/>
  <c r="N368" i="649"/>
  <c r="C370" i="653"/>
  <c r="E371" i="653"/>
  <c r="B370" i="653"/>
  <c r="A370" i="653"/>
  <c r="D370" i="653"/>
  <c r="B386" i="632"/>
  <c r="D386" i="632"/>
  <c r="A386" i="632"/>
  <c r="C386" i="632"/>
  <c r="B369" i="639"/>
  <c r="E370" i="639"/>
  <c r="D369" i="639"/>
  <c r="A369" i="639"/>
  <c r="C369" i="639"/>
  <c r="M385" i="121"/>
  <c r="N385" i="121"/>
  <c r="D386" i="121"/>
  <c r="C386" i="121"/>
  <c r="B386" i="121"/>
  <c r="M370" i="637" l="1"/>
  <c r="N370" i="637"/>
  <c r="B371" i="637"/>
  <c r="D371" i="637"/>
  <c r="E372" i="637"/>
  <c r="C371" i="637"/>
  <c r="A371" i="637"/>
  <c r="M370" i="635"/>
  <c r="N370" i="635"/>
  <c r="B370" i="636"/>
  <c r="D370" i="636"/>
  <c r="E371" i="636"/>
  <c r="A370" i="636"/>
  <c r="C370" i="636"/>
  <c r="E371" i="638"/>
  <c r="A370" i="638"/>
  <c r="C370" i="638"/>
  <c r="D370" i="638"/>
  <c r="B370" i="638"/>
  <c r="N369" i="638"/>
  <c r="M369" i="638"/>
  <c r="M369" i="636"/>
  <c r="N369" i="636"/>
  <c r="D371" i="635"/>
  <c r="B371" i="635"/>
  <c r="E372" i="635"/>
  <c r="A371" i="635"/>
  <c r="C371" i="635"/>
  <c r="D385" i="634"/>
  <c r="B385" i="634"/>
  <c r="C385" i="634"/>
  <c r="A385" i="634"/>
  <c r="E372" i="641"/>
  <c r="B371" i="641"/>
  <c r="D371" i="641"/>
  <c r="A371" i="641"/>
  <c r="C371" i="641"/>
  <c r="B370" i="652"/>
  <c r="C370" i="652"/>
  <c r="E371" i="652"/>
  <c r="D370" i="652"/>
  <c r="A370" i="652"/>
  <c r="B371" i="644"/>
  <c r="C371" i="644"/>
  <c r="A371" i="644"/>
  <c r="E372" i="644"/>
  <c r="D371" i="644"/>
  <c r="M369" i="650"/>
  <c r="N369" i="650"/>
  <c r="N386" i="632"/>
  <c r="M386" i="632"/>
  <c r="N370" i="640"/>
  <c r="M370" i="640"/>
  <c r="A370" i="649"/>
  <c r="B370" i="649"/>
  <c r="C370" i="649"/>
  <c r="D370" i="649"/>
  <c r="E371" i="649"/>
  <c r="B370" i="654"/>
  <c r="A370" i="654"/>
  <c r="C370" i="654"/>
  <c r="D370" i="654"/>
  <c r="E371" i="654"/>
  <c r="M370" i="647"/>
  <c r="N370" i="647"/>
  <c r="N370" i="653"/>
  <c r="M370" i="653"/>
  <c r="B371" i="642"/>
  <c r="E372" i="642"/>
  <c r="A371" i="642"/>
  <c r="D371" i="642"/>
  <c r="C371" i="642"/>
  <c r="M370" i="642"/>
  <c r="N370" i="642"/>
  <c r="M369" i="648"/>
  <c r="N369" i="648"/>
  <c r="M370" i="646"/>
  <c r="N370" i="646"/>
  <c r="N369" i="649"/>
  <c r="M369" i="649"/>
  <c r="D370" i="643"/>
  <c r="C370" i="643"/>
  <c r="A370" i="643"/>
  <c r="B370" i="643"/>
  <c r="E371" i="643"/>
  <c r="N370" i="645"/>
  <c r="M370" i="645"/>
  <c r="N370" i="655"/>
  <c r="M370" i="655"/>
  <c r="N384" i="633"/>
  <c r="M384" i="633"/>
  <c r="M369" i="639"/>
  <c r="N369" i="639"/>
  <c r="N369" i="643"/>
  <c r="M369" i="643"/>
  <c r="M369" i="654"/>
  <c r="N369" i="654"/>
  <c r="E372" i="647"/>
  <c r="A371" i="647"/>
  <c r="D371" i="647"/>
  <c r="C371" i="647"/>
  <c r="B371" i="647"/>
  <c r="D370" i="651"/>
  <c r="B370" i="651"/>
  <c r="C370" i="651"/>
  <c r="E371" i="651"/>
  <c r="A370" i="651"/>
  <c r="C385" i="633"/>
  <c r="B385" i="633"/>
  <c r="D385" i="633"/>
  <c r="A385" i="633"/>
  <c r="B371" i="653"/>
  <c r="A371" i="653"/>
  <c r="C371" i="653"/>
  <c r="D371" i="653"/>
  <c r="E372" i="653"/>
  <c r="C371" i="640"/>
  <c r="E372" i="640"/>
  <c r="D371" i="640"/>
  <c r="A371" i="640"/>
  <c r="B371" i="640"/>
  <c r="A370" i="648"/>
  <c r="B370" i="648"/>
  <c r="C370" i="648"/>
  <c r="E371" i="648"/>
  <c r="D370" i="648"/>
  <c r="C371" i="646"/>
  <c r="A371" i="646"/>
  <c r="B371" i="646"/>
  <c r="E372" i="646"/>
  <c r="D371" i="646"/>
  <c r="M384" i="634"/>
  <c r="N384" i="634"/>
  <c r="N370" i="641"/>
  <c r="M370" i="641"/>
  <c r="A371" i="645"/>
  <c r="D371" i="645"/>
  <c r="E372" i="645"/>
  <c r="C371" i="645"/>
  <c r="B371" i="645"/>
  <c r="B371" i="655"/>
  <c r="C371" i="655"/>
  <c r="E372" i="655"/>
  <c r="D371" i="655"/>
  <c r="A371" i="655"/>
  <c r="A370" i="639"/>
  <c r="B370" i="639"/>
  <c r="C370" i="639"/>
  <c r="E371" i="639"/>
  <c r="D370" i="639"/>
  <c r="N369" i="652"/>
  <c r="M369" i="652"/>
  <c r="M370" i="644"/>
  <c r="N370" i="644"/>
  <c r="D370" i="650"/>
  <c r="B370" i="650"/>
  <c r="E371" i="650"/>
  <c r="A370" i="650"/>
  <c r="C370" i="650"/>
  <c r="N369" i="651"/>
  <c r="M369" i="651"/>
  <c r="N386" i="121"/>
  <c r="M386" i="121"/>
  <c r="C372" i="635" l="1"/>
  <c r="A372" i="635"/>
  <c r="E373" i="635"/>
  <c r="B372" i="635"/>
  <c r="D372" i="635"/>
  <c r="N370" i="636"/>
  <c r="M370" i="636"/>
  <c r="N371" i="637"/>
  <c r="M371" i="637"/>
  <c r="M371" i="635"/>
  <c r="N371" i="635"/>
  <c r="A371" i="636"/>
  <c r="B371" i="636"/>
  <c r="D371" i="636"/>
  <c r="E372" i="636"/>
  <c r="C371" i="636"/>
  <c r="B371" i="638"/>
  <c r="D371" i="638"/>
  <c r="A371" i="638"/>
  <c r="C371" i="638"/>
  <c r="E372" i="638"/>
  <c r="N370" i="638"/>
  <c r="M370" i="638"/>
  <c r="C372" i="637"/>
  <c r="E373" i="637"/>
  <c r="B372" i="637"/>
  <c r="A372" i="637"/>
  <c r="D372" i="637"/>
  <c r="B372" i="655"/>
  <c r="E373" i="655"/>
  <c r="C372" i="655"/>
  <c r="A372" i="655"/>
  <c r="D372" i="655"/>
  <c r="N371" i="645"/>
  <c r="M371" i="645"/>
  <c r="M371" i="646"/>
  <c r="N371" i="646"/>
  <c r="B386" i="633"/>
  <c r="C386" i="633"/>
  <c r="D386" i="633"/>
  <c r="A386" i="633"/>
  <c r="C371" i="643"/>
  <c r="B371" i="643"/>
  <c r="E372" i="643"/>
  <c r="A371" i="643"/>
  <c r="D371" i="643"/>
  <c r="M370" i="649"/>
  <c r="N370" i="649"/>
  <c r="M371" i="641"/>
  <c r="N371" i="641"/>
  <c r="A372" i="641"/>
  <c r="C372" i="641"/>
  <c r="D372" i="641"/>
  <c r="B372" i="641"/>
  <c r="E373" i="641"/>
  <c r="C371" i="650"/>
  <c r="B371" i="650"/>
  <c r="D371" i="650"/>
  <c r="E372" i="650"/>
  <c r="A371" i="650"/>
  <c r="M371" i="655"/>
  <c r="N371" i="655"/>
  <c r="C372" i="645"/>
  <c r="E373" i="645"/>
  <c r="B372" i="645"/>
  <c r="A372" i="645"/>
  <c r="D372" i="645"/>
  <c r="A372" i="646"/>
  <c r="E373" i="646"/>
  <c r="D372" i="646"/>
  <c r="B372" i="646"/>
  <c r="C372" i="646"/>
  <c r="A372" i="640"/>
  <c r="E373" i="640"/>
  <c r="C372" i="640"/>
  <c r="D372" i="640"/>
  <c r="B372" i="640"/>
  <c r="M371" i="653"/>
  <c r="N371" i="653"/>
  <c r="C371" i="654"/>
  <c r="E372" i="654"/>
  <c r="B371" i="654"/>
  <c r="A371" i="654"/>
  <c r="D371" i="654"/>
  <c r="N371" i="644"/>
  <c r="M371" i="644"/>
  <c r="D371" i="652"/>
  <c r="E372" i="652"/>
  <c r="C371" i="652"/>
  <c r="A371" i="652"/>
  <c r="B371" i="652"/>
  <c r="B371" i="639"/>
  <c r="C371" i="639"/>
  <c r="D371" i="639"/>
  <c r="E372" i="639"/>
  <c r="A371" i="639"/>
  <c r="C371" i="648"/>
  <c r="A371" i="648"/>
  <c r="B371" i="648"/>
  <c r="E372" i="648"/>
  <c r="D371" i="648"/>
  <c r="M371" i="640"/>
  <c r="N371" i="640"/>
  <c r="E372" i="651"/>
  <c r="D371" i="651"/>
  <c r="A371" i="651"/>
  <c r="B371" i="651"/>
  <c r="C371" i="651"/>
  <c r="E373" i="647"/>
  <c r="C372" i="647"/>
  <c r="D372" i="647"/>
  <c r="A372" i="647"/>
  <c r="B372" i="647"/>
  <c r="E373" i="642"/>
  <c r="B372" i="642"/>
  <c r="D372" i="642"/>
  <c r="C372" i="642"/>
  <c r="A372" i="642"/>
  <c r="D371" i="649"/>
  <c r="E372" i="649"/>
  <c r="A371" i="649"/>
  <c r="C371" i="649"/>
  <c r="B371" i="649"/>
  <c r="M370" i="652"/>
  <c r="N370" i="652"/>
  <c r="A386" i="634"/>
  <c r="B386" i="634"/>
  <c r="D386" i="634"/>
  <c r="C386" i="634"/>
  <c r="N370" i="650"/>
  <c r="M370" i="650"/>
  <c r="M370" i="639"/>
  <c r="N370" i="639"/>
  <c r="M370" i="648"/>
  <c r="N370" i="648"/>
  <c r="B372" i="653"/>
  <c r="D372" i="653"/>
  <c r="A372" i="653"/>
  <c r="C372" i="653"/>
  <c r="E373" i="653"/>
  <c r="N385" i="633"/>
  <c r="M385" i="633"/>
  <c r="M370" i="651"/>
  <c r="N370" i="651"/>
  <c r="N371" i="647"/>
  <c r="M371" i="647"/>
  <c r="M370" i="643"/>
  <c r="N370" i="643"/>
  <c r="M371" i="642"/>
  <c r="N371" i="642"/>
  <c r="N370" i="654"/>
  <c r="M370" i="654"/>
  <c r="C372" i="644"/>
  <c r="D372" i="644"/>
  <c r="E373" i="644"/>
  <c r="B372" i="644"/>
  <c r="A372" i="644"/>
  <c r="M385" i="634"/>
  <c r="N385" i="634"/>
  <c r="M372" i="637" l="1"/>
  <c r="N372" i="637"/>
  <c r="M371" i="638"/>
  <c r="N371" i="638"/>
  <c r="N371" i="636"/>
  <c r="M371" i="636"/>
  <c r="B372" i="636"/>
  <c r="D372" i="636"/>
  <c r="C372" i="636"/>
  <c r="A372" i="636"/>
  <c r="E373" i="636"/>
  <c r="C373" i="635"/>
  <c r="A373" i="635"/>
  <c r="E374" i="635"/>
  <c r="B373" i="635"/>
  <c r="D373" i="635"/>
  <c r="C373" i="637"/>
  <c r="D373" i="637"/>
  <c r="E374" i="637"/>
  <c r="A373" i="637"/>
  <c r="B373" i="637"/>
  <c r="A372" i="638"/>
  <c r="D372" i="638"/>
  <c r="E373" i="638"/>
  <c r="B372" i="638"/>
  <c r="C372" i="638"/>
  <c r="M372" i="635"/>
  <c r="N372" i="635"/>
  <c r="C372" i="651"/>
  <c r="A372" i="651"/>
  <c r="E373" i="651"/>
  <c r="B372" i="651"/>
  <c r="D372" i="651"/>
  <c r="D372" i="639"/>
  <c r="B372" i="639"/>
  <c r="A372" i="639"/>
  <c r="E373" i="639"/>
  <c r="C372" i="639"/>
  <c r="C373" i="646"/>
  <c r="A373" i="646"/>
  <c r="D373" i="646"/>
  <c r="B373" i="646"/>
  <c r="E374" i="646"/>
  <c r="M371" i="643"/>
  <c r="N371" i="643"/>
  <c r="M386" i="633"/>
  <c r="N386" i="633"/>
  <c r="N372" i="644"/>
  <c r="M372" i="644"/>
  <c r="N372" i="642"/>
  <c r="M372" i="642"/>
  <c r="N372" i="647"/>
  <c r="M372" i="647"/>
  <c r="M371" i="654"/>
  <c r="N371" i="654"/>
  <c r="N372" i="646"/>
  <c r="M372" i="646"/>
  <c r="D373" i="645"/>
  <c r="A373" i="645"/>
  <c r="C373" i="645"/>
  <c r="B373" i="645"/>
  <c r="E374" i="645"/>
  <c r="N371" i="650"/>
  <c r="M371" i="650"/>
  <c r="N372" i="641"/>
  <c r="M372" i="641"/>
  <c r="E374" i="655"/>
  <c r="A373" i="655"/>
  <c r="D373" i="655"/>
  <c r="C373" i="655"/>
  <c r="B373" i="655"/>
  <c r="C373" i="644"/>
  <c r="A373" i="644"/>
  <c r="E374" i="644"/>
  <c r="B373" i="644"/>
  <c r="D373" i="644"/>
  <c r="N372" i="653"/>
  <c r="M372" i="653"/>
  <c r="N371" i="651"/>
  <c r="M371" i="651"/>
  <c r="A372" i="648"/>
  <c r="E373" i="648"/>
  <c r="B372" i="648"/>
  <c r="D372" i="648"/>
  <c r="C372" i="648"/>
  <c r="N371" i="652"/>
  <c r="M371" i="652"/>
  <c r="C373" i="640"/>
  <c r="E374" i="640"/>
  <c r="B373" i="640"/>
  <c r="A373" i="640"/>
  <c r="D373" i="640"/>
  <c r="E373" i="649"/>
  <c r="A372" i="649"/>
  <c r="C372" i="649"/>
  <c r="D372" i="649"/>
  <c r="B372" i="649"/>
  <c r="D373" i="642"/>
  <c r="B373" i="642"/>
  <c r="C373" i="642"/>
  <c r="A373" i="642"/>
  <c r="E374" i="642"/>
  <c r="E373" i="652"/>
  <c r="A372" i="652"/>
  <c r="C372" i="652"/>
  <c r="D372" i="652"/>
  <c r="B372" i="652"/>
  <c r="A372" i="654"/>
  <c r="B372" i="654"/>
  <c r="E373" i="654"/>
  <c r="C372" i="654"/>
  <c r="D372" i="654"/>
  <c r="N372" i="655"/>
  <c r="M372" i="655"/>
  <c r="B373" i="653"/>
  <c r="A373" i="653"/>
  <c r="E374" i="653"/>
  <c r="D373" i="653"/>
  <c r="C373" i="653"/>
  <c r="N386" i="634"/>
  <c r="M386" i="634"/>
  <c r="N371" i="649"/>
  <c r="M371" i="649"/>
  <c r="B373" i="647"/>
  <c r="C373" i="647"/>
  <c r="E374" i="647"/>
  <c r="A373" i="647"/>
  <c r="D373" i="647"/>
  <c r="N371" i="648"/>
  <c r="M371" i="648"/>
  <c r="N371" i="639"/>
  <c r="M371" i="639"/>
  <c r="M372" i="640"/>
  <c r="N372" i="640"/>
  <c r="N372" i="645"/>
  <c r="M372" i="645"/>
  <c r="A372" i="650"/>
  <c r="C372" i="650"/>
  <c r="E373" i="650"/>
  <c r="D372" i="650"/>
  <c r="B372" i="650"/>
  <c r="A373" i="641"/>
  <c r="E374" i="641"/>
  <c r="B373" i="641"/>
  <c r="D373" i="641"/>
  <c r="C373" i="641"/>
  <c r="E373" i="643"/>
  <c r="C372" i="643"/>
  <c r="A372" i="643"/>
  <c r="D372" i="643"/>
  <c r="B372" i="643"/>
  <c r="B373" i="638" l="1"/>
  <c r="C373" i="638"/>
  <c r="E374" i="638"/>
  <c r="A373" i="638"/>
  <c r="D373" i="638"/>
  <c r="M373" i="635"/>
  <c r="N373" i="635"/>
  <c r="A374" i="637"/>
  <c r="D374" i="637"/>
  <c r="C374" i="637"/>
  <c r="E375" i="637"/>
  <c r="B374" i="637"/>
  <c r="B373" i="636"/>
  <c r="E374" i="636"/>
  <c r="C373" i="636"/>
  <c r="D373" i="636"/>
  <c r="A373" i="636"/>
  <c r="M372" i="638"/>
  <c r="N372" i="638"/>
  <c r="C374" i="635"/>
  <c r="D374" i="635"/>
  <c r="A374" i="635"/>
  <c r="B374" i="635"/>
  <c r="E375" i="635"/>
  <c r="M373" i="637"/>
  <c r="N373" i="637"/>
  <c r="M372" i="636"/>
  <c r="N372" i="636"/>
  <c r="E374" i="650"/>
  <c r="A373" i="650"/>
  <c r="B373" i="650"/>
  <c r="D373" i="650"/>
  <c r="C373" i="650"/>
  <c r="B374" i="646"/>
  <c r="E375" i="646"/>
  <c r="A374" i="646"/>
  <c r="D374" i="646"/>
  <c r="C374" i="646"/>
  <c r="A373" i="639"/>
  <c r="C373" i="639"/>
  <c r="B373" i="639"/>
  <c r="E374" i="639"/>
  <c r="D373" i="639"/>
  <c r="N373" i="641"/>
  <c r="M373" i="641"/>
  <c r="N372" i="654"/>
  <c r="M372" i="654"/>
  <c r="D373" i="648"/>
  <c r="A373" i="648"/>
  <c r="B373" i="648"/>
  <c r="C373" i="648"/>
  <c r="E374" i="648"/>
  <c r="N373" i="645"/>
  <c r="M373" i="645"/>
  <c r="B373" i="651"/>
  <c r="A373" i="651"/>
  <c r="E374" i="651"/>
  <c r="D373" i="651"/>
  <c r="C373" i="651"/>
  <c r="M373" i="647"/>
  <c r="N373" i="647"/>
  <c r="C374" i="653"/>
  <c r="B374" i="653"/>
  <c r="E375" i="653"/>
  <c r="A374" i="653"/>
  <c r="D374" i="653"/>
  <c r="E374" i="654"/>
  <c r="C373" i="654"/>
  <c r="D373" i="654"/>
  <c r="A373" i="654"/>
  <c r="B373" i="654"/>
  <c r="N372" i="649"/>
  <c r="M372" i="649"/>
  <c r="D374" i="640"/>
  <c r="C374" i="640"/>
  <c r="A374" i="640"/>
  <c r="B374" i="640"/>
  <c r="E375" i="640"/>
  <c r="M372" i="648"/>
  <c r="N372" i="648"/>
  <c r="D374" i="655"/>
  <c r="A374" i="655"/>
  <c r="C374" i="655"/>
  <c r="E375" i="655"/>
  <c r="B374" i="655"/>
  <c r="B373" i="643"/>
  <c r="C373" i="643"/>
  <c r="A373" i="643"/>
  <c r="E374" i="643"/>
  <c r="D373" i="643"/>
  <c r="D374" i="641"/>
  <c r="B374" i="641"/>
  <c r="A374" i="641"/>
  <c r="C374" i="641"/>
  <c r="E375" i="641"/>
  <c r="N373" i="653"/>
  <c r="M373" i="653"/>
  <c r="B373" i="649"/>
  <c r="C373" i="649"/>
  <c r="A373" i="649"/>
  <c r="D373" i="649"/>
  <c r="E374" i="649"/>
  <c r="N373" i="646"/>
  <c r="M373" i="646"/>
  <c r="M372" i="650"/>
  <c r="N372" i="650"/>
  <c r="C374" i="647"/>
  <c r="E375" i="647"/>
  <c r="B374" i="647"/>
  <c r="A374" i="647"/>
  <c r="D374" i="647"/>
  <c r="A373" i="652"/>
  <c r="D373" i="652"/>
  <c r="C373" i="652"/>
  <c r="B373" i="652"/>
  <c r="E374" i="652"/>
  <c r="M373" i="642"/>
  <c r="N373" i="642"/>
  <c r="N373" i="644"/>
  <c r="M373" i="644"/>
  <c r="N372" i="643"/>
  <c r="M372" i="643"/>
  <c r="M372" i="652"/>
  <c r="N372" i="652"/>
  <c r="D374" i="642"/>
  <c r="C374" i="642"/>
  <c r="A374" i="642"/>
  <c r="B374" i="642"/>
  <c r="E375" i="642"/>
  <c r="M373" i="640"/>
  <c r="N373" i="640"/>
  <c r="E375" i="644"/>
  <c r="D374" i="644"/>
  <c r="B374" i="644"/>
  <c r="A374" i="644"/>
  <c r="C374" i="644"/>
  <c r="N373" i="655"/>
  <c r="M373" i="655"/>
  <c r="D374" i="645"/>
  <c r="B374" i="645"/>
  <c r="A374" i="645"/>
  <c r="E375" i="645"/>
  <c r="C374" i="645"/>
  <c r="N372" i="639"/>
  <c r="M372" i="639"/>
  <c r="M372" i="651"/>
  <c r="N372" i="651"/>
  <c r="D375" i="635" l="1"/>
  <c r="E376" i="635"/>
  <c r="C375" i="635"/>
  <c r="A375" i="635"/>
  <c r="B375" i="635"/>
  <c r="D375" i="637"/>
  <c r="B375" i="637"/>
  <c r="A375" i="637"/>
  <c r="E376" i="637"/>
  <c r="C375" i="637"/>
  <c r="C374" i="638"/>
  <c r="B374" i="638"/>
  <c r="D374" i="638"/>
  <c r="A374" i="638"/>
  <c r="E375" i="638"/>
  <c r="D374" i="636"/>
  <c r="A374" i="636"/>
  <c r="E375" i="636"/>
  <c r="C374" i="636"/>
  <c r="B374" i="636"/>
  <c r="N374" i="637"/>
  <c r="M374" i="637"/>
  <c r="N373" i="638"/>
  <c r="M373" i="638"/>
  <c r="N374" i="635"/>
  <c r="M374" i="635"/>
  <c r="M373" i="636"/>
  <c r="N373" i="636"/>
  <c r="B375" i="642"/>
  <c r="E376" i="642"/>
  <c r="A375" i="642"/>
  <c r="D375" i="642"/>
  <c r="C375" i="642"/>
  <c r="N374" i="647"/>
  <c r="M374" i="647"/>
  <c r="N374" i="641"/>
  <c r="M374" i="641"/>
  <c r="D375" i="653"/>
  <c r="C375" i="653"/>
  <c r="A375" i="653"/>
  <c r="B375" i="653"/>
  <c r="E376" i="653"/>
  <c r="M374" i="644"/>
  <c r="N374" i="644"/>
  <c r="M373" i="652"/>
  <c r="N373" i="652"/>
  <c r="M374" i="655"/>
  <c r="N374" i="655"/>
  <c r="N373" i="648"/>
  <c r="M373" i="648"/>
  <c r="M374" i="645"/>
  <c r="N374" i="645"/>
  <c r="N373" i="649"/>
  <c r="M373" i="649"/>
  <c r="E376" i="640"/>
  <c r="D375" i="640"/>
  <c r="B375" i="640"/>
  <c r="C375" i="640"/>
  <c r="A375" i="640"/>
  <c r="N373" i="654"/>
  <c r="M373" i="654"/>
  <c r="N374" i="653"/>
  <c r="M374" i="653"/>
  <c r="M373" i="639"/>
  <c r="N373" i="639"/>
  <c r="M374" i="646"/>
  <c r="N374" i="646"/>
  <c r="B375" i="655"/>
  <c r="A375" i="655"/>
  <c r="D375" i="655"/>
  <c r="C375" i="655"/>
  <c r="E376" i="655"/>
  <c r="D374" i="648"/>
  <c r="B374" i="648"/>
  <c r="E375" i="648"/>
  <c r="A374" i="648"/>
  <c r="C374" i="648"/>
  <c r="E375" i="639"/>
  <c r="C374" i="639"/>
  <c r="A374" i="639"/>
  <c r="B374" i="639"/>
  <c r="D374" i="639"/>
  <c r="A375" i="644"/>
  <c r="D375" i="644"/>
  <c r="C375" i="644"/>
  <c r="E376" i="644"/>
  <c r="B375" i="644"/>
  <c r="C374" i="643"/>
  <c r="D374" i="643"/>
  <c r="B374" i="643"/>
  <c r="A374" i="643"/>
  <c r="E375" i="643"/>
  <c r="M374" i="640"/>
  <c r="N374" i="640"/>
  <c r="N373" i="651"/>
  <c r="M373" i="651"/>
  <c r="C375" i="646"/>
  <c r="A375" i="646"/>
  <c r="B375" i="646"/>
  <c r="E376" i="646"/>
  <c r="D375" i="646"/>
  <c r="E376" i="645"/>
  <c r="A375" i="645"/>
  <c r="B375" i="645"/>
  <c r="D375" i="645"/>
  <c r="C375" i="645"/>
  <c r="M374" i="642"/>
  <c r="N374" i="642"/>
  <c r="D374" i="652"/>
  <c r="B374" i="652"/>
  <c r="C374" i="652"/>
  <c r="A374" i="652"/>
  <c r="E375" i="652"/>
  <c r="B375" i="647"/>
  <c r="A375" i="647"/>
  <c r="E376" i="647"/>
  <c r="C375" i="647"/>
  <c r="D375" i="647"/>
  <c r="A374" i="649"/>
  <c r="B374" i="649"/>
  <c r="C374" i="649"/>
  <c r="D374" i="649"/>
  <c r="E375" i="649"/>
  <c r="C375" i="641"/>
  <c r="E376" i="641"/>
  <c r="B375" i="641"/>
  <c r="D375" i="641"/>
  <c r="A375" i="641"/>
  <c r="M373" i="643"/>
  <c r="N373" i="643"/>
  <c r="E375" i="654"/>
  <c r="A374" i="654"/>
  <c r="B374" i="654"/>
  <c r="D374" i="654"/>
  <c r="C374" i="654"/>
  <c r="D374" i="651"/>
  <c r="E375" i="651"/>
  <c r="A374" i="651"/>
  <c r="C374" i="651"/>
  <c r="B374" i="651"/>
  <c r="N373" i="650"/>
  <c r="M373" i="650"/>
  <c r="E375" i="650"/>
  <c r="D374" i="650"/>
  <c r="B374" i="650"/>
  <c r="A374" i="650"/>
  <c r="C374" i="650"/>
  <c r="M374" i="636" l="1"/>
  <c r="N374" i="636"/>
  <c r="M374" i="638"/>
  <c r="N374" i="638"/>
  <c r="N375" i="635"/>
  <c r="M375" i="635"/>
  <c r="B375" i="636"/>
  <c r="A375" i="636"/>
  <c r="E376" i="636"/>
  <c r="C375" i="636"/>
  <c r="D375" i="636"/>
  <c r="N375" i="637"/>
  <c r="M375" i="637"/>
  <c r="D376" i="635"/>
  <c r="A376" i="635"/>
  <c r="E377" i="635"/>
  <c r="C376" i="635"/>
  <c r="B376" i="635"/>
  <c r="C375" i="638"/>
  <c r="A375" i="638"/>
  <c r="E376" i="638"/>
  <c r="D375" i="638"/>
  <c r="B375" i="638"/>
  <c r="B376" i="637"/>
  <c r="E377" i="637"/>
  <c r="A376" i="637"/>
  <c r="C376" i="637"/>
  <c r="D376" i="637"/>
  <c r="M374" i="650"/>
  <c r="N374" i="650"/>
  <c r="E376" i="650"/>
  <c r="C375" i="650"/>
  <c r="A375" i="650"/>
  <c r="D375" i="650"/>
  <c r="B375" i="650"/>
  <c r="N374" i="651"/>
  <c r="M374" i="651"/>
  <c r="M374" i="654"/>
  <c r="N374" i="654"/>
  <c r="C375" i="654"/>
  <c r="A375" i="654"/>
  <c r="B375" i="654"/>
  <c r="E376" i="654"/>
  <c r="D375" i="654"/>
  <c r="N374" i="649"/>
  <c r="M374" i="649"/>
  <c r="N375" i="647"/>
  <c r="M375" i="647"/>
  <c r="A375" i="652"/>
  <c r="B375" i="652"/>
  <c r="D375" i="652"/>
  <c r="C375" i="652"/>
  <c r="E376" i="652"/>
  <c r="M375" i="646"/>
  <c r="N375" i="646"/>
  <c r="M375" i="644"/>
  <c r="N375" i="644"/>
  <c r="M374" i="648"/>
  <c r="N374" i="648"/>
  <c r="D376" i="640"/>
  <c r="E377" i="640"/>
  <c r="C376" i="640"/>
  <c r="A376" i="640"/>
  <c r="B376" i="640"/>
  <c r="A376" i="647"/>
  <c r="E377" i="647"/>
  <c r="C376" i="647"/>
  <c r="B376" i="647"/>
  <c r="D376" i="647"/>
  <c r="C376" i="646"/>
  <c r="E377" i="646"/>
  <c r="B376" i="646"/>
  <c r="D376" i="646"/>
  <c r="A376" i="646"/>
  <c r="B376" i="655"/>
  <c r="C376" i="655"/>
  <c r="E377" i="655"/>
  <c r="A376" i="655"/>
  <c r="D376" i="655"/>
  <c r="M375" i="640"/>
  <c r="N375" i="640"/>
  <c r="C375" i="651"/>
  <c r="A375" i="651"/>
  <c r="D375" i="651"/>
  <c r="B375" i="651"/>
  <c r="E376" i="651"/>
  <c r="E377" i="641"/>
  <c r="C376" i="641"/>
  <c r="B376" i="641"/>
  <c r="D376" i="641"/>
  <c r="A376" i="641"/>
  <c r="C375" i="649"/>
  <c r="A375" i="649"/>
  <c r="E376" i="649"/>
  <c r="D375" i="649"/>
  <c r="B375" i="649"/>
  <c r="N374" i="652"/>
  <c r="M374" i="652"/>
  <c r="M374" i="639"/>
  <c r="N374" i="639"/>
  <c r="B375" i="648"/>
  <c r="E376" i="648"/>
  <c r="D375" i="648"/>
  <c r="C375" i="648"/>
  <c r="A375" i="648"/>
  <c r="M375" i="655"/>
  <c r="N375" i="655"/>
  <c r="N375" i="653"/>
  <c r="M375" i="653"/>
  <c r="C376" i="642"/>
  <c r="A376" i="642"/>
  <c r="B376" i="642"/>
  <c r="E377" i="642"/>
  <c r="D376" i="642"/>
  <c r="N375" i="641"/>
  <c r="M375" i="641"/>
  <c r="M375" i="645"/>
  <c r="N375" i="645"/>
  <c r="C376" i="645"/>
  <c r="B376" i="645"/>
  <c r="A376" i="645"/>
  <c r="E377" i="645"/>
  <c r="D376" i="645"/>
  <c r="E376" i="643"/>
  <c r="B375" i="643"/>
  <c r="D375" i="643"/>
  <c r="C375" i="643"/>
  <c r="A375" i="643"/>
  <c r="M374" i="643"/>
  <c r="N374" i="643"/>
  <c r="B376" i="644"/>
  <c r="E377" i="644"/>
  <c r="D376" i="644"/>
  <c r="C376" i="644"/>
  <c r="A376" i="644"/>
  <c r="D375" i="639"/>
  <c r="A375" i="639"/>
  <c r="C375" i="639"/>
  <c r="E376" i="639"/>
  <c r="B375" i="639"/>
  <c r="E377" i="653"/>
  <c r="C376" i="653"/>
  <c r="A376" i="653"/>
  <c r="D376" i="653"/>
  <c r="B376" i="653"/>
  <c r="M375" i="642"/>
  <c r="N375" i="642"/>
  <c r="A377" i="635" l="1"/>
  <c r="E378" i="635"/>
  <c r="C377" i="635"/>
  <c r="D377" i="635"/>
  <c r="B377" i="635"/>
  <c r="N376" i="637"/>
  <c r="M376" i="637"/>
  <c r="M375" i="638"/>
  <c r="N375" i="638"/>
  <c r="M375" i="636"/>
  <c r="N375" i="636"/>
  <c r="E378" i="637"/>
  <c r="D377" i="637"/>
  <c r="A377" i="637"/>
  <c r="C377" i="637"/>
  <c r="B377" i="637"/>
  <c r="D376" i="638"/>
  <c r="C376" i="638"/>
  <c r="A376" i="638"/>
  <c r="E377" i="638"/>
  <c r="B376" i="638"/>
  <c r="N376" i="635"/>
  <c r="M376" i="635"/>
  <c r="C376" i="636"/>
  <c r="A376" i="636"/>
  <c r="D376" i="636"/>
  <c r="E377" i="636"/>
  <c r="B376" i="636"/>
  <c r="M375" i="639"/>
  <c r="N375" i="639"/>
  <c r="C377" i="645"/>
  <c r="D377" i="645"/>
  <c r="B377" i="645"/>
  <c r="E378" i="645"/>
  <c r="A377" i="645"/>
  <c r="N376" i="655"/>
  <c r="M376" i="655"/>
  <c r="M375" i="654"/>
  <c r="N375" i="654"/>
  <c r="N375" i="650"/>
  <c r="M375" i="650"/>
  <c r="M376" i="653"/>
  <c r="N376" i="653"/>
  <c r="C377" i="642"/>
  <c r="E378" i="642"/>
  <c r="A377" i="642"/>
  <c r="D377" i="642"/>
  <c r="B377" i="642"/>
  <c r="A376" i="648"/>
  <c r="C376" i="648"/>
  <c r="E377" i="648"/>
  <c r="B376" i="648"/>
  <c r="D376" i="648"/>
  <c r="N375" i="649"/>
  <c r="M375" i="649"/>
  <c r="E377" i="650"/>
  <c r="B376" i="650"/>
  <c r="A376" i="650"/>
  <c r="C376" i="650"/>
  <c r="D376" i="650"/>
  <c r="C377" i="653"/>
  <c r="E378" i="653"/>
  <c r="B377" i="653"/>
  <c r="A377" i="653"/>
  <c r="D377" i="653"/>
  <c r="D377" i="644"/>
  <c r="B377" i="644"/>
  <c r="E378" i="644"/>
  <c r="A377" i="644"/>
  <c r="C377" i="644"/>
  <c r="D376" i="643"/>
  <c r="B376" i="643"/>
  <c r="A376" i="643"/>
  <c r="C376" i="643"/>
  <c r="E377" i="643"/>
  <c r="B377" i="641"/>
  <c r="E378" i="641"/>
  <c r="A377" i="641"/>
  <c r="D377" i="641"/>
  <c r="C377" i="641"/>
  <c r="A377" i="646"/>
  <c r="D377" i="646"/>
  <c r="C377" i="646"/>
  <c r="E378" i="646"/>
  <c r="B377" i="646"/>
  <c r="N376" i="647"/>
  <c r="M376" i="647"/>
  <c r="N376" i="644"/>
  <c r="M376" i="644"/>
  <c r="N376" i="642"/>
  <c r="M376" i="642"/>
  <c r="B377" i="640"/>
  <c r="E378" i="640"/>
  <c r="A377" i="640"/>
  <c r="D377" i="640"/>
  <c r="C377" i="640"/>
  <c r="M375" i="652"/>
  <c r="N375" i="652"/>
  <c r="M376" i="641"/>
  <c r="N376" i="641"/>
  <c r="E377" i="654"/>
  <c r="A376" i="654"/>
  <c r="B376" i="654"/>
  <c r="C376" i="654"/>
  <c r="D376" i="654"/>
  <c r="A376" i="639"/>
  <c r="E377" i="639"/>
  <c r="B376" i="639"/>
  <c r="C376" i="639"/>
  <c r="D376" i="639"/>
  <c r="N375" i="643"/>
  <c r="M375" i="643"/>
  <c r="N376" i="645"/>
  <c r="M376" i="645"/>
  <c r="M375" i="648"/>
  <c r="N375" i="648"/>
  <c r="A376" i="649"/>
  <c r="E377" i="649"/>
  <c r="C376" i="649"/>
  <c r="D376" i="649"/>
  <c r="B376" i="649"/>
  <c r="E377" i="651"/>
  <c r="D376" i="651"/>
  <c r="B376" i="651"/>
  <c r="A376" i="651"/>
  <c r="C376" i="651"/>
  <c r="M375" i="651"/>
  <c r="N375" i="651"/>
  <c r="B377" i="655"/>
  <c r="A377" i="655"/>
  <c r="E378" i="655"/>
  <c r="C377" i="655"/>
  <c r="D377" i="655"/>
  <c r="M376" i="646"/>
  <c r="N376" i="646"/>
  <c r="C377" i="647"/>
  <c r="E378" i="647"/>
  <c r="A377" i="647"/>
  <c r="D377" i="647"/>
  <c r="B377" i="647"/>
  <c r="N376" i="640"/>
  <c r="M376" i="640"/>
  <c r="B376" i="652"/>
  <c r="E377" i="652"/>
  <c r="D376" i="652"/>
  <c r="A376" i="652"/>
  <c r="C376" i="652"/>
  <c r="M376" i="636" l="1"/>
  <c r="N376" i="636"/>
  <c r="A377" i="636"/>
  <c r="B377" i="636"/>
  <c r="C377" i="636"/>
  <c r="D377" i="636"/>
  <c r="E378" i="636"/>
  <c r="N377" i="637"/>
  <c r="M377" i="637"/>
  <c r="N376" i="638"/>
  <c r="M376" i="638"/>
  <c r="A378" i="635"/>
  <c r="D378" i="635"/>
  <c r="C378" i="635"/>
  <c r="E379" i="635"/>
  <c r="B378" i="635"/>
  <c r="D377" i="638"/>
  <c r="E378" i="638"/>
  <c r="C377" i="638"/>
  <c r="A377" i="638"/>
  <c r="B377" i="638"/>
  <c r="E379" i="637"/>
  <c r="B378" i="637"/>
  <c r="A378" i="637"/>
  <c r="C378" i="637"/>
  <c r="D378" i="637"/>
  <c r="M377" i="635"/>
  <c r="N377" i="635"/>
  <c r="E379" i="647"/>
  <c r="C378" i="647"/>
  <c r="A378" i="647"/>
  <c r="B378" i="647"/>
  <c r="D378" i="647"/>
  <c r="A377" i="648"/>
  <c r="C377" i="648"/>
  <c r="E378" i="648"/>
  <c r="D377" i="648"/>
  <c r="B377" i="648"/>
  <c r="M377" i="647"/>
  <c r="N377" i="647"/>
  <c r="N377" i="641"/>
  <c r="M377" i="641"/>
  <c r="D378" i="644"/>
  <c r="B378" i="644"/>
  <c r="C378" i="644"/>
  <c r="A378" i="644"/>
  <c r="E379" i="644"/>
  <c r="D377" i="650"/>
  <c r="B377" i="650"/>
  <c r="C377" i="650"/>
  <c r="A377" i="650"/>
  <c r="E378" i="650"/>
  <c r="M376" i="648"/>
  <c r="N376" i="648"/>
  <c r="M377" i="645"/>
  <c r="N377" i="645"/>
  <c r="C378" i="655"/>
  <c r="E379" i="655"/>
  <c r="A378" i="655"/>
  <c r="B378" i="655"/>
  <c r="D378" i="655"/>
  <c r="N376" i="649"/>
  <c r="M376" i="649"/>
  <c r="M376" i="639"/>
  <c r="N376" i="639"/>
  <c r="B377" i="654"/>
  <c r="E378" i="654"/>
  <c r="D377" i="654"/>
  <c r="C377" i="654"/>
  <c r="A377" i="654"/>
  <c r="D378" i="646"/>
  <c r="C378" i="646"/>
  <c r="B378" i="646"/>
  <c r="E379" i="646"/>
  <c r="A378" i="646"/>
  <c r="C377" i="643"/>
  <c r="B377" i="643"/>
  <c r="D377" i="643"/>
  <c r="A377" i="643"/>
  <c r="E378" i="643"/>
  <c r="M376" i="650"/>
  <c r="N376" i="650"/>
  <c r="D378" i="642"/>
  <c r="C378" i="642"/>
  <c r="E379" i="642"/>
  <c r="B378" i="642"/>
  <c r="A378" i="642"/>
  <c r="E379" i="645"/>
  <c r="B378" i="645"/>
  <c r="A378" i="645"/>
  <c r="C378" i="645"/>
  <c r="D378" i="645"/>
  <c r="M376" i="652"/>
  <c r="N376" i="652"/>
  <c r="E378" i="639"/>
  <c r="D377" i="639"/>
  <c r="A377" i="639"/>
  <c r="C377" i="639"/>
  <c r="B377" i="639"/>
  <c r="N377" i="640"/>
  <c r="M377" i="640"/>
  <c r="A378" i="641"/>
  <c r="C378" i="641"/>
  <c r="E379" i="641"/>
  <c r="D378" i="641"/>
  <c r="B378" i="641"/>
  <c r="N377" i="653"/>
  <c r="M377" i="653"/>
  <c r="N377" i="655"/>
  <c r="M377" i="655"/>
  <c r="A377" i="652"/>
  <c r="B377" i="652"/>
  <c r="E378" i="652"/>
  <c r="C377" i="652"/>
  <c r="D377" i="652"/>
  <c r="N376" i="651"/>
  <c r="M376" i="651"/>
  <c r="B377" i="651"/>
  <c r="C377" i="651"/>
  <c r="D377" i="651"/>
  <c r="E378" i="651"/>
  <c r="A377" i="651"/>
  <c r="E378" i="649"/>
  <c r="A377" i="649"/>
  <c r="C377" i="649"/>
  <c r="D377" i="649"/>
  <c r="B377" i="649"/>
  <c r="N376" i="654"/>
  <c r="M376" i="654"/>
  <c r="D378" i="640"/>
  <c r="A378" i="640"/>
  <c r="C378" i="640"/>
  <c r="E379" i="640"/>
  <c r="B378" i="640"/>
  <c r="N377" i="646"/>
  <c r="M377" i="646"/>
  <c r="M376" i="643"/>
  <c r="N376" i="643"/>
  <c r="M377" i="644"/>
  <c r="N377" i="644"/>
  <c r="D378" i="653"/>
  <c r="C378" i="653"/>
  <c r="A378" i="653"/>
  <c r="E379" i="653"/>
  <c r="B378" i="653"/>
  <c r="N377" i="642"/>
  <c r="M377" i="642"/>
  <c r="N377" i="638" l="1"/>
  <c r="M377" i="638"/>
  <c r="A379" i="635"/>
  <c r="D379" i="635"/>
  <c r="B379" i="635"/>
  <c r="E380" i="635"/>
  <c r="C379" i="635"/>
  <c r="B379" i="637"/>
  <c r="E380" i="637"/>
  <c r="A379" i="637"/>
  <c r="C379" i="637"/>
  <c r="D379" i="637"/>
  <c r="A378" i="638"/>
  <c r="C378" i="638"/>
  <c r="B378" i="638"/>
  <c r="D378" i="638"/>
  <c r="E379" i="638"/>
  <c r="N378" i="635"/>
  <c r="M378" i="635"/>
  <c r="E379" i="636"/>
  <c r="D378" i="636"/>
  <c r="C378" i="636"/>
  <c r="B378" i="636"/>
  <c r="A378" i="636"/>
  <c r="M378" i="637"/>
  <c r="N378" i="637"/>
  <c r="M377" i="636"/>
  <c r="N377" i="636"/>
  <c r="M378" i="640"/>
  <c r="N378" i="640"/>
  <c r="N377" i="639"/>
  <c r="M377" i="639"/>
  <c r="N378" i="646"/>
  <c r="M378" i="646"/>
  <c r="B378" i="650"/>
  <c r="E379" i="650"/>
  <c r="D378" i="650"/>
  <c r="A378" i="650"/>
  <c r="C378" i="650"/>
  <c r="D379" i="653"/>
  <c r="A379" i="653"/>
  <c r="E380" i="653"/>
  <c r="B379" i="653"/>
  <c r="C379" i="653"/>
  <c r="D378" i="649"/>
  <c r="E379" i="649"/>
  <c r="A378" i="649"/>
  <c r="C378" i="649"/>
  <c r="B378" i="649"/>
  <c r="N377" i="651"/>
  <c r="M377" i="651"/>
  <c r="E380" i="641"/>
  <c r="C379" i="641"/>
  <c r="D379" i="641"/>
  <c r="B379" i="641"/>
  <c r="A379" i="641"/>
  <c r="C379" i="642"/>
  <c r="A379" i="642"/>
  <c r="B379" i="642"/>
  <c r="E380" i="642"/>
  <c r="D379" i="642"/>
  <c r="A378" i="654"/>
  <c r="D378" i="654"/>
  <c r="E379" i="654"/>
  <c r="C378" i="654"/>
  <c r="B378" i="654"/>
  <c r="A379" i="644"/>
  <c r="B379" i="644"/>
  <c r="E380" i="644"/>
  <c r="D379" i="644"/>
  <c r="C379" i="644"/>
  <c r="B378" i="648"/>
  <c r="E379" i="648"/>
  <c r="C378" i="648"/>
  <c r="D378" i="648"/>
  <c r="A378" i="648"/>
  <c r="N377" i="652"/>
  <c r="M377" i="652"/>
  <c r="N378" i="641"/>
  <c r="M378" i="641"/>
  <c r="D379" i="645"/>
  <c r="E380" i="645"/>
  <c r="C379" i="645"/>
  <c r="B379" i="645"/>
  <c r="A379" i="645"/>
  <c r="M378" i="642"/>
  <c r="N378" i="642"/>
  <c r="D378" i="643"/>
  <c r="B378" i="643"/>
  <c r="E379" i="643"/>
  <c r="C378" i="643"/>
  <c r="A378" i="643"/>
  <c r="M377" i="643"/>
  <c r="N377" i="643"/>
  <c r="D379" i="646"/>
  <c r="A379" i="646"/>
  <c r="B379" i="646"/>
  <c r="E380" i="646"/>
  <c r="C379" i="646"/>
  <c r="D379" i="655"/>
  <c r="B379" i="655"/>
  <c r="A379" i="655"/>
  <c r="C379" i="655"/>
  <c r="E380" i="655"/>
  <c r="M377" i="650"/>
  <c r="N377" i="650"/>
  <c r="M377" i="648"/>
  <c r="N377" i="648"/>
  <c r="N378" i="647"/>
  <c r="M378" i="647"/>
  <c r="N378" i="653"/>
  <c r="M378" i="653"/>
  <c r="A379" i="640"/>
  <c r="B379" i="640"/>
  <c r="E380" i="640"/>
  <c r="D379" i="640"/>
  <c r="C379" i="640"/>
  <c r="N377" i="649"/>
  <c r="M377" i="649"/>
  <c r="D378" i="651"/>
  <c r="E379" i="651"/>
  <c r="B378" i="651"/>
  <c r="C378" i="651"/>
  <c r="A378" i="651"/>
  <c r="E379" i="652"/>
  <c r="B378" i="652"/>
  <c r="C378" i="652"/>
  <c r="A378" i="652"/>
  <c r="D378" i="652"/>
  <c r="E379" i="639"/>
  <c r="D378" i="639"/>
  <c r="B378" i="639"/>
  <c r="C378" i="639"/>
  <c r="A378" i="639"/>
  <c r="M378" i="645"/>
  <c r="N378" i="645"/>
  <c r="M377" i="654"/>
  <c r="N377" i="654"/>
  <c r="N378" i="655"/>
  <c r="M378" i="655"/>
  <c r="M378" i="644"/>
  <c r="N378" i="644"/>
  <c r="B379" i="647"/>
  <c r="C379" i="647"/>
  <c r="D379" i="647"/>
  <c r="E380" i="647"/>
  <c r="A379" i="647"/>
  <c r="N379" i="637" l="1"/>
  <c r="M379" i="637"/>
  <c r="M379" i="635"/>
  <c r="N379" i="635"/>
  <c r="E380" i="636"/>
  <c r="C379" i="636"/>
  <c r="A379" i="636"/>
  <c r="D379" i="636"/>
  <c r="B379" i="636"/>
  <c r="N378" i="636"/>
  <c r="M378" i="636"/>
  <c r="M378" i="638"/>
  <c r="N378" i="638"/>
  <c r="C380" i="635"/>
  <c r="E381" i="635"/>
  <c r="B380" i="635"/>
  <c r="A380" i="635"/>
  <c r="D380" i="635"/>
  <c r="C379" i="638"/>
  <c r="B379" i="638"/>
  <c r="E380" i="638"/>
  <c r="A379" i="638"/>
  <c r="D379" i="638"/>
  <c r="A380" i="637"/>
  <c r="B380" i="637"/>
  <c r="C380" i="637"/>
  <c r="E381" i="637"/>
  <c r="D380" i="637"/>
  <c r="B379" i="639"/>
  <c r="A379" i="639"/>
  <c r="C379" i="639"/>
  <c r="D379" i="639"/>
  <c r="E380" i="639"/>
  <c r="D379" i="652"/>
  <c r="E380" i="652"/>
  <c r="C379" i="652"/>
  <c r="A379" i="652"/>
  <c r="B379" i="652"/>
  <c r="B379" i="651"/>
  <c r="E380" i="651"/>
  <c r="C379" i="651"/>
  <c r="D379" i="651"/>
  <c r="A379" i="651"/>
  <c r="N379" i="640"/>
  <c r="M379" i="640"/>
  <c r="E381" i="655"/>
  <c r="C380" i="655"/>
  <c r="A380" i="655"/>
  <c r="D380" i="655"/>
  <c r="B380" i="655"/>
  <c r="M379" i="646"/>
  <c r="N379" i="646"/>
  <c r="N378" i="643"/>
  <c r="M378" i="643"/>
  <c r="N379" i="645"/>
  <c r="M379" i="645"/>
  <c r="B379" i="648"/>
  <c r="C379" i="648"/>
  <c r="E380" i="648"/>
  <c r="D379" i="648"/>
  <c r="A379" i="648"/>
  <c r="E381" i="644"/>
  <c r="C380" i="644"/>
  <c r="A380" i="644"/>
  <c r="B380" i="644"/>
  <c r="D380" i="644"/>
  <c r="M378" i="654"/>
  <c r="N378" i="654"/>
  <c r="N379" i="642"/>
  <c r="M379" i="642"/>
  <c r="N379" i="641"/>
  <c r="M379" i="641"/>
  <c r="N378" i="652"/>
  <c r="M378" i="652"/>
  <c r="M378" i="651"/>
  <c r="N378" i="651"/>
  <c r="D380" i="640"/>
  <c r="C380" i="640"/>
  <c r="E381" i="640"/>
  <c r="B380" i="640"/>
  <c r="A380" i="640"/>
  <c r="N379" i="644"/>
  <c r="M379" i="644"/>
  <c r="N378" i="650"/>
  <c r="M378" i="650"/>
  <c r="A380" i="647"/>
  <c r="B380" i="647"/>
  <c r="C380" i="647"/>
  <c r="D380" i="647"/>
  <c r="E381" i="647"/>
  <c r="M378" i="648"/>
  <c r="N378" i="648"/>
  <c r="E380" i="649"/>
  <c r="D379" i="649"/>
  <c r="B379" i="649"/>
  <c r="A379" i="649"/>
  <c r="C379" i="649"/>
  <c r="M379" i="653"/>
  <c r="N379" i="653"/>
  <c r="M379" i="647"/>
  <c r="N379" i="647"/>
  <c r="M378" i="639"/>
  <c r="N378" i="639"/>
  <c r="M379" i="655"/>
  <c r="N379" i="655"/>
  <c r="B380" i="646"/>
  <c r="C380" i="646"/>
  <c r="A380" i="646"/>
  <c r="E381" i="646"/>
  <c r="D380" i="646"/>
  <c r="C379" i="643"/>
  <c r="A379" i="643"/>
  <c r="D379" i="643"/>
  <c r="B379" i="643"/>
  <c r="E380" i="643"/>
  <c r="B380" i="645"/>
  <c r="D380" i="645"/>
  <c r="E381" i="645"/>
  <c r="A380" i="645"/>
  <c r="C380" i="645"/>
  <c r="E380" i="654"/>
  <c r="D379" i="654"/>
  <c r="A379" i="654"/>
  <c r="C379" i="654"/>
  <c r="B379" i="654"/>
  <c r="C380" i="642"/>
  <c r="A380" i="642"/>
  <c r="B380" i="642"/>
  <c r="E381" i="642"/>
  <c r="D380" i="642"/>
  <c r="B380" i="641"/>
  <c r="A380" i="641"/>
  <c r="D380" i="641"/>
  <c r="E381" i="641"/>
  <c r="C380" i="641"/>
  <c r="N378" i="649"/>
  <c r="M378" i="649"/>
  <c r="A380" i="653"/>
  <c r="B380" i="653"/>
  <c r="C380" i="653"/>
  <c r="E381" i="653"/>
  <c r="D380" i="653"/>
  <c r="E380" i="650"/>
  <c r="C379" i="650"/>
  <c r="A379" i="650"/>
  <c r="D379" i="650"/>
  <c r="B379" i="650"/>
  <c r="E382" i="635" l="1"/>
  <c r="B381" i="635"/>
  <c r="D381" i="635"/>
  <c r="C381" i="635"/>
  <c r="A381" i="635"/>
  <c r="M380" i="637"/>
  <c r="N380" i="637"/>
  <c r="N380" i="635"/>
  <c r="M380" i="635"/>
  <c r="M379" i="636"/>
  <c r="N379" i="636"/>
  <c r="E382" i="637"/>
  <c r="B381" i="637"/>
  <c r="D381" i="637"/>
  <c r="C381" i="637"/>
  <c r="A381" i="637"/>
  <c r="N379" i="638"/>
  <c r="M379" i="638"/>
  <c r="E381" i="638"/>
  <c r="C380" i="638"/>
  <c r="A380" i="638"/>
  <c r="B380" i="638"/>
  <c r="D380" i="638"/>
  <c r="C380" i="636"/>
  <c r="E381" i="636"/>
  <c r="D380" i="636"/>
  <c r="A380" i="636"/>
  <c r="B380" i="636"/>
  <c r="M380" i="653"/>
  <c r="N380" i="653"/>
  <c r="N380" i="645"/>
  <c r="M380" i="645"/>
  <c r="N379" i="649"/>
  <c r="M379" i="649"/>
  <c r="D380" i="649"/>
  <c r="A380" i="649"/>
  <c r="B380" i="649"/>
  <c r="E381" i="649"/>
  <c r="C380" i="649"/>
  <c r="N380" i="640"/>
  <c r="M380" i="640"/>
  <c r="C380" i="652"/>
  <c r="A380" i="652"/>
  <c r="D380" i="652"/>
  <c r="E381" i="652"/>
  <c r="B380" i="652"/>
  <c r="A380" i="650"/>
  <c r="D380" i="650"/>
  <c r="E381" i="650"/>
  <c r="B380" i="650"/>
  <c r="C380" i="650"/>
  <c r="N379" i="643"/>
  <c r="M379" i="643"/>
  <c r="N380" i="644"/>
  <c r="M380" i="644"/>
  <c r="C381" i="641"/>
  <c r="A381" i="641"/>
  <c r="E382" i="641"/>
  <c r="B381" i="641"/>
  <c r="D381" i="641"/>
  <c r="N380" i="642"/>
  <c r="M380" i="642"/>
  <c r="E382" i="645"/>
  <c r="A381" i="645"/>
  <c r="D381" i="645"/>
  <c r="C381" i="645"/>
  <c r="B381" i="645"/>
  <c r="C381" i="644"/>
  <c r="B381" i="644"/>
  <c r="A381" i="644"/>
  <c r="E382" i="644"/>
  <c r="D381" i="644"/>
  <c r="N379" i="648"/>
  <c r="M379" i="648"/>
  <c r="N380" i="655"/>
  <c r="M380" i="655"/>
  <c r="M379" i="651"/>
  <c r="N379" i="651"/>
  <c r="M379" i="650"/>
  <c r="N379" i="650"/>
  <c r="M379" i="654"/>
  <c r="N379" i="654"/>
  <c r="N380" i="641"/>
  <c r="M380" i="641"/>
  <c r="D380" i="643"/>
  <c r="C380" i="643"/>
  <c r="A380" i="643"/>
  <c r="B380" i="643"/>
  <c r="E381" i="643"/>
  <c r="M380" i="646"/>
  <c r="N380" i="646"/>
  <c r="E382" i="647"/>
  <c r="B381" i="647"/>
  <c r="D381" i="647"/>
  <c r="A381" i="647"/>
  <c r="C381" i="647"/>
  <c r="E381" i="648"/>
  <c r="B380" i="648"/>
  <c r="C380" i="648"/>
  <c r="A380" i="648"/>
  <c r="D380" i="648"/>
  <c r="M379" i="639"/>
  <c r="N379" i="639"/>
  <c r="B381" i="653"/>
  <c r="E382" i="653"/>
  <c r="D381" i="653"/>
  <c r="C381" i="653"/>
  <c r="A381" i="653"/>
  <c r="B381" i="642"/>
  <c r="C381" i="642"/>
  <c r="E382" i="642"/>
  <c r="A381" i="642"/>
  <c r="D381" i="642"/>
  <c r="C380" i="654"/>
  <c r="A380" i="654"/>
  <c r="D380" i="654"/>
  <c r="B380" i="654"/>
  <c r="E381" i="654"/>
  <c r="C381" i="646"/>
  <c r="A381" i="646"/>
  <c r="B381" i="646"/>
  <c r="E382" i="646"/>
  <c r="D381" i="646"/>
  <c r="N380" i="647"/>
  <c r="M380" i="647"/>
  <c r="D381" i="640"/>
  <c r="C381" i="640"/>
  <c r="B381" i="640"/>
  <c r="E382" i="640"/>
  <c r="A381" i="640"/>
  <c r="E382" i="655"/>
  <c r="B381" i="655"/>
  <c r="D381" i="655"/>
  <c r="A381" i="655"/>
  <c r="C381" i="655"/>
  <c r="A380" i="651"/>
  <c r="B380" i="651"/>
  <c r="E381" i="651"/>
  <c r="C380" i="651"/>
  <c r="D380" i="651"/>
  <c r="M379" i="652"/>
  <c r="N379" i="652"/>
  <c r="C380" i="639"/>
  <c r="E381" i="639"/>
  <c r="A380" i="639"/>
  <c r="D380" i="639"/>
  <c r="B380" i="639"/>
  <c r="M380" i="636" l="1"/>
  <c r="N380" i="636"/>
  <c r="N380" i="638"/>
  <c r="M380" i="638"/>
  <c r="B382" i="637"/>
  <c r="A382" i="637"/>
  <c r="C382" i="637"/>
  <c r="D382" i="637"/>
  <c r="E383" i="637"/>
  <c r="M381" i="635"/>
  <c r="N381" i="635"/>
  <c r="D381" i="638"/>
  <c r="A381" i="638"/>
  <c r="B381" i="638"/>
  <c r="E382" i="638"/>
  <c r="C381" i="638"/>
  <c r="N381" i="637"/>
  <c r="M381" i="637"/>
  <c r="B381" i="636"/>
  <c r="A381" i="636"/>
  <c r="D381" i="636"/>
  <c r="E382" i="636"/>
  <c r="C381" i="636"/>
  <c r="C382" i="635"/>
  <c r="A382" i="635"/>
  <c r="D382" i="635"/>
  <c r="E383" i="635"/>
  <c r="B382" i="635"/>
  <c r="N380" i="639"/>
  <c r="M380" i="639"/>
  <c r="N381" i="655"/>
  <c r="M381" i="655"/>
  <c r="N381" i="640"/>
  <c r="M381" i="640"/>
  <c r="B382" i="646"/>
  <c r="C382" i="646"/>
  <c r="E383" i="646"/>
  <c r="A382" i="646"/>
  <c r="D382" i="646"/>
  <c r="M380" i="654"/>
  <c r="N380" i="654"/>
  <c r="M381" i="642"/>
  <c r="N381" i="642"/>
  <c r="N380" i="648"/>
  <c r="M380" i="648"/>
  <c r="E383" i="641"/>
  <c r="C382" i="641"/>
  <c r="D382" i="641"/>
  <c r="B382" i="641"/>
  <c r="A382" i="641"/>
  <c r="N380" i="652"/>
  <c r="M380" i="652"/>
  <c r="A381" i="652"/>
  <c r="B381" i="652"/>
  <c r="C381" i="652"/>
  <c r="E382" i="652"/>
  <c r="D381" i="652"/>
  <c r="M380" i="649"/>
  <c r="N380" i="649"/>
  <c r="D382" i="640"/>
  <c r="B382" i="640"/>
  <c r="C382" i="640"/>
  <c r="A382" i="640"/>
  <c r="E383" i="640"/>
  <c r="B381" i="648"/>
  <c r="A381" i="648"/>
  <c r="C381" i="648"/>
  <c r="E382" i="648"/>
  <c r="D381" i="648"/>
  <c r="M380" i="643"/>
  <c r="N380" i="643"/>
  <c r="N381" i="644"/>
  <c r="M381" i="644"/>
  <c r="N381" i="641"/>
  <c r="M381" i="641"/>
  <c r="D381" i="649"/>
  <c r="E382" i="649"/>
  <c r="B381" i="649"/>
  <c r="C381" i="649"/>
  <c r="A381" i="649"/>
  <c r="N380" i="651"/>
  <c r="M380" i="651"/>
  <c r="A382" i="655"/>
  <c r="B382" i="655"/>
  <c r="C382" i="655"/>
  <c r="D382" i="655"/>
  <c r="E383" i="655"/>
  <c r="B381" i="654"/>
  <c r="C381" i="654"/>
  <c r="E382" i="654"/>
  <c r="A381" i="654"/>
  <c r="D381" i="654"/>
  <c r="N381" i="645"/>
  <c r="M381" i="645"/>
  <c r="B381" i="651"/>
  <c r="C381" i="651"/>
  <c r="E382" i="651"/>
  <c r="D381" i="651"/>
  <c r="A381" i="651"/>
  <c r="E383" i="653"/>
  <c r="A382" i="653"/>
  <c r="B382" i="653"/>
  <c r="D382" i="653"/>
  <c r="C382" i="653"/>
  <c r="M380" i="650"/>
  <c r="N380" i="650"/>
  <c r="E382" i="639"/>
  <c r="D381" i="639"/>
  <c r="A381" i="639"/>
  <c r="B381" i="639"/>
  <c r="C381" i="639"/>
  <c r="N381" i="646"/>
  <c r="M381" i="646"/>
  <c r="B382" i="642"/>
  <c r="E383" i="642"/>
  <c r="D382" i="642"/>
  <c r="C382" i="642"/>
  <c r="A382" i="642"/>
  <c r="N381" i="653"/>
  <c r="M381" i="653"/>
  <c r="N381" i="647"/>
  <c r="M381" i="647"/>
  <c r="D382" i="647"/>
  <c r="B382" i="647"/>
  <c r="E383" i="647"/>
  <c r="C382" i="647"/>
  <c r="A382" i="647"/>
  <c r="D381" i="643"/>
  <c r="A381" i="643"/>
  <c r="E382" i="643"/>
  <c r="B381" i="643"/>
  <c r="C381" i="643"/>
  <c r="E383" i="644"/>
  <c r="D382" i="644"/>
  <c r="B382" i="644"/>
  <c r="A382" i="644"/>
  <c r="C382" i="644"/>
  <c r="E383" i="645"/>
  <c r="A382" i="645"/>
  <c r="D382" i="645"/>
  <c r="C382" i="645"/>
  <c r="B382" i="645"/>
  <c r="B381" i="650"/>
  <c r="D381" i="650"/>
  <c r="C381" i="650"/>
  <c r="E382" i="650"/>
  <c r="A381" i="650"/>
  <c r="N382" i="635" l="1"/>
  <c r="M382" i="635"/>
  <c r="N381" i="638"/>
  <c r="M381" i="638"/>
  <c r="D383" i="635"/>
  <c r="A383" i="635"/>
  <c r="C383" i="635"/>
  <c r="B383" i="635"/>
  <c r="E384" i="635"/>
  <c r="C382" i="638"/>
  <c r="B382" i="638"/>
  <c r="D382" i="638"/>
  <c r="E383" i="638"/>
  <c r="A382" i="638"/>
  <c r="M382" i="637"/>
  <c r="N382" i="637"/>
  <c r="E383" i="636"/>
  <c r="D382" i="636"/>
  <c r="C382" i="636"/>
  <c r="A382" i="636"/>
  <c r="B382" i="636"/>
  <c r="N381" i="636"/>
  <c r="M381" i="636"/>
  <c r="B383" i="637"/>
  <c r="D383" i="637"/>
  <c r="E384" i="637"/>
  <c r="A383" i="637"/>
  <c r="C383" i="637"/>
  <c r="C383" i="655"/>
  <c r="E384" i="655"/>
  <c r="A383" i="655"/>
  <c r="B383" i="655"/>
  <c r="D383" i="655"/>
  <c r="N381" i="648"/>
  <c r="M381" i="648"/>
  <c r="M382" i="646"/>
  <c r="N382" i="646"/>
  <c r="D382" i="650"/>
  <c r="E383" i="650"/>
  <c r="A382" i="650"/>
  <c r="C382" i="650"/>
  <c r="B382" i="650"/>
  <c r="A382" i="643"/>
  <c r="D382" i="643"/>
  <c r="C382" i="643"/>
  <c r="E383" i="643"/>
  <c r="B382" i="643"/>
  <c r="A382" i="654"/>
  <c r="D382" i="654"/>
  <c r="E383" i="654"/>
  <c r="B382" i="654"/>
  <c r="C382" i="654"/>
  <c r="D383" i="640"/>
  <c r="B383" i="640"/>
  <c r="C383" i="640"/>
  <c r="A383" i="640"/>
  <c r="E384" i="640"/>
  <c r="C382" i="652"/>
  <c r="A382" i="652"/>
  <c r="E383" i="652"/>
  <c r="D382" i="652"/>
  <c r="B382" i="652"/>
  <c r="N381" i="650"/>
  <c r="M381" i="650"/>
  <c r="N382" i="645"/>
  <c r="M382" i="645"/>
  <c r="B383" i="647"/>
  <c r="D383" i="647"/>
  <c r="C383" i="647"/>
  <c r="E384" i="647"/>
  <c r="A383" i="647"/>
  <c r="A383" i="642"/>
  <c r="D383" i="642"/>
  <c r="C383" i="642"/>
  <c r="E384" i="642"/>
  <c r="B383" i="642"/>
  <c r="N382" i="653"/>
  <c r="M382" i="653"/>
  <c r="C383" i="653"/>
  <c r="A383" i="653"/>
  <c r="B383" i="653"/>
  <c r="E384" i="653"/>
  <c r="D383" i="653"/>
  <c r="N381" i="651"/>
  <c r="M381" i="651"/>
  <c r="N381" i="654"/>
  <c r="M381" i="654"/>
  <c r="N382" i="655"/>
  <c r="M382" i="655"/>
  <c r="A382" i="649"/>
  <c r="B382" i="649"/>
  <c r="D382" i="649"/>
  <c r="C382" i="649"/>
  <c r="E383" i="649"/>
  <c r="M381" i="652"/>
  <c r="N381" i="652"/>
  <c r="N382" i="641"/>
  <c r="M382" i="641"/>
  <c r="M382" i="642"/>
  <c r="N382" i="642"/>
  <c r="M381" i="649"/>
  <c r="N381" i="649"/>
  <c r="A383" i="645"/>
  <c r="D383" i="645"/>
  <c r="C383" i="645"/>
  <c r="E384" i="645"/>
  <c r="B383" i="645"/>
  <c r="N382" i="647"/>
  <c r="M382" i="647"/>
  <c r="D382" i="651"/>
  <c r="B382" i="651"/>
  <c r="C382" i="651"/>
  <c r="A382" i="651"/>
  <c r="E383" i="651"/>
  <c r="N382" i="644"/>
  <c r="M382" i="644"/>
  <c r="D383" i="644"/>
  <c r="A383" i="644"/>
  <c r="B383" i="644"/>
  <c r="E384" i="644"/>
  <c r="C383" i="644"/>
  <c r="M381" i="643"/>
  <c r="N381" i="643"/>
  <c r="N381" i="639"/>
  <c r="M381" i="639"/>
  <c r="E383" i="639"/>
  <c r="B382" i="639"/>
  <c r="D382" i="639"/>
  <c r="A382" i="639"/>
  <c r="C382" i="639"/>
  <c r="B382" i="648"/>
  <c r="D382" i="648"/>
  <c r="A382" i="648"/>
  <c r="C382" i="648"/>
  <c r="E383" i="648"/>
  <c r="M382" i="640"/>
  <c r="N382" i="640"/>
  <c r="C383" i="641"/>
  <c r="E384" i="641"/>
  <c r="B383" i="641"/>
  <c r="D383" i="641"/>
  <c r="A383" i="641"/>
  <c r="A383" i="646"/>
  <c r="B383" i="646"/>
  <c r="E384" i="646"/>
  <c r="D383" i="646"/>
  <c r="C383" i="646"/>
  <c r="N383" i="637" l="1"/>
  <c r="M383" i="637"/>
  <c r="N383" i="635"/>
  <c r="M383" i="635"/>
  <c r="C384" i="637"/>
  <c r="B384" i="637"/>
  <c r="E385" i="637"/>
  <c r="E386" i="637" s="1"/>
  <c r="A384" i="637"/>
  <c r="D384" i="637"/>
  <c r="M382" i="638"/>
  <c r="N382" i="638"/>
  <c r="N382" i="636"/>
  <c r="M382" i="636"/>
  <c r="E384" i="636"/>
  <c r="B383" i="636"/>
  <c r="D383" i="636"/>
  <c r="C383" i="636"/>
  <c r="A383" i="636"/>
  <c r="B383" i="638"/>
  <c r="A383" i="638"/>
  <c r="C383" i="638"/>
  <c r="E384" i="638"/>
  <c r="D383" i="638"/>
  <c r="A384" i="635"/>
  <c r="C384" i="635"/>
  <c r="E385" i="635"/>
  <c r="E386" i="635" s="1"/>
  <c r="D384" i="635"/>
  <c r="B384" i="635"/>
  <c r="M383" i="646"/>
  <c r="N383" i="646"/>
  <c r="D384" i="641"/>
  <c r="B384" i="641"/>
  <c r="E385" i="641"/>
  <c r="E386" i="641" s="1"/>
  <c r="C384" i="641"/>
  <c r="A384" i="641"/>
  <c r="C383" i="648"/>
  <c r="A383" i="648"/>
  <c r="B383" i="648"/>
  <c r="E384" i="648"/>
  <c r="D383" i="648"/>
  <c r="M383" i="653"/>
  <c r="N383" i="653"/>
  <c r="N383" i="647"/>
  <c r="M383" i="647"/>
  <c r="D383" i="652"/>
  <c r="E384" i="652"/>
  <c r="C383" i="652"/>
  <c r="B383" i="652"/>
  <c r="A383" i="652"/>
  <c r="C383" i="654"/>
  <c r="E384" i="654"/>
  <c r="B383" i="654"/>
  <c r="A383" i="654"/>
  <c r="D383" i="654"/>
  <c r="D383" i="643"/>
  <c r="B383" i="643"/>
  <c r="C383" i="643"/>
  <c r="A383" i="643"/>
  <c r="E384" i="643"/>
  <c r="M383" i="641"/>
  <c r="N383" i="641"/>
  <c r="M382" i="648"/>
  <c r="N382" i="648"/>
  <c r="N383" i="644"/>
  <c r="M383" i="644"/>
  <c r="D383" i="651"/>
  <c r="E384" i="651"/>
  <c r="B383" i="651"/>
  <c r="C383" i="651"/>
  <c r="A383" i="651"/>
  <c r="A384" i="645"/>
  <c r="C384" i="645"/>
  <c r="E385" i="645"/>
  <c r="E386" i="645" s="1"/>
  <c r="D384" i="645"/>
  <c r="B384" i="645"/>
  <c r="C383" i="649"/>
  <c r="D383" i="649"/>
  <c r="E384" i="649"/>
  <c r="A383" i="649"/>
  <c r="B383" i="649"/>
  <c r="D384" i="653"/>
  <c r="E385" i="653"/>
  <c r="E386" i="653" s="1"/>
  <c r="B384" i="653"/>
  <c r="C384" i="653"/>
  <c r="A384" i="653"/>
  <c r="M383" i="640"/>
  <c r="N383" i="640"/>
  <c r="M382" i="643"/>
  <c r="N382" i="643"/>
  <c r="D383" i="650"/>
  <c r="C383" i="650"/>
  <c r="E384" i="650"/>
  <c r="A383" i="650"/>
  <c r="B383" i="650"/>
  <c r="B384" i="646"/>
  <c r="C384" i="646"/>
  <c r="A384" i="646"/>
  <c r="D384" i="646"/>
  <c r="E385" i="646"/>
  <c r="E386" i="646" s="1"/>
  <c r="B384" i="644"/>
  <c r="E385" i="644"/>
  <c r="E386" i="644" s="1"/>
  <c r="D384" i="644"/>
  <c r="C384" i="644"/>
  <c r="A384" i="644"/>
  <c r="N383" i="645"/>
  <c r="M383" i="645"/>
  <c r="M382" i="649"/>
  <c r="N382" i="649"/>
  <c r="A384" i="642"/>
  <c r="B384" i="642"/>
  <c r="E385" i="642"/>
  <c r="E386" i="642" s="1"/>
  <c r="D384" i="642"/>
  <c r="C384" i="642"/>
  <c r="M382" i="652"/>
  <c r="N382" i="652"/>
  <c r="M382" i="654"/>
  <c r="N382" i="654"/>
  <c r="E385" i="655"/>
  <c r="E386" i="655" s="1"/>
  <c r="B384" i="655"/>
  <c r="A384" i="655"/>
  <c r="D384" i="655"/>
  <c r="C384" i="655"/>
  <c r="N382" i="639"/>
  <c r="M382" i="639"/>
  <c r="E384" i="639"/>
  <c r="C383" i="639"/>
  <c r="D383" i="639"/>
  <c r="B383" i="639"/>
  <c r="A383" i="639"/>
  <c r="N382" i="651"/>
  <c r="M382" i="651"/>
  <c r="M383" i="642"/>
  <c r="N383" i="642"/>
  <c r="C384" i="647"/>
  <c r="D384" i="647"/>
  <c r="E385" i="647"/>
  <c r="E386" i="647" s="1"/>
  <c r="A384" i="647"/>
  <c r="B384" i="647"/>
  <c r="E385" i="640"/>
  <c r="E386" i="640" s="1"/>
  <c r="C384" i="640"/>
  <c r="B384" i="640"/>
  <c r="D384" i="640"/>
  <c r="A384" i="640"/>
  <c r="N382" i="650"/>
  <c r="M382" i="650"/>
  <c r="M383" i="655"/>
  <c r="N383" i="655"/>
  <c r="D385" i="637" l="1"/>
  <c r="A385" i="637"/>
  <c r="B385" i="637"/>
  <c r="C385" i="637"/>
  <c r="B385" i="635"/>
  <c r="A385" i="635"/>
  <c r="D385" i="635"/>
  <c r="C385" i="635"/>
  <c r="E385" i="638"/>
  <c r="E386" i="638" s="1"/>
  <c r="A384" i="638"/>
  <c r="B384" i="638"/>
  <c r="D384" i="638"/>
  <c r="C384" i="638"/>
  <c r="B384" i="636"/>
  <c r="A384" i="636"/>
  <c r="E385" i="636"/>
  <c r="E386" i="636" s="1"/>
  <c r="D384" i="636"/>
  <c r="C384" i="636"/>
  <c r="N384" i="635"/>
  <c r="M384" i="635"/>
  <c r="M383" i="638"/>
  <c r="N383" i="638"/>
  <c r="N383" i="636"/>
  <c r="M383" i="636"/>
  <c r="N384" i="637"/>
  <c r="M384" i="637"/>
  <c r="D385" i="640"/>
  <c r="C385" i="640"/>
  <c r="A385" i="640"/>
  <c r="B385" i="640"/>
  <c r="E385" i="639"/>
  <c r="E386" i="639" s="1"/>
  <c r="B384" i="639"/>
  <c r="A384" i="639"/>
  <c r="C384" i="639"/>
  <c r="D384" i="639"/>
  <c r="M384" i="642"/>
  <c r="N384" i="642"/>
  <c r="B385" i="645"/>
  <c r="C385" i="645"/>
  <c r="A385" i="645"/>
  <c r="D385" i="645"/>
  <c r="M383" i="651"/>
  <c r="N383" i="651"/>
  <c r="N383" i="643"/>
  <c r="M383" i="643"/>
  <c r="N383" i="648"/>
  <c r="M383" i="648"/>
  <c r="B385" i="647"/>
  <c r="A385" i="647"/>
  <c r="C385" i="647"/>
  <c r="D385" i="647"/>
  <c r="M384" i="644"/>
  <c r="N384" i="644"/>
  <c r="D385" i="653"/>
  <c r="C385" i="653"/>
  <c r="B385" i="653"/>
  <c r="A385" i="653"/>
  <c r="C384" i="649"/>
  <c r="A384" i="649"/>
  <c r="E385" i="649"/>
  <c r="E386" i="649" s="1"/>
  <c r="B384" i="649"/>
  <c r="D384" i="649"/>
  <c r="N384" i="645"/>
  <c r="M384" i="645"/>
  <c r="D384" i="648"/>
  <c r="B384" i="648"/>
  <c r="C384" i="648"/>
  <c r="A384" i="648"/>
  <c r="E385" i="648"/>
  <c r="E386" i="648" s="1"/>
  <c r="B385" i="642"/>
  <c r="A385" i="642"/>
  <c r="D385" i="642"/>
  <c r="C385" i="642"/>
  <c r="M384" i="646"/>
  <c r="N384" i="646"/>
  <c r="B384" i="650"/>
  <c r="A384" i="650"/>
  <c r="C384" i="650"/>
  <c r="E385" i="650"/>
  <c r="E386" i="650" s="1"/>
  <c r="D384" i="650"/>
  <c r="B384" i="651"/>
  <c r="D384" i="651"/>
  <c r="C384" i="651"/>
  <c r="A384" i="651"/>
  <c r="E385" i="651"/>
  <c r="E386" i="651" s="1"/>
  <c r="B384" i="643"/>
  <c r="A384" i="643"/>
  <c r="E385" i="643"/>
  <c r="E386" i="643" s="1"/>
  <c r="D384" i="643"/>
  <c r="C384" i="643"/>
  <c r="D384" i="654"/>
  <c r="B384" i="654"/>
  <c r="E385" i="654"/>
  <c r="E386" i="654" s="1"/>
  <c r="C384" i="654"/>
  <c r="A384" i="654"/>
  <c r="M383" i="652"/>
  <c r="N383" i="652"/>
  <c r="N384" i="641"/>
  <c r="M384" i="641"/>
  <c r="M384" i="640"/>
  <c r="N384" i="640"/>
  <c r="N384" i="647"/>
  <c r="M384" i="647"/>
  <c r="N383" i="639"/>
  <c r="M383" i="639"/>
  <c r="N384" i="655"/>
  <c r="M384" i="655"/>
  <c r="A385" i="655"/>
  <c r="D385" i="655"/>
  <c r="C385" i="655"/>
  <c r="B385" i="655"/>
  <c r="D385" i="644"/>
  <c r="B385" i="644"/>
  <c r="A385" i="644"/>
  <c r="C385" i="644"/>
  <c r="C385" i="646"/>
  <c r="B385" i="646"/>
  <c r="A385" i="646"/>
  <c r="D385" i="646"/>
  <c r="N383" i="650"/>
  <c r="M383" i="650"/>
  <c r="M384" i="653"/>
  <c r="N384" i="653"/>
  <c r="N383" i="649"/>
  <c r="M383" i="649"/>
  <c r="M383" i="654"/>
  <c r="N383" i="654"/>
  <c r="B384" i="652"/>
  <c r="D384" i="652"/>
  <c r="A384" i="652"/>
  <c r="C384" i="652"/>
  <c r="E385" i="652"/>
  <c r="E386" i="652" s="1"/>
  <c r="C385" i="641"/>
  <c r="B385" i="641"/>
  <c r="A385" i="641"/>
  <c r="D385" i="641"/>
  <c r="M384" i="636" l="1"/>
  <c r="N384" i="636"/>
  <c r="B386" i="635"/>
  <c r="A386" i="635"/>
  <c r="D386" i="635"/>
  <c r="C386" i="635"/>
  <c r="N384" i="638"/>
  <c r="M384" i="638"/>
  <c r="D385" i="636"/>
  <c r="C385" i="636"/>
  <c r="A385" i="636"/>
  <c r="B385" i="636"/>
  <c r="M385" i="635"/>
  <c r="N385" i="635"/>
  <c r="D385" i="638"/>
  <c r="C385" i="638"/>
  <c r="B385" i="638"/>
  <c r="A385" i="638"/>
  <c r="B386" i="637"/>
  <c r="A386" i="637"/>
  <c r="C386" i="637"/>
  <c r="D386" i="637"/>
  <c r="N385" i="637"/>
  <c r="M385" i="637"/>
  <c r="N385" i="641"/>
  <c r="M385" i="641"/>
  <c r="N385" i="646"/>
  <c r="M385" i="646"/>
  <c r="N384" i="654"/>
  <c r="M384" i="654"/>
  <c r="N384" i="643"/>
  <c r="M384" i="643"/>
  <c r="B385" i="650"/>
  <c r="C385" i="650"/>
  <c r="D385" i="650"/>
  <c r="A385" i="650"/>
  <c r="N385" i="642"/>
  <c r="M385" i="642"/>
  <c r="B386" i="642"/>
  <c r="A386" i="642"/>
  <c r="C386" i="642"/>
  <c r="D386" i="642"/>
  <c r="N384" i="649"/>
  <c r="M384" i="649"/>
  <c r="M385" i="653"/>
  <c r="N385" i="653"/>
  <c r="D386" i="640"/>
  <c r="A386" i="640"/>
  <c r="C386" i="640"/>
  <c r="B386" i="640"/>
  <c r="D385" i="652"/>
  <c r="C385" i="652"/>
  <c r="B385" i="652"/>
  <c r="A385" i="652"/>
  <c r="C386" i="646"/>
  <c r="A386" i="646"/>
  <c r="B386" i="646"/>
  <c r="D386" i="646"/>
  <c r="A386" i="655"/>
  <c r="C386" i="655"/>
  <c r="B386" i="655"/>
  <c r="D386" i="655"/>
  <c r="D385" i="654"/>
  <c r="B385" i="654"/>
  <c r="A385" i="654"/>
  <c r="C385" i="654"/>
  <c r="D385" i="651"/>
  <c r="B385" i="651"/>
  <c r="A385" i="651"/>
  <c r="C385" i="651"/>
  <c r="N384" i="650"/>
  <c r="M384" i="650"/>
  <c r="D385" i="648"/>
  <c r="B385" i="648"/>
  <c r="A385" i="648"/>
  <c r="C385" i="648"/>
  <c r="N385" i="645"/>
  <c r="M385" i="645"/>
  <c r="A386" i="641"/>
  <c r="D386" i="641"/>
  <c r="B386" i="641"/>
  <c r="C386" i="641"/>
  <c r="M384" i="652"/>
  <c r="N384" i="652"/>
  <c r="A386" i="644"/>
  <c r="B386" i="644"/>
  <c r="D386" i="644"/>
  <c r="C386" i="644"/>
  <c r="N385" i="655"/>
  <c r="M385" i="655"/>
  <c r="C385" i="643"/>
  <c r="B385" i="643"/>
  <c r="A385" i="643"/>
  <c r="D385" i="643"/>
  <c r="A385" i="649"/>
  <c r="B385" i="649"/>
  <c r="D385" i="649"/>
  <c r="C385" i="649"/>
  <c r="N385" i="647"/>
  <c r="M385" i="647"/>
  <c r="A385" i="639"/>
  <c r="C385" i="639"/>
  <c r="D385" i="639"/>
  <c r="B385" i="639"/>
  <c r="N385" i="640"/>
  <c r="M385" i="640"/>
  <c r="M385" i="644"/>
  <c r="N385" i="644"/>
  <c r="N384" i="651"/>
  <c r="M384" i="651"/>
  <c r="M384" i="648"/>
  <c r="N384" i="648"/>
  <c r="B386" i="653"/>
  <c r="D386" i="653"/>
  <c r="C386" i="653"/>
  <c r="A386" i="653"/>
  <c r="B386" i="647"/>
  <c r="A386" i="647"/>
  <c r="D386" i="647"/>
  <c r="C386" i="647"/>
  <c r="D386" i="645"/>
  <c r="C386" i="645"/>
  <c r="B386" i="645"/>
  <c r="A386" i="645"/>
  <c r="N384" i="639"/>
  <c r="M384" i="639"/>
  <c r="N385" i="638" l="1"/>
  <c r="M385" i="638"/>
  <c r="N386" i="637"/>
  <c r="M386" i="637"/>
  <c r="M386" i="635"/>
  <c r="N386" i="635"/>
  <c r="B386" i="638"/>
  <c r="A386" i="638"/>
  <c r="D386" i="638"/>
  <c r="C386" i="638"/>
  <c r="B386" i="636"/>
  <c r="C386" i="636"/>
  <c r="D386" i="636"/>
  <c r="A386" i="636"/>
  <c r="M385" i="636"/>
  <c r="N385" i="636"/>
  <c r="N386" i="645"/>
  <c r="M386" i="645"/>
  <c r="N385" i="648"/>
  <c r="M385" i="648"/>
  <c r="C386" i="648"/>
  <c r="B386" i="648"/>
  <c r="D386" i="648"/>
  <c r="A386" i="648"/>
  <c r="N385" i="652"/>
  <c r="M385" i="652"/>
  <c r="N386" i="653"/>
  <c r="M386" i="653"/>
  <c r="N385" i="649"/>
  <c r="M385" i="649"/>
  <c r="A386" i="649"/>
  <c r="C386" i="649"/>
  <c r="B386" i="649"/>
  <c r="D386" i="649"/>
  <c r="N386" i="644"/>
  <c r="M386" i="644"/>
  <c r="C386" i="652"/>
  <c r="D386" i="652"/>
  <c r="B386" i="652"/>
  <c r="A386" i="652"/>
  <c r="N386" i="647"/>
  <c r="M386" i="647"/>
  <c r="N385" i="639"/>
  <c r="M385" i="639"/>
  <c r="N385" i="654"/>
  <c r="M385" i="654"/>
  <c r="M386" i="640"/>
  <c r="N386" i="640"/>
  <c r="N385" i="650"/>
  <c r="M385" i="650"/>
  <c r="B386" i="651"/>
  <c r="D386" i="651"/>
  <c r="A386" i="651"/>
  <c r="C386" i="651"/>
  <c r="N386" i="646"/>
  <c r="M386" i="646"/>
  <c r="B386" i="650"/>
  <c r="D386" i="650"/>
  <c r="C386" i="650"/>
  <c r="A386" i="650"/>
  <c r="C386" i="639"/>
  <c r="D386" i="639"/>
  <c r="A386" i="639"/>
  <c r="B386" i="639"/>
  <c r="D386" i="643"/>
  <c r="C386" i="643"/>
  <c r="A386" i="643"/>
  <c r="B386" i="643"/>
  <c r="M385" i="643"/>
  <c r="N385" i="643"/>
  <c r="M386" i="641"/>
  <c r="N386" i="641"/>
  <c r="N385" i="651"/>
  <c r="M385" i="651"/>
  <c r="A386" i="654"/>
  <c r="B386" i="654"/>
  <c r="D386" i="654"/>
  <c r="C386" i="654"/>
  <c r="N386" i="655"/>
  <c r="M386" i="655"/>
  <c r="N386" i="642"/>
  <c r="M386" i="642"/>
  <c r="N386" i="636" l="1"/>
  <c r="M386" i="636"/>
  <c r="M386" i="638"/>
  <c r="N386" i="638"/>
  <c r="M386" i="643"/>
  <c r="N386" i="643"/>
  <c r="M386" i="648"/>
  <c r="N386" i="648"/>
  <c r="M386" i="639"/>
  <c r="N386" i="639"/>
  <c r="M386" i="652"/>
  <c r="N386" i="652"/>
  <c r="M386" i="654"/>
  <c r="N386" i="654"/>
  <c r="N386" i="650"/>
  <c r="M386" i="650"/>
  <c r="N386" i="651"/>
  <c r="M386" i="651"/>
  <c r="N386" i="649"/>
  <c r="M386" i="649"/>
  <c r="T15" i="653" l="1"/>
  <c r="T14" i="653"/>
  <c r="T13" i="653"/>
  <c r="T16" i="653"/>
  <c r="T14" i="655"/>
  <c r="T16" i="655"/>
  <c r="T13" i="655"/>
  <c r="T15" i="655"/>
  <c r="T13" i="651" l="1"/>
  <c r="T14" i="651"/>
  <c r="T15" i="651"/>
  <c r="T16" i="651"/>
  <c r="T15" i="652"/>
  <c r="T13" i="652"/>
  <c r="T16" i="652"/>
  <c r="T14" i="652"/>
  <c r="T15" i="650"/>
  <c r="T16" i="650"/>
  <c r="T13" i="650"/>
  <c r="T14" i="650"/>
  <c r="T14" i="654"/>
  <c r="T15" i="654"/>
  <c r="T13" i="654"/>
  <c r="T16" i="654"/>
  <c r="T14" i="632" l="1"/>
  <c r="T16" i="632" l="1"/>
  <c r="T13" i="632"/>
  <c r="T15" i="632"/>
  <c r="T14" i="121"/>
  <c r="T13" i="121"/>
  <c r="T15" i="121"/>
  <c r="T16" i="121"/>
  <c r="K58" i="123"/>
  <c r="I58" i="123"/>
  <c r="P56" i="123"/>
  <c r="L56" i="123"/>
  <c r="K57" i="123"/>
  <c r="P58" i="123"/>
  <c r="O56" i="123"/>
  <c r="I56" i="123"/>
  <c r="J57" i="123"/>
  <c r="K56" i="123"/>
  <c r="P57" i="123"/>
  <c r="J58" i="123"/>
  <c r="I57" i="123"/>
  <c r="L57" i="123"/>
  <c r="J56" i="123"/>
  <c r="O57" i="123"/>
  <c r="O58" i="123"/>
  <c r="L58" i="123"/>
  <c r="P48" i="123"/>
  <c r="I47" i="123"/>
  <c r="L47" i="123"/>
  <c r="J54" i="123"/>
  <c r="P52" i="123"/>
  <c r="I55" i="123"/>
  <c r="O50" i="123"/>
  <c r="O47" i="123"/>
  <c r="J48" i="123"/>
  <c r="K50" i="123"/>
  <c r="L43" i="123"/>
  <c r="K54" i="123"/>
  <c r="P53" i="123"/>
  <c r="I54" i="123"/>
  <c r="J47" i="123"/>
  <c r="K44" i="123"/>
  <c r="L44" i="123"/>
  <c r="P46" i="123"/>
  <c r="L55" i="123"/>
  <c r="O45" i="123"/>
  <c r="J45" i="123"/>
  <c r="P42" i="123"/>
  <c r="P54" i="123"/>
  <c r="L53" i="123"/>
  <c r="O54" i="123"/>
  <c r="L45" i="123"/>
  <c r="O43" i="123"/>
  <c r="O48" i="123"/>
  <c r="L51" i="123"/>
  <c r="K47" i="123"/>
  <c r="I42" i="123"/>
  <c r="I45" i="123"/>
  <c r="K53" i="123"/>
  <c r="L49" i="123"/>
  <c r="J44" i="123"/>
  <c r="P49" i="123"/>
  <c r="J55" i="123"/>
  <c r="L48" i="123"/>
  <c r="K42" i="123"/>
  <c r="K52" i="123"/>
  <c r="O44" i="123"/>
  <c r="L52" i="123"/>
  <c r="P51" i="123"/>
  <c r="J50" i="123"/>
  <c r="K51" i="123"/>
  <c r="J49" i="123"/>
  <c r="J53" i="123"/>
  <c r="O53" i="123"/>
  <c r="L54" i="123"/>
  <c r="J43" i="123"/>
  <c r="J46" i="123"/>
  <c r="K55" i="123"/>
  <c r="I48" i="123"/>
  <c r="I49" i="123"/>
  <c r="I46" i="123"/>
  <c r="O55" i="123"/>
  <c r="O52" i="123"/>
  <c r="O49" i="123"/>
  <c r="K45" i="123"/>
  <c r="I51" i="123"/>
  <c r="P45" i="123"/>
  <c r="O42" i="123"/>
  <c r="K46" i="123"/>
  <c r="J42" i="123"/>
  <c r="P55" i="123"/>
  <c r="I53" i="123"/>
  <c r="O51" i="123"/>
  <c r="L42" i="123"/>
  <c r="I44" i="123"/>
  <c r="P47" i="123"/>
  <c r="K49" i="123"/>
  <c r="K43" i="123"/>
  <c r="I43" i="123"/>
  <c r="P44" i="123"/>
  <c r="I50" i="123"/>
  <c r="J52" i="123"/>
  <c r="O46" i="123"/>
  <c r="P43" i="123"/>
  <c r="L46" i="123"/>
  <c r="J51" i="123"/>
  <c r="K48" i="123"/>
  <c r="P50" i="123"/>
  <c r="I52" i="123"/>
  <c r="L50" i="123"/>
  <c r="AU20" i="2"/>
  <c r="BM17" i="2"/>
  <c r="Y20" i="2"/>
  <c r="AB20" i="2"/>
  <c r="AF20" i="2"/>
  <c r="AV18" i="2"/>
  <c r="AI20" i="2"/>
  <c r="BF19" i="2"/>
  <c r="AZ19" i="2"/>
  <c r="AN18" i="2"/>
  <c r="BK19" i="2"/>
  <c r="BJ17" i="2"/>
  <c r="O28" i="123"/>
  <c r="BE18" i="2"/>
  <c r="BH17" i="2"/>
  <c r="BC19" i="2"/>
  <c r="AR19" i="2"/>
  <c r="I31" i="123"/>
  <c r="K31" i="123"/>
  <c r="BL18" i="2"/>
  <c r="AE19" i="2"/>
  <c r="BH18" i="2"/>
  <c r="AV19" i="2"/>
  <c r="X20" i="2"/>
  <c r="AY19" i="2"/>
  <c r="BA18" i="2"/>
  <c r="AK17" i="2"/>
  <c r="J29" i="123"/>
  <c r="AU17" i="2"/>
  <c r="BL20" i="2"/>
  <c r="AJ18" i="2"/>
  <c r="O35" i="123"/>
  <c r="BL19" i="2"/>
  <c r="AY20" i="2"/>
  <c r="AK18" i="2"/>
  <c r="BI18" i="2"/>
  <c r="BE17" i="2"/>
  <c r="AU19" i="2"/>
  <c r="P30" i="123"/>
  <c r="K36" i="123"/>
  <c r="BC20" i="2"/>
  <c r="AI19" i="2"/>
  <c r="BG20" i="2"/>
  <c r="AQ19" i="2"/>
  <c r="K28" i="123"/>
  <c r="AQ17" i="2"/>
  <c r="AW19" i="2"/>
  <c r="AR20" i="2"/>
  <c r="AC19" i="2"/>
  <c r="AB18" i="2"/>
  <c r="L30" i="123"/>
  <c r="J33" i="123"/>
  <c r="BG19" i="2"/>
  <c r="BI17" i="2"/>
  <c r="BB19" i="2"/>
  <c r="AH20" i="2"/>
  <c r="AU18" i="2"/>
  <c r="P31" i="123"/>
  <c r="BK20" i="2"/>
  <c r="AG19" i="2"/>
  <c r="BH19" i="2"/>
  <c r="Y19" i="2"/>
  <c r="BI19" i="2"/>
  <c r="Y17" i="2"/>
  <c r="AW18" i="2"/>
  <c r="O32" i="123"/>
  <c r="P41" i="123"/>
  <c r="O29" i="123"/>
  <c r="O37" i="123"/>
  <c r="BC18" i="2"/>
  <c r="J36" i="123"/>
  <c r="AE17" i="2"/>
  <c r="AC18" i="2"/>
  <c r="AI18" i="2"/>
  <c r="I37" i="123"/>
  <c r="I32" i="123"/>
  <c r="K39" i="123"/>
  <c r="AJ19" i="2"/>
  <c r="L37" i="123"/>
  <c r="Y18" i="2"/>
  <c r="BK18" i="2"/>
  <c r="I30" i="123"/>
  <c r="P37" i="123"/>
  <c r="AM18" i="2"/>
  <c r="P40" i="123"/>
  <c r="BM18" i="2"/>
  <c r="O40" i="123"/>
  <c r="X19" i="2"/>
  <c r="AY17" i="2"/>
  <c r="AZ17" i="2"/>
  <c r="O38" i="123"/>
  <c r="AD19" i="2"/>
  <c r="I38" i="123"/>
  <c r="BK17" i="2"/>
  <c r="J41" i="123"/>
  <c r="AO19" i="2"/>
  <c r="L29" i="123"/>
  <c r="L33" i="123"/>
  <c r="P34" i="123"/>
  <c r="AS19" i="2"/>
  <c r="AT17" i="2"/>
  <c r="AM20" i="2"/>
  <c r="J37" i="123"/>
  <c r="BA19" i="2"/>
  <c r="BA17" i="2"/>
  <c r="BG17" i="2"/>
  <c r="I33" i="123"/>
  <c r="BB17" i="2"/>
  <c r="AF19" i="2"/>
  <c r="Z18" i="2"/>
  <c r="K30" i="123"/>
  <c r="I28" i="123"/>
  <c r="AT18" i="2"/>
  <c r="AH17" i="2"/>
  <c r="BE20" i="2"/>
  <c r="Z17" i="2"/>
  <c r="BI20" i="2"/>
  <c r="AP17" i="2"/>
  <c r="Z19" i="2"/>
  <c r="K33" i="123"/>
  <c r="L32" i="123"/>
  <c r="L41" i="123"/>
  <c r="O31" i="123"/>
  <c r="O36" i="123"/>
  <c r="AV20" i="2"/>
  <c r="BM20" i="2"/>
  <c r="K37" i="123"/>
  <c r="BL17" i="2"/>
  <c r="AN19" i="2"/>
  <c r="O30" i="123"/>
  <c r="AO18" i="2"/>
  <c r="AX17" i="2"/>
  <c r="BM19" i="2"/>
  <c r="O41" i="123"/>
  <c r="AX20" i="2"/>
  <c r="X17" i="2"/>
  <c r="AA17" i="2"/>
  <c r="BF20" i="2"/>
  <c r="AP20" i="2"/>
  <c r="BD20" i="2"/>
  <c r="AL19" i="2"/>
  <c r="P33" i="123"/>
  <c r="AN20" i="2"/>
  <c r="BE19" i="2"/>
  <c r="X18" i="2"/>
  <c r="BD19" i="2"/>
  <c r="AW20" i="2"/>
  <c r="BF18" i="2"/>
  <c r="P28" i="123"/>
  <c r="J40" i="123"/>
  <c r="K32" i="123"/>
  <c r="O39" i="123"/>
  <c r="K40" i="123"/>
  <c r="L36" i="123"/>
  <c r="BD18" i="2"/>
  <c r="P36" i="123"/>
  <c r="I40" i="123"/>
  <c r="L39" i="123"/>
  <c r="AM19" i="2"/>
  <c r="AV17" i="2"/>
  <c r="L34" i="123"/>
  <c r="J39" i="123"/>
  <c r="AK19" i="2"/>
  <c r="AG17" i="2"/>
  <c r="AB19" i="2"/>
  <c r="AZ20" i="2"/>
  <c r="AD20" i="2"/>
  <c r="AA20" i="2"/>
  <c r="AD17" i="2"/>
  <c r="AP18" i="2"/>
  <c r="AQ18" i="2"/>
  <c r="BC17" i="2"/>
  <c r="I29" i="123"/>
  <c r="AS20" i="2"/>
  <c r="AQ20" i="2"/>
  <c r="BA20" i="2"/>
  <c r="AC20" i="2"/>
  <c r="AP19" i="2"/>
  <c r="BH20" i="2"/>
  <c r="AY18" i="2"/>
  <c r="BB20" i="2"/>
  <c r="AL17" i="2"/>
  <c r="I36" i="123"/>
  <c r="L38" i="123"/>
  <c r="AO20" i="2"/>
  <c r="K29" i="123"/>
  <c r="P38" i="123"/>
  <c r="L40" i="123"/>
  <c r="L35" i="123"/>
  <c r="P29" i="123"/>
  <c r="I35" i="123"/>
  <c r="AT19" i="2"/>
  <c r="I41" i="123"/>
  <c r="AL20" i="2"/>
  <c r="AH19" i="2"/>
  <c r="I39" i="123"/>
  <c r="AG20" i="2"/>
  <c r="AN17" i="2"/>
  <c r="AG18" i="2"/>
  <c r="AR17" i="2"/>
  <c r="AO17" i="2"/>
  <c r="AK20" i="2"/>
  <c r="AA18" i="2"/>
  <c r="J32" i="123"/>
  <c r="Z20" i="2"/>
  <c r="BF17" i="2"/>
  <c r="AM17" i="2"/>
  <c r="AW17" i="2"/>
  <c r="BJ19" i="2"/>
  <c r="AF18" i="2"/>
  <c r="P35" i="123"/>
  <c r="K35" i="123"/>
  <c r="J31" i="123"/>
  <c r="AL18" i="2"/>
  <c r="I34" i="123"/>
  <c r="J35" i="123"/>
  <c r="L31" i="123"/>
  <c r="BJ20" i="2"/>
  <c r="AI17" i="2"/>
  <c r="P39" i="123"/>
  <c r="AC17" i="2"/>
  <c r="AA19" i="2"/>
  <c r="J28" i="123"/>
  <c r="J38" i="123"/>
  <c r="AB17" i="2"/>
  <c r="BG18" i="2"/>
  <c r="AR18" i="2"/>
  <c r="AJ17" i="2"/>
  <c r="AT20" i="2"/>
  <c r="AH18" i="2"/>
  <c r="BD17" i="2"/>
  <c r="AE18" i="2"/>
  <c r="AJ20" i="2"/>
  <c r="BJ18" i="2"/>
  <c r="AZ18" i="2"/>
  <c r="AD18" i="2"/>
  <c r="J34" i="123"/>
  <c r="AF17" i="2"/>
  <c r="AS18" i="2"/>
  <c r="AS17" i="2"/>
  <c r="BB18" i="2"/>
  <c r="AE20" i="2"/>
  <c r="P32" i="123"/>
  <c r="AX19" i="2"/>
  <c r="L28" i="123"/>
  <c r="J30" i="123"/>
  <c r="O33" i="123"/>
  <c r="K34" i="123"/>
  <c r="O34" i="123"/>
  <c r="K41" i="123"/>
  <c r="K38" i="123"/>
  <c r="AX18" i="2"/>
  <c r="T19" i="2" l="1"/>
  <c r="S19" i="2"/>
  <c r="U19" i="2"/>
  <c r="U20" i="2"/>
  <c r="S20" i="2"/>
  <c r="T20" i="2"/>
  <c r="R19" i="2"/>
  <c r="R20" i="2"/>
  <c r="M28" i="123"/>
  <c r="N28" i="123"/>
  <c r="V20" i="2"/>
  <c r="V19" i="2"/>
  <c r="W20" i="2"/>
  <c r="W19" i="2"/>
  <c r="M37" i="123"/>
  <c r="N37" i="123"/>
  <c r="M46" i="123"/>
  <c r="N46" i="123"/>
  <c r="N29" i="123"/>
  <c r="M29" i="123"/>
  <c r="M43" i="123"/>
  <c r="N43" i="123"/>
  <c r="N47" i="123"/>
  <c r="M47" i="123"/>
  <c r="N57" i="123"/>
  <c r="M57" i="123"/>
  <c r="V17" i="2"/>
  <c r="M39" i="123"/>
  <c r="N39" i="123"/>
  <c r="M40" i="123"/>
  <c r="N40" i="123"/>
  <c r="S18" i="2"/>
  <c r="N52" i="123"/>
  <c r="M52" i="123"/>
  <c r="N42" i="123"/>
  <c r="M42" i="123"/>
  <c r="N53" i="123"/>
  <c r="M53" i="123"/>
  <c r="N58" i="123"/>
  <c r="M58" i="123"/>
  <c r="M32" i="123"/>
  <c r="N32" i="123"/>
  <c r="W18" i="2"/>
  <c r="M49" i="123"/>
  <c r="N49" i="123"/>
  <c r="U17" i="2"/>
  <c r="N51" i="123"/>
  <c r="M51" i="123"/>
  <c r="R18" i="2"/>
  <c r="M31" i="123"/>
  <c r="N31" i="123"/>
  <c r="N38" i="123"/>
  <c r="M38" i="123"/>
  <c r="M33" i="123"/>
  <c r="N33" i="123"/>
  <c r="M50" i="123"/>
  <c r="N50" i="123"/>
  <c r="N48" i="123"/>
  <c r="M48" i="123"/>
  <c r="S34" i="123"/>
  <c r="U34" i="123" s="1"/>
  <c r="S30" i="123"/>
  <c r="U30" i="123" s="1"/>
  <c r="S31" i="123"/>
  <c r="U31" i="123" s="1"/>
  <c r="S36" i="123"/>
  <c r="U36" i="123" s="1"/>
  <c r="S37" i="123"/>
  <c r="U37" i="123" s="1"/>
  <c r="S33" i="123"/>
  <c r="U33" i="123" s="1"/>
  <c r="S32" i="123"/>
  <c r="U32" i="123" s="1"/>
  <c r="S35" i="123"/>
  <c r="U35" i="123" s="1"/>
  <c r="N45" i="123"/>
  <c r="M45" i="123"/>
  <c r="R17" i="2"/>
  <c r="N30" i="123"/>
  <c r="M30" i="123"/>
  <c r="M56" i="123"/>
  <c r="N56" i="123"/>
  <c r="M55" i="123"/>
  <c r="N55" i="123"/>
  <c r="S17" i="2"/>
  <c r="T17" i="2"/>
  <c r="N54" i="123"/>
  <c r="M54" i="123"/>
  <c r="M41" i="123"/>
  <c r="N41" i="123"/>
  <c r="T18" i="2"/>
  <c r="M44" i="123"/>
  <c r="N44" i="123"/>
  <c r="U18" i="2"/>
  <c r="W17" i="2"/>
  <c r="M36" i="123"/>
  <c r="N36" i="123"/>
  <c r="M35" i="123"/>
  <c r="N35" i="123"/>
  <c r="M34" i="123"/>
  <c r="N34" i="123"/>
  <c r="V18" i="2"/>
  <c r="W21" i="2" l="1"/>
  <c r="Q19" i="2"/>
  <c r="Q20" i="2"/>
  <c r="S28" i="123"/>
  <c r="U28" i="123" s="1"/>
  <c r="S29" i="123"/>
  <c r="U29" i="123" s="1"/>
  <c r="Q17" i="2"/>
  <c r="Q18" i="2"/>
  <c r="T13" i="633"/>
  <c r="T16" i="633"/>
  <c r="T14" i="633"/>
  <c r="T15" i="633"/>
  <c r="T14" i="634"/>
  <c r="T13" i="634"/>
  <c r="T15" i="634"/>
  <c r="T16" i="634"/>
  <c r="U39" i="123" l="1"/>
  <c r="W23" i="2" l="1"/>
  <c r="W26" i="2"/>
  <c r="W27" i="2"/>
  <c r="W30" i="2"/>
  <c r="W28" i="2"/>
  <c r="W31" i="2"/>
  <c r="W33" i="2"/>
  <c r="W32" i="2"/>
  <c r="W24" i="2" l="1"/>
  <c r="W22" i="2"/>
  <c r="T13" i="637"/>
  <c r="T15" i="637"/>
  <c r="T16" i="637"/>
  <c r="T14" i="637"/>
  <c r="T14" i="635"/>
  <c r="T15" i="635"/>
  <c r="T13" i="635"/>
  <c r="T16" i="635"/>
  <c r="W29" i="2"/>
  <c r="W35" i="2"/>
  <c r="W34" i="2"/>
  <c r="W25" i="2"/>
  <c r="T16" i="641"/>
  <c r="T14" i="641"/>
  <c r="T15" i="641"/>
  <c r="T13" i="641"/>
  <c r="T15" i="646"/>
  <c r="T14" i="646"/>
  <c r="T16" i="646"/>
  <c r="T13" i="646"/>
  <c r="T14" i="645"/>
  <c r="T16" i="645"/>
  <c r="T13" i="645"/>
  <c r="T15" i="645"/>
  <c r="T15" i="640"/>
  <c r="T16" i="640"/>
  <c r="T13" i="640"/>
  <c r="T14" i="640"/>
  <c r="T16" i="647"/>
  <c r="T14" i="647"/>
  <c r="T13" i="647"/>
  <c r="T15" i="647"/>
  <c r="T15" i="642"/>
  <c r="T14" i="642"/>
  <c r="T13" i="642"/>
  <c r="T16" i="642"/>
  <c r="T16" i="644"/>
  <c r="T14" i="644"/>
  <c r="T15" i="644"/>
  <c r="T13" i="644"/>
  <c r="AV28" i="2"/>
  <c r="AG26" i="2"/>
  <c r="AU28" i="2"/>
  <c r="AC31" i="2"/>
  <c r="AQ26" i="2"/>
  <c r="Z30" i="2"/>
  <c r="BB34" i="2"/>
  <c r="BA35" i="2"/>
  <c r="AX27" i="2"/>
  <c r="BM26" i="2"/>
  <c r="BA27" i="2"/>
  <c r="AE27" i="2"/>
  <c r="BM33" i="2"/>
  <c r="BJ27" i="2"/>
  <c r="AZ35" i="2"/>
  <c r="BB35" i="2"/>
  <c r="AD32" i="2"/>
  <c r="AZ33" i="2"/>
  <c r="Z27" i="2"/>
  <c r="AW25" i="2"/>
  <c r="AX25" i="2"/>
  <c r="X25" i="2"/>
  <c r="AN33" i="2"/>
  <c r="AZ24" i="2"/>
  <c r="AH28" i="2"/>
  <c r="AM21" i="2"/>
  <c r="AI34" i="2"/>
  <c r="AO25" i="2"/>
  <c r="AG25" i="2"/>
  <c r="AO30" i="2"/>
  <c r="BE33" i="2"/>
  <c r="AL28" i="2"/>
  <c r="AG32" i="2"/>
  <c r="AB28" i="2"/>
  <c r="AR33" i="2"/>
  <c r="AU23" i="2"/>
  <c r="BD33" i="2"/>
  <c r="BG32" i="2"/>
  <c r="AL25" i="2"/>
  <c r="BI35" i="2"/>
  <c r="AK33" i="2"/>
  <c r="BH32" i="2"/>
  <c r="BJ21" i="2"/>
  <c r="AX28" i="2"/>
  <c r="BA33" i="2"/>
  <c r="AN26" i="2"/>
  <c r="BE22" i="2"/>
  <c r="AN34" i="2"/>
  <c r="X31" i="2"/>
  <c r="BL32" i="2"/>
  <c r="AY26" i="2"/>
  <c r="AQ34" i="2"/>
  <c r="AJ34" i="2"/>
  <c r="BH35" i="2"/>
  <c r="AK32" i="2"/>
  <c r="AU21" i="2"/>
  <c r="AO26" i="2"/>
  <c r="AS23" i="2"/>
  <c r="AG24" i="2"/>
  <c r="AD25" i="2"/>
  <c r="BC34" i="2"/>
  <c r="X33" i="2"/>
  <c r="AI23" i="2"/>
  <c r="AY21" i="2"/>
  <c r="AB21" i="2"/>
  <c r="AB30" i="2"/>
  <c r="AW21" i="2"/>
  <c r="BM24" i="2"/>
  <c r="BB28" i="2"/>
  <c r="AO28" i="2"/>
  <c r="BA31" i="2"/>
  <c r="AX34" i="2"/>
  <c r="AE21" i="2"/>
  <c r="AG35" i="2"/>
  <c r="AM22" i="2"/>
  <c r="AL31" i="2"/>
  <c r="AF27" i="2"/>
  <c r="AP25" i="2"/>
  <c r="AF26" i="2"/>
  <c r="BJ28" i="2"/>
  <c r="BD22" i="2"/>
  <c r="Z28" i="2"/>
  <c r="BK21" i="2"/>
  <c r="AY27" i="2"/>
  <c r="BF34" i="2"/>
  <c r="BM31" i="2"/>
  <c r="BF31" i="2"/>
  <c r="AG29" i="2"/>
  <c r="BD24" i="2"/>
  <c r="AI35" i="2"/>
  <c r="BE27" i="2"/>
  <c r="AY29" i="2"/>
  <c r="AC30" i="2"/>
  <c r="BI34" i="2"/>
  <c r="BI27" i="2"/>
  <c r="BG35" i="2"/>
  <c r="AU31" i="2"/>
  <c r="AO22" i="2"/>
  <c r="BI32" i="2"/>
  <c r="BG34" i="2"/>
  <c r="BE34" i="2"/>
  <c r="AM32" i="2"/>
  <c r="BH25" i="2"/>
  <c r="BF32" i="2"/>
  <c r="BI24" i="2"/>
  <c r="BE26" i="2"/>
  <c r="AE24" i="2"/>
  <c r="BL28" i="2"/>
  <c r="AD28" i="2"/>
  <c r="AJ31" i="2"/>
  <c r="AF34" i="2"/>
  <c r="AM28" i="2"/>
  <c r="AH27" i="2"/>
  <c r="Y27" i="2"/>
  <c r="AU30" i="2"/>
  <c r="AA26" i="2"/>
  <c r="AE32" i="2"/>
  <c r="BD26" i="2"/>
  <c r="AZ23" i="2"/>
  <c r="BK30" i="2"/>
  <c r="BF24" i="2"/>
  <c r="AS24" i="2"/>
  <c r="AS32" i="2"/>
  <c r="AD27" i="2"/>
  <c r="AE33" i="2"/>
  <c r="BG30" i="2"/>
  <c r="BD28" i="2"/>
  <c r="AT21" i="2"/>
  <c r="X34" i="2"/>
  <c r="AS25" i="2"/>
  <c r="AX23" i="2"/>
  <c r="BH28" i="2"/>
  <c r="BD23" i="2"/>
  <c r="AC34" i="2"/>
  <c r="BK24" i="2"/>
  <c r="AR24" i="2"/>
  <c r="AW28" i="2"/>
  <c r="AY33" i="2"/>
  <c r="AR21" i="2"/>
  <c r="AN21" i="2"/>
  <c r="BE25" i="2"/>
  <c r="AF22" i="2"/>
  <c r="BA25" i="2"/>
  <c r="AK31" i="2"/>
  <c r="X26" i="2"/>
  <c r="BB27" i="2"/>
  <c r="AO21" i="2"/>
  <c r="BA28" i="2"/>
  <c r="AI26" i="2"/>
  <c r="AU27" i="2"/>
  <c r="AH23" i="2"/>
  <c r="BG23" i="2"/>
  <c r="BA24" i="2"/>
  <c r="AV35" i="2"/>
  <c r="AS26" i="2"/>
  <c r="AX30" i="2"/>
  <c r="AF31" i="2"/>
  <c r="AS30" i="2"/>
  <c r="BC28" i="2"/>
  <c r="BB23" i="2"/>
  <c r="AM25" i="2"/>
  <c r="AT29" i="2"/>
  <c r="BE31" i="2"/>
  <c r="AP28" i="2"/>
  <c r="BB31" i="2"/>
  <c r="AE34" i="2"/>
  <c r="AZ22" i="2"/>
  <c r="AC22" i="2"/>
  <c r="AF21" i="2"/>
  <c r="BC30" i="2"/>
  <c r="BK23" i="2"/>
  <c r="BC32" i="2"/>
  <c r="AT35" i="2"/>
  <c r="AK35" i="2"/>
  <c r="AQ24" i="2"/>
  <c r="AT28" i="2"/>
  <c r="AT23" i="2"/>
  <c r="AT31" i="2"/>
  <c r="AF33" i="2"/>
  <c r="BM21" i="2"/>
  <c r="Z31" i="2"/>
  <c r="AG22" i="2"/>
  <c r="AG28" i="2"/>
  <c r="BA21" i="2"/>
  <c r="AD34" i="2"/>
  <c r="AK28" i="2"/>
  <c r="AN31" i="2"/>
  <c r="AP22" i="2"/>
  <c r="AT33" i="2"/>
  <c r="AI30" i="2"/>
  <c r="BD32" i="2"/>
  <c r="BD25" i="2"/>
  <c r="AP23" i="2"/>
  <c r="AU35" i="2"/>
  <c r="Y29" i="2"/>
  <c r="AR25" i="2"/>
  <c r="BK34" i="2"/>
  <c r="AM30" i="2"/>
  <c r="AQ29" i="2"/>
  <c r="AS35" i="2"/>
  <c r="AU29" i="2"/>
  <c r="BD31" i="2"/>
  <c r="AS28" i="2"/>
  <c r="Z34" i="2"/>
  <c r="BH27" i="2"/>
  <c r="BB24" i="2"/>
  <c r="X24" i="2"/>
  <c r="AJ22" i="2"/>
  <c r="BE24" i="2"/>
  <c r="AK23" i="2"/>
  <c r="AV32" i="2"/>
  <c r="BL22" i="2"/>
  <c r="BL30" i="2"/>
  <c r="BA26" i="2"/>
  <c r="AB34" i="2"/>
  <c r="AH33" i="2"/>
  <c r="BF22" i="2"/>
  <c r="AU24" i="2"/>
  <c r="AX22" i="2"/>
  <c r="BK35" i="2"/>
  <c r="AB22" i="2"/>
  <c r="AR28" i="2"/>
  <c r="AP21" i="2"/>
  <c r="AM34" i="2"/>
  <c r="AE28" i="2"/>
  <c r="AT27" i="2"/>
  <c r="AI31" i="2"/>
  <c r="AN35" i="2"/>
  <c r="AZ30" i="2"/>
  <c r="BG28" i="2"/>
  <c r="AF24" i="2"/>
  <c r="AV30" i="2"/>
  <c r="AU32" i="2"/>
  <c r="AW23" i="2"/>
  <c r="AC24" i="2"/>
  <c r="BH33" i="2"/>
  <c r="AS22" i="2"/>
  <c r="AO24" i="2"/>
  <c r="BH34" i="2"/>
  <c r="AN22" i="2"/>
  <c r="BC27" i="2"/>
  <c r="BG21" i="2"/>
  <c r="AJ28" i="2"/>
  <c r="AQ21" i="2"/>
  <c r="AZ27" i="2"/>
  <c r="AU26" i="2"/>
  <c r="BK32" i="2"/>
  <c r="AB25" i="2"/>
  <c r="AQ35" i="2"/>
  <c r="BB26" i="2"/>
  <c r="AL27" i="2"/>
  <c r="AW26" i="2"/>
  <c r="AT30" i="2"/>
  <c r="BH30" i="2"/>
  <c r="BF26" i="2"/>
  <c r="BJ29" i="2"/>
  <c r="AS29" i="2"/>
  <c r="AA23" i="2"/>
  <c r="BM32" i="2"/>
  <c r="AE26" i="2"/>
  <c r="AA34" i="2"/>
  <c r="AF29" i="2"/>
  <c r="BH29" i="2"/>
  <c r="BF27" i="2"/>
  <c r="AB23" i="2"/>
  <c r="BL33" i="2"/>
  <c r="AG31" i="2"/>
  <c r="AK34" i="2"/>
  <c r="AR34" i="2"/>
  <c r="AH24" i="2"/>
  <c r="AB27" i="2"/>
  <c r="AN23" i="2"/>
  <c r="AX31" i="2"/>
  <c r="BI23" i="2"/>
  <c r="AO32" i="2"/>
  <c r="AC28" i="2"/>
  <c r="AJ33" i="2"/>
  <c r="BL27" i="2"/>
  <c r="BE28" i="2"/>
  <c r="AU25" i="2"/>
  <c r="BI29" i="2"/>
  <c r="X27" i="2"/>
  <c r="AM33" i="2"/>
  <c r="BI33" i="2"/>
  <c r="AS33" i="2"/>
  <c r="AK26" i="2"/>
  <c r="BA34" i="2"/>
  <c r="AY34" i="2"/>
  <c r="AA24" i="2"/>
  <c r="AZ28" i="2"/>
  <c r="BD21" i="2"/>
  <c r="AS34" i="2"/>
  <c r="AV24" i="2"/>
  <c r="BG22" i="2"/>
  <c r="AK27" i="2"/>
  <c r="AT34" i="2"/>
  <c r="AV27" i="2"/>
  <c r="BB30" i="2"/>
  <c r="BD27" i="2"/>
  <c r="BA29" i="2"/>
  <c r="AE25" i="2"/>
  <c r="Y24" i="2"/>
  <c r="AK21" i="2"/>
  <c r="AW29" i="2"/>
  <c r="AV33" i="2"/>
  <c r="AU33" i="2"/>
  <c r="AD26" i="2"/>
  <c r="AE22" i="2"/>
  <c r="BH21" i="2"/>
  <c r="AH21" i="2"/>
  <c r="AZ26" i="2"/>
  <c r="Z25" i="2"/>
  <c r="BH23" i="2"/>
  <c r="AB26" i="2"/>
  <c r="AO35" i="2"/>
  <c r="AL26" i="2"/>
  <c r="AA21" i="2"/>
  <c r="AU22" i="2"/>
  <c r="X29" i="2"/>
  <c r="AH26" i="2"/>
  <c r="AW34" i="2"/>
  <c r="BG29" i="2"/>
  <c r="Z22" i="2"/>
  <c r="AV29" i="2"/>
  <c r="X21" i="2"/>
  <c r="AA29" i="2"/>
  <c r="AW35" i="2"/>
  <c r="AD35" i="2"/>
  <c r="BD30" i="2"/>
  <c r="AO27" i="2"/>
  <c r="BF35" i="2"/>
  <c r="Y33" i="2"/>
  <c r="AW30" i="2"/>
  <c r="Y35" i="2"/>
  <c r="BL31" i="2"/>
  <c r="AQ22" i="2"/>
  <c r="AR22" i="2"/>
  <c r="BE23" i="2"/>
  <c r="AE23" i="2"/>
  <c r="AL23" i="2"/>
  <c r="AO31" i="2"/>
  <c r="BB25" i="2"/>
  <c r="BA23" i="2"/>
  <c r="AT26" i="2"/>
  <c r="BD34" i="2"/>
  <c r="AZ25" i="2"/>
  <c r="AA25" i="2"/>
  <c r="AQ33" i="2"/>
  <c r="AZ21" i="2"/>
  <c r="AJ21" i="2"/>
  <c r="AY24" i="2"/>
  <c r="AL21" i="2"/>
  <c r="AX26" i="2"/>
  <c r="AE31" i="2"/>
  <c r="AQ31" i="2"/>
  <c r="AZ32" i="2"/>
  <c r="X23" i="2"/>
  <c r="AQ32" i="2"/>
  <c r="BE30" i="2"/>
  <c r="Z33" i="2"/>
  <c r="BC24" i="2"/>
  <c r="AX24" i="2"/>
  <c r="BC31" i="2"/>
  <c r="BB33" i="2"/>
  <c r="Y28" i="2"/>
  <c r="AO33" i="2"/>
  <c r="AX21" i="2"/>
  <c r="BG27" i="2"/>
  <c r="BC29" i="2"/>
  <c r="AI25" i="2"/>
  <c r="AF32" i="2"/>
  <c r="AP33" i="2"/>
  <c r="BL26" i="2"/>
  <c r="Y34" i="2"/>
  <c r="BJ22" i="2"/>
  <c r="BC26" i="2"/>
  <c r="AR23" i="2"/>
  <c r="Z26" i="2"/>
  <c r="AI28" i="2"/>
  <c r="AM31" i="2"/>
  <c r="AP34" i="2"/>
  <c r="BB22" i="2"/>
  <c r="BF25" i="2"/>
  <c r="AI32" i="2"/>
  <c r="BJ26" i="2"/>
  <c r="AQ28" i="2"/>
  <c r="BM27" i="2"/>
  <c r="AM27" i="2"/>
  <c r="AC23" i="2"/>
  <c r="Y21" i="2"/>
  <c r="BF23" i="2"/>
  <c r="AH35" i="2"/>
  <c r="AM35" i="2"/>
  <c r="AW27" i="2"/>
  <c r="AO23" i="2"/>
  <c r="AK30" i="2"/>
  <c r="AA30" i="2"/>
  <c r="BM23" i="2"/>
  <c r="AY23" i="2"/>
  <c r="AD29" i="2"/>
  <c r="AH29" i="2"/>
  <c r="AG33" i="2"/>
  <c r="BL21" i="2"/>
  <c r="BB21" i="2"/>
  <c r="AN24" i="2"/>
  <c r="BK22" i="2"/>
  <c r="AI22" i="2"/>
  <c r="AZ31" i="2"/>
  <c r="AY28" i="2"/>
  <c r="AS27" i="2"/>
  <c r="AD23" i="2"/>
  <c r="AR35" i="2"/>
  <c r="AK22" i="2"/>
  <c r="AJ25" i="2"/>
  <c r="BA32" i="2"/>
  <c r="BK27" i="2"/>
  <c r="AV21" i="2"/>
  <c r="BJ33" i="2"/>
  <c r="AD21" i="2"/>
  <c r="AS21" i="2"/>
  <c r="AQ25" i="2"/>
  <c r="X30" i="2"/>
  <c r="Y23" i="2"/>
  <c r="AW31" i="2"/>
  <c r="AH34" i="2"/>
  <c r="AJ27" i="2"/>
  <c r="AE35" i="2"/>
  <c r="BA22" i="2"/>
  <c r="AH22" i="2"/>
  <c r="AL32" i="2"/>
  <c r="AT22" i="2"/>
  <c r="BD29" i="2"/>
  <c r="AH25" i="2"/>
  <c r="AY22" i="2"/>
  <c r="AY31" i="2"/>
  <c r="AM24" i="2"/>
  <c r="AL24" i="2"/>
  <c r="BH22" i="2"/>
  <c r="BI25" i="2"/>
  <c r="AC29" i="2"/>
  <c r="BJ25" i="2"/>
  <c r="AP24" i="2"/>
  <c r="BI31" i="2"/>
  <c r="BC23" i="2"/>
  <c r="BM22" i="2"/>
  <c r="AJ23" i="2"/>
  <c r="AV25" i="2"/>
  <c r="BK25" i="2"/>
  <c r="BF30" i="2"/>
  <c r="AD30" i="2"/>
  <c r="BH31" i="2"/>
  <c r="AH32" i="2"/>
  <c r="BM25" i="2"/>
  <c r="BG33" i="2"/>
  <c r="BJ23" i="2"/>
  <c r="BE29" i="2"/>
  <c r="AW33" i="2"/>
  <c r="Y25" i="2"/>
  <c r="AM23" i="2"/>
  <c r="AD24" i="2"/>
  <c r="BF33" i="2"/>
  <c r="BI28" i="2"/>
  <c r="AP31" i="2"/>
  <c r="AL34" i="2"/>
  <c r="AC21" i="2"/>
  <c r="AB32" i="2"/>
  <c r="AC26" i="2"/>
  <c r="AF35" i="2"/>
  <c r="AQ30" i="2"/>
  <c r="AP29" i="2"/>
  <c r="AV22" i="2"/>
  <c r="BL29" i="2"/>
  <c r="AD33" i="2"/>
  <c r="AC25" i="2"/>
  <c r="AP27" i="2"/>
  <c r="AA35" i="2"/>
  <c r="BC25" i="2"/>
  <c r="AR32" i="2"/>
  <c r="AL33" i="2"/>
  <c r="AN27" i="2"/>
  <c r="AY35" i="2"/>
  <c r="BC22" i="2"/>
  <c r="X32" i="2"/>
  <c r="BM28" i="2"/>
  <c r="AF25" i="2"/>
  <c r="AF23" i="2"/>
  <c r="AL22" i="2"/>
  <c r="Z24" i="2"/>
  <c r="AB24" i="2"/>
  <c r="AJ35" i="2"/>
  <c r="AM29" i="2"/>
  <c r="AJ26" i="2"/>
  <c r="AR31" i="2"/>
  <c r="BK26" i="2"/>
  <c r="BJ34" i="2"/>
  <c r="BF28" i="2"/>
  <c r="Z21" i="2"/>
  <c r="AW22" i="2"/>
  <c r="AS31" i="2"/>
  <c r="Y31" i="2"/>
  <c r="AA22" i="2"/>
  <c r="AJ30" i="2"/>
  <c r="BJ35" i="2"/>
  <c r="BM29" i="2"/>
  <c r="AC35" i="2"/>
  <c r="AR26" i="2"/>
  <c r="BJ31" i="2"/>
  <c r="AC32" i="2"/>
  <c r="BK31" i="2"/>
  <c r="AP30" i="2"/>
  <c r="AQ23" i="2"/>
  <c r="AE29" i="2"/>
  <c r="AN32" i="2"/>
  <c r="AL35" i="2"/>
  <c r="AR29" i="2"/>
  <c r="AA32" i="2"/>
  <c r="AU34" i="2"/>
  <c r="AR27" i="2"/>
  <c r="AB31" i="2"/>
  <c r="AF30" i="2"/>
  <c r="BG25" i="2"/>
  <c r="AT24" i="2"/>
  <c r="AN25" i="2"/>
  <c r="BL23" i="2"/>
  <c r="AC27" i="2"/>
  <c r="BE32" i="2"/>
  <c r="AN29" i="2"/>
  <c r="AN30" i="2"/>
  <c r="AJ32" i="2"/>
  <c r="BI22" i="2"/>
  <c r="AI24" i="2"/>
  <c r="AH30" i="2"/>
  <c r="AB35" i="2"/>
  <c r="Y32" i="2"/>
  <c r="AA27" i="2"/>
  <c r="AM26" i="2"/>
  <c r="AT25" i="2"/>
  <c r="AK24" i="2"/>
  <c r="AY30" i="2"/>
  <c r="AX29" i="2"/>
  <c r="AW32" i="2"/>
  <c r="Z23" i="2"/>
  <c r="BA30" i="2"/>
  <c r="BH24" i="2"/>
  <c r="BI21" i="2"/>
  <c r="AN28" i="2"/>
  <c r="AP35" i="2"/>
  <c r="AV23" i="2"/>
  <c r="AV34" i="2"/>
  <c r="BG24" i="2"/>
  <c r="BJ32" i="2"/>
  <c r="BD35" i="2"/>
  <c r="BE35" i="2"/>
  <c r="AZ34" i="2"/>
  <c r="AA31" i="2"/>
  <c r="AX35" i="2"/>
  <c r="BC33" i="2"/>
  <c r="BJ24" i="2"/>
  <c r="AJ29" i="2"/>
  <c r="Z35" i="2"/>
  <c r="AI29" i="2"/>
  <c r="BB32" i="2"/>
  <c r="AC33" i="2"/>
  <c r="BL25" i="2"/>
  <c r="AQ27" i="2"/>
  <c r="AE30" i="2"/>
  <c r="AG27" i="2"/>
  <c r="AG30" i="2"/>
  <c r="AP32" i="2"/>
  <c r="BK28" i="2"/>
  <c r="AG21" i="2"/>
  <c r="Z29" i="2"/>
  <c r="AX32" i="2"/>
  <c r="AW24" i="2"/>
  <c r="BL24" i="2"/>
  <c r="AK25" i="2"/>
  <c r="AD31" i="2"/>
  <c r="BJ30" i="2"/>
  <c r="AR30" i="2"/>
  <c r="Y30" i="2"/>
  <c r="AZ29" i="2"/>
  <c r="BG26" i="2"/>
  <c r="AB29" i="2"/>
  <c r="AI21" i="2"/>
  <c r="X28" i="2"/>
  <c r="AO34" i="2"/>
  <c r="BC21" i="2"/>
  <c r="BK33" i="2"/>
  <c r="AD22" i="2"/>
  <c r="BF21" i="2"/>
  <c r="BG31" i="2"/>
  <c r="AY25" i="2"/>
  <c r="AV26" i="2"/>
  <c r="AJ24" i="2"/>
  <c r="BI30" i="2"/>
  <c r="Z32" i="2"/>
  <c r="AI27" i="2"/>
  <c r="AL30" i="2"/>
  <c r="BI26" i="2"/>
  <c r="AO29" i="2"/>
  <c r="AH31" i="2"/>
  <c r="AG23" i="2"/>
  <c r="AA33" i="2"/>
  <c r="AP26" i="2"/>
  <c r="X35" i="2"/>
  <c r="BM30" i="2"/>
  <c r="BE21" i="2"/>
  <c r="AG34" i="2"/>
  <c r="AI33" i="2"/>
  <c r="BL35" i="2"/>
  <c r="BF29" i="2"/>
  <c r="AV31" i="2"/>
  <c r="BH26" i="2"/>
  <c r="AT32" i="2"/>
  <c r="AX33" i="2"/>
  <c r="BK29" i="2"/>
  <c r="BB29" i="2"/>
  <c r="AA28" i="2"/>
  <c r="AL29" i="2"/>
  <c r="AF28" i="2"/>
  <c r="AY32" i="2"/>
  <c r="BC35" i="2"/>
  <c r="BL34" i="2"/>
  <c r="BM35" i="2"/>
  <c r="AB33" i="2"/>
  <c r="BM34" i="2"/>
  <c r="Y22" i="2"/>
  <c r="AK29" i="2"/>
  <c r="Y26" i="2"/>
  <c r="X22" i="2"/>
  <c r="R22" i="2" l="1"/>
  <c r="T29" i="2"/>
  <c r="R35" i="2"/>
  <c r="T30" i="2"/>
  <c r="R28" i="2"/>
  <c r="V29" i="2"/>
  <c r="S30" i="2"/>
  <c r="V34" i="2"/>
  <c r="T35" i="2"/>
  <c r="S29" i="2"/>
  <c r="U31" i="2"/>
  <c r="T22" i="2"/>
  <c r="R32" i="2"/>
  <c r="T33" i="2"/>
  <c r="T34" i="2"/>
  <c r="T24" i="2"/>
  <c r="T32" i="2"/>
  <c r="S35" i="2"/>
  <c r="R30" i="2"/>
  <c r="U21" i="2"/>
  <c r="U27" i="2"/>
  <c r="V31" i="2"/>
  <c r="R23" i="2"/>
  <c r="V32" i="2"/>
  <c r="S31" i="2"/>
  <c r="T21" i="2"/>
  <c r="V21" i="2"/>
  <c r="V25" i="2"/>
  <c r="T23" i="2"/>
  <c r="S23" i="2"/>
  <c r="R21" i="2"/>
  <c r="R29" i="2"/>
  <c r="T26" i="2"/>
  <c r="V26" i="2"/>
  <c r="S22" i="2"/>
  <c r="S25" i="2"/>
  <c r="U34" i="2"/>
  <c r="V28" i="2"/>
  <c r="U33" i="2"/>
  <c r="R27" i="2"/>
  <c r="S26" i="2"/>
  <c r="U29" i="2"/>
  <c r="T27" i="2"/>
  <c r="V27" i="2"/>
  <c r="U22" i="2"/>
  <c r="V30" i="2"/>
  <c r="S28" i="2"/>
  <c r="R24" i="2"/>
  <c r="U28" i="2"/>
  <c r="U35" i="2"/>
  <c r="V22" i="2"/>
  <c r="S34" i="2"/>
  <c r="U30" i="2"/>
  <c r="Q30" i="2" s="1"/>
  <c r="U26" i="2"/>
  <c r="R26" i="2"/>
  <c r="U25" i="2"/>
  <c r="R34" i="2"/>
  <c r="S33" i="2"/>
  <c r="U32" i="2"/>
  <c r="U24" i="2"/>
  <c r="V23" i="2"/>
  <c r="S32" i="2"/>
  <c r="S24" i="2"/>
  <c r="T31" i="2"/>
  <c r="S21" i="2"/>
  <c r="Q21" i="2" s="1"/>
  <c r="R33" i="2"/>
  <c r="U23" i="2"/>
  <c r="R31" i="2"/>
  <c r="T25" i="2"/>
  <c r="T28" i="2"/>
  <c r="Q28" i="2" s="1"/>
  <c r="V24" i="2"/>
  <c r="Q24" i="2" s="1"/>
  <c r="R25" i="2"/>
  <c r="V33" i="2"/>
  <c r="Q33" i="2" s="1"/>
  <c r="V35" i="2"/>
  <c r="Q35" i="2" s="1"/>
  <c r="S27" i="2"/>
  <c r="Q27" i="2" s="1"/>
  <c r="Q32" i="2"/>
  <c r="Q26" i="2"/>
  <c r="Q31" i="2"/>
  <c r="Q22" i="2"/>
  <c r="T16" i="636"/>
  <c r="T13" i="636"/>
  <c r="T14" i="636"/>
  <c r="T15" i="636"/>
  <c r="T14" i="638"/>
  <c r="T16" i="638"/>
  <c r="T13" i="638"/>
  <c r="T15" i="638"/>
  <c r="Q34" i="2"/>
  <c r="Q29" i="2"/>
  <c r="T14" i="639"/>
  <c r="T13" i="639"/>
  <c r="T15" i="639"/>
  <c r="T16" i="639"/>
  <c r="T14" i="643"/>
  <c r="T16" i="643"/>
  <c r="T15" i="643"/>
  <c r="T13" i="643"/>
  <c r="T15" i="648"/>
  <c r="T14" i="648"/>
  <c r="T16" i="648"/>
  <c r="T13" i="648"/>
  <c r="Q25" i="2"/>
  <c r="T13" i="649"/>
  <c r="T16" i="649"/>
  <c r="T14" i="649"/>
  <c r="T15" i="649"/>
  <c r="Q23" i="2" l="1"/>
</calcChain>
</file>

<file path=xl/comments1.xml><?xml version="1.0" encoding="utf-8"?>
<comments xmlns="http://schemas.openxmlformats.org/spreadsheetml/2006/main">
  <authors>
    <author>R. Musadya</author>
  </authors>
  <commentList>
    <comment ref="B6" authorId="0">
      <text>
        <r>
          <rPr>
            <sz val="9"/>
            <color indexed="81"/>
            <rFont val="Tahoma"/>
            <family val="2"/>
          </rPr>
          <t xml:space="preserve">Automatic Employee Worksheet link will be shown up when you fill employee name
</t>
        </r>
      </text>
    </comment>
    <comment ref="C6" authorId="0">
      <text>
        <r>
          <rPr>
            <b/>
            <sz val="9"/>
            <color indexed="81"/>
            <rFont val="Tahoma"/>
            <family val="2"/>
          </rPr>
          <t>Number will be shown up automatically when you fill the employee name</t>
        </r>
      </text>
    </comment>
    <comment ref="D6" authorId="0">
      <text>
        <r>
          <rPr>
            <b/>
            <sz val="9"/>
            <color indexed="81"/>
            <rFont val="Tahoma"/>
            <family val="2"/>
          </rPr>
          <t>Type your employee ID</t>
        </r>
        <r>
          <rPr>
            <sz val="9"/>
            <color indexed="81"/>
            <rFont val="Tahoma"/>
            <family val="2"/>
          </rPr>
          <t xml:space="preserve">
</t>
        </r>
      </text>
    </comment>
    <comment ref="F6" authorId="0">
      <text>
        <r>
          <rPr>
            <b/>
            <sz val="9"/>
            <color indexed="81"/>
            <rFont val="Tahoma"/>
            <family val="2"/>
          </rPr>
          <t>Type your employee name</t>
        </r>
        <r>
          <rPr>
            <sz val="9"/>
            <color indexed="81"/>
            <rFont val="Tahoma"/>
            <family val="2"/>
          </rPr>
          <t xml:space="preserve">
</t>
        </r>
      </text>
    </comment>
    <comment ref="K6" authorId="0">
      <text>
        <r>
          <rPr>
            <b/>
            <sz val="9"/>
            <color indexed="81"/>
            <rFont val="Tahoma"/>
            <family val="2"/>
          </rPr>
          <t>Type your employee title</t>
        </r>
        <r>
          <rPr>
            <sz val="9"/>
            <color indexed="81"/>
            <rFont val="Tahoma"/>
            <family val="2"/>
          </rPr>
          <t xml:space="preserve">
</t>
        </r>
      </text>
    </comment>
    <comment ref="N6" authorId="0">
      <text>
        <r>
          <rPr>
            <b/>
            <sz val="9"/>
            <color indexed="81"/>
            <rFont val="Tahoma"/>
            <family val="2"/>
          </rPr>
          <t>Type your employee department</t>
        </r>
        <r>
          <rPr>
            <sz val="9"/>
            <color indexed="81"/>
            <rFont val="Tahoma"/>
            <family val="2"/>
          </rPr>
          <t xml:space="preserve">
</t>
        </r>
      </text>
    </comment>
    <comment ref="Q6" authorId="0">
      <text>
        <r>
          <rPr>
            <b/>
            <sz val="9"/>
            <color indexed="81"/>
            <rFont val="Tahoma"/>
            <family val="2"/>
          </rPr>
          <t>Type your employee hired date</t>
        </r>
        <r>
          <rPr>
            <sz val="9"/>
            <color indexed="81"/>
            <rFont val="Tahoma"/>
            <family val="2"/>
          </rPr>
          <t xml:space="preserve">
</t>
        </r>
      </text>
    </comment>
    <comment ref="U6" authorId="0">
      <text>
        <r>
          <rPr>
            <b/>
            <sz val="9"/>
            <color indexed="81"/>
            <rFont val="Tahoma"/>
            <family val="2"/>
          </rPr>
          <t>Type your employee resign date</t>
        </r>
        <r>
          <rPr>
            <sz val="9"/>
            <color indexed="81"/>
            <rFont val="Tahoma"/>
            <family val="2"/>
          </rPr>
          <t xml:space="preserve">
</t>
        </r>
      </text>
    </comment>
    <comment ref="Y6" authorId="0">
      <text>
        <r>
          <rPr>
            <b/>
            <sz val="9"/>
            <color indexed="81"/>
            <rFont val="Tahoma"/>
            <family val="2"/>
          </rPr>
          <t>Type your employee hourly wage for normal hour</t>
        </r>
        <r>
          <rPr>
            <sz val="9"/>
            <color indexed="81"/>
            <rFont val="Tahoma"/>
            <family val="2"/>
          </rPr>
          <t xml:space="preserve">
</t>
        </r>
      </text>
    </comment>
    <comment ref="Z6" authorId="0">
      <text>
        <r>
          <rPr>
            <b/>
            <sz val="9"/>
            <color indexed="81"/>
            <rFont val="Tahoma"/>
            <family val="2"/>
          </rPr>
          <t>Type your employee hourly wage in Overtime</t>
        </r>
        <r>
          <rPr>
            <sz val="9"/>
            <color indexed="81"/>
            <rFont val="Tahoma"/>
            <family val="2"/>
          </rPr>
          <t xml:space="preserve">
</t>
        </r>
      </text>
    </comment>
    <comment ref="AA6" authorId="0">
      <text>
        <r>
          <rPr>
            <b/>
            <sz val="9"/>
            <color indexed="81"/>
            <rFont val="Tahoma"/>
            <family val="2"/>
          </rPr>
          <t xml:space="preserve">Type your employee paid absence (if any) </t>
        </r>
        <r>
          <rPr>
            <sz val="9"/>
            <color indexed="81"/>
            <rFont val="Tahoma"/>
            <family val="2"/>
          </rPr>
          <t xml:space="preserve">
</t>
        </r>
      </text>
    </comment>
    <comment ref="AB6" authorId="0">
      <text>
        <r>
          <rPr>
            <b/>
            <sz val="9"/>
            <color indexed="81"/>
            <rFont val="Tahoma"/>
            <family val="2"/>
          </rPr>
          <t xml:space="preserve">Type your employee paid absence (if any) 
</t>
        </r>
        <r>
          <rPr>
            <sz val="9"/>
            <color indexed="81"/>
            <rFont val="Tahoma"/>
            <family val="2"/>
          </rPr>
          <t xml:space="preserve">
</t>
        </r>
      </text>
    </comment>
    <comment ref="AC6" authorId="0">
      <text>
        <r>
          <rPr>
            <b/>
            <sz val="9"/>
            <color indexed="81"/>
            <rFont val="Tahoma"/>
            <family val="2"/>
          </rPr>
          <t xml:space="preserve">Type your employee paid absence (if any) 
</t>
        </r>
        <r>
          <rPr>
            <sz val="9"/>
            <color indexed="81"/>
            <rFont val="Tahoma"/>
            <family val="2"/>
          </rPr>
          <t xml:space="preserve">
</t>
        </r>
      </text>
    </comment>
    <comment ref="AD6" authorId="0">
      <text>
        <r>
          <rPr>
            <b/>
            <sz val="9"/>
            <color indexed="81"/>
            <rFont val="Tahoma"/>
            <family val="2"/>
          </rPr>
          <t xml:space="preserve">Type your employee paid absence (if any) 
</t>
        </r>
        <r>
          <rPr>
            <sz val="9"/>
            <color indexed="81"/>
            <rFont val="Tahoma"/>
            <family val="2"/>
          </rPr>
          <t xml:space="preserve">
</t>
        </r>
      </text>
    </comment>
  </commentList>
</comments>
</file>

<file path=xl/comments2.xml><?xml version="1.0" encoding="utf-8"?>
<comments xmlns="http://schemas.openxmlformats.org/spreadsheetml/2006/main">
  <authors>
    <author>R. Musadya</author>
  </authors>
  <commentList>
    <comment ref="G10" authorId="0">
      <text>
        <r>
          <rPr>
            <b/>
            <sz val="9"/>
            <color indexed="81"/>
            <rFont val="Tahoma"/>
            <family val="2"/>
          </rPr>
          <t>Type your employee attendance report starting date</t>
        </r>
        <r>
          <rPr>
            <sz val="9"/>
            <color indexed="81"/>
            <rFont val="Tahoma"/>
            <family val="2"/>
          </rPr>
          <t xml:space="preserve">
</t>
        </r>
      </text>
    </comment>
    <comment ref="M10" authorId="0">
      <text>
        <r>
          <rPr>
            <b/>
            <sz val="9"/>
            <color indexed="81"/>
            <rFont val="Tahoma"/>
            <family val="2"/>
          </rPr>
          <t>Pro Version</t>
        </r>
        <r>
          <rPr>
            <sz val="9"/>
            <color indexed="81"/>
            <rFont val="Tahoma"/>
            <family val="2"/>
          </rPr>
          <t xml:space="preserve">
</t>
        </r>
      </text>
    </comment>
    <comment ref="G11" authorId="0">
      <text>
        <r>
          <rPr>
            <b/>
            <sz val="9"/>
            <color indexed="81"/>
            <rFont val="Tahoma"/>
            <family val="2"/>
          </rPr>
          <t>Pro Version</t>
        </r>
        <r>
          <rPr>
            <sz val="9"/>
            <color indexed="81"/>
            <rFont val="Tahoma"/>
            <family val="2"/>
          </rPr>
          <t xml:space="preserve">
</t>
        </r>
      </text>
    </comment>
    <comment ref="H11" authorId="0">
      <text>
        <r>
          <rPr>
            <b/>
            <sz val="9"/>
            <color indexed="81"/>
            <rFont val="Tahoma"/>
            <family val="2"/>
          </rPr>
          <t>Select your employee report period</t>
        </r>
        <r>
          <rPr>
            <sz val="9"/>
            <color indexed="81"/>
            <rFont val="Tahoma"/>
            <family val="2"/>
          </rPr>
          <t xml:space="preserve">
</t>
        </r>
      </text>
    </comment>
    <comment ref="J17" authorId="0">
      <text>
        <r>
          <rPr>
            <b/>
            <sz val="9"/>
            <color indexed="81"/>
            <rFont val="Tahoma"/>
            <family val="2"/>
          </rPr>
          <t>Select your employee name to generate his/her attendance report</t>
        </r>
        <r>
          <rPr>
            <sz val="9"/>
            <color indexed="81"/>
            <rFont val="Tahoma"/>
            <family val="2"/>
          </rPr>
          <t xml:space="preserve">
</t>
        </r>
      </text>
    </comment>
    <comment ref="E26" authorId="0">
      <text>
        <r>
          <rPr>
            <b/>
            <sz val="9"/>
            <color indexed="81"/>
            <rFont val="Tahoma"/>
            <family val="2"/>
          </rPr>
          <t>Date will be shown automatically started from Monday</t>
        </r>
        <r>
          <rPr>
            <sz val="9"/>
            <color indexed="81"/>
            <rFont val="Tahoma"/>
            <family val="2"/>
          </rPr>
          <t xml:space="preserve">
</t>
        </r>
      </text>
    </comment>
  </commentList>
</comments>
</file>

<file path=xl/comments3.xml><?xml version="1.0" encoding="utf-8"?>
<comments xmlns="http://schemas.openxmlformats.org/spreadsheetml/2006/main">
  <authors>
    <author>R. Musadya</author>
  </authors>
  <commentList>
    <comment ref="E10" authorId="0">
      <text>
        <r>
          <rPr>
            <b/>
            <sz val="9"/>
            <color indexed="81"/>
            <rFont val="Tahoma"/>
            <family val="2"/>
          </rPr>
          <t>Year will be updated automatically</t>
        </r>
        <r>
          <rPr>
            <sz val="9"/>
            <color indexed="81"/>
            <rFont val="Tahoma"/>
            <family val="2"/>
          </rPr>
          <t xml:space="preserve">
</t>
        </r>
      </text>
    </comment>
    <comment ref="H10" authorId="0">
      <text>
        <r>
          <rPr>
            <b/>
            <sz val="9"/>
            <color indexed="81"/>
            <rFont val="Tahoma"/>
            <family val="2"/>
          </rPr>
          <t>Select the month where you want to see the report</t>
        </r>
        <r>
          <rPr>
            <sz val="9"/>
            <color indexed="81"/>
            <rFont val="Tahoma"/>
            <family val="2"/>
          </rPr>
          <t xml:space="preserve">
</t>
        </r>
      </text>
    </comment>
    <comment ref="L10" authorId="0">
      <text>
        <r>
          <rPr>
            <b/>
            <sz val="9"/>
            <color indexed="81"/>
            <rFont val="Tahoma"/>
            <family val="2"/>
          </rPr>
          <t>Select "included" to show the total working hours per employee included his/her overtime</t>
        </r>
        <r>
          <rPr>
            <sz val="9"/>
            <color indexed="81"/>
            <rFont val="Tahoma"/>
            <family val="2"/>
          </rPr>
          <t xml:space="preserve">
</t>
        </r>
      </text>
    </comment>
    <comment ref="Q10" authorId="0">
      <text>
        <r>
          <rPr>
            <b/>
            <sz val="9"/>
            <color indexed="81"/>
            <rFont val="Tahoma"/>
            <family val="2"/>
          </rPr>
          <t>Pro Version</t>
        </r>
        <r>
          <rPr>
            <sz val="9"/>
            <color indexed="81"/>
            <rFont val="Tahoma"/>
            <family val="2"/>
          </rPr>
          <t xml:space="preserve">
</t>
        </r>
      </text>
    </comment>
  </commentList>
</comments>
</file>

<file path=xl/comments4.xml><?xml version="1.0" encoding="utf-8"?>
<comments xmlns="http://schemas.openxmlformats.org/spreadsheetml/2006/main">
  <authors>
    <author>R. Musadya</author>
  </authors>
  <commentList>
    <comment ref="G8" authorId="0">
      <text>
        <r>
          <rPr>
            <b/>
            <sz val="9"/>
            <color indexed="81"/>
            <rFont val="Tahoma"/>
            <family val="2"/>
          </rPr>
          <t>Type starting date of blank timesheet</t>
        </r>
        <r>
          <rPr>
            <sz val="9"/>
            <color indexed="81"/>
            <rFont val="Tahoma"/>
            <family val="2"/>
          </rPr>
          <t xml:space="preserve">
</t>
        </r>
      </text>
    </comment>
    <comment ref="M8" authorId="0">
      <text>
        <r>
          <rPr>
            <b/>
            <sz val="9"/>
            <color indexed="81"/>
            <rFont val="Tahoma"/>
            <family val="2"/>
          </rPr>
          <t>Pro Version</t>
        </r>
        <r>
          <rPr>
            <sz val="9"/>
            <color indexed="81"/>
            <rFont val="Tahoma"/>
            <family val="2"/>
          </rPr>
          <t xml:space="preserve">
</t>
        </r>
      </text>
    </comment>
    <comment ref="G9" authorId="0">
      <text>
        <r>
          <rPr>
            <b/>
            <sz val="9"/>
            <color indexed="81"/>
            <rFont val="Tahoma"/>
            <family val="2"/>
          </rPr>
          <t>Select day/week as a reference for blank timesheet period</t>
        </r>
        <r>
          <rPr>
            <sz val="9"/>
            <color indexed="81"/>
            <rFont val="Tahoma"/>
            <family val="2"/>
          </rPr>
          <t xml:space="preserve">
</t>
        </r>
      </text>
    </comment>
    <comment ref="H9" authorId="0">
      <text>
        <r>
          <rPr>
            <b/>
            <sz val="9"/>
            <color indexed="81"/>
            <rFont val="Tahoma"/>
            <family val="2"/>
          </rPr>
          <t>Select the length of blank timesheet period</t>
        </r>
        <r>
          <rPr>
            <sz val="9"/>
            <color indexed="81"/>
            <rFont val="Tahoma"/>
            <family val="2"/>
          </rPr>
          <t xml:space="preserve">
</t>
        </r>
      </text>
    </comment>
    <comment ref="M9" authorId="0">
      <text>
        <r>
          <rPr>
            <b/>
            <sz val="9"/>
            <color indexed="81"/>
            <rFont val="Tahoma"/>
            <family val="2"/>
          </rPr>
          <t>Select "show" to show wage rate table of related employee</t>
        </r>
        <r>
          <rPr>
            <sz val="9"/>
            <color indexed="81"/>
            <rFont val="Tahoma"/>
            <family val="2"/>
          </rPr>
          <t xml:space="preserve">
</t>
        </r>
      </text>
    </comment>
    <comment ref="J15" authorId="0">
      <text>
        <r>
          <rPr>
            <b/>
            <sz val="9"/>
            <color indexed="81"/>
            <rFont val="Tahoma"/>
            <family val="2"/>
          </rPr>
          <t>Select Employee Name to generate blank time sheet for related employee</t>
        </r>
        <r>
          <rPr>
            <sz val="9"/>
            <color indexed="81"/>
            <rFont val="Tahoma"/>
            <family val="2"/>
          </rPr>
          <t xml:space="preserve">
</t>
        </r>
      </text>
    </comment>
  </commentList>
</comments>
</file>

<file path=xl/comments5.xml><?xml version="1.0" encoding="utf-8"?>
<comments xmlns="http://schemas.openxmlformats.org/spreadsheetml/2006/main">
  <authors>
    <author>R. Musadya</author>
  </authors>
  <commentList>
    <comment ref="J8" authorId="0">
      <text>
        <r>
          <rPr>
            <sz val="9"/>
            <color indexed="81"/>
            <rFont val="Tahoma"/>
            <family val="2"/>
          </rPr>
          <t xml:space="preserve">Year will be shown automatically
</t>
        </r>
      </text>
    </comment>
    <comment ref="J9" authorId="0">
      <text>
        <r>
          <rPr>
            <b/>
            <sz val="9"/>
            <color indexed="81"/>
            <rFont val="Tahoma"/>
            <family val="2"/>
          </rPr>
          <t>ID will be shown automatically</t>
        </r>
        <r>
          <rPr>
            <sz val="9"/>
            <color indexed="81"/>
            <rFont val="Tahoma"/>
            <family val="2"/>
          </rPr>
          <t xml:space="preserve">
</t>
        </r>
      </text>
    </comment>
    <comment ref="J10" authorId="0">
      <text>
        <r>
          <rPr>
            <b/>
            <sz val="9"/>
            <color indexed="81"/>
            <rFont val="Tahoma"/>
            <family val="2"/>
          </rPr>
          <t>Name will be shown automatically</t>
        </r>
        <r>
          <rPr>
            <sz val="9"/>
            <color indexed="81"/>
            <rFont val="Tahoma"/>
            <family val="2"/>
          </rPr>
          <t xml:space="preserve">
</t>
        </r>
      </text>
    </comment>
    <comment ref="J11" authorId="0">
      <text>
        <r>
          <rPr>
            <b/>
            <sz val="9"/>
            <color indexed="81"/>
            <rFont val="Tahoma"/>
            <family val="2"/>
          </rPr>
          <t>Title will be shown automatically</t>
        </r>
        <r>
          <rPr>
            <sz val="9"/>
            <color indexed="81"/>
            <rFont val="Tahoma"/>
            <family val="2"/>
          </rPr>
          <t xml:space="preserve">
</t>
        </r>
      </text>
    </comment>
    <comment ref="R11" authorId="0">
      <text>
        <r>
          <rPr>
            <b/>
            <sz val="9"/>
            <color indexed="81"/>
            <rFont val="Tahoma"/>
            <family val="2"/>
          </rPr>
          <t>Code will be updated automatically</t>
        </r>
        <r>
          <rPr>
            <sz val="9"/>
            <color indexed="81"/>
            <rFont val="Tahoma"/>
            <family val="2"/>
          </rPr>
          <t xml:space="preserve">
</t>
        </r>
      </text>
    </comment>
    <comment ref="J12" authorId="0">
      <text>
        <r>
          <rPr>
            <b/>
            <sz val="9"/>
            <color indexed="81"/>
            <rFont val="Tahoma"/>
            <family val="2"/>
          </rPr>
          <t>Department will be shown automatically</t>
        </r>
        <r>
          <rPr>
            <sz val="9"/>
            <color indexed="81"/>
            <rFont val="Tahoma"/>
            <family val="2"/>
          </rPr>
          <t xml:space="preserve">
</t>
        </r>
      </text>
    </comment>
    <comment ref="S12" authorId="0">
      <text>
        <r>
          <rPr>
            <b/>
            <sz val="9"/>
            <color indexed="81"/>
            <rFont val="Tahoma"/>
            <family val="2"/>
          </rPr>
          <t>Type your employee absence allocation per year</t>
        </r>
        <r>
          <rPr>
            <sz val="9"/>
            <color indexed="81"/>
            <rFont val="Tahoma"/>
            <family val="2"/>
          </rPr>
          <t xml:space="preserve">
</t>
        </r>
      </text>
    </comment>
    <comment ref="T12" authorId="0">
      <text>
        <r>
          <rPr>
            <b/>
            <sz val="9"/>
            <color indexed="81"/>
            <rFont val="Tahoma"/>
            <family val="2"/>
          </rPr>
          <t>Used absence hour will be updated automatically</t>
        </r>
        <r>
          <rPr>
            <sz val="9"/>
            <color indexed="81"/>
            <rFont val="Tahoma"/>
            <family val="2"/>
          </rPr>
          <t xml:space="preserve">
</t>
        </r>
      </text>
    </comment>
    <comment ref="J13" authorId="0">
      <text>
        <r>
          <rPr>
            <b/>
            <sz val="9"/>
            <color indexed="81"/>
            <rFont val="Tahoma"/>
            <family val="2"/>
          </rPr>
          <t>Hired Date will be shown automatically</t>
        </r>
        <r>
          <rPr>
            <sz val="9"/>
            <color indexed="81"/>
            <rFont val="Tahoma"/>
            <family val="2"/>
          </rPr>
          <t xml:space="preserve">
</t>
        </r>
      </text>
    </comment>
    <comment ref="J14" authorId="0">
      <text>
        <r>
          <rPr>
            <b/>
            <sz val="9"/>
            <color indexed="81"/>
            <rFont val="Tahoma"/>
            <family val="2"/>
          </rPr>
          <t>Resign Date will be shown automatically</t>
        </r>
        <r>
          <rPr>
            <sz val="9"/>
            <color indexed="81"/>
            <rFont val="Tahoma"/>
            <family val="2"/>
          </rPr>
          <t xml:space="preserve">
</t>
        </r>
      </text>
    </comment>
    <comment ref="J15" authorId="0">
      <text>
        <r>
          <rPr>
            <b/>
            <sz val="9"/>
            <color indexed="81"/>
            <rFont val="Tahoma"/>
            <family val="2"/>
          </rPr>
          <t xml:space="preserve">Normal working hour per day will be shown automatically
</t>
        </r>
      </text>
    </comment>
    <comment ref="J16" authorId="0">
      <text>
        <r>
          <rPr>
            <b/>
            <sz val="9"/>
            <color indexed="81"/>
            <rFont val="Tahoma"/>
            <family val="2"/>
          </rPr>
          <t>Working days will be marked automatically</t>
        </r>
        <r>
          <rPr>
            <sz val="9"/>
            <color indexed="81"/>
            <rFont val="Tahoma"/>
            <family val="2"/>
          </rPr>
          <t xml:space="preserve">
</t>
        </r>
      </text>
    </comment>
    <comment ref="E19" authorId="0">
      <text>
        <r>
          <rPr>
            <b/>
            <sz val="9"/>
            <color indexed="81"/>
            <rFont val="Tahoma"/>
            <family val="2"/>
          </rPr>
          <t>Date will be generated automatically</t>
        </r>
        <r>
          <rPr>
            <sz val="9"/>
            <color indexed="81"/>
            <rFont val="Tahoma"/>
            <family val="2"/>
          </rPr>
          <t xml:space="preserve">
</t>
        </r>
      </text>
    </comment>
    <comment ref="M19" authorId="0">
      <text>
        <r>
          <rPr>
            <b/>
            <sz val="9"/>
            <color indexed="81"/>
            <rFont val="Tahoma"/>
            <family val="2"/>
          </rPr>
          <t>Total normal hour per day will be calculated automatically</t>
        </r>
        <r>
          <rPr>
            <sz val="9"/>
            <color indexed="81"/>
            <rFont val="Tahoma"/>
            <family val="2"/>
          </rPr>
          <t xml:space="preserve">
</t>
        </r>
      </text>
    </comment>
    <comment ref="N19" authorId="0">
      <text>
        <r>
          <rPr>
            <b/>
            <sz val="9"/>
            <color indexed="81"/>
            <rFont val="Tahoma"/>
            <family val="2"/>
          </rPr>
          <t>Overtime will be calculated automatically</t>
        </r>
        <r>
          <rPr>
            <sz val="9"/>
            <color indexed="81"/>
            <rFont val="Tahoma"/>
            <family val="2"/>
          </rPr>
          <t xml:space="preserve">
</t>
        </r>
      </text>
    </comment>
    <comment ref="O19" authorId="0">
      <text>
        <r>
          <rPr>
            <b/>
            <sz val="9"/>
            <color indexed="81"/>
            <rFont val="Tahoma"/>
            <family val="2"/>
          </rPr>
          <t>Type your employee absence hour per day</t>
        </r>
        <r>
          <rPr>
            <sz val="9"/>
            <color indexed="81"/>
            <rFont val="Tahoma"/>
            <family val="2"/>
          </rPr>
          <t xml:space="preserve">
</t>
        </r>
      </text>
    </comment>
    <comment ref="P19" authorId="0">
      <text>
        <r>
          <rPr>
            <b/>
            <sz val="9"/>
            <color indexed="81"/>
            <rFont val="Tahoma"/>
            <family val="2"/>
          </rPr>
          <t>Select your employee absence code</t>
        </r>
        <r>
          <rPr>
            <sz val="9"/>
            <color indexed="81"/>
            <rFont val="Tahoma"/>
            <family val="2"/>
          </rPr>
          <t xml:space="preserve">
</t>
        </r>
      </text>
    </comment>
    <comment ref="I20" authorId="0">
      <text>
        <r>
          <rPr>
            <b/>
            <sz val="9"/>
            <color indexed="81"/>
            <rFont val="Tahoma"/>
            <family val="2"/>
          </rPr>
          <t>Type your employee arrival time</t>
        </r>
        <r>
          <rPr>
            <sz val="9"/>
            <color indexed="81"/>
            <rFont val="Tahoma"/>
            <family val="2"/>
          </rPr>
          <t xml:space="preserve">
</t>
        </r>
      </text>
    </comment>
    <comment ref="J20" authorId="0">
      <text>
        <r>
          <rPr>
            <b/>
            <sz val="9"/>
            <color indexed="81"/>
            <rFont val="Tahoma"/>
            <family val="2"/>
          </rPr>
          <t>Type your employee break time, leave it empty if your company don't have break time regulation</t>
        </r>
        <r>
          <rPr>
            <sz val="9"/>
            <color indexed="81"/>
            <rFont val="Tahoma"/>
            <family val="2"/>
          </rPr>
          <t xml:space="preserve">
</t>
        </r>
      </text>
    </comment>
    <comment ref="K20" authorId="0">
      <text>
        <r>
          <rPr>
            <b/>
            <sz val="9"/>
            <color indexed="81"/>
            <rFont val="Tahoma"/>
            <family val="2"/>
          </rPr>
          <t>Type your employee arrival time after break, leave it empty if your company doesn't have break time regulation</t>
        </r>
        <r>
          <rPr>
            <sz val="9"/>
            <color indexed="81"/>
            <rFont val="Tahoma"/>
            <family val="2"/>
          </rPr>
          <t xml:space="preserve">
</t>
        </r>
      </text>
    </comment>
    <comment ref="L20" authorId="0">
      <text>
        <r>
          <rPr>
            <b/>
            <sz val="9"/>
            <color indexed="81"/>
            <rFont val="Tahoma"/>
            <family val="2"/>
          </rPr>
          <t>Type your employee departure time</t>
        </r>
        <r>
          <rPr>
            <sz val="9"/>
            <color indexed="81"/>
            <rFont val="Tahoma"/>
            <family val="2"/>
          </rPr>
          <t xml:space="preserve">
</t>
        </r>
      </text>
    </comment>
  </commentList>
</comments>
</file>

<file path=xl/sharedStrings.xml><?xml version="1.0" encoding="utf-8"?>
<sst xmlns="http://schemas.openxmlformats.org/spreadsheetml/2006/main" count="1789" uniqueCount="185">
  <si>
    <t>No</t>
  </si>
  <si>
    <t>Employee Name</t>
  </si>
  <si>
    <t>ID</t>
  </si>
  <si>
    <t>Saturday</t>
  </si>
  <si>
    <t>Sunday</t>
  </si>
  <si>
    <t>Name</t>
  </si>
  <si>
    <t>Title</t>
  </si>
  <si>
    <t>Department</t>
  </si>
  <si>
    <t>Resign Date</t>
  </si>
  <si>
    <t>Sick</t>
  </si>
  <si>
    <t>Vacation</t>
  </si>
  <si>
    <t>Manager</t>
  </si>
  <si>
    <t>Sales</t>
  </si>
  <si>
    <t>V</t>
  </si>
  <si>
    <t>BT</t>
  </si>
  <si>
    <t>Business Trip</t>
  </si>
  <si>
    <t>S</t>
  </si>
  <si>
    <t>Working Days</t>
  </si>
  <si>
    <t>Leave</t>
  </si>
  <si>
    <t>Hired Date</t>
  </si>
  <si>
    <t>L</t>
  </si>
  <si>
    <t>Code</t>
  </si>
  <si>
    <t>Description</t>
  </si>
  <si>
    <t>Report</t>
  </si>
  <si>
    <t>Setup</t>
  </si>
  <si>
    <t>How to Use</t>
  </si>
  <si>
    <t>EULA</t>
  </si>
  <si>
    <t>About</t>
  </si>
  <si>
    <t>Category</t>
  </si>
  <si>
    <t>Marketing</t>
  </si>
  <si>
    <t>Used</t>
  </si>
  <si>
    <t>:</t>
  </si>
  <si>
    <t xml:space="preserve">Starting Year </t>
  </si>
  <si>
    <t>u</t>
  </si>
  <si>
    <t>Alloc</t>
  </si>
  <si>
    <t>Holiday Dates</t>
  </si>
  <si>
    <t>Dates</t>
  </si>
  <si>
    <t>New Year</t>
  </si>
  <si>
    <t>National</t>
  </si>
  <si>
    <t>Jack Banner</t>
  </si>
  <si>
    <t>Jane Sullivan</t>
  </si>
  <si>
    <t>Bruce Kent</t>
  </si>
  <si>
    <t>Clark Wayne</t>
  </si>
  <si>
    <t>Alexandre Robin</t>
  </si>
  <si>
    <t>Cristiano Messi</t>
  </si>
  <si>
    <t>Lionel Ronaldo</t>
  </si>
  <si>
    <t>Roger Connery</t>
  </si>
  <si>
    <t>Sean Moore</t>
  </si>
  <si>
    <t>Pierce Craig</t>
  </si>
  <si>
    <t>Daniel Brosnan</t>
  </si>
  <si>
    <t>Timothy Lazenbi</t>
  </si>
  <si>
    <t>Lois Lang</t>
  </si>
  <si>
    <t>Lana Lane</t>
  </si>
  <si>
    <t>Jimmy Parker</t>
  </si>
  <si>
    <t>Peter Olsen</t>
  </si>
  <si>
    <t>Staff</t>
  </si>
  <si>
    <t>Staff - PR</t>
  </si>
  <si>
    <t>Staff - Promotion</t>
  </si>
  <si>
    <t>Staff - Modern Channel</t>
  </si>
  <si>
    <t>Finance &amp; Accounting</t>
  </si>
  <si>
    <t>Staff - Finance</t>
  </si>
  <si>
    <t>Staff - Accounting</t>
  </si>
  <si>
    <t>Logistics</t>
  </si>
  <si>
    <t>Secretary</t>
  </si>
  <si>
    <t>General Manager</t>
  </si>
  <si>
    <t>Sales &amp; Marketing</t>
  </si>
  <si>
    <t>Production</t>
  </si>
  <si>
    <t>Dick Tracey</t>
  </si>
  <si>
    <t>Antonio Bracey</t>
  </si>
  <si>
    <t>Theodore Rose</t>
  </si>
  <si>
    <t>Starting Year</t>
  </si>
  <si>
    <t>Normal Hours/Day</t>
  </si>
  <si>
    <t>Date</t>
  </si>
  <si>
    <t>Time</t>
  </si>
  <si>
    <t>In</t>
  </si>
  <si>
    <t>Out</t>
  </si>
  <si>
    <t>Total Hour</t>
  </si>
  <si>
    <t>OT</t>
  </si>
  <si>
    <t>Filename</t>
  </si>
  <si>
    <t>Time Sheet</t>
  </si>
  <si>
    <t>Normal Working Hours/Day</t>
  </si>
  <si>
    <t>hour(s)</t>
  </si>
  <si>
    <t>Absence Code</t>
  </si>
  <si>
    <t>TNH</t>
  </si>
  <si>
    <t>TAH</t>
  </si>
  <si>
    <t>Today's Date</t>
  </si>
  <si>
    <t>Employee Info</t>
  </si>
  <si>
    <t>Total</t>
  </si>
  <si>
    <t>Week</t>
  </si>
  <si>
    <t>]'TS'!J10</t>
  </si>
  <si>
    <r>
      <t xml:space="preserve">Show Year  </t>
    </r>
    <r>
      <rPr>
        <sz val="8"/>
        <color theme="1"/>
        <rFont val="Wingdings 3"/>
        <family val="1"/>
        <charset val="2"/>
      </rPr>
      <t>u</t>
    </r>
  </si>
  <si>
    <r>
      <t xml:space="preserve">Show Month  </t>
    </r>
    <r>
      <rPr>
        <sz val="8"/>
        <color theme="1"/>
        <rFont val="Wingdings 3"/>
        <family val="1"/>
        <charset val="2"/>
      </rPr>
      <t>u</t>
    </r>
  </si>
  <si>
    <r>
      <t xml:space="preserve">Overtime  </t>
    </r>
    <r>
      <rPr>
        <sz val="8"/>
        <color theme="1"/>
        <rFont val="Wingdings 3"/>
        <family val="1"/>
        <charset val="2"/>
      </rPr>
      <t>u</t>
    </r>
  </si>
  <si>
    <t>TS!$E$21:$N$1116</t>
  </si>
  <si>
    <t>Month</t>
  </si>
  <si>
    <t>semua data dipindah ke sini</t>
  </si>
  <si>
    <t>employee data</t>
  </si>
  <si>
    <t>month</t>
  </si>
  <si>
    <t>report</t>
  </si>
  <si>
    <t>TS!$E$21:$P$1116</t>
  </si>
  <si>
    <t>Cost</t>
  </si>
  <si>
    <t>Day</t>
  </si>
  <si>
    <t>Report Period</t>
  </si>
  <si>
    <r>
      <t xml:space="preserve">Starting Date </t>
    </r>
    <r>
      <rPr>
        <sz val="8"/>
        <color theme="1"/>
        <rFont val="Wingdings 3"/>
        <family val="1"/>
        <charset val="2"/>
      </rPr>
      <t>u</t>
    </r>
  </si>
  <si>
    <r>
      <t xml:space="preserve">Report Period </t>
    </r>
    <r>
      <rPr>
        <sz val="8"/>
        <color theme="1"/>
        <rFont val="Wingdings 3"/>
        <family val="1"/>
        <charset val="2"/>
      </rPr>
      <t>u</t>
    </r>
  </si>
  <si>
    <t>hour(s)/day</t>
  </si>
  <si>
    <t>day</t>
  </si>
  <si>
    <t>week</t>
  </si>
  <si>
    <t>Normal Hour</t>
  </si>
  <si>
    <t>Overtime</t>
  </si>
  <si>
    <t>¾</t>
  </si>
  <si>
    <t>for Report</t>
  </si>
  <si>
    <t>for Blank TS</t>
  </si>
  <si>
    <r>
      <t xml:space="preserve">Total Cost Column </t>
    </r>
    <r>
      <rPr>
        <sz val="8"/>
        <color theme="1"/>
        <rFont val="Wingdings 3"/>
        <family val="1"/>
        <charset val="2"/>
      </rPr>
      <t>u</t>
    </r>
  </si>
  <si>
    <t>Show</t>
  </si>
  <si>
    <t>Included</t>
  </si>
  <si>
    <t>All Employees</t>
  </si>
  <si>
    <t>Individual Employee</t>
  </si>
  <si>
    <t>Create Blank Timesheet</t>
  </si>
  <si>
    <t>Allocation</t>
  </si>
  <si>
    <t>Total Normal Hour within Working Hour</t>
  </si>
  <si>
    <t>Total Absence Hour</t>
  </si>
  <si>
    <t>Week(s)</t>
  </si>
  <si>
    <r>
      <rPr>
        <sz val="11"/>
        <color theme="1" tint="0.499984740745262"/>
        <rFont val="Wingdings"/>
        <charset val="2"/>
      </rPr>
      <t>þ</t>
    </r>
    <r>
      <rPr>
        <sz val="11"/>
        <color theme="1" tint="0.499984740745262"/>
        <rFont val="Calibri"/>
        <family val="2"/>
      </rPr>
      <t xml:space="preserve">    </t>
    </r>
    <r>
      <rPr>
        <sz val="11"/>
        <color theme="1" tint="0.499984740745262"/>
        <rFont val="Calibri"/>
        <family val="2"/>
        <scheme val="minor"/>
      </rPr>
      <t>Monday</t>
    </r>
  </si>
  <si>
    <r>
      <rPr>
        <sz val="11"/>
        <color theme="1" tint="0.499984740745262"/>
        <rFont val="Wingdings"/>
        <charset val="2"/>
      </rPr>
      <t>þ</t>
    </r>
    <r>
      <rPr>
        <sz val="11"/>
        <color theme="1" tint="0.499984740745262"/>
        <rFont val="Calibri"/>
        <family val="2"/>
      </rPr>
      <t xml:space="preserve">    </t>
    </r>
    <r>
      <rPr>
        <sz val="11"/>
        <color theme="1" tint="0.499984740745262"/>
        <rFont val="Calibri"/>
        <family val="2"/>
        <scheme val="minor"/>
      </rPr>
      <t>Tuesday</t>
    </r>
  </si>
  <si>
    <r>
      <rPr>
        <sz val="11"/>
        <color theme="1" tint="0.499984740745262"/>
        <rFont val="Wingdings"/>
        <charset val="2"/>
      </rPr>
      <t>þ</t>
    </r>
    <r>
      <rPr>
        <sz val="11"/>
        <color theme="1" tint="0.499984740745262"/>
        <rFont val="Calibri"/>
        <family val="2"/>
      </rPr>
      <t xml:space="preserve">    </t>
    </r>
    <r>
      <rPr>
        <sz val="11"/>
        <color theme="1" tint="0.499984740745262"/>
        <rFont val="Calibri"/>
        <family val="2"/>
        <scheme val="minor"/>
      </rPr>
      <t>Wednesday</t>
    </r>
  </si>
  <si>
    <r>
      <rPr>
        <sz val="11"/>
        <color theme="1" tint="0.499984740745262"/>
        <rFont val="Wingdings"/>
        <charset val="2"/>
      </rPr>
      <t>þ</t>
    </r>
    <r>
      <rPr>
        <sz val="11"/>
        <color theme="1" tint="0.499984740745262"/>
        <rFont val="Calibri"/>
        <family val="2"/>
      </rPr>
      <t xml:space="preserve">    </t>
    </r>
    <r>
      <rPr>
        <sz val="11"/>
        <color theme="1" tint="0.499984740745262"/>
        <rFont val="Calibri"/>
        <family val="2"/>
        <scheme val="minor"/>
      </rPr>
      <t>Thursday</t>
    </r>
  </si>
  <si>
    <r>
      <rPr>
        <sz val="11"/>
        <color theme="1" tint="0.499984740745262"/>
        <rFont val="Wingdings"/>
        <charset val="2"/>
      </rPr>
      <t>þ</t>
    </r>
    <r>
      <rPr>
        <sz val="11"/>
        <color theme="1" tint="0.499984740745262"/>
        <rFont val="Calibri"/>
        <family val="2"/>
      </rPr>
      <t xml:space="preserve">    Friday</t>
    </r>
  </si>
  <si>
    <t>Features</t>
  </si>
  <si>
    <t>Lite</t>
  </si>
  <si>
    <t>Pro</t>
  </si>
  <si>
    <t>Notes</t>
  </si>
  <si>
    <t>Employee Capacity</t>
  </si>
  <si>
    <t>1-250</t>
  </si>
  <si>
    <t>Price (USD)</t>
  </si>
  <si>
    <t>Free</t>
  </si>
  <si>
    <t>Year Period</t>
  </si>
  <si>
    <t>1 year</t>
  </si>
  <si>
    <t>3 year</t>
  </si>
  <si>
    <t>Custom Non Working Days</t>
  </si>
  <si>
    <t>Sat/Sun</t>
  </si>
  <si>
    <t>All Days</t>
  </si>
  <si>
    <t>Lite users can only select Saturday or/and Sundays as company non working days, Pro users can select any days</t>
  </si>
  <si>
    <t>up to 4</t>
  </si>
  <si>
    <t>up to 8</t>
  </si>
  <si>
    <t>Yes</t>
  </si>
  <si>
    <t>Custom Holiday Dates</t>
  </si>
  <si>
    <t>Layout Modification</t>
  </si>
  <si>
    <t>Lite users cannot unprotect worksheets, Pro users can unprotect worksheets</t>
  </si>
  <si>
    <t>Excelindo Employee Time Sheet Manager Features</t>
  </si>
  <si>
    <t>30 dates</t>
  </si>
  <si>
    <t>90 dates</t>
  </si>
  <si>
    <t>Custom Report Date</t>
  </si>
  <si>
    <t>Week Only</t>
  </si>
  <si>
    <t>Custom Report Period</t>
  </si>
  <si>
    <t>Day/Week/Month</t>
  </si>
  <si>
    <t>Week/Month</t>
  </si>
  <si>
    <t>Lite users will have a report which start from Monday, Pro users will have a report which start from Monday or the first day of the month</t>
  </si>
  <si>
    <t>Mon</t>
  </si>
  <si>
    <t>Tue</t>
  </si>
  <si>
    <t>Wed</t>
  </si>
  <si>
    <t>Thu</t>
  </si>
  <si>
    <t>Fri</t>
  </si>
  <si>
    <t>Lite users can only select period based on weeks, Pro users can select period based on days, weeks or months</t>
  </si>
  <si>
    <t>March</t>
  </si>
  <si>
    <t>Sat</t>
  </si>
  <si>
    <t>Sun</t>
  </si>
  <si>
    <t>Hour Reference</t>
  </si>
  <si>
    <r>
      <t xml:space="preserve">Starting Timesheet Date </t>
    </r>
    <r>
      <rPr>
        <sz val="8"/>
        <color theme="1" tint="0.499984740745262"/>
        <rFont val="Wingdings 3"/>
        <family val="1"/>
        <charset val="2"/>
      </rPr>
      <t>u</t>
    </r>
  </si>
  <si>
    <t>Starting Date</t>
  </si>
  <si>
    <t>Absence Parameter</t>
  </si>
  <si>
    <t>&lt;&lt; Enter your attendance year period</t>
  </si>
  <si>
    <t>&lt;&lt; Select your company working days</t>
  </si>
  <si>
    <t>(Lite version allowed Saturday and Sunday as additional working days, while Monday - Friday is a default working days)</t>
  </si>
  <si>
    <t>(Pro version has no limitation on working days combination)</t>
  </si>
  <si>
    <t>&lt;&lt; Define your absence parameter</t>
  </si>
  <si>
    <t>(Lite version has 4 options, Pro version has 8 options)</t>
  </si>
  <si>
    <t>&lt;&lt; Specify your company normal working hour per day</t>
  </si>
  <si>
    <t>&lt;&lt; Put your country national holidays and your company official holidays</t>
  </si>
  <si>
    <t>(Lite version allows until 30 holiday dates, Pro version 90 dates)</t>
  </si>
  <si>
    <t>Employee Sheet</t>
  </si>
  <si>
    <t>1 - 25</t>
  </si>
  <si>
    <t>Custom Absence Code</t>
  </si>
  <si>
    <t>Excelindo Employee Time Sheet Manager Lite V1.53.xlsx</t>
  </si>
  <si>
    <t>&lt;&lt; Don't forget to replace the filename with the same name with the filename that you have saved as/changed</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</si>
</sst>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_);_(* \(#,##0.00\);_(* &quot;-&quot;??_);_(@_)"/>
    <numFmt numFmtId="164" formatCode="[$-F800]dddd\,\ mmmm\ dd\,\ yyyy"/>
    <numFmt numFmtId="165" formatCode="_(* #,##0.0_);_(* \(#,##0.0\);_(* &quot;-&quot;??_);_(@_)"/>
    <numFmt numFmtId="166" formatCode="m/d/yy;@"/>
    <numFmt numFmtId="167" formatCode="m/d;@"/>
    <numFmt numFmtId="168" formatCode="mm/dd/yy;@"/>
    <numFmt numFmtId="169" formatCode="_(* #,##0.0_);[Red]_(* \(#,##0.0\);_(* &quot;-&quot;?_);_(@_)"/>
    <numFmt numFmtId="170" formatCode="h:mm;@"/>
    <numFmt numFmtId="171" formatCode="&quot;$&quot;#,##0.00"/>
    <numFmt numFmtId="172" formatCode="&quot;$&quot;#,##0.0"/>
    <numFmt numFmtId="173" formatCode="[h]:mm"/>
  </numFmts>
  <fonts count="33"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1"/>
      <name val="Calibri"/>
      <family val="2"/>
      <scheme val="minor"/>
    </font>
    <font>
      <sz val="11"/>
      <color theme="1" tint="0.499984740745262"/>
      <name val="Calibri"/>
      <family val="2"/>
      <scheme val="minor"/>
    </font>
    <font>
      <b/>
      <sz val="11"/>
      <name val="Calibri"/>
      <family val="2"/>
      <scheme val="minor"/>
    </font>
    <font>
      <sz val="11"/>
      <color theme="0" tint="-0.499984740745262"/>
      <name val="Calibri"/>
      <family val="2"/>
      <scheme val="minor"/>
    </font>
    <font>
      <sz val="10"/>
      <color theme="1"/>
      <name val="Wingdings 3"/>
      <family val="1"/>
      <charset val="2"/>
    </font>
    <font>
      <b/>
      <sz val="14"/>
      <color theme="1"/>
      <name val="Calibri"/>
      <family val="2"/>
      <scheme val="minor"/>
    </font>
    <font>
      <u/>
      <sz val="11"/>
      <color rgb="FF0000CC"/>
      <name val="Calibri"/>
      <family val="2"/>
      <scheme val="minor"/>
    </font>
    <font>
      <sz val="8"/>
      <color theme="1"/>
      <name val="Wingdings 3"/>
      <family val="1"/>
      <charset val="2"/>
    </font>
    <font>
      <b/>
      <sz val="11"/>
      <color theme="3" tint="-0.499984740745262"/>
      <name val="Calibri"/>
      <family val="2"/>
      <scheme val="minor"/>
    </font>
    <font>
      <sz val="11"/>
      <color theme="3" tint="-0.499984740745262"/>
      <name val="Calibri"/>
      <family val="2"/>
      <scheme val="minor"/>
    </font>
    <font>
      <b/>
      <sz val="11"/>
      <color theme="1"/>
      <name val="Symbol"/>
      <family val="1"/>
      <charset val="2"/>
    </font>
    <font>
      <u/>
      <sz val="11"/>
      <color theme="10"/>
      <name val="Calibri"/>
      <family val="2"/>
      <scheme val="minor"/>
    </font>
    <font>
      <sz val="11"/>
      <color theme="1" tint="0.34998626667073579"/>
      <name val="Calibri"/>
      <family val="2"/>
      <scheme val="minor"/>
    </font>
    <font>
      <sz val="11"/>
      <color theme="0" tint="-0.249977111117893"/>
      <name val="Calibri"/>
      <family val="2"/>
      <scheme val="minor"/>
    </font>
    <font>
      <sz val="11"/>
      <color theme="0" tint="-0.14999847407452621"/>
      <name val="Calibri"/>
      <family val="2"/>
      <scheme val="minor"/>
    </font>
    <font>
      <u/>
      <sz val="11"/>
      <color theme="1" tint="0.499984740745262"/>
      <name val="Calibri"/>
      <family val="2"/>
      <scheme val="minor"/>
    </font>
    <font>
      <b/>
      <sz val="11"/>
      <color theme="10"/>
      <name val="Calibri"/>
      <family val="2"/>
      <scheme val="minor"/>
    </font>
    <font>
      <sz val="11"/>
      <color rgb="FFFF0000"/>
      <name val="Calibri"/>
      <family val="2"/>
      <scheme val="minor"/>
    </font>
    <font>
      <sz val="11"/>
      <color theme="1" tint="0.499984740745262"/>
      <name val="Wingdings"/>
      <charset val="2"/>
    </font>
    <font>
      <sz val="11"/>
      <color theme="1" tint="0.499984740745262"/>
      <name val="Calibri"/>
      <family val="2"/>
    </font>
    <font>
      <sz val="10"/>
      <name val="Calibri"/>
      <family val="2"/>
      <scheme val="minor"/>
    </font>
    <font>
      <b/>
      <sz val="10"/>
      <color theme="0"/>
      <name val="Calibri"/>
      <family val="2"/>
      <scheme val="minor"/>
    </font>
    <font>
      <b/>
      <sz val="10"/>
      <name val="Calibri"/>
      <family val="2"/>
      <scheme val="minor"/>
    </font>
    <font>
      <b/>
      <sz val="11"/>
      <color theme="1" tint="0.499984740745262"/>
      <name val="Calibri"/>
      <family val="2"/>
      <scheme val="minor"/>
    </font>
    <font>
      <sz val="9"/>
      <color indexed="81"/>
      <name val="Tahoma"/>
      <family val="2"/>
    </font>
    <font>
      <b/>
      <sz val="9"/>
      <color indexed="81"/>
      <name val="Tahoma"/>
      <family val="2"/>
    </font>
    <font>
      <sz val="8"/>
      <color theme="1" tint="0.499984740745262"/>
      <name val="Wingdings 3"/>
      <family val="1"/>
      <charset val="2"/>
    </font>
    <font>
      <b/>
      <sz val="11"/>
      <color theme="9" tint="-0.249977111117893"/>
      <name val="Calibri"/>
      <family val="2"/>
      <scheme val="minor"/>
    </font>
  </fonts>
  <fills count="14">
    <fill>
      <patternFill patternType="none"/>
    </fill>
    <fill>
      <patternFill patternType="gray125"/>
    </fill>
    <fill>
      <patternFill patternType="solid">
        <fgColor theme="3" tint="0.39997558519241921"/>
        <bgColor indexed="64"/>
      </patternFill>
    </fill>
    <fill>
      <patternFill patternType="solid">
        <fgColor theme="3" tint="-0.249977111117893"/>
        <bgColor indexed="64"/>
      </patternFill>
    </fill>
    <fill>
      <patternFill patternType="solid">
        <fgColor theme="3" tint="0.59999389629810485"/>
        <bgColor indexed="64"/>
      </patternFill>
    </fill>
    <fill>
      <patternFill patternType="solid">
        <fgColor theme="9" tint="-0.249977111117893"/>
        <bgColor indexed="64"/>
      </patternFill>
    </fill>
    <fill>
      <patternFill patternType="solid">
        <fgColor theme="4" tint="0.79998168889431442"/>
        <bgColor indexed="64"/>
      </patternFill>
    </fill>
    <fill>
      <patternFill patternType="solid">
        <fgColor theme="0"/>
        <bgColor indexed="64"/>
      </patternFill>
    </fill>
    <fill>
      <patternFill patternType="solid">
        <fgColor theme="4" tint="0.59999389629810485"/>
        <bgColor indexed="64"/>
      </patternFill>
    </fill>
    <fill>
      <patternFill patternType="solid">
        <fgColor theme="3" tint="0.79998168889431442"/>
        <bgColor indexed="64"/>
      </patternFill>
    </fill>
    <fill>
      <patternFill patternType="solid">
        <fgColor theme="4" tint="-0.499984740745262"/>
        <bgColor indexed="64"/>
      </patternFill>
    </fill>
    <fill>
      <patternFill patternType="solid">
        <fgColor theme="0" tint="-0.14999847407452621"/>
        <bgColor indexed="64"/>
      </patternFill>
    </fill>
    <fill>
      <patternFill patternType="solid">
        <fgColor theme="6" tint="0.59999389629810485"/>
        <bgColor indexed="64"/>
      </patternFill>
    </fill>
    <fill>
      <patternFill patternType="solid">
        <fgColor rgb="FFFF0000"/>
        <bgColor indexed="64"/>
      </patternFill>
    </fill>
  </fills>
  <borders count="9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theme="3" tint="0.59996337778862885"/>
      </top>
      <bottom style="thin">
        <color theme="3" tint="0.59996337778862885"/>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theme="4"/>
      </left>
      <right style="thin">
        <color theme="4"/>
      </right>
      <top style="thin">
        <color theme="4"/>
      </top>
      <bottom style="thin">
        <color theme="4"/>
      </bottom>
      <diagonal/>
    </border>
    <border>
      <left style="thin">
        <color theme="4"/>
      </left>
      <right/>
      <top/>
      <bottom/>
      <diagonal/>
    </border>
    <border>
      <left/>
      <right style="thin">
        <color theme="4"/>
      </right>
      <top style="thin">
        <color theme="4"/>
      </top>
      <bottom style="thin">
        <color theme="4"/>
      </bottom>
      <diagonal/>
    </border>
    <border>
      <left/>
      <right/>
      <top style="thin">
        <color theme="4"/>
      </top>
      <bottom/>
      <diagonal/>
    </border>
    <border>
      <left/>
      <right/>
      <top style="thin">
        <color theme="4"/>
      </top>
      <bottom style="thin">
        <color theme="4"/>
      </bottom>
      <diagonal/>
    </border>
    <border>
      <left style="thin">
        <color theme="4"/>
      </left>
      <right/>
      <top style="thin">
        <color theme="4"/>
      </top>
      <bottom style="thin">
        <color theme="4"/>
      </bottom>
      <diagonal/>
    </border>
    <border>
      <left style="thin">
        <color theme="4"/>
      </left>
      <right/>
      <top style="thin">
        <color theme="4"/>
      </top>
      <bottom/>
      <diagonal/>
    </border>
    <border>
      <left/>
      <right style="thin">
        <color theme="4"/>
      </right>
      <top style="thin">
        <color theme="4"/>
      </top>
      <bottom/>
      <diagonal/>
    </border>
    <border>
      <left/>
      <right style="thin">
        <color theme="4"/>
      </right>
      <top/>
      <bottom/>
      <diagonal/>
    </border>
    <border>
      <left style="thin">
        <color theme="4"/>
      </left>
      <right/>
      <top/>
      <bottom style="thin">
        <color theme="4"/>
      </bottom>
      <diagonal/>
    </border>
    <border>
      <left/>
      <right/>
      <top/>
      <bottom style="thin">
        <color theme="4"/>
      </bottom>
      <diagonal/>
    </border>
    <border>
      <left/>
      <right style="thin">
        <color theme="4"/>
      </right>
      <top/>
      <bottom style="thin">
        <color theme="4"/>
      </bottom>
      <diagonal/>
    </border>
    <border>
      <left style="thin">
        <color rgb="FF0070C0"/>
      </left>
      <right style="thin">
        <color rgb="FF0070C0"/>
      </right>
      <top style="thin">
        <color rgb="FF0070C0"/>
      </top>
      <bottom style="thin">
        <color rgb="FF0070C0"/>
      </bottom>
      <diagonal/>
    </border>
    <border>
      <left style="thin">
        <color rgb="FF0070C0"/>
      </left>
      <right/>
      <top style="thin">
        <color rgb="FF0070C0"/>
      </top>
      <bottom/>
      <diagonal/>
    </border>
    <border>
      <left/>
      <right/>
      <top style="thin">
        <color rgb="FF0070C0"/>
      </top>
      <bottom/>
      <diagonal/>
    </border>
    <border>
      <left/>
      <right style="thin">
        <color rgb="FF0070C0"/>
      </right>
      <top style="thin">
        <color rgb="FF0070C0"/>
      </top>
      <bottom/>
      <diagonal/>
    </border>
    <border>
      <left/>
      <right/>
      <top style="thin">
        <color rgb="FF0070C0"/>
      </top>
      <bottom style="thin">
        <color rgb="FF0070C0"/>
      </bottom>
      <diagonal/>
    </border>
    <border>
      <left/>
      <right style="thin">
        <color rgb="FF0070C0"/>
      </right>
      <top style="thin">
        <color rgb="FF0070C0"/>
      </top>
      <bottom style="thin">
        <color rgb="FF0070C0"/>
      </bottom>
      <diagonal/>
    </border>
    <border>
      <left style="thin">
        <color rgb="FF0070C0"/>
      </left>
      <right/>
      <top style="thin">
        <color rgb="FF0070C0"/>
      </top>
      <bottom style="thin">
        <color rgb="FF0070C0"/>
      </bottom>
      <diagonal/>
    </border>
    <border>
      <left style="thin">
        <color rgb="FF0070C0"/>
      </left>
      <right/>
      <top/>
      <bottom/>
      <diagonal/>
    </border>
    <border>
      <left/>
      <right style="thin">
        <color rgb="FF0070C0"/>
      </right>
      <top/>
      <bottom/>
      <diagonal/>
    </border>
    <border>
      <left style="thin">
        <color theme="4" tint="0.39994506668294322"/>
      </left>
      <right style="thin">
        <color theme="4" tint="0.39994506668294322"/>
      </right>
      <top style="thin">
        <color theme="4" tint="0.39994506668294322"/>
      </top>
      <bottom style="thin">
        <color theme="4" tint="0.39994506668294322"/>
      </bottom>
      <diagonal/>
    </border>
    <border>
      <left/>
      <right style="thin">
        <color theme="4" tint="0.39994506668294322"/>
      </right>
      <top style="thin">
        <color theme="4" tint="0.39994506668294322"/>
      </top>
      <bottom style="thin">
        <color theme="4" tint="0.39994506668294322"/>
      </bottom>
      <diagonal/>
    </border>
    <border>
      <left style="thin">
        <color theme="4" tint="0.39994506668294322"/>
      </left>
      <right style="thin">
        <color theme="4" tint="0.39994506668294322"/>
      </right>
      <top/>
      <bottom style="thin">
        <color theme="4" tint="0.39994506668294322"/>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theme="4" tint="0.39994506668294322"/>
      </left>
      <right style="thin">
        <color theme="4" tint="0.39994506668294322"/>
      </right>
      <top style="thin">
        <color theme="4" tint="-0.24994659260841701"/>
      </top>
      <bottom style="thin">
        <color theme="4" tint="-0.24994659260841701"/>
      </bottom>
      <diagonal/>
    </border>
    <border>
      <left/>
      <right style="thin">
        <color theme="4" tint="0.39994506668294322"/>
      </right>
      <top style="thin">
        <color theme="4" tint="-0.24994659260841701"/>
      </top>
      <bottom style="thin">
        <color theme="4" tint="-0.24994659260841701"/>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4" tint="0.39994506668294322"/>
      </left>
      <right style="thin">
        <color theme="4" tint="0.39994506668294322"/>
      </right>
      <top/>
      <bottom style="thin">
        <color theme="4" tint="-0.24994659260841701"/>
      </bottom>
      <diagonal/>
    </border>
    <border>
      <left/>
      <right/>
      <top style="thin">
        <color indexed="64"/>
      </top>
      <bottom style="thin">
        <color theme="4" tint="-0.24994659260841701"/>
      </bottom>
      <diagonal/>
    </border>
    <border>
      <left/>
      <right style="thin">
        <color theme="4" tint="0.39994506668294322"/>
      </right>
      <top style="thin">
        <color indexed="64"/>
      </top>
      <bottom style="thin">
        <color theme="4" tint="-0.24994659260841701"/>
      </bottom>
      <diagonal/>
    </border>
    <border>
      <left/>
      <right/>
      <top style="thin">
        <color theme="4" tint="-0.24994659260841701"/>
      </top>
      <bottom style="thin">
        <color theme="4" tint="-0.24994659260841701"/>
      </bottom>
      <diagonal/>
    </border>
    <border>
      <left style="thin">
        <color theme="4" tint="0.39994506668294322"/>
      </left>
      <right/>
      <top/>
      <bottom/>
      <diagonal/>
    </border>
    <border>
      <left style="thin">
        <color theme="4" tint="0.39994506668294322"/>
      </left>
      <right style="thin">
        <color theme="4" tint="0.39994506668294322"/>
      </right>
      <top/>
      <bottom/>
      <diagonal/>
    </border>
    <border>
      <left/>
      <right style="thin">
        <color theme="4" tint="0.39994506668294322"/>
      </right>
      <top/>
      <bottom style="thin">
        <color theme="4" tint="0.39994506668294322"/>
      </bottom>
      <diagonal/>
    </border>
    <border>
      <left style="thin">
        <color theme="4" tint="0.39994506668294322"/>
      </left>
      <right/>
      <top/>
      <bottom style="thin">
        <color theme="4" tint="0.39994506668294322"/>
      </bottom>
      <diagonal/>
    </border>
    <border>
      <left/>
      <right/>
      <top/>
      <bottom style="thin">
        <color theme="4" tint="0.39994506668294322"/>
      </bottom>
      <diagonal/>
    </border>
    <border>
      <left/>
      <right/>
      <top style="thin">
        <color theme="4" tint="0.39991454817346722"/>
      </top>
      <bottom style="thin">
        <color theme="4" tint="0.39991454817346722"/>
      </bottom>
      <diagonal/>
    </border>
    <border>
      <left/>
      <right style="thin">
        <color theme="4" tint="0.39994506668294322"/>
      </right>
      <top/>
      <bottom/>
      <diagonal/>
    </border>
    <border>
      <left style="thin">
        <color theme="4" tint="0.39994506668294322"/>
      </left>
      <right/>
      <top style="thin">
        <color theme="4" tint="0.39991454817346722"/>
      </top>
      <bottom style="thin">
        <color theme="4" tint="0.39994506668294322"/>
      </bottom>
      <diagonal/>
    </border>
    <border>
      <left/>
      <right/>
      <top style="thin">
        <color theme="4" tint="0.39991454817346722"/>
      </top>
      <bottom style="thin">
        <color theme="4" tint="0.39994506668294322"/>
      </bottom>
      <diagonal/>
    </border>
    <border>
      <left style="thin">
        <color theme="3" tint="0.59996337778862885"/>
      </left>
      <right/>
      <top style="thin">
        <color theme="3" tint="0.59996337778862885"/>
      </top>
      <bottom style="thin">
        <color theme="3" tint="0.59996337778862885"/>
      </bottom>
      <diagonal/>
    </border>
    <border>
      <left/>
      <right style="thin">
        <color theme="3" tint="0.59996337778862885"/>
      </right>
      <top style="thin">
        <color theme="3" tint="0.59996337778862885"/>
      </top>
      <bottom style="thin">
        <color theme="3" tint="0.59996337778862885"/>
      </bottom>
      <diagonal/>
    </border>
    <border>
      <left style="thin">
        <color theme="9" tint="-0.24994659260841701"/>
      </left>
      <right/>
      <top style="thin">
        <color theme="9" tint="-0.24994659260841701"/>
      </top>
      <bottom/>
      <diagonal/>
    </border>
    <border>
      <left/>
      <right/>
      <top style="thin">
        <color theme="9" tint="-0.24994659260841701"/>
      </top>
      <bottom/>
      <diagonal/>
    </border>
    <border>
      <left/>
      <right style="thin">
        <color theme="9" tint="-0.24994659260841701"/>
      </right>
      <top style="thin">
        <color theme="9" tint="-0.24994659260841701"/>
      </top>
      <bottom/>
      <diagonal/>
    </border>
    <border>
      <left style="thin">
        <color theme="9" tint="-0.24994659260841701"/>
      </left>
      <right/>
      <top/>
      <bottom style="thin">
        <color theme="9" tint="-0.24994659260841701"/>
      </bottom>
      <diagonal/>
    </border>
    <border>
      <left/>
      <right/>
      <top/>
      <bottom style="thin">
        <color theme="9" tint="-0.24994659260841701"/>
      </bottom>
      <diagonal/>
    </border>
    <border>
      <left/>
      <right style="thin">
        <color theme="9" tint="-0.24994659260841701"/>
      </right>
      <top/>
      <bottom style="thin">
        <color theme="9" tint="-0.24994659260841701"/>
      </bottom>
      <diagonal/>
    </border>
    <border>
      <left/>
      <right/>
      <top/>
      <bottom style="thin">
        <color theme="4" tint="-0.24994659260841701"/>
      </bottom>
      <diagonal/>
    </border>
    <border>
      <left/>
      <right style="thin">
        <color theme="4" tint="0.39994506668294322"/>
      </right>
      <top/>
      <bottom style="thin">
        <color theme="4" tint="-0.24994659260841701"/>
      </bottom>
      <diagonal/>
    </border>
    <border>
      <left style="thin">
        <color theme="3" tint="-0.499984740745262"/>
      </left>
      <right style="thin">
        <color theme="4" tint="0.39994506668294322"/>
      </right>
      <top style="thin">
        <color theme="3" tint="-0.499984740745262"/>
      </top>
      <bottom/>
      <diagonal/>
    </border>
    <border>
      <left style="thin">
        <color theme="4" tint="0.39994506668294322"/>
      </left>
      <right/>
      <top style="thin">
        <color theme="3" tint="-0.499984740745262"/>
      </top>
      <bottom/>
      <diagonal/>
    </border>
    <border>
      <left/>
      <right style="thin">
        <color theme="4" tint="0.39994506668294322"/>
      </right>
      <top style="thin">
        <color theme="3" tint="-0.499984740745262"/>
      </top>
      <bottom/>
      <diagonal/>
    </border>
    <border>
      <left/>
      <right/>
      <top style="thin">
        <color theme="3" tint="-0.499984740745262"/>
      </top>
      <bottom/>
      <diagonal/>
    </border>
    <border>
      <left style="thin">
        <color theme="4" tint="0.39991454817346722"/>
      </left>
      <right/>
      <top style="thin">
        <color theme="3" tint="-0.499984740745262"/>
      </top>
      <bottom style="thin">
        <color theme="4" tint="0.39991454817346722"/>
      </bottom>
      <diagonal/>
    </border>
    <border>
      <left/>
      <right/>
      <top style="thin">
        <color theme="3" tint="-0.499984740745262"/>
      </top>
      <bottom style="thin">
        <color theme="4" tint="0.39991454817346722"/>
      </bottom>
      <diagonal/>
    </border>
    <border>
      <left/>
      <right style="thin">
        <color theme="3" tint="-0.499984740745262"/>
      </right>
      <top style="thin">
        <color theme="3" tint="-0.499984740745262"/>
      </top>
      <bottom style="thin">
        <color theme="4" tint="0.39991454817346722"/>
      </bottom>
      <diagonal/>
    </border>
    <border>
      <left style="thin">
        <color theme="3" tint="-0.499984740745262"/>
      </left>
      <right style="thin">
        <color theme="4" tint="0.39994506668294322"/>
      </right>
      <top/>
      <bottom/>
      <diagonal/>
    </border>
    <border>
      <left/>
      <right style="thin">
        <color theme="3" tint="-0.499984740745262"/>
      </right>
      <top style="thin">
        <color theme="4" tint="0.39991454817346722"/>
      </top>
      <bottom style="thin">
        <color theme="4" tint="0.39994506668294322"/>
      </bottom>
      <diagonal/>
    </border>
    <border>
      <left style="thin">
        <color theme="3" tint="-0.499984740745262"/>
      </left>
      <right style="thin">
        <color theme="4" tint="0.39994506668294322"/>
      </right>
      <top/>
      <bottom style="thin">
        <color theme="4" tint="0.39994506668294322"/>
      </bottom>
      <diagonal/>
    </border>
    <border>
      <left style="thin">
        <color theme="4" tint="0.39994506668294322"/>
      </left>
      <right style="thin">
        <color theme="3" tint="-0.499984740745262"/>
      </right>
      <top style="thin">
        <color theme="4" tint="0.39994506668294322"/>
      </top>
      <bottom style="thin">
        <color theme="4" tint="0.39994506668294322"/>
      </bottom>
      <diagonal/>
    </border>
    <border>
      <left style="thin">
        <color theme="4" tint="0.39994506668294322"/>
      </left>
      <right style="thin">
        <color theme="3" tint="-0.499984740745262"/>
      </right>
      <top/>
      <bottom style="thin">
        <color theme="4" tint="0.39994506668294322"/>
      </bottom>
      <diagonal/>
    </border>
    <border>
      <left style="thin">
        <color theme="3" tint="-0.499984740745262"/>
      </left>
      <right style="thin">
        <color theme="4" tint="0.39994506668294322"/>
      </right>
      <top style="thin">
        <color theme="4" tint="0.39994506668294322"/>
      </top>
      <bottom style="thin">
        <color theme="4" tint="0.39994506668294322"/>
      </bottom>
      <diagonal/>
    </border>
    <border>
      <left/>
      <right style="thin">
        <color theme="4" tint="0.39985351115451523"/>
      </right>
      <top style="thin">
        <color theme="4" tint="0.39991454817346722"/>
      </top>
      <bottom style="thin">
        <color theme="4" tint="0.39991454817346722"/>
      </bottom>
      <diagonal/>
    </border>
    <border>
      <left style="medium">
        <color theme="4" tint="-0.499984740745262"/>
      </left>
      <right/>
      <top style="medium">
        <color theme="4" tint="-0.499984740745262"/>
      </top>
      <bottom style="medium">
        <color theme="4" tint="-0.499984740745262"/>
      </bottom>
      <diagonal/>
    </border>
    <border>
      <left/>
      <right style="medium">
        <color theme="4" tint="-0.499984740745262"/>
      </right>
      <top style="medium">
        <color theme="4" tint="-0.499984740745262"/>
      </top>
      <bottom style="medium">
        <color theme="4" tint="-0.499984740745262"/>
      </bottom>
      <diagonal/>
    </border>
    <border>
      <left/>
      <right style="thin">
        <color theme="4" tint="0.79998168889431442"/>
      </right>
      <top style="thin">
        <color theme="4" tint="0.39991454817346722"/>
      </top>
      <bottom style="thin">
        <color theme="4" tint="0.39991454817346722"/>
      </bottom>
      <diagonal/>
    </border>
    <border>
      <left style="thin">
        <color theme="3" tint="-0.24994659260841701"/>
      </left>
      <right/>
      <top/>
      <bottom/>
      <diagonal/>
    </border>
    <border>
      <left/>
      <right style="thin">
        <color theme="3" tint="-0.24994659260841701"/>
      </right>
      <top/>
      <bottom/>
      <diagonal/>
    </border>
    <border>
      <left/>
      <right style="thin">
        <color theme="3" tint="0.59996337778862885"/>
      </right>
      <top/>
      <bottom style="thin">
        <color theme="3" tint="0.59996337778862885"/>
      </bottom>
      <diagonal/>
    </border>
    <border>
      <left style="thin">
        <color theme="3" tint="-0.24994659260841701"/>
      </left>
      <right/>
      <top style="thin">
        <color indexed="64"/>
      </top>
      <bottom/>
      <diagonal/>
    </border>
    <border>
      <left style="thin">
        <color theme="4"/>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3" tint="0.59996337778862885"/>
      </left>
      <right style="thin">
        <color theme="1" tint="0.499984740745262"/>
      </right>
      <top style="thin">
        <color theme="1" tint="0.499984740745262"/>
      </top>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3" tint="0.59996337778862885"/>
      </left>
      <right style="thin">
        <color theme="1" tint="0.499984740745262"/>
      </right>
      <top style="thin">
        <color theme="1" tint="0.499984740745262"/>
      </top>
      <bottom style="thin">
        <color theme="1" tint="0.499984740745262"/>
      </bottom>
      <diagonal/>
    </border>
    <border>
      <left/>
      <right/>
      <top style="thin">
        <color theme="4" tint="-0.24994659260841701"/>
      </top>
      <bottom/>
      <diagonal/>
    </border>
    <border>
      <left/>
      <right style="thin">
        <color theme="4" tint="0.39994506668294322"/>
      </right>
      <top style="thin">
        <color theme="4" tint="-0.24994659260841701"/>
      </top>
      <bottom/>
      <diagonal/>
    </border>
    <border>
      <left style="thin">
        <color theme="4" tint="0.39994506668294322"/>
      </left>
      <right style="thin">
        <color theme="4" tint="0.39994506668294322"/>
      </right>
      <top style="thin">
        <color theme="4" tint="-0.24994659260841701"/>
      </top>
      <bottom/>
      <diagonal/>
    </border>
    <border>
      <left style="thin">
        <color rgb="FF0070C0"/>
      </left>
      <right/>
      <top/>
      <bottom style="thin">
        <color rgb="FF0070C0"/>
      </bottom>
      <diagonal/>
    </border>
    <border>
      <left/>
      <right/>
      <top/>
      <bottom style="thin">
        <color rgb="FF0070C0"/>
      </bottom>
      <diagonal/>
    </border>
    <border>
      <left/>
      <right style="thin">
        <color rgb="FF0070C0"/>
      </right>
      <top/>
      <bottom style="thin">
        <color rgb="FF0070C0"/>
      </bottom>
      <diagonal/>
    </border>
  </borders>
  <cellStyleXfs count="3">
    <xf numFmtId="0" fontId="0" fillId="0" borderId="0"/>
    <xf numFmtId="43" fontId="1" fillId="0" borderId="0" applyFont="0" applyFill="0" applyBorder="0" applyAlignment="0" applyProtection="0"/>
    <xf numFmtId="0" fontId="16" fillId="0" borderId="0" applyNumberFormat="0" applyFill="0" applyBorder="0" applyAlignment="0" applyProtection="0"/>
  </cellStyleXfs>
  <cellXfs count="420">
    <xf numFmtId="0" fontId="0" fillId="0" borderId="0" xfId="0"/>
    <xf numFmtId="0" fontId="0" fillId="0" borderId="0" xfId="0" applyAlignment="1">
      <alignment vertical="center"/>
    </xf>
    <xf numFmtId="0" fontId="0" fillId="0" borderId="0" xfId="0" applyFont="1"/>
    <xf numFmtId="0" fontId="0" fillId="7" borderId="0" xfId="0" applyFill="1"/>
    <xf numFmtId="0" fontId="0" fillId="7" borderId="0" xfId="0" applyFont="1" applyFill="1"/>
    <xf numFmtId="0" fontId="0" fillId="7" borderId="0" xfId="0" applyFont="1" applyFill="1" applyBorder="1" applyAlignment="1">
      <alignment horizontal="center" vertical="center"/>
    </xf>
    <xf numFmtId="0" fontId="0" fillId="0" borderId="0" xfId="0" applyFont="1" applyFill="1" applyBorder="1" applyAlignment="1">
      <alignment horizontal="center" vertical="center"/>
    </xf>
    <xf numFmtId="0" fontId="0" fillId="0" borderId="0" xfId="0" applyFont="1" applyFill="1" applyBorder="1"/>
    <xf numFmtId="0" fontId="0" fillId="7" borderId="0" xfId="0" applyFont="1" applyFill="1" applyAlignment="1">
      <alignment vertical="center"/>
    </xf>
    <xf numFmtId="0" fontId="4" fillId="0" borderId="0" xfId="0" applyFont="1" applyAlignment="1" applyProtection="1">
      <alignment vertical="center"/>
      <protection hidden="1"/>
    </xf>
    <xf numFmtId="0" fontId="0" fillId="7" borderId="0" xfId="0" applyFont="1" applyFill="1" applyAlignment="1" applyProtection="1">
      <alignment vertical="center"/>
      <protection hidden="1"/>
    </xf>
    <xf numFmtId="0" fontId="0" fillId="0" borderId="0" xfId="0" applyFont="1" applyAlignment="1" applyProtection="1">
      <alignment vertical="center"/>
      <protection hidden="1"/>
    </xf>
    <xf numFmtId="0" fontId="0" fillId="4" borderId="0" xfId="0" applyFill="1" applyAlignment="1" applyProtection="1">
      <alignment vertical="center"/>
      <protection hidden="1"/>
    </xf>
    <xf numFmtId="0" fontId="0" fillId="0" borderId="0" xfId="0" applyFont="1" applyFill="1" applyBorder="1" applyAlignment="1" applyProtection="1">
      <alignment vertical="center"/>
      <protection hidden="1"/>
    </xf>
    <xf numFmtId="0" fontId="4" fillId="0" borderId="0" xfId="0" applyFont="1" applyFill="1" applyBorder="1" applyAlignment="1" applyProtection="1">
      <alignment vertical="center"/>
      <protection hidden="1"/>
    </xf>
    <xf numFmtId="0" fontId="0" fillId="0" borderId="0" xfId="0" applyFont="1" applyFill="1" applyBorder="1" applyAlignment="1" applyProtection="1">
      <alignment horizontal="center" vertical="center"/>
      <protection hidden="1"/>
    </xf>
    <xf numFmtId="0" fontId="4" fillId="7" borderId="0" xfId="0" applyFont="1" applyFill="1" applyAlignment="1" applyProtection="1">
      <alignment vertical="center"/>
      <protection hidden="1"/>
    </xf>
    <xf numFmtId="167" fontId="4" fillId="7" borderId="0" xfId="0" applyNumberFormat="1" applyFont="1" applyFill="1" applyAlignment="1" applyProtection="1">
      <alignment vertical="center"/>
      <protection hidden="1"/>
    </xf>
    <xf numFmtId="0" fontId="13" fillId="9" borderId="50" xfId="0" applyNumberFormat="1" applyFont="1" applyFill="1" applyBorder="1" applyAlignment="1" applyProtection="1">
      <alignment vertical="center"/>
      <protection hidden="1"/>
    </xf>
    <xf numFmtId="0" fontId="13" fillId="9" borderId="77" xfId="0" applyNumberFormat="1" applyFont="1" applyFill="1" applyBorder="1" applyAlignment="1" applyProtection="1">
      <alignment vertical="center"/>
      <protection hidden="1"/>
    </xf>
    <xf numFmtId="0" fontId="4" fillId="0" borderId="0" xfId="0" applyFont="1" applyAlignment="1" applyProtection="1">
      <alignment horizontal="center" vertical="center"/>
      <protection hidden="1"/>
    </xf>
    <xf numFmtId="0" fontId="13" fillId="9" borderId="47" xfId="0" applyFont="1" applyFill="1" applyBorder="1" applyAlignment="1" applyProtection="1">
      <alignment horizontal="center" vertical="center"/>
      <protection hidden="1"/>
    </xf>
    <xf numFmtId="0" fontId="13" fillId="9" borderId="35" xfId="0" applyFont="1" applyFill="1" applyBorder="1" applyAlignment="1" applyProtection="1">
      <alignment horizontal="center" vertical="center"/>
      <protection hidden="1"/>
    </xf>
    <xf numFmtId="0" fontId="0" fillId="0" borderId="0" xfId="0" applyFont="1" applyAlignment="1" applyProtection="1">
      <alignment horizontal="center" vertical="center"/>
      <protection hidden="1"/>
    </xf>
    <xf numFmtId="0" fontId="13" fillId="9" borderId="33" xfId="0" applyFont="1" applyFill="1" applyBorder="1" applyAlignment="1" applyProtection="1">
      <alignment horizontal="center" vertical="center" wrapText="1"/>
      <protection hidden="1"/>
    </xf>
    <xf numFmtId="0" fontId="13" fillId="9" borderId="74" xfId="0" applyFont="1" applyFill="1" applyBorder="1" applyAlignment="1" applyProtection="1">
      <alignment horizontal="center" vertical="center" wrapText="1"/>
      <protection hidden="1"/>
    </xf>
    <xf numFmtId="0" fontId="13" fillId="9" borderId="34" xfId="0" applyFont="1" applyFill="1" applyBorder="1" applyAlignment="1" applyProtection="1">
      <alignment horizontal="center" vertical="center"/>
      <protection hidden="1"/>
    </xf>
    <xf numFmtId="0" fontId="13" fillId="9" borderId="33" xfId="0" applyFont="1" applyFill="1" applyBorder="1" applyAlignment="1" applyProtection="1">
      <alignment horizontal="center" vertical="center"/>
      <protection hidden="1"/>
    </xf>
    <xf numFmtId="0" fontId="0" fillId="0" borderId="73" xfId="0" applyFont="1" applyBorder="1" applyAlignment="1" applyProtection="1">
      <alignment vertical="center"/>
      <protection hidden="1"/>
    </xf>
    <xf numFmtId="0" fontId="0" fillId="0" borderId="76" xfId="0" applyFont="1" applyBorder="1" applyAlignment="1" applyProtection="1">
      <alignment vertical="center"/>
      <protection hidden="1"/>
    </xf>
    <xf numFmtId="0" fontId="0" fillId="0" borderId="0" xfId="0" applyFont="1" applyBorder="1" applyAlignment="1" applyProtection="1">
      <alignment vertical="center"/>
      <protection hidden="1"/>
    </xf>
    <xf numFmtId="168" fontId="0" fillId="0" borderId="0" xfId="0" applyNumberFormat="1" applyFont="1" applyBorder="1" applyAlignment="1" applyProtection="1">
      <alignment horizontal="center" vertical="center"/>
      <protection hidden="1"/>
    </xf>
    <xf numFmtId="165" fontId="0" fillId="0" borderId="0" xfId="1" applyNumberFormat="1" applyFont="1" applyBorder="1" applyAlignment="1" applyProtection="1">
      <alignment vertical="center"/>
      <protection hidden="1"/>
    </xf>
    <xf numFmtId="169" fontId="0" fillId="0" borderId="0" xfId="0" applyNumberFormat="1" applyFont="1" applyBorder="1" applyAlignment="1" applyProtection="1">
      <alignment horizontal="center" vertical="center"/>
      <protection hidden="1"/>
    </xf>
    <xf numFmtId="0" fontId="0" fillId="0" borderId="0" xfId="0" applyFont="1" applyBorder="1" applyAlignment="1" applyProtection="1">
      <alignment horizontal="center" vertical="center"/>
      <protection hidden="1"/>
    </xf>
    <xf numFmtId="0" fontId="0" fillId="7" borderId="0" xfId="0" applyFill="1" applyAlignment="1" applyProtection="1">
      <alignment horizontal="left" vertical="center"/>
      <protection hidden="1"/>
    </xf>
    <xf numFmtId="0" fontId="4" fillId="0" borderId="0" xfId="0" applyFont="1" applyFill="1" applyAlignment="1" applyProtection="1">
      <alignment vertical="center"/>
      <protection hidden="1"/>
    </xf>
    <xf numFmtId="0" fontId="0" fillId="0" borderId="0" xfId="0" applyFill="1" applyAlignment="1" applyProtection="1">
      <alignment horizontal="left" vertical="center"/>
      <protection hidden="1"/>
    </xf>
    <xf numFmtId="0" fontId="0" fillId="0" borderId="0" xfId="0" applyFill="1" applyAlignment="1" applyProtection="1">
      <alignment vertical="center"/>
      <protection hidden="1"/>
    </xf>
    <xf numFmtId="0" fontId="4" fillId="10" borderId="0" xfId="0" applyFont="1" applyFill="1" applyAlignment="1" applyProtection="1">
      <alignment vertical="center"/>
      <protection hidden="1"/>
    </xf>
    <xf numFmtId="0" fontId="0" fillId="10" borderId="0" xfId="0" applyFill="1" applyAlignment="1" applyProtection="1">
      <alignment horizontal="left" vertical="center"/>
      <protection hidden="1"/>
    </xf>
    <xf numFmtId="0" fontId="0" fillId="10" borderId="0" xfId="0" applyFill="1" applyAlignment="1" applyProtection="1">
      <alignment vertical="center"/>
      <protection hidden="1"/>
    </xf>
    <xf numFmtId="0" fontId="4" fillId="10" borderId="0" xfId="0" applyFont="1" applyFill="1" applyBorder="1" applyAlignment="1" applyProtection="1">
      <alignment vertical="center"/>
      <protection hidden="1"/>
    </xf>
    <xf numFmtId="0" fontId="0" fillId="10" borderId="0" xfId="0" applyFont="1" applyFill="1" applyBorder="1" applyAlignment="1" applyProtection="1">
      <alignment vertical="center"/>
      <protection hidden="1"/>
    </xf>
    <xf numFmtId="0" fontId="0" fillId="10" borderId="0" xfId="0" applyFont="1" applyFill="1" applyBorder="1" applyAlignment="1" applyProtection="1">
      <alignment horizontal="center" vertical="center"/>
      <protection hidden="1"/>
    </xf>
    <xf numFmtId="0" fontId="4" fillId="10" borderId="78" xfId="0" applyFont="1" applyFill="1" applyBorder="1" applyAlignment="1" applyProtection="1">
      <alignment vertical="center"/>
      <protection hidden="1"/>
    </xf>
    <xf numFmtId="0" fontId="4" fillId="10" borderId="79" xfId="0" applyFont="1" applyFill="1" applyBorder="1" applyAlignment="1" applyProtection="1">
      <alignment vertical="center"/>
      <protection hidden="1"/>
    </xf>
    <xf numFmtId="0" fontId="0" fillId="7" borderId="0" xfId="0" applyFill="1" applyAlignment="1" applyProtection="1">
      <alignment vertical="center"/>
      <protection hidden="1"/>
    </xf>
    <xf numFmtId="0" fontId="0" fillId="0" borderId="0" xfId="0" applyFont="1" applyFill="1" applyAlignment="1">
      <alignment vertical="center"/>
    </xf>
    <xf numFmtId="0" fontId="0" fillId="4" borderId="0" xfId="0" applyFont="1" applyFill="1" applyAlignment="1" applyProtection="1">
      <alignment vertical="center"/>
      <protection hidden="1"/>
    </xf>
    <xf numFmtId="0" fontId="6" fillId="4" borderId="0" xfId="0" applyFont="1" applyFill="1" applyAlignment="1" applyProtection="1">
      <alignment vertical="center"/>
      <protection hidden="1"/>
    </xf>
    <xf numFmtId="0" fontId="20" fillId="4" borderId="0" xfId="0" applyFont="1" applyFill="1" applyAlignment="1" applyProtection="1">
      <alignment vertical="center"/>
      <protection hidden="1"/>
    </xf>
    <xf numFmtId="0" fontId="0" fillId="0" borderId="0" xfId="0" applyFont="1" applyFill="1"/>
    <xf numFmtId="0" fontId="20" fillId="0" borderId="0" xfId="0" applyFont="1" applyFill="1" applyAlignment="1" applyProtection="1">
      <alignment vertical="center"/>
      <protection hidden="1"/>
    </xf>
    <xf numFmtId="170" fontId="0" fillId="0" borderId="35" xfId="1" applyNumberFormat="1" applyFont="1" applyBorder="1" applyAlignment="1" applyProtection="1">
      <alignment vertical="center"/>
      <protection hidden="1"/>
    </xf>
    <xf numFmtId="170" fontId="0" fillId="0" borderId="47" xfId="1" applyNumberFormat="1" applyFont="1" applyBorder="1" applyAlignment="1" applyProtection="1">
      <alignment horizontal="center" vertical="center"/>
      <protection hidden="1"/>
    </xf>
    <xf numFmtId="170" fontId="0" fillId="0" borderId="35" xfId="1" applyNumberFormat="1" applyFont="1" applyBorder="1" applyAlignment="1" applyProtection="1">
      <alignment horizontal="center" vertical="center"/>
      <protection hidden="1"/>
    </xf>
    <xf numFmtId="173" fontId="0" fillId="0" borderId="35" xfId="1" applyNumberFormat="1" applyFont="1" applyBorder="1" applyAlignment="1" applyProtection="1">
      <alignment horizontal="center" vertical="center"/>
      <protection hidden="1"/>
    </xf>
    <xf numFmtId="173" fontId="0" fillId="0" borderId="75" xfId="1" applyNumberFormat="1" applyFont="1" applyBorder="1" applyAlignment="1" applyProtection="1">
      <alignment horizontal="center" vertical="center"/>
      <protection hidden="1"/>
    </xf>
    <xf numFmtId="0" fontId="14" fillId="0" borderId="0" xfId="0" applyFont="1" applyBorder="1" applyAlignment="1" applyProtection="1">
      <alignment vertical="center"/>
      <protection hidden="1"/>
    </xf>
    <xf numFmtId="0" fontId="0" fillId="0" borderId="0" xfId="0" applyAlignment="1" applyProtection="1">
      <alignment vertical="center"/>
      <protection hidden="1"/>
    </xf>
    <xf numFmtId="0" fontId="0" fillId="0" borderId="0" xfId="0" applyFont="1" applyFill="1" applyAlignment="1" applyProtection="1">
      <alignment vertical="center"/>
      <protection hidden="1"/>
    </xf>
    <xf numFmtId="0" fontId="0" fillId="0" borderId="0" xfId="0" applyBorder="1" applyAlignment="1" applyProtection="1">
      <alignment horizontal="left" vertical="center"/>
      <protection hidden="1"/>
    </xf>
    <xf numFmtId="0" fontId="0" fillId="0" borderId="0" xfId="0" applyBorder="1" applyAlignment="1" applyProtection="1">
      <alignment horizontal="center" vertical="center"/>
      <protection hidden="1"/>
    </xf>
    <xf numFmtId="164" fontId="0" fillId="0" borderId="0" xfId="0" applyNumberFormat="1" applyFill="1" applyBorder="1" applyAlignment="1" applyProtection="1">
      <alignment vertical="center"/>
      <protection hidden="1"/>
    </xf>
    <xf numFmtId="0" fontId="14" fillId="10" borderId="0" xfId="0" applyFont="1" applyFill="1" applyBorder="1" applyAlignment="1" applyProtection="1">
      <alignment vertical="center"/>
      <protection hidden="1"/>
    </xf>
    <xf numFmtId="0" fontId="0" fillId="10" borderId="0" xfId="0" applyFill="1" applyBorder="1" applyAlignment="1" applyProtection="1">
      <alignment horizontal="left" vertical="center"/>
      <protection hidden="1"/>
    </xf>
    <xf numFmtId="0" fontId="0" fillId="10" borderId="0" xfId="0" applyFill="1" applyBorder="1" applyAlignment="1" applyProtection="1">
      <alignment horizontal="center" vertical="center"/>
      <protection hidden="1"/>
    </xf>
    <xf numFmtId="164" fontId="0" fillId="10" borderId="0" xfId="0" applyNumberFormat="1" applyFill="1" applyBorder="1" applyAlignment="1" applyProtection="1">
      <alignment vertical="center"/>
      <protection hidden="1"/>
    </xf>
    <xf numFmtId="0" fontId="0" fillId="0" borderId="55" xfId="0" applyBorder="1" applyAlignment="1" applyProtection="1">
      <alignment vertical="center"/>
      <protection hidden="1"/>
    </xf>
    <xf numFmtId="0" fontId="4" fillId="0" borderId="0" xfId="0" applyFont="1" applyBorder="1" applyAlignment="1" applyProtection="1">
      <alignment vertical="center"/>
      <protection hidden="1"/>
    </xf>
    <xf numFmtId="164" fontId="4" fillId="0" borderId="0" xfId="0" applyNumberFormat="1" applyFont="1" applyBorder="1" applyAlignment="1" applyProtection="1">
      <alignment horizontal="left" vertical="center"/>
      <protection hidden="1"/>
    </xf>
    <xf numFmtId="0" fontId="4" fillId="0" borderId="0" xfId="0" applyFont="1" applyBorder="1" applyAlignment="1" applyProtection="1">
      <alignment horizontal="left" vertical="center"/>
      <protection hidden="1"/>
    </xf>
    <xf numFmtId="164" fontId="4" fillId="0" borderId="0" xfId="0" applyNumberFormat="1" applyFont="1" applyFill="1" applyBorder="1" applyAlignment="1" applyProtection="1">
      <alignment vertical="center"/>
      <protection hidden="1"/>
    </xf>
    <xf numFmtId="164" fontId="4" fillId="10" borderId="0" xfId="0" applyNumberFormat="1" applyFont="1" applyFill="1" applyBorder="1" applyAlignment="1" applyProtection="1">
      <alignment horizontal="left" vertical="center"/>
      <protection hidden="1"/>
    </xf>
    <xf numFmtId="0" fontId="4" fillId="10" borderId="0" xfId="0" applyFont="1" applyFill="1" applyBorder="1" applyAlignment="1" applyProtection="1">
      <alignment horizontal="left" vertical="center"/>
      <protection hidden="1"/>
    </xf>
    <xf numFmtId="164" fontId="4" fillId="10" borderId="0" xfId="0" applyNumberFormat="1" applyFont="1" applyFill="1" applyBorder="1" applyAlignment="1" applyProtection="1">
      <alignment vertical="center"/>
      <protection hidden="1"/>
    </xf>
    <xf numFmtId="0" fontId="4" fillId="10" borderId="0" xfId="0" applyFont="1" applyFill="1"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horizontal="center" vertical="center"/>
      <protection hidden="1"/>
    </xf>
    <xf numFmtId="164" fontId="0" fillId="0" borderId="0" xfId="0" applyNumberFormat="1" applyAlignment="1" applyProtection="1">
      <alignment horizontal="center" vertical="center"/>
      <protection hidden="1"/>
    </xf>
    <xf numFmtId="0" fontId="15" fillId="0" borderId="6" xfId="0" quotePrefix="1" applyFont="1" applyBorder="1" applyAlignment="1" applyProtection="1">
      <alignment horizontal="center" vertical="center"/>
      <protection hidden="1"/>
    </xf>
    <xf numFmtId="0" fontId="2" fillId="0" borderId="0" xfId="0" applyFont="1" applyFill="1" applyBorder="1" applyAlignment="1" applyProtection="1">
      <alignment vertical="center"/>
      <protection hidden="1"/>
    </xf>
    <xf numFmtId="0" fontId="0" fillId="0" borderId="6" xfId="0" applyBorder="1" applyAlignment="1" applyProtection="1">
      <alignment horizontal="left" vertical="center"/>
      <protection hidden="1"/>
    </xf>
    <xf numFmtId="0" fontId="2" fillId="0" borderId="0" xfId="0" applyFont="1" applyFill="1" applyBorder="1" applyAlignment="1" applyProtection="1">
      <alignment horizontal="center" vertical="center"/>
      <protection hidden="1"/>
    </xf>
    <xf numFmtId="0" fontId="0" fillId="0" borderId="0" xfId="0" applyNumberFormat="1" applyFill="1" applyBorder="1" applyAlignment="1" applyProtection="1">
      <alignment horizontal="center" vertical="center"/>
      <protection hidden="1"/>
    </xf>
    <xf numFmtId="0" fontId="0" fillId="0" borderId="0" xfId="0" applyFill="1" applyBorder="1" applyAlignment="1" applyProtection="1">
      <alignment horizontal="center" vertical="center"/>
      <protection hidden="1"/>
    </xf>
    <xf numFmtId="170" fontId="0" fillId="0" borderId="8" xfId="0" applyNumberFormat="1" applyBorder="1" applyAlignment="1" applyProtection="1">
      <alignment horizontal="center" vertical="center"/>
      <protection hidden="1"/>
    </xf>
    <xf numFmtId="0" fontId="8" fillId="0" borderId="40" xfId="0" applyFont="1" applyBorder="1" applyAlignment="1" applyProtection="1">
      <alignment horizontal="center" vertical="center"/>
      <protection hidden="1"/>
    </xf>
    <xf numFmtId="0" fontId="4" fillId="0" borderId="0" xfId="0" applyFont="1" applyBorder="1" applyAlignment="1" applyProtection="1">
      <alignment vertical="center" wrapText="1"/>
      <protection hidden="1"/>
    </xf>
    <xf numFmtId="20" fontId="0" fillId="0" borderId="0" xfId="0" applyNumberFormat="1" applyAlignment="1" applyProtection="1">
      <alignment horizontal="left" vertical="center"/>
      <protection hidden="1"/>
    </xf>
    <xf numFmtId="20" fontId="0" fillId="0" borderId="0" xfId="0" applyNumberFormat="1" applyAlignment="1" applyProtection="1">
      <alignment vertical="center"/>
      <protection hidden="1"/>
    </xf>
    <xf numFmtId="0" fontId="7" fillId="9" borderId="4" xfId="0" applyFont="1" applyFill="1" applyBorder="1" applyAlignment="1" applyProtection="1">
      <alignment horizontal="center" vertical="center"/>
      <protection hidden="1"/>
    </xf>
    <xf numFmtId="0" fontId="7" fillId="9" borderId="1" xfId="0" applyFont="1" applyFill="1" applyBorder="1" applyAlignment="1" applyProtection="1">
      <alignment horizontal="center" vertical="center"/>
      <protection hidden="1"/>
    </xf>
    <xf numFmtId="170" fontId="0" fillId="0" borderId="38" xfId="0" applyNumberFormat="1" applyBorder="1" applyAlignment="1" applyProtection="1">
      <alignment horizontal="center" vertical="center"/>
      <protection hidden="1"/>
    </xf>
    <xf numFmtId="170" fontId="5" fillId="0" borderId="38" xfId="0" applyNumberFormat="1" applyFont="1" applyFill="1" applyBorder="1" applyAlignment="1" applyProtection="1">
      <alignment horizontal="center" vertical="center"/>
      <protection hidden="1"/>
    </xf>
    <xf numFmtId="173" fontId="5" fillId="0" borderId="38" xfId="0" applyNumberFormat="1" applyFont="1" applyFill="1" applyBorder="1" applyAlignment="1" applyProtection="1">
      <alignment horizontal="center" vertical="center"/>
      <protection hidden="1"/>
    </xf>
    <xf numFmtId="173" fontId="0" fillId="0" borderId="38" xfId="0" applyNumberFormat="1" applyBorder="1" applyAlignment="1" applyProtection="1">
      <alignment horizontal="center" vertical="center"/>
      <protection hidden="1"/>
    </xf>
    <xf numFmtId="0" fontId="0" fillId="0" borderId="38" xfId="0" applyNumberFormat="1" applyBorder="1" applyAlignment="1" applyProtection="1">
      <alignment horizontal="center" vertical="center"/>
      <protection hidden="1"/>
    </xf>
    <xf numFmtId="170" fontId="0" fillId="0" borderId="0" xfId="0" applyNumberFormat="1" applyAlignment="1" applyProtection="1">
      <alignment vertical="center"/>
      <protection hidden="1"/>
    </xf>
    <xf numFmtId="0" fontId="0" fillId="0" borderId="35" xfId="0" applyBorder="1" applyAlignment="1" applyProtection="1">
      <alignment horizontal="center" vertical="center"/>
      <protection hidden="1"/>
    </xf>
    <xf numFmtId="173" fontId="0" fillId="0" borderId="35" xfId="1" applyNumberFormat="1" applyFont="1" applyBorder="1" applyAlignment="1" applyProtection="1">
      <alignment vertical="center"/>
      <protection hidden="1"/>
    </xf>
    <xf numFmtId="171" fontId="0" fillId="0" borderId="35" xfId="0" applyNumberFormat="1" applyBorder="1" applyAlignment="1" applyProtection="1">
      <alignment horizontal="right" vertical="center" indent="1"/>
      <protection hidden="1"/>
    </xf>
    <xf numFmtId="0" fontId="0" fillId="0" borderId="33" xfId="0" applyBorder="1" applyAlignment="1" applyProtection="1">
      <alignment horizontal="center" vertical="center"/>
      <protection hidden="1"/>
    </xf>
    <xf numFmtId="173" fontId="0" fillId="0" borderId="33" xfId="1" applyNumberFormat="1" applyFont="1" applyBorder="1" applyAlignment="1" applyProtection="1">
      <alignment vertical="center"/>
      <protection hidden="1"/>
    </xf>
    <xf numFmtId="171" fontId="0" fillId="0" borderId="33" xfId="0" applyNumberFormat="1" applyBorder="1" applyAlignment="1" applyProtection="1">
      <alignment horizontal="right" vertical="center" indent="1"/>
      <protection hidden="1"/>
    </xf>
    <xf numFmtId="0" fontId="0" fillId="6" borderId="5" xfId="0" applyFill="1" applyBorder="1" applyAlignment="1" applyProtection="1">
      <alignment horizontal="center" vertical="center"/>
      <protection locked="0"/>
    </xf>
    <xf numFmtId="171" fontId="3" fillId="0" borderId="1" xfId="0" applyNumberFormat="1" applyFont="1" applyBorder="1" applyAlignment="1" applyProtection="1">
      <alignment horizontal="right" vertical="center" indent="1"/>
      <protection locked="0"/>
    </xf>
    <xf numFmtId="0" fontId="0" fillId="0" borderId="0" xfId="0" applyAlignment="1" applyProtection="1">
      <alignment vertical="center"/>
      <protection locked="0"/>
    </xf>
    <xf numFmtId="0" fontId="5" fillId="0" borderId="0" xfId="0" applyFont="1" applyAlignment="1" applyProtection="1">
      <alignment vertical="center"/>
      <protection hidden="1"/>
    </xf>
    <xf numFmtId="0" fontId="5" fillId="0" borderId="0" xfId="0" applyFont="1" applyFill="1" applyAlignment="1" applyProtection="1">
      <alignment vertical="center"/>
      <protection hidden="1"/>
    </xf>
    <xf numFmtId="0" fontId="5" fillId="0" borderId="0"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0" fontId="2" fillId="3" borderId="1" xfId="0" applyFont="1" applyFill="1" applyBorder="1" applyAlignment="1" applyProtection="1">
      <alignment horizontal="center" vertical="center"/>
      <protection hidden="1"/>
    </xf>
    <xf numFmtId="0" fontId="3" fillId="4" borderId="1" xfId="0" applyFont="1" applyFill="1" applyBorder="1" applyAlignment="1" applyProtection="1">
      <alignment horizontal="center" vertical="center"/>
      <protection hidden="1"/>
    </xf>
    <xf numFmtId="0" fontId="0" fillId="0" borderId="1" xfId="0" applyBorder="1" applyAlignment="1" applyProtection="1">
      <alignment horizontal="center" vertical="center"/>
      <protection hidden="1"/>
    </xf>
    <xf numFmtId="173" fontId="0" fillId="0" borderId="1" xfId="0" applyNumberFormat="1" applyBorder="1" applyAlignment="1" applyProtection="1">
      <alignment horizontal="center" vertical="center"/>
      <protection hidden="1"/>
    </xf>
    <xf numFmtId="170" fontId="0" fillId="0" borderId="8" xfId="0" applyNumberFormat="1" applyBorder="1" applyAlignment="1" applyProtection="1">
      <alignment horizontal="left" vertical="center"/>
      <protection hidden="1"/>
    </xf>
    <xf numFmtId="0" fontId="0" fillId="0" borderId="0" xfId="0" applyBorder="1" applyAlignment="1" applyProtection="1">
      <alignment vertical="center"/>
      <protection hidden="1"/>
    </xf>
    <xf numFmtId="173" fontId="0" fillId="0" borderId="1" xfId="0" applyNumberFormat="1" applyBorder="1" applyAlignment="1" applyProtection="1">
      <alignment horizontal="center" vertical="center"/>
      <protection locked="0"/>
    </xf>
    <xf numFmtId="170" fontId="0" fillId="0" borderId="41" xfId="0" applyNumberFormat="1" applyBorder="1" applyAlignment="1" applyProtection="1">
      <alignment horizontal="center" vertical="center"/>
      <protection locked="0"/>
    </xf>
    <xf numFmtId="170" fontId="0" fillId="0" borderId="38" xfId="0" applyNumberFormat="1" applyBorder="1" applyAlignment="1" applyProtection="1">
      <alignment horizontal="center" vertical="center"/>
      <protection locked="0"/>
    </xf>
    <xf numFmtId="0" fontId="0" fillId="0" borderId="38" xfId="0" applyBorder="1" applyAlignment="1" applyProtection="1">
      <alignment horizontal="center" vertical="center"/>
      <protection locked="0"/>
    </xf>
    <xf numFmtId="0" fontId="0" fillId="0" borderId="41" xfId="0" applyBorder="1" applyAlignment="1" applyProtection="1">
      <alignment horizontal="center" vertical="center"/>
      <protection locked="0"/>
    </xf>
    <xf numFmtId="0" fontId="0" fillId="10" borderId="0" xfId="0" applyFont="1" applyFill="1" applyAlignment="1" applyProtection="1">
      <alignment vertical="center"/>
      <protection hidden="1"/>
    </xf>
    <xf numFmtId="14" fontId="4" fillId="7" borderId="0" xfId="0" applyNumberFormat="1" applyFont="1" applyFill="1" applyAlignment="1" applyProtection="1">
      <alignment horizontal="center" vertical="center"/>
      <protection hidden="1"/>
    </xf>
    <xf numFmtId="0" fontId="13" fillId="9" borderId="80" xfId="0" applyNumberFormat="1" applyFont="1" applyFill="1" applyBorder="1" applyAlignment="1" applyProtection="1">
      <alignment vertical="center"/>
      <protection hidden="1"/>
    </xf>
    <xf numFmtId="0" fontId="0" fillId="0" borderId="0" xfId="0" applyAlignment="1" applyProtection="1">
      <alignment horizontal="center" vertical="center"/>
      <protection locked="0"/>
    </xf>
    <xf numFmtId="0" fontId="4" fillId="7" borderId="0" xfId="0" applyFont="1" applyFill="1" applyAlignment="1" applyProtection="1">
      <alignment horizontal="left" vertical="center"/>
      <protection hidden="1"/>
    </xf>
    <xf numFmtId="170" fontId="5" fillId="0" borderId="38" xfId="0" applyNumberFormat="1" applyFont="1" applyFill="1" applyBorder="1" applyAlignment="1" applyProtection="1">
      <alignment horizontal="center" vertical="center"/>
      <protection locked="0"/>
    </xf>
    <xf numFmtId="0" fontId="0" fillId="0" borderId="38" xfId="0" applyNumberFormat="1" applyBorder="1" applyAlignment="1" applyProtection="1">
      <alignment horizontal="center" vertical="center"/>
      <protection locked="0"/>
    </xf>
    <xf numFmtId="173" fontId="0" fillId="0" borderId="35" xfId="1" applyNumberFormat="1" applyFont="1" applyBorder="1" applyAlignment="1" applyProtection="1">
      <alignment vertical="center"/>
      <protection locked="0"/>
    </xf>
    <xf numFmtId="173" fontId="0" fillId="0" borderId="33" xfId="1" applyNumberFormat="1" applyFont="1" applyBorder="1" applyAlignment="1" applyProtection="1">
      <alignment vertical="center"/>
      <protection locked="0"/>
    </xf>
    <xf numFmtId="171" fontId="0" fillId="0" borderId="35" xfId="0" applyNumberFormat="1" applyBorder="1" applyAlignment="1" applyProtection="1">
      <alignment horizontal="right" vertical="center" indent="1"/>
      <protection locked="0"/>
    </xf>
    <xf numFmtId="171" fontId="0" fillId="0" borderId="33" xfId="0" applyNumberFormat="1" applyBorder="1" applyAlignment="1" applyProtection="1">
      <alignment horizontal="right" vertical="center" indent="1"/>
      <protection locked="0"/>
    </xf>
    <xf numFmtId="0" fontId="0" fillId="0" borderId="0" xfId="0" applyFont="1" applyFill="1" applyAlignment="1" applyProtection="1">
      <alignment horizontal="center" vertical="center"/>
      <protection hidden="1"/>
    </xf>
    <xf numFmtId="0" fontId="0" fillId="0" borderId="0" xfId="0" applyFill="1" applyBorder="1" applyAlignment="1" applyProtection="1">
      <alignment vertical="center"/>
      <protection hidden="1"/>
    </xf>
    <xf numFmtId="0" fontId="6" fillId="0" borderId="0" xfId="0" applyFont="1" applyAlignment="1" applyProtection="1">
      <alignment vertical="center"/>
      <protection hidden="1"/>
    </xf>
    <xf numFmtId="0" fontId="6" fillId="0" borderId="0" xfId="0" applyFont="1" applyBorder="1" applyAlignment="1" applyProtection="1">
      <alignment vertical="center"/>
      <protection hidden="1"/>
    </xf>
    <xf numFmtId="0" fontId="6" fillId="0" borderId="0" xfId="0" applyFont="1" applyFill="1" applyBorder="1" applyAlignment="1" applyProtection="1">
      <alignment horizontal="left" vertical="center" wrapText="1"/>
      <protection hidden="1"/>
    </xf>
    <xf numFmtId="0" fontId="6" fillId="0" borderId="0" xfId="0" applyFont="1" applyFill="1" applyAlignment="1" applyProtection="1">
      <alignment horizontal="left" vertical="center" wrapText="1"/>
      <protection hidden="1"/>
    </xf>
    <xf numFmtId="166" fontId="0" fillId="0" borderId="0" xfId="0" applyNumberFormat="1" applyAlignment="1" applyProtection="1">
      <alignment vertical="center"/>
      <protection hidden="1"/>
    </xf>
    <xf numFmtId="0" fontId="0" fillId="4" borderId="0" xfId="0" applyFill="1" applyAlignment="1" applyProtection="1">
      <alignment horizontal="left"/>
      <protection hidden="1"/>
    </xf>
    <xf numFmtId="0" fontId="0" fillId="4" borderId="0" xfId="0" applyFill="1" applyProtection="1">
      <protection hidden="1"/>
    </xf>
    <xf numFmtId="166" fontId="0" fillId="0" borderId="0" xfId="0" applyNumberFormat="1" applyFill="1" applyBorder="1" applyAlignment="1" applyProtection="1">
      <alignment vertical="center"/>
      <protection hidden="1"/>
    </xf>
    <xf numFmtId="0" fontId="0" fillId="0" borderId="17" xfId="0" applyFill="1" applyBorder="1" applyAlignment="1" applyProtection="1">
      <alignment vertical="center"/>
      <protection locked="0"/>
    </xf>
    <xf numFmtId="0" fontId="0" fillId="0" borderId="16" xfId="0" applyFill="1" applyBorder="1" applyAlignment="1" applyProtection="1">
      <alignment vertical="center"/>
      <protection locked="0"/>
    </xf>
    <xf numFmtId="0" fontId="9" fillId="0" borderId="16" xfId="0" applyFont="1" applyFill="1" applyBorder="1" applyAlignment="1" applyProtection="1">
      <alignment horizontal="center" vertical="center"/>
      <protection locked="0"/>
    </xf>
    <xf numFmtId="0" fontId="3" fillId="6" borderId="12" xfId="0" applyFont="1" applyFill="1" applyBorder="1" applyAlignment="1" applyProtection="1">
      <alignment horizontal="center" vertical="center"/>
      <protection locked="0"/>
    </xf>
    <xf numFmtId="0" fontId="6" fillId="0" borderId="0" xfId="0" applyFont="1" applyAlignment="1" applyProtection="1">
      <alignment vertical="center"/>
      <protection locked="0"/>
    </xf>
    <xf numFmtId="0" fontId="0" fillId="0" borderId="0" xfId="0" applyFill="1" applyBorder="1" applyAlignment="1" applyProtection="1">
      <alignment vertical="center"/>
      <protection locked="0"/>
    </xf>
    <xf numFmtId="0" fontId="10" fillId="0" borderId="0" xfId="0" applyFont="1" applyFill="1" applyBorder="1" applyAlignment="1" applyProtection="1">
      <alignment horizontal="center" vertical="center"/>
      <protection locked="0"/>
    </xf>
    <xf numFmtId="0" fontId="4" fillId="0" borderId="0" xfId="0" applyFont="1" applyAlignment="1" applyProtection="1">
      <alignment vertical="center"/>
      <protection locked="0"/>
    </xf>
    <xf numFmtId="0" fontId="5" fillId="0" borderId="0" xfId="0" applyFont="1" applyAlignment="1" applyProtection="1">
      <alignment vertical="center"/>
      <protection locked="0"/>
    </xf>
    <xf numFmtId="0" fontId="0" fillId="0" borderId="0" xfId="0" applyBorder="1" applyAlignment="1" applyProtection="1">
      <alignment vertical="center"/>
      <protection locked="0"/>
    </xf>
    <xf numFmtId="0" fontId="0" fillId="0" borderId="0" xfId="0" applyBorder="1" applyAlignment="1" applyProtection="1">
      <alignment horizontal="left" vertical="center" indent="3"/>
      <protection locked="0"/>
    </xf>
    <xf numFmtId="0" fontId="0" fillId="0" borderId="17" xfId="0" applyFill="1" applyBorder="1" applyAlignment="1" applyProtection="1">
      <alignment horizontal="center" vertical="center"/>
      <protection locked="0"/>
    </xf>
    <xf numFmtId="0" fontId="0" fillId="0" borderId="0" xfId="0" applyFill="1" applyBorder="1" applyAlignment="1" applyProtection="1">
      <alignment horizontal="left" vertical="center" indent="3"/>
      <protection locked="0"/>
    </xf>
    <xf numFmtId="0" fontId="6" fillId="0" borderId="0" xfId="0" applyFont="1" applyBorder="1" applyAlignment="1" applyProtection="1">
      <alignment vertical="center"/>
      <protection locked="0"/>
    </xf>
    <xf numFmtId="0" fontId="0" fillId="0" borderId="0" xfId="0" applyFill="1" applyAlignment="1" applyProtection="1">
      <alignment vertical="center"/>
      <protection locked="0"/>
    </xf>
    <xf numFmtId="0" fontId="0" fillId="0" borderId="0" xfId="0" applyFill="1" applyBorder="1" applyAlignment="1" applyProtection="1">
      <alignment horizontal="center" vertical="center"/>
      <protection locked="0"/>
    </xf>
    <xf numFmtId="0" fontId="5" fillId="0" borderId="0" xfId="0" applyFont="1" applyFill="1" applyBorder="1" applyAlignment="1" applyProtection="1">
      <alignment horizontal="left" vertical="center" indent="3"/>
      <protection locked="0"/>
    </xf>
    <xf numFmtId="0" fontId="0" fillId="6" borderId="12" xfId="0" applyFont="1" applyFill="1" applyBorder="1" applyAlignment="1" applyProtection="1">
      <alignment horizontal="center" vertical="center"/>
      <protection locked="0"/>
    </xf>
    <xf numFmtId="20" fontId="0" fillId="6" borderId="12" xfId="0" applyNumberFormat="1" applyFill="1" applyBorder="1" applyAlignment="1" applyProtection="1">
      <alignment horizontal="center" vertical="center"/>
      <protection locked="0"/>
    </xf>
    <xf numFmtId="0" fontId="0" fillId="0" borderId="25" xfId="0" applyBorder="1" applyAlignment="1" applyProtection="1">
      <alignment vertical="center"/>
      <protection locked="0"/>
    </xf>
    <xf numFmtId="0" fontId="0" fillId="0" borderId="26" xfId="0" applyBorder="1" applyAlignment="1" applyProtection="1">
      <alignment vertical="center"/>
      <protection locked="0"/>
    </xf>
    <xf numFmtId="0" fontId="9" fillId="0" borderId="27" xfId="0" applyFont="1" applyFill="1" applyBorder="1" applyAlignment="1" applyProtection="1">
      <alignment horizontal="center" vertical="center"/>
      <protection locked="0"/>
    </xf>
    <xf numFmtId="0" fontId="0" fillId="0" borderId="31" xfId="0" applyBorder="1" applyAlignment="1" applyProtection="1">
      <alignment vertical="center"/>
      <protection locked="0"/>
    </xf>
    <xf numFmtId="0" fontId="0" fillId="0" borderId="32" xfId="0" applyBorder="1" applyAlignment="1" applyProtection="1">
      <alignment vertical="center"/>
      <protection locked="0"/>
    </xf>
    <xf numFmtId="166" fontId="0" fillId="0" borderId="0" xfId="0" applyNumberFormat="1" applyAlignment="1" applyProtection="1">
      <alignment vertical="center"/>
      <protection locked="0"/>
    </xf>
    <xf numFmtId="0" fontId="0" fillId="0" borderId="31" xfId="0" quotePrefix="1" applyBorder="1" applyAlignment="1" applyProtection="1">
      <alignment vertical="center"/>
      <protection locked="0"/>
    </xf>
    <xf numFmtId="0" fontId="0" fillId="0" borderId="0" xfId="0" quotePrefix="1" applyBorder="1" applyAlignment="1" applyProtection="1">
      <alignment vertical="center"/>
      <protection locked="0"/>
    </xf>
    <xf numFmtId="0" fontId="0" fillId="0" borderId="32" xfId="0" quotePrefix="1" applyBorder="1" applyAlignment="1" applyProtection="1">
      <alignment vertical="center"/>
      <protection locked="0"/>
    </xf>
    <xf numFmtId="0" fontId="0" fillId="0" borderId="0" xfId="0" applyFont="1" applyFill="1" applyBorder="1" applyAlignment="1" applyProtection="1">
      <alignment horizontal="center" vertical="center"/>
      <protection locked="0"/>
    </xf>
    <xf numFmtId="0" fontId="0" fillId="6" borderId="0" xfId="0" applyFill="1" applyBorder="1" applyAlignment="1" applyProtection="1">
      <alignment vertical="center"/>
      <protection locked="0"/>
    </xf>
    <xf numFmtId="172" fontId="0" fillId="6" borderId="0" xfId="0" applyNumberFormat="1" applyFill="1" applyBorder="1" applyAlignment="1" applyProtection="1">
      <alignment horizontal="center" vertical="center"/>
      <protection locked="0"/>
    </xf>
    <xf numFmtId="0" fontId="0" fillId="8" borderId="0" xfId="0" applyFill="1" applyBorder="1" applyAlignment="1" applyProtection="1">
      <alignment vertical="center"/>
      <protection locked="0"/>
    </xf>
    <xf numFmtId="172" fontId="0" fillId="8" borderId="0" xfId="0" applyNumberFormat="1" applyFill="1" applyBorder="1" applyAlignment="1" applyProtection="1">
      <alignment horizontal="center" vertical="center"/>
      <protection locked="0"/>
    </xf>
    <xf numFmtId="0" fontId="11" fillId="6" borderId="0" xfId="0" applyFont="1" applyFill="1" applyBorder="1" applyAlignment="1" applyProtection="1">
      <alignment vertical="center"/>
      <protection hidden="1"/>
    </xf>
    <xf numFmtId="0" fontId="11" fillId="8" borderId="0" xfId="0" applyFont="1" applyFill="1" applyBorder="1" applyAlignment="1" applyProtection="1">
      <alignment vertical="center"/>
      <protection hidden="1"/>
    </xf>
    <xf numFmtId="0" fontId="6" fillId="4" borderId="0" xfId="2" applyFont="1" applyFill="1" applyAlignment="1" applyProtection="1">
      <alignment horizontal="center" vertical="center"/>
      <protection hidden="1"/>
    </xf>
    <xf numFmtId="0" fontId="0" fillId="0" borderId="6" xfId="0" applyBorder="1" applyAlignment="1" applyProtection="1">
      <alignment horizontal="left" vertical="center"/>
      <protection hidden="1"/>
    </xf>
    <xf numFmtId="0" fontId="0" fillId="0" borderId="3" xfId="0" applyBorder="1" applyAlignment="1" applyProtection="1">
      <alignment horizontal="left" vertical="center"/>
      <protection hidden="1"/>
    </xf>
    <xf numFmtId="0" fontId="7" fillId="2" borderId="1" xfId="0" applyFont="1" applyFill="1" applyBorder="1" applyAlignment="1" applyProtection="1">
      <alignment horizontal="center" vertical="center"/>
      <protection hidden="1"/>
    </xf>
    <xf numFmtId="0" fontId="0" fillId="0" borderId="0" xfId="0" applyFont="1" applyFill="1" applyBorder="1" applyAlignment="1" applyProtection="1">
      <alignment horizontal="center" vertical="center"/>
      <protection hidden="1"/>
    </xf>
    <xf numFmtId="0" fontId="0" fillId="0" borderId="0" xfId="0" applyFill="1" applyBorder="1" applyAlignment="1" applyProtection="1">
      <alignment vertical="center" wrapText="1"/>
      <protection locked="0"/>
    </xf>
    <xf numFmtId="0" fontId="9" fillId="0" borderId="0" xfId="0" applyFont="1" applyFill="1" applyBorder="1" applyAlignment="1" applyProtection="1">
      <alignment vertical="center"/>
      <protection locked="0"/>
    </xf>
    <xf numFmtId="0" fontId="22" fillId="0" borderId="0" xfId="0" applyFont="1" applyAlignment="1" applyProtection="1">
      <alignment vertical="center"/>
      <protection locked="0"/>
    </xf>
    <xf numFmtId="0" fontId="26" fillId="3" borderId="81" xfId="0" applyFont="1" applyFill="1" applyBorder="1" applyAlignment="1">
      <alignment vertical="center"/>
    </xf>
    <xf numFmtId="0" fontId="26" fillId="3" borderId="0" xfId="0" applyFont="1" applyFill="1" applyBorder="1" applyAlignment="1">
      <alignment vertical="center"/>
    </xf>
    <xf numFmtId="0" fontId="27" fillId="8" borderId="0" xfId="0" applyFont="1" applyFill="1" applyBorder="1" applyAlignment="1">
      <alignment vertical="center"/>
    </xf>
    <xf numFmtId="0" fontId="27" fillId="4" borderId="0" xfId="0" applyFont="1" applyFill="1" applyBorder="1" applyAlignment="1">
      <alignment vertical="center"/>
    </xf>
    <xf numFmtId="0" fontId="25" fillId="8" borderId="0" xfId="0" applyFont="1" applyFill="1" applyBorder="1" applyAlignment="1">
      <alignment vertical="center"/>
    </xf>
    <xf numFmtId="0" fontId="0" fillId="6" borderId="83" xfId="0" applyFill="1" applyBorder="1" applyAlignment="1" applyProtection="1">
      <alignment horizontal="center" vertical="center"/>
      <protection locked="0"/>
    </xf>
    <xf numFmtId="0" fontId="0" fillId="0" borderId="0" xfId="0" applyFill="1" applyBorder="1" applyAlignment="1" applyProtection="1">
      <alignment horizontal="center" vertical="center"/>
      <protection hidden="1"/>
    </xf>
    <xf numFmtId="0" fontId="26" fillId="3" borderId="84" xfId="0" applyFont="1" applyFill="1" applyBorder="1" applyAlignment="1">
      <alignment horizontal="center" vertical="center"/>
    </xf>
    <xf numFmtId="0" fontId="25" fillId="2" borderId="0" xfId="0" applyFont="1" applyFill="1" applyBorder="1" applyAlignment="1">
      <alignment horizontal="center" vertical="center"/>
    </xf>
    <xf numFmtId="0" fontId="25" fillId="2" borderId="0" xfId="0" quotePrefix="1" applyNumberFormat="1" applyFont="1" applyFill="1" applyBorder="1" applyAlignment="1">
      <alignment horizontal="center" vertical="center"/>
    </xf>
    <xf numFmtId="0" fontId="5" fillId="7" borderId="0" xfId="0" applyFont="1" applyFill="1" applyAlignment="1" applyProtection="1">
      <alignment vertical="center"/>
      <protection hidden="1"/>
    </xf>
    <xf numFmtId="0" fontId="5" fillId="4" borderId="0" xfId="0" applyFont="1" applyFill="1" applyAlignment="1" applyProtection="1">
      <alignment vertical="center"/>
      <protection hidden="1"/>
    </xf>
    <xf numFmtId="0" fontId="6" fillId="7" borderId="0" xfId="0" applyFont="1" applyFill="1" applyAlignment="1" applyProtection="1">
      <alignment vertical="center"/>
      <protection hidden="1"/>
    </xf>
    <xf numFmtId="0" fontId="2" fillId="3" borderId="0" xfId="0" applyFont="1" applyFill="1" applyBorder="1" applyAlignment="1" applyProtection="1">
      <alignment horizontal="center" vertical="center" wrapText="1"/>
      <protection hidden="1"/>
    </xf>
    <xf numFmtId="0" fontId="0" fillId="6" borderId="0" xfId="0" applyFill="1" applyBorder="1" applyAlignment="1" applyProtection="1">
      <alignment horizontal="center" vertical="center"/>
      <protection hidden="1"/>
    </xf>
    <xf numFmtId="172" fontId="0" fillId="6" borderId="0" xfId="0" applyNumberFormat="1" applyFill="1" applyBorder="1" applyAlignment="1" applyProtection="1">
      <alignment horizontal="center" vertical="center"/>
      <protection hidden="1"/>
    </xf>
    <xf numFmtId="0" fontId="0" fillId="8" borderId="0" xfId="0" applyFill="1" applyBorder="1" applyAlignment="1" applyProtection="1">
      <alignment horizontal="center" vertical="center"/>
      <protection hidden="1"/>
    </xf>
    <xf numFmtId="172" fontId="0" fillId="8" borderId="0" xfId="0" applyNumberFormat="1" applyFill="1" applyBorder="1" applyAlignment="1" applyProtection="1">
      <alignment horizontal="center" vertical="center"/>
      <protection hidden="1"/>
    </xf>
    <xf numFmtId="0" fontId="0" fillId="0" borderId="38" xfId="0" applyBorder="1" applyAlignment="1" applyProtection="1">
      <alignment horizontal="center" vertical="center"/>
      <protection hidden="1"/>
    </xf>
    <xf numFmtId="164" fontId="0" fillId="0" borderId="0" xfId="0" applyNumberFormat="1" applyBorder="1" applyAlignment="1" applyProtection="1">
      <alignment vertical="center"/>
      <protection hidden="1"/>
    </xf>
    <xf numFmtId="0" fontId="9" fillId="0" borderId="0" xfId="0" applyFont="1" applyFill="1" applyBorder="1" applyAlignment="1" applyProtection="1">
      <alignment horizontal="center" vertical="center"/>
      <protection locked="0"/>
    </xf>
    <xf numFmtId="0" fontId="2" fillId="0" borderId="0" xfId="0" applyFont="1" applyFill="1" applyBorder="1" applyAlignment="1" applyProtection="1">
      <alignment horizontal="center" vertical="center"/>
      <protection hidden="1"/>
    </xf>
    <xf numFmtId="0" fontId="0" fillId="0" borderId="6" xfId="0" applyBorder="1" applyAlignment="1" applyProtection="1">
      <alignment horizontal="left" vertical="center"/>
      <protection hidden="1"/>
    </xf>
    <xf numFmtId="0" fontId="7" fillId="9" borderId="4" xfId="0" applyFont="1" applyFill="1" applyBorder="1" applyAlignment="1" applyProtection="1">
      <alignment horizontal="center" vertical="center"/>
      <protection hidden="1"/>
    </xf>
    <xf numFmtId="0" fontId="3" fillId="6" borderId="14" xfId="0" applyFont="1" applyFill="1" applyBorder="1" applyAlignment="1" applyProtection="1">
      <alignment horizontal="center" vertical="center"/>
      <protection locked="0"/>
    </xf>
    <xf numFmtId="0" fontId="6" fillId="11" borderId="5" xfId="0" applyFont="1" applyFill="1" applyBorder="1" applyAlignment="1" applyProtection="1">
      <alignment horizontal="center" vertical="center"/>
      <protection locked="0"/>
    </xf>
    <xf numFmtId="0" fontId="27" fillId="0" borderId="0" xfId="0" applyFont="1" applyFill="1" applyBorder="1" applyAlignment="1">
      <alignment vertical="center"/>
    </xf>
    <xf numFmtId="0" fontId="25" fillId="0" borderId="0" xfId="0" applyFont="1" applyFill="1" applyBorder="1" applyAlignment="1">
      <alignment horizontal="center" vertical="center"/>
    </xf>
    <xf numFmtId="0" fontId="25" fillId="0" borderId="0" xfId="0" applyFont="1" applyFill="1" applyBorder="1" applyAlignment="1">
      <alignment vertical="center"/>
    </xf>
    <xf numFmtId="0" fontId="0" fillId="0" borderId="0" xfId="0" applyFill="1"/>
    <xf numFmtId="0" fontId="8" fillId="6" borderId="40" xfId="0" applyFont="1" applyFill="1" applyBorder="1" applyAlignment="1" applyProtection="1">
      <alignment horizontal="center" vertical="center"/>
      <protection hidden="1"/>
    </xf>
    <xf numFmtId="170" fontId="5" fillId="12" borderId="41" xfId="0" applyNumberFormat="1" applyFont="1" applyFill="1" applyBorder="1" applyAlignment="1" applyProtection="1">
      <alignment horizontal="center" vertical="center"/>
      <protection hidden="1"/>
    </xf>
    <xf numFmtId="0" fontId="0" fillId="0" borderId="94" xfId="0" applyBorder="1" applyAlignment="1" applyProtection="1">
      <alignment horizontal="center" vertical="center"/>
      <protection hidden="1"/>
    </xf>
    <xf numFmtId="170" fontId="5" fillId="12" borderId="46" xfId="0" applyNumberFormat="1" applyFont="1" applyFill="1" applyBorder="1" applyAlignment="1" applyProtection="1">
      <alignment horizontal="center" vertical="center"/>
      <protection hidden="1"/>
    </xf>
    <xf numFmtId="170" fontId="0" fillId="0" borderId="94" xfId="0" applyNumberFormat="1" applyBorder="1" applyAlignment="1" applyProtection="1">
      <alignment horizontal="center" vertical="center"/>
      <protection hidden="1"/>
    </xf>
    <xf numFmtId="170" fontId="5" fillId="0" borderId="0" xfId="0" applyNumberFormat="1" applyFont="1" applyFill="1" applyBorder="1" applyAlignment="1" applyProtection="1">
      <alignment horizontal="center" vertical="center"/>
      <protection hidden="1"/>
    </xf>
    <xf numFmtId="170" fontId="0" fillId="0" borderId="0" xfId="0" applyNumberFormat="1" applyFill="1" applyBorder="1" applyAlignment="1" applyProtection="1">
      <alignment horizontal="center" vertical="center"/>
      <protection hidden="1"/>
    </xf>
    <xf numFmtId="164" fontId="0" fillId="0" borderId="0" xfId="0" applyNumberFormat="1" applyFill="1" applyBorder="1" applyAlignment="1" applyProtection="1">
      <alignment horizontal="left" vertical="center"/>
      <protection hidden="1"/>
    </xf>
    <xf numFmtId="0" fontId="0" fillId="0" borderId="0" xfId="0" applyFill="1" applyBorder="1" applyAlignment="1" applyProtection="1">
      <alignment horizontal="left" vertical="center"/>
      <protection hidden="1"/>
    </xf>
    <xf numFmtId="0" fontId="22" fillId="0" borderId="0" xfId="0" applyFont="1" applyFill="1" applyBorder="1" applyAlignment="1" applyProtection="1">
      <alignment vertical="center"/>
      <protection hidden="1"/>
    </xf>
    <xf numFmtId="0" fontId="0" fillId="0" borderId="95" xfId="0" applyBorder="1" applyAlignment="1" applyProtection="1">
      <alignment vertical="center"/>
      <protection locked="0"/>
    </xf>
    <xf numFmtId="0" fontId="0" fillId="0" borderId="96" xfId="0" applyBorder="1" applyAlignment="1" applyProtection="1">
      <alignment vertical="center"/>
      <protection locked="0"/>
    </xf>
    <xf numFmtId="0" fontId="0" fillId="0" borderId="97" xfId="0" applyBorder="1" applyAlignment="1" applyProtection="1">
      <alignment vertical="center"/>
      <protection locked="0"/>
    </xf>
    <xf numFmtId="0" fontId="0" fillId="0" borderId="0" xfId="0" applyFill="1" applyBorder="1" applyAlignment="1" applyProtection="1">
      <alignment horizontal="left" vertical="center"/>
      <protection locked="0"/>
    </xf>
    <xf numFmtId="0" fontId="0" fillId="0" borderId="0" xfId="0" applyFill="1" applyBorder="1" applyAlignment="1" applyProtection="1">
      <alignment horizontal="left" vertical="center" wrapText="1"/>
      <protection locked="0"/>
    </xf>
    <xf numFmtId="0" fontId="5" fillId="0" borderId="0" xfId="0" applyFont="1" applyBorder="1" applyAlignment="1" applyProtection="1">
      <alignment vertical="center"/>
      <protection hidden="1"/>
    </xf>
    <xf numFmtId="0" fontId="32" fillId="3" borderId="0" xfId="0" applyFont="1" applyFill="1" applyBorder="1" applyAlignment="1" applyProtection="1">
      <alignment vertical="center"/>
      <protection hidden="1"/>
    </xf>
    <xf numFmtId="0" fontId="32" fillId="3" borderId="0" xfId="0" applyFont="1" applyFill="1" applyBorder="1" applyAlignment="1" applyProtection="1">
      <alignment horizontal="center" vertical="center"/>
      <protection hidden="1"/>
    </xf>
    <xf numFmtId="0" fontId="0" fillId="12" borderId="1" xfId="0" applyFill="1" applyBorder="1" applyAlignment="1" applyProtection="1">
      <alignment horizontal="center" vertical="center"/>
      <protection hidden="1"/>
    </xf>
    <xf numFmtId="173" fontId="0" fillId="12" borderId="1" xfId="0" applyNumberFormat="1" applyFill="1" applyBorder="1" applyAlignment="1" applyProtection="1">
      <alignment horizontal="center" vertical="center"/>
      <protection hidden="1"/>
    </xf>
    <xf numFmtId="0" fontId="0" fillId="4" borderId="0" xfId="0" applyFill="1"/>
    <xf numFmtId="0" fontId="4" fillId="0" borderId="0" xfId="0" applyFont="1"/>
    <xf numFmtId="164" fontId="4" fillId="0" borderId="0" xfId="0" applyNumberFormat="1" applyFont="1" applyFill="1" applyBorder="1" applyAlignment="1">
      <alignment vertical="center"/>
    </xf>
    <xf numFmtId="0" fontId="4" fillId="0" borderId="0" xfId="0" applyFont="1" applyAlignment="1">
      <alignment vertical="center"/>
    </xf>
    <xf numFmtId="0" fontId="4" fillId="0" borderId="0" xfId="0" quotePrefix="1" applyFont="1" applyAlignment="1">
      <alignment vertical="center"/>
    </xf>
    <xf numFmtId="171" fontId="3" fillId="0" borderId="1" xfId="0" applyNumberFormat="1" applyFont="1" applyBorder="1" applyAlignment="1" applyProtection="1">
      <alignment horizontal="right" vertical="center" indent="1"/>
      <protection hidden="1"/>
    </xf>
    <xf numFmtId="0" fontId="0" fillId="0" borderId="55" xfId="0" applyBorder="1" applyAlignment="1" applyProtection="1">
      <alignment vertical="center"/>
      <protection locked="0"/>
    </xf>
    <xf numFmtId="0" fontId="0" fillId="0" borderId="0" xfId="0" applyFill="1" applyBorder="1" applyAlignment="1" applyProtection="1">
      <alignment horizontal="right" vertical="center"/>
      <protection locked="0"/>
    </xf>
    <xf numFmtId="164" fontId="0" fillId="0" borderId="0" xfId="0" applyNumberFormat="1" applyFill="1" applyBorder="1" applyAlignment="1" applyProtection="1">
      <alignment vertical="center"/>
      <protection locked="0"/>
    </xf>
    <xf numFmtId="0" fontId="6" fillId="4" borderId="0" xfId="2" applyFont="1" applyFill="1" applyAlignment="1" applyProtection="1">
      <alignment horizontal="center" vertical="center"/>
      <protection hidden="1"/>
    </xf>
    <xf numFmtId="166" fontId="0" fillId="6" borderId="30" xfId="0" applyNumberFormat="1" applyFill="1" applyBorder="1" applyAlignment="1" applyProtection="1">
      <alignment horizontal="center" vertical="center"/>
      <protection locked="0"/>
    </xf>
    <xf numFmtId="166" fontId="0" fillId="6" borderId="28" xfId="0" applyNumberFormat="1" applyFill="1" applyBorder="1" applyAlignment="1" applyProtection="1">
      <alignment horizontal="center" vertical="center"/>
      <protection locked="0"/>
    </xf>
    <xf numFmtId="0" fontId="0" fillId="6" borderId="24" xfId="0" applyFill="1" applyBorder="1" applyAlignment="1" applyProtection="1">
      <alignment horizontal="left" vertical="center"/>
      <protection locked="0"/>
    </xf>
    <xf numFmtId="0" fontId="0" fillId="6" borderId="24" xfId="0" applyFill="1" applyBorder="1" applyAlignment="1" applyProtection="1">
      <alignment horizontal="center" vertical="center"/>
      <protection locked="0"/>
    </xf>
    <xf numFmtId="0" fontId="2" fillId="13" borderId="17" xfId="0" applyFont="1" applyFill="1" applyBorder="1" applyAlignment="1" applyProtection="1">
      <alignment horizontal="left" vertical="center"/>
      <protection locked="0"/>
    </xf>
    <xf numFmtId="0" fontId="2" fillId="13" borderId="16" xfId="0" applyFont="1" applyFill="1" applyBorder="1" applyAlignment="1" applyProtection="1">
      <alignment horizontal="left" vertical="center"/>
      <protection locked="0"/>
    </xf>
    <xf numFmtId="0" fontId="2" fillId="13" borderId="14" xfId="0" applyFont="1" applyFill="1" applyBorder="1" applyAlignment="1" applyProtection="1">
      <alignment horizontal="left" vertical="center"/>
      <protection locked="0"/>
    </xf>
    <xf numFmtId="0" fontId="2" fillId="10" borderId="78" xfId="2" applyFont="1" applyFill="1" applyBorder="1" applyAlignment="1" applyProtection="1">
      <alignment horizontal="center" vertical="center"/>
      <protection hidden="1"/>
    </xf>
    <xf numFmtId="0" fontId="2" fillId="10" borderId="79" xfId="2" applyFont="1" applyFill="1" applyBorder="1" applyAlignment="1" applyProtection="1">
      <alignment horizontal="center" vertical="center"/>
      <protection hidden="1"/>
    </xf>
    <xf numFmtId="0" fontId="0" fillId="0" borderId="18" xfId="0" applyFill="1" applyBorder="1" applyAlignment="1" applyProtection="1">
      <alignment horizontal="left" vertical="center" wrapText="1"/>
      <protection locked="0"/>
    </xf>
    <xf numFmtId="0" fontId="0" fillId="0" borderId="15" xfId="0" applyFill="1" applyBorder="1" applyAlignment="1" applyProtection="1">
      <alignment horizontal="left" vertical="center" wrapText="1"/>
      <protection locked="0"/>
    </xf>
    <xf numFmtId="0" fontId="0" fillId="0" borderId="13" xfId="0" applyFill="1" applyBorder="1" applyAlignment="1" applyProtection="1">
      <alignment horizontal="left" vertical="center" wrapText="1"/>
      <protection locked="0"/>
    </xf>
    <xf numFmtId="0" fontId="0" fillId="0" borderId="0" xfId="0" applyFill="1" applyBorder="1" applyAlignment="1" applyProtection="1">
      <alignment horizontal="left" vertical="center" wrapText="1"/>
      <protection locked="0"/>
    </xf>
    <xf numFmtId="0" fontId="0" fillId="0" borderId="21" xfId="0" applyFill="1" applyBorder="1" applyAlignment="1" applyProtection="1">
      <alignment horizontal="left" vertical="center" wrapText="1"/>
      <protection locked="0"/>
    </xf>
    <xf numFmtId="0" fontId="0" fillId="0" borderId="22" xfId="0" applyFill="1" applyBorder="1" applyAlignment="1" applyProtection="1">
      <alignment horizontal="left" vertical="center" wrapText="1"/>
      <protection locked="0"/>
    </xf>
    <xf numFmtId="0" fontId="0" fillId="0" borderId="18" xfId="0" applyFill="1" applyBorder="1" applyAlignment="1" applyProtection="1">
      <alignment horizontal="left" vertical="center"/>
      <protection locked="0"/>
    </xf>
    <xf numFmtId="0" fontId="0" fillId="0" borderId="15" xfId="0" applyFill="1" applyBorder="1" applyAlignment="1" applyProtection="1">
      <alignment horizontal="left" vertical="center"/>
      <protection locked="0"/>
    </xf>
    <xf numFmtId="0" fontId="0" fillId="0" borderId="13" xfId="0" applyFill="1" applyBorder="1" applyAlignment="1" applyProtection="1">
      <alignment horizontal="left" vertical="center"/>
      <protection locked="0"/>
    </xf>
    <xf numFmtId="0" fontId="0" fillId="0" borderId="0" xfId="0" applyFill="1" applyBorder="1" applyAlignment="1" applyProtection="1">
      <alignment horizontal="left" vertical="center"/>
      <protection locked="0"/>
    </xf>
    <xf numFmtId="0" fontId="0" fillId="0" borderId="21" xfId="0" applyFill="1" applyBorder="1" applyAlignment="1" applyProtection="1">
      <alignment horizontal="left" vertical="center"/>
      <protection locked="0"/>
    </xf>
    <xf numFmtId="0" fontId="0" fillId="0" borderId="22" xfId="0" applyFill="1" applyBorder="1" applyAlignment="1" applyProtection="1">
      <alignment horizontal="left" vertical="center"/>
      <protection locked="0"/>
    </xf>
    <xf numFmtId="0" fontId="0" fillId="0" borderId="30" xfId="0" applyBorder="1" applyAlignment="1" applyProtection="1">
      <alignment horizontal="center" vertical="center"/>
      <protection locked="0"/>
    </xf>
    <xf numFmtId="0" fontId="0" fillId="0" borderId="28" xfId="0" applyBorder="1" applyAlignment="1" applyProtection="1">
      <alignment horizontal="center" vertical="center"/>
      <protection locked="0"/>
    </xf>
    <xf numFmtId="0" fontId="0" fillId="0" borderId="29" xfId="0" applyBorder="1" applyAlignment="1" applyProtection="1">
      <alignment horizontal="center" vertical="center"/>
      <protection locked="0"/>
    </xf>
    <xf numFmtId="0" fontId="0" fillId="6" borderId="17" xfId="0" applyFont="1" applyFill="1" applyBorder="1" applyAlignment="1" applyProtection="1">
      <alignment horizontal="left" vertical="center"/>
      <protection locked="0"/>
    </xf>
    <xf numFmtId="0" fontId="0" fillId="6" borderId="14" xfId="0" applyFont="1" applyFill="1" applyBorder="1" applyAlignment="1" applyProtection="1">
      <alignment horizontal="left" vertical="center"/>
      <protection locked="0"/>
    </xf>
    <xf numFmtId="0" fontId="0" fillId="0" borderId="0" xfId="0" applyFont="1" applyFill="1" applyBorder="1" applyAlignment="1" applyProtection="1">
      <alignment horizontal="left" vertical="center"/>
      <protection locked="0"/>
    </xf>
    <xf numFmtId="0" fontId="9" fillId="0" borderId="19" xfId="0" applyFont="1" applyFill="1" applyBorder="1" applyAlignment="1" applyProtection="1">
      <alignment horizontal="center" vertical="center"/>
      <protection locked="0"/>
    </xf>
    <xf numFmtId="0" fontId="9" fillId="0" borderId="20" xfId="0" applyFont="1" applyFill="1" applyBorder="1" applyAlignment="1" applyProtection="1">
      <alignment horizontal="center" vertical="center"/>
      <protection locked="0"/>
    </xf>
    <xf numFmtId="0" fontId="9" fillId="0" borderId="23" xfId="0" applyFont="1" applyFill="1" applyBorder="1" applyAlignment="1" applyProtection="1">
      <alignment horizontal="center" vertical="center"/>
      <protection locked="0"/>
    </xf>
    <xf numFmtId="0" fontId="9" fillId="0" borderId="15" xfId="0" applyFont="1" applyFill="1" applyBorder="1" applyAlignment="1" applyProtection="1">
      <alignment horizontal="center" vertical="center"/>
      <protection locked="0"/>
    </xf>
    <xf numFmtId="0" fontId="9" fillId="0" borderId="0" xfId="0" applyFont="1" applyFill="1" applyBorder="1" applyAlignment="1" applyProtection="1">
      <alignment horizontal="center" vertical="center"/>
      <protection locked="0"/>
    </xf>
    <xf numFmtId="0" fontId="9" fillId="0" borderId="22" xfId="0" applyFont="1" applyFill="1" applyBorder="1" applyAlignment="1" applyProtection="1">
      <alignment horizontal="center" vertical="center"/>
      <protection locked="0"/>
    </xf>
    <xf numFmtId="0" fontId="6" fillId="0" borderId="15" xfId="0" applyFont="1" applyBorder="1" applyAlignment="1" applyProtection="1">
      <alignment horizontal="left" vertical="center"/>
      <protection locked="0"/>
    </xf>
    <xf numFmtId="0" fontId="6" fillId="0" borderId="19" xfId="0" applyFont="1" applyBorder="1" applyAlignment="1" applyProtection="1">
      <alignment horizontal="left" vertical="center"/>
      <protection locked="0"/>
    </xf>
    <xf numFmtId="0" fontId="24" fillId="0" borderId="15" xfId="0" applyFont="1" applyBorder="1" applyAlignment="1" applyProtection="1">
      <alignment horizontal="left" vertical="center"/>
      <protection locked="0"/>
    </xf>
    <xf numFmtId="0" fontId="6" fillId="0" borderId="0" xfId="0" applyFont="1" applyBorder="1" applyAlignment="1" applyProtection="1">
      <alignment horizontal="left" vertical="center" indent="3"/>
      <protection locked="0"/>
    </xf>
    <xf numFmtId="0" fontId="6" fillId="0" borderId="20" xfId="0" applyFont="1" applyBorder="1" applyAlignment="1" applyProtection="1">
      <alignment horizontal="left" vertical="center" indent="3"/>
      <protection locked="0"/>
    </xf>
    <xf numFmtId="0" fontId="6" fillId="0" borderId="22" xfId="0" applyFont="1" applyBorder="1" applyAlignment="1" applyProtection="1">
      <alignment horizontal="left" vertical="center" indent="3"/>
      <protection locked="0"/>
    </xf>
    <xf numFmtId="0" fontId="6" fillId="0" borderId="23" xfId="0" applyFont="1" applyBorder="1" applyAlignment="1" applyProtection="1">
      <alignment horizontal="left" vertical="center" indent="3"/>
      <protection locked="0"/>
    </xf>
    <xf numFmtId="0" fontId="0" fillId="0" borderId="18" xfId="0" applyFill="1" applyBorder="1" applyAlignment="1" applyProtection="1">
      <alignment horizontal="center" vertical="center"/>
      <protection locked="0"/>
    </xf>
    <xf numFmtId="0" fontId="0" fillId="0" borderId="19" xfId="0" applyFill="1" applyBorder="1" applyAlignment="1" applyProtection="1">
      <alignment horizontal="center" vertical="center"/>
      <protection locked="0"/>
    </xf>
    <xf numFmtId="0" fontId="0" fillId="6" borderId="0" xfId="0" applyFill="1" applyBorder="1" applyAlignment="1" applyProtection="1">
      <alignment horizontal="left" vertical="center"/>
      <protection locked="0"/>
    </xf>
    <xf numFmtId="0" fontId="0" fillId="8" borderId="0" xfId="0" applyFill="1" applyBorder="1" applyAlignment="1" applyProtection="1">
      <alignment horizontal="left" vertical="center"/>
      <protection locked="0"/>
    </xf>
    <xf numFmtId="0" fontId="2" fillId="10" borderId="0" xfId="2" applyFont="1" applyFill="1" applyAlignment="1" applyProtection="1">
      <alignment horizontal="center" vertical="center"/>
      <protection hidden="1"/>
    </xf>
    <xf numFmtId="0" fontId="0" fillId="6" borderId="0" xfId="0" applyFill="1" applyBorder="1" applyAlignment="1" applyProtection="1">
      <alignment horizontal="center" vertical="center"/>
      <protection locked="0"/>
    </xf>
    <xf numFmtId="0" fontId="0" fillId="8" borderId="0" xfId="0" applyFill="1" applyBorder="1" applyAlignment="1" applyProtection="1">
      <alignment horizontal="center" vertical="center"/>
      <protection locked="0"/>
    </xf>
    <xf numFmtId="0" fontId="2" fillId="3" borderId="0" xfId="0" applyFont="1" applyFill="1" applyBorder="1" applyAlignment="1" applyProtection="1">
      <alignment horizontal="center" vertical="center"/>
      <protection hidden="1"/>
    </xf>
    <xf numFmtId="164" fontId="0" fillId="6" borderId="0" xfId="0" applyNumberFormat="1" applyFill="1" applyBorder="1" applyAlignment="1" applyProtection="1">
      <alignment horizontal="left" vertical="center"/>
      <protection locked="0"/>
    </xf>
    <xf numFmtId="164" fontId="0" fillId="8" borderId="0" xfId="0" applyNumberFormat="1" applyFill="1" applyBorder="1" applyAlignment="1" applyProtection="1">
      <alignment horizontal="left" vertical="center"/>
      <protection locked="0"/>
    </xf>
    <xf numFmtId="0" fontId="2" fillId="0" borderId="0" xfId="0" applyFont="1" applyFill="1" applyBorder="1" applyAlignment="1" applyProtection="1">
      <alignment horizontal="center" vertical="center"/>
      <protection hidden="1"/>
    </xf>
    <xf numFmtId="0" fontId="3" fillId="9" borderId="0" xfId="2" applyFont="1" applyFill="1" applyBorder="1" applyAlignment="1" applyProtection="1">
      <alignment horizontal="center" vertical="center"/>
      <protection hidden="1"/>
    </xf>
    <xf numFmtId="0" fontId="19" fillId="10" borderId="0" xfId="2" applyFont="1" applyFill="1" applyBorder="1" applyAlignment="1" applyProtection="1">
      <alignment horizontal="center" vertical="center"/>
      <protection hidden="1"/>
    </xf>
    <xf numFmtId="0" fontId="2" fillId="5" borderId="56" xfId="0" applyFont="1" applyFill="1" applyBorder="1" applyAlignment="1" applyProtection="1">
      <alignment horizontal="center" vertical="center"/>
      <protection hidden="1"/>
    </xf>
    <xf numFmtId="0" fontId="2" fillId="5" borderId="57" xfId="0" applyFont="1" applyFill="1" applyBorder="1" applyAlignment="1" applyProtection="1">
      <alignment horizontal="center" vertical="center"/>
      <protection hidden="1"/>
    </xf>
    <xf numFmtId="0" fontId="2" fillId="5" borderId="58" xfId="0" applyFont="1" applyFill="1" applyBorder="1" applyAlignment="1" applyProtection="1">
      <alignment horizontal="center" vertical="center"/>
      <protection hidden="1"/>
    </xf>
    <xf numFmtId="164" fontId="0" fillId="6" borderId="5" xfId="0" applyNumberFormat="1" applyFill="1" applyBorder="1" applyAlignment="1" applyProtection="1">
      <alignment horizontal="center" vertical="center"/>
      <protection locked="0"/>
    </xf>
    <xf numFmtId="0" fontId="0" fillId="0" borderId="54" xfId="0" applyBorder="1" applyAlignment="1" applyProtection="1">
      <alignment horizontal="left" vertical="center"/>
      <protection locked="0"/>
    </xf>
    <xf numFmtId="0" fontId="0" fillId="0" borderId="5" xfId="0" applyBorder="1" applyAlignment="1" applyProtection="1">
      <alignment horizontal="left" vertical="center"/>
      <protection locked="0"/>
    </xf>
    <xf numFmtId="0" fontId="6" fillId="11" borderId="90" xfId="0" applyFont="1" applyFill="1" applyBorder="1" applyAlignment="1" applyProtection="1">
      <alignment horizontal="center" vertical="center"/>
      <protection locked="0"/>
    </xf>
    <xf numFmtId="0" fontId="6" fillId="11" borderId="91" xfId="0" applyFont="1" applyFill="1" applyBorder="1" applyAlignment="1" applyProtection="1">
      <alignment horizontal="center" vertical="center"/>
      <protection locked="0"/>
    </xf>
    <xf numFmtId="164" fontId="3" fillId="0" borderId="6" xfId="0" applyNumberFormat="1" applyFont="1" applyBorder="1" applyAlignment="1" applyProtection="1">
      <alignment horizontal="left" vertical="center"/>
      <protection hidden="1"/>
    </xf>
    <xf numFmtId="164" fontId="0" fillId="0" borderId="44" xfId="0" applyNumberFormat="1" applyBorder="1" applyAlignment="1" applyProtection="1">
      <alignment horizontal="left" vertical="center"/>
      <protection hidden="1"/>
    </xf>
    <xf numFmtId="164" fontId="0" fillId="0" borderId="39" xfId="0" applyNumberFormat="1" applyBorder="1" applyAlignment="1" applyProtection="1">
      <alignment horizontal="left" vertical="center"/>
      <protection hidden="1"/>
    </xf>
    <xf numFmtId="0" fontId="7" fillId="9" borderId="1" xfId="0" applyFont="1" applyFill="1" applyBorder="1" applyAlignment="1" applyProtection="1">
      <alignment horizontal="center" vertical="center"/>
      <protection hidden="1"/>
    </xf>
    <xf numFmtId="164" fontId="0" fillId="0" borderId="59" xfId="0" applyNumberFormat="1" applyBorder="1" applyAlignment="1" applyProtection="1">
      <alignment horizontal="center" vertical="center"/>
      <protection hidden="1"/>
    </xf>
    <xf numFmtId="164" fontId="0" fillId="0" borderId="60" xfId="0" applyNumberFormat="1" applyBorder="1" applyAlignment="1" applyProtection="1">
      <alignment horizontal="center" vertical="center"/>
      <protection hidden="1"/>
    </xf>
    <xf numFmtId="164" fontId="0" fillId="0" borderId="61" xfId="0" applyNumberFormat="1" applyBorder="1" applyAlignment="1" applyProtection="1">
      <alignment horizontal="center" vertical="center"/>
      <protection hidden="1"/>
    </xf>
    <xf numFmtId="0" fontId="7" fillId="9" borderId="36" xfId="0" applyFont="1" applyFill="1" applyBorder="1" applyAlignment="1" applyProtection="1">
      <alignment horizontal="center" vertical="center" wrapText="1"/>
      <protection hidden="1"/>
    </xf>
    <xf numFmtId="0" fontId="7" fillId="9" borderId="37" xfId="0" applyFont="1" applyFill="1" applyBorder="1" applyAlignment="1" applyProtection="1">
      <alignment horizontal="center" vertical="center" wrapText="1"/>
      <protection hidden="1"/>
    </xf>
    <xf numFmtId="164" fontId="0" fillId="0" borderId="62" xfId="0" applyNumberFormat="1" applyBorder="1" applyAlignment="1" applyProtection="1">
      <alignment horizontal="left" vertical="center"/>
      <protection hidden="1"/>
    </xf>
    <xf numFmtId="164" fontId="0" fillId="0" borderId="63" xfId="0" applyNumberFormat="1" applyBorder="1" applyAlignment="1" applyProtection="1">
      <alignment horizontal="left" vertical="center"/>
      <protection hidden="1"/>
    </xf>
    <xf numFmtId="0" fontId="0" fillId="9" borderId="6" xfId="0" applyFill="1" applyBorder="1" applyAlignment="1" applyProtection="1">
      <alignment horizontal="left" vertical="center"/>
      <protection locked="0"/>
    </xf>
    <xf numFmtId="0" fontId="0" fillId="0" borderId="3" xfId="0" applyBorder="1" applyAlignment="1" applyProtection="1">
      <alignment horizontal="left" vertical="center"/>
      <protection hidden="1"/>
    </xf>
    <xf numFmtId="164" fontId="0" fillId="0" borderId="3" xfId="0" applyNumberFormat="1" applyBorder="1" applyAlignment="1" applyProtection="1">
      <alignment horizontal="left" vertical="center"/>
      <protection hidden="1"/>
    </xf>
    <xf numFmtId="0" fontId="13" fillId="9" borderId="1" xfId="0" applyFont="1" applyFill="1" applyBorder="1" applyAlignment="1" applyProtection="1">
      <alignment horizontal="center" vertical="center" wrapText="1"/>
      <protection hidden="1"/>
    </xf>
    <xf numFmtId="0" fontId="7" fillId="9" borderId="3" xfId="0" applyFont="1" applyFill="1" applyBorder="1" applyAlignment="1" applyProtection="1">
      <alignment horizontal="center" vertical="center"/>
      <protection hidden="1"/>
    </xf>
    <xf numFmtId="0" fontId="7" fillId="9" borderId="4" xfId="0" applyFont="1" applyFill="1" applyBorder="1" applyAlignment="1" applyProtection="1">
      <alignment horizontal="center" vertical="center"/>
      <protection hidden="1"/>
    </xf>
    <xf numFmtId="0" fontId="7" fillId="9" borderId="36" xfId="0" applyFont="1" applyFill="1" applyBorder="1" applyAlignment="1" applyProtection="1">
      <alignment horizontal="center" vertical="center"/>
      <protection hidden="1"/>
    </xf>
    <xf numFmtId="0" fontId="7" fillId="9" borderId="37" xfId="0" applyFont="1" applyFill="1" applyBorder="1" applyAlignment="1" applyProtection="1">
      <alignment horizontal="center" vertical="center"/>
      <protection hidden="1"/>
    </xf>
    <xf numFmtId="0" fontId="7" fillId="9" borderId="1" xfId="0" applyFont="1" applyFill="1" applyBorder="1" applyAlignment="1" applyProtection="1">
      <alignment horizontal="center" vertical="center" wrapText="1"/>
      <protection hidden="1"/>
    </xf>
    <xf numFmtId="0" fontId="17" fillId="0" borderId="0" xfId="0" applyFont="1" applyFill="1" applyAlignment="1" applyProtection="1">
      <alignment horizontal="center" vertical="center"/>
      <protection hidden="1"/>
    </xf>
    <xf numFmtId="0" fontId="26" fillId="3" borderId="81" xfId="0" applyFont="1" applyFill="1" applyBorder="1" applyAlignment="1">
      <alignment horizontal="center" vertical="center"/>
    </xf>
    <xf numFmtId="0" fontId="26" fillId="3" borderId="82" xfId="0" applyFont="1" applyFill="1" applyBorder="1" applyAlignment="1">
      <alignment horizontal="center" vertical="center"/>
    </xf>
    <xf numFmtId="0" fontId="26" fillId="3" borderId="0" xfId="0" applyFont="1" applyFill="1" applyBorder="1" applyAlignment="1">
      <alignment horizontal="center" vertical="center"/>
    </xf>
    <xf numFmtId="0" fontId="25" fillId="8" borderId="0" xfId="0" quotePrefix="1" applyNumberFormat="1" applyFont="1" applyFill="1" applyBorder="1" applyAlignment="1">
      <alignment horizontal="center" vertical="center"/>
    </xf>
    <xf numFmtId="0" fontId="25" fillId="8" borderId="0" xfId="0" applyFont="1" applyFill="1" applyBorder="1" applyAlignment="1">
      <alignment horizontal="left" vertical="center"/>
    </xf>
    <xf numFmtId="0" fontId="25" fillId="0" borderId="1" xfId="0" applyFont="1" applyBorder="1" applyAlignment="1">
      <alignment horizontal="center" vertical="center"/>
    </xf>
    <xf numFmtId="0" fontId="25" fillId="4" borderId="0" xfId="0" applyFont="1" applyFill="1" applyBorder="1" applyAlignment="1">
      <alignment horizontal="center" vertical="center"/>
    </xf>
    <xf numFmtId="0" fontId="25" fillId="4" borderId="0" xfId="0" applyFont="1" applyFill="1" applyBorder="1" applyAlignment="1">
      <alignment horizontal="left" vertical="center" wrapText="1"/>
    </xf>
    <xf numFmtId="0" fontId="25" fillId="8" borderId="0" xfId="0" applyFont="1" applyFill="1" applyBorder="1" applyAlignment="1">
      <alignment horizontal="center" vertical="center"/>
    </xf>
    <xf numFmtId="0" fontId="25" fillId="4" borderId="0" xfId="0" applyFont="1" applyFill="1" applyBorder="1" applyAlignment="1">
      <alignment horizontal="left" vertical="center"/>
    </xf>
    <xf numFmtId="0" fontId="25" fillId="8" borderId="0" xfId="0" applyFont="1" applyFill="1" applyBorder="1" applyAlignment="1">
      <alignment horizontal="left" vertical="center" wrapText="1"/>
    </xf>
    <xf numFmtId="0" fontId="25" fillId="0" borderId="0" xfId="0" applyFont="1" applyFill="1" applyBorder="1" applyAlignment="1">
      <alignment horizontal="center" vertical="center"/>
    </xf>
    <xf numFmtId="0" fontId="25" fillId="0" borderId="0" xfId="0" applyFont="1" applyFill="1" applyBorder="1" applyAlignment="1">
      <alignment horizontal="left" vertical="center"/>
    </xf>
    <xf numFmtId="0" fontId="18" fillId="10" borderId="0" xfId="2" applyFont="1" applyFill="1" applyBorder="1" applyAlignment="1" applyProtection="1">
      <alignment horizontal="center" vertical="center"/>
      <protection hidden="1"/>
    </xf>
    <xf numFmtId="0" fontId="13" fillId="9" borderId="46" xfId="0" applyFont="1" applyFill="1" applyBorder="1" applyAlignment="1" applyProtection="1">
      <alignment horizontal="center" vertical="center" wrapText="1"/>
      <protection hidden="1"/>
    </xf>
    <xf numFmtId="0" fontId="13" fillId="9" borderId="35" xfId="0" applyFont="1" applyFill="1" applyBorder="1" applyAlignment="1" applyProtection="1">
      <alignment horizontal="center" vertical="center" wrapText="1"/>
      <protection hidden="1"/>
    </xf>
    <xf numFmtId="0" fontId="0" fillId="0" borderId="17" xfId="0" applyFont="1" applyFill="1" applyBorder="1" applyAlignment="1" applyProtection="1">
      <alignment horizontal="center" vertical="center"/>
      <protection locked="0"/>
    </xf>
    <xf numFmtId="0" fontId="0" fillId="0" borderId="16" xfId="0" applyFont="1" applyFill="1" applyBorder="1" applyAlignment="1" applyProtection="1">
      <alignment horizontal="center" vertical="center"/>
      <protection locked="0"/>
    </xf>
    <xf numFmtId="0" fontId="3" fillId="6" borderId="16" xfId="0" applyFont="1" applyFill="1" applyBorder="1" applyAlignment="1" applyProtection="1">
      <alignment horizontal="center" vertical="center"/>
      <protection locked="0"/>
    </xf>
    <xf numFmtId="0" fontId="3" fillId="6" borderId="14" xfId="0" applyFont="1" applyFill="1" applyBorder="1" applyAlignment="1" applyProtection="1">
      <alignment horizontal="center" vertical="center"/>
      <protection locked="0"/>
    </xf>
    <xf numFmtId="0" fontId="13" fillId="9" borderId="52" xfId="0" applyFont="1" applyFill="1" applyBorder="1" applyAlignment="1" applyProtection="1">
      <alignment horizontal="center" vertical="center"/>
      <protection hidden="1"/>
    </xf>
    <xf numFmtId="0" fontId="13" fillId="9" borderId="53" xfId="0" applyFont="1" applyFill="1" applyBorder="1" applyAlignment="1" applyProtection="1">
      <alignment horizontal="center" vertical="center"/>
      <protection hidden="1"/>
    </xf>
    <xf numFmtId="0" fontId="13" fillId="9" borderId="72" xfId="0" applyFont="1" applyFill="1" applyBorder="1" applyAlignment="1" applyProtection="1">
      <alignment horizontal="center" vertical="center"/>
      <protection hidden="1"/>
    </xf>
    <xf numFmtId="0" fontId="13" fillId="9" borderId="68" xfId="0" applyFont="1" applyFill="1" applyBorder="1" applyAlignment="1" applyProtection="1">
      <alignment horizontal="center" vertical="center"/>
      <protection hidden="1"/>
    </xf>
    <xf numFmtId="0" fontId="13" fillId="9" borderId="69" xfId="0" applyFont="1" applyFill="1" applyBorder="1" applyAlignment="1" applyProtection="1">
      <alignment horizontal="center" vertical="center"/>
      <protection hidden="1"/>
    </xf>
    <xf numFmtId="0" fontId="13" fillId="9" borderId="70" xfId="0" applyFont="1" applyFill="1" applyBorder="1" applyAlignment="1" applyProtection="1">
      <alignment horizontal="center" vertical="center"/>
      <protection hidden="1"/>
    </xf>
    <xf numFmtId="0" fontId="28" fillId="11" borderId="86" xfId="0" applyFont="1" applyFill="1" applyBorder="1" applyAlignment="1" applyProtection="1">
      <alignment horizontal="center" vertical="center"/>
      <protection locked="0"/>
    </xf>
    <xf numFmtId="0" fontId="28" fillId="11" borderId="87" xfId="0" applyFont="1" applyFill="1" applyBorder="1" applyAlignment="1" applyProtection="1">
      <alignment horizontal="center" vertical="center"/>
      <protection locked="0"/>
    </xf>
    <xf numFmtId="0" fontId="6" fillId="11" borderId="85" xfId="0" applyFont="1" applyFill="1" applyBorder="1" applyAlignment="1" applyProtection="1">
      <alignment horizontal="center" vertical="center"/>
      <protection locked="0"/>
    </xf>
    <xf numFmtId="0" fontId="6" fillId="11" borderId="86" xfId="0" applyFont="1" applyFill="1" applyBorder="1" applyAlignment="1" applyProtection="1">
      <alignment horizontal="center" vertical="center"/>
      <protection locked="0"/>
    </xf>
    <xf numFmtId="0" fontId="6" fillId="11" borderId="87" xfId="0" applyFont="1" applyFill="1" applyBorder="1" applyAlignment="1" applyProtection="1">
      <alignment horizontal="center" vertical="center"/>
      <protection locked="0"/>
    </xf>
    <xf numFmtId="0" fontId="13" fillId="9" borderId="64" xfId="0" applyFont="1" applyFill="1" applyBorder="1" applyAlignment="1" applyProtection="1">
      <alignment horizontal="center" vertical="center"/>
      <protection hidden="1"/>
    </xf>
    <xf numFmtId="0" fontId="13" fillId="9" borderId="71" xfId="0" applyFont="1" applyFill="1" applyBorder="1" applyAlignment="1" applyProtection="1">
      <alignment horizontal="center" vertical="center"/>
      <protection hidden="1"/>
    </xf>
    <xf numFmtId="0" fontId="13" fillId="9" borderId="73" xfId="0" applyFont="1" applyFill="1" applyBorder="1" applyAlignment="1" applyProtection="1">
      <alignment horizontal="center" vertical="center"/>
      <protection hidden="1"/>
    </xf>
    <xf numFmtId="0" fontId="13" fillId="9" borderId="65" xfId="0" applyFont="1" applyFill="1" applyBorder="1" applyAlignment="1" applyProtection="1">
      <alignment horizontal="center" vertical="center"/>
      <protection hidden="1"/>
    </xf>
    <xf numFmtId="0" fontId="13" fillId="9" borderId="66" xfId="0" applyFont="1" applyFill="1" applyBorder="1" applyAlignment="1" applyProtection="1">
      <alignment horizontal="center" vertical="center"/>
      <protection hidden="1"/>
    </xf>
    <xf numFmtId="0" fontId="13" fillId="9" borderId="45" xfId="0" applyFont="1" applyFill="1" applyBorder="1" applyAlignment="1" applyProtection="1">
      <alignment horizontal="center" vertical="center"/>
      <protection hidden="1"/>
    </xf>
    <xf numFmtId="0" fontId="13" fillId="9" borderId="51" xfId="0" applyFont="1" applyFill="1" applyBorder="1" applyAlignment="1" applyProtection="1">
      <alignment horizontal="center" vertical="center"/>
      <protection hidden="1"/>
    </xf>
    <xf numFmtId="0" fontId="13" fillId="9" borderId="48" xfId="0" applyFont="1" applyFill="1" applyBorder="1" applyAlignment="1" applyProtection="1">
      <alignment horizontal="center" vertical="center"/>
      <protection hidden="1"/>
    </xf>
    <xf numFmtId="0" fontId="13" fillId="9" borderId="47" xfId="0" applyFont="1" applyFill="1" applyBorder="1" applyAlignment="1" applyProtection="1">
      <alignment horizontal="center" vertical="center"/>
      <protection hidden="1"/>
    </xf>
    <xf numFmtId="0" fontId="13" fillId="9" borderId="67" xfId="0" applyFont="1" applyFill="1" applyBorder="1" applyAlignment="1" applyProtection="1">
      <alignment horizontal="center" vertical="center"/>
      <protection hidden="1"/>
    </xf>
    <xf numFmtId="0" fontId="13" fillId="9" borderId="0" xfId="0" applyFont="1" applyFill="1" applyBorder="1" applyAlignment="1" applyProtection="1">
      <alignment horizontal="center" vertical="center"/>
      <protection hidden="1"/>
    </xf>
    <xf numFmtId="0" fontId="13" fillId="9" borderId="49" xfId="0" applyFont="1" applyFill="1" applyBorder="1" applyAlignment="1" applyProtection="1">
      <alignment horizontal="center" vertical="center"/>
      <protection hidden="1"/>
    </xf>
    <xf numFmtId="0" fontId="3" fillId="6" borderId="16" xfId="0" applyNumberFormat="1" applyFont="1" applyFill="1" applyBorder="1" applyAlignment="1" applyProtection="1">
      <alignment horizontal="center" vertical="center"/>
      <protection locked="0"/>
    </xf>
    <xf numFmtId="0" fontId="3" fillId="6" borderId="14" xfId="0" applyNumberFormat="1" applyFont="1" applyFill="1" applyBorder="1" applyAlignment="1" applyProtection="1">
      <alignment horizontal="center" vertical="center"/>
      <protection locked="0"/>
    </xf>
    <xf numFmtId="0" fontId="0" fillId="0" borderId="0" xfId="0" applyFont="1" applyBorder="1" applyAlignment="1" applyProtection="1">
      <alignment horizontal="right" vertical="center"/>
      <protection hidden="1"/>
    </xf>
    <xf numFmtId="0" fontId="0" fillId="0" borderId="0" xfId="0" applyFont="1" applyBorder="1" applyAlignment="1" applyProtection="1">
      <alignment horizontal="left" vertical="center"/>
      <protection hidden="1"/>
    </xf>
    <xf numFmtId="168" fontId="0" fillId="0" borderId="0" xfId="0" applyNumberFormat="1" applyFont="1" applyBorder="1" applyAlignment="1" applyProtection="1">
      <alignment horizontal="center" vertical="center"/>
      <protection hidden="1"/>
    </xf>
    <xf numFmtId="0" fontId="0" fillId="0" borderId="33" xfId="0" applyFont="1" applyBorder="1" applyAlignment="1" applyProtection="1">
      <alignment horizontal="right" vertical="center"/>
      <protection hidden="1"/>
    </xf>
    <xf numFmtId="0" fontId="0" fillId="0" borderId="35" xfId="0" applyFont="1" applyBorder="1" applyAlignment="1" applyProtection="1">
      <alignment horizontal="left" vertical="center"/>
      <protection hidden="1"/>
    </xf>
    <xf numFmtId="0" fontId="0" fillId="0" borderId="33" xfId="0" applyFont="1" applyBorder="1" applyAlignment="1" applyProtection="1">
      <alignment horizontal="left" vertical="center"/>
      <protection hidden="1"/>
    </xf>
    <xf numFmtId="0" fontId="0" fillId="0" borderId="35" xfId="0" applyFont="1" applyBorder="1" applyAlignment="1" applyProtection="1">
      <alignment horizontal="right" vertical="center"/>
      <protection hidden="1"/>
    </xf>
    <xf numFmtId="168" fontId="0" fillId="0" borderId="35" xfId="0" applyNumberFormat="1" applyFont="1" applyBorder="1" applyAlignment="1" applyProtection="1">
      <alignment horizontal="center" vertical="center"/>
      <protection hidden="1"/>
    </xf>
    <xf numFmtId="168" fontId="0" fillId="0" borderId="33" xfId="0" applyNumberFormat="1" applyFont="1" applyBorder="1" applyAlignment="1" applyProtection="1">
      <alignment horizontal="center" vertical="center"/>
      <protection hidden="1"/>
    </xf>
    <xf numFmtId="0" fontId="0" fillId="0" borderId="54" xfId="0" applyBorder="1" applyAlignment="1" applyProtection="1">
      <alignment horizontal="left" vertical="center"/>
      <protection hidden="1"/>
    </xf>
    <xf numFmtId="0" fontId="0" fillId="0" borderId="5" xfId="0" applyBorder="1" applyAlignment="1" applyProtection="1">
      <alignment horizontal="left" vertical="center"/>
      <protection hidden="1"/>
    </xf>
    <xf numFmtId="164" fontId="0" fillId="6" borderId="55" xfId="0" applyNumberFormat="1" applyFill="1" applyBorder="1" applyAlignment="1" applyProtection="1">
      <alignment horizontal="center" vertical="center"/>
      <protection locked="0"/>
    </xf>
    <xf numFmtId="0" fontId="6" fillId="11" borderId="88" xfId="0" applyFont="1" applyFill="1" applyBorder="1" applyAlignment="1" applyProtection="1">
      <alignment horizontal="center" vertical="center"/>
      <protection hidden="1"/>
    </xf>
    <xf numFmtId="0" fontId="6" fillId="11" borderId="89" xfId="0" applyFont="1" applyFill="1" applyBorder="1" applyAlignment="1" applyProtection="1">
      <alignment horizontal="center" vertical="center"/>
      <protection hidden="1"/>
    </xf>
    <xf numFmtId="0" fontId="7" fillId="9" borderId="1" xfId="0" applyFont="1" applyFill="1" applyBorder="1" applyAlignment="1" applyProtection="1">
      <alignment horizontal="center" vertical="center"/>
      <protection locked="0"/>
    </xf>
    <xf numFmtId="0" fontId="0" fillId="0" borderId="54"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0" fontId="21" fillId="8" borderId="7" xfId="2" applyFont="1" applyFill="1" applyBorder="1" applyAlignment="1" applyProtection="1">
      <alignment horizontal="center" vertical="center" wrapText="1"/>
      <protection hidden="1"/>
    </xf>
    <xf numFmtId="0" fontId="21" fillId="8" borderId="9" xfId="2" applyFont="1" applyFill="1" applyBorder="1" applyAlignment="1" applyProtection="1">
      <alignment horizontal="center" vertical="center" wrapText="1"/>
      <protection hidden="1"/>
    </xf>
    <xf numFmtId="0" fontId="21" fillId="8" borderId="10" xfId="2" applyFont="1" applyFill="1" applyBorder="1" applyAlignment="1" applyProtection="1">
      <alignment horizontal="center" vertical="center" wrapText="1"/>
      <protection hidden="1"/>
    </xf>
    <xf numFmtId="0" fontId="21" fillId="8" borderId="11" xfId="2" applyFont="1" applyFill="1" applyBorder="1" applyAlignment="1" applyProtection="1">
      <alignment horizontal="center" vertical="center" wrapText="1"/>
      <protection hidden="1"/>
    </xf>
    <xf numFmtId="164" fontId="0" fillId="0" borderId="0" xfId="0" applyNumberFormat="1" applyFill="1" applyBorder="1" applyAlignment="1" applyProtection="1">
      <alignment horizontal="left" vertical="center"/>
      <protection hidden="1"/>
    </xf>
    <xf numFmtId="0" fontId="7" fillId="2" borderId="7" xfId="0" applyFont="1" applyFill="1" applyBorder="1" applyAlignment="1" applyProtection="1">
      <alignment horizontal="center" vertical="center"/>
      <protection hidden="1"/>
    </xf>
    <xf numFmtId="0" fontId="7" fillId="2" borderId="8" xfId="0" applyFont="1" applyFill="1" applyBorder="1" applyAlignment="1" applyProtection="1">
      <alignment horizontal="center" vertical="center"/>
      <protection hidden="1"/>
    </xf>
    <xf numFmtId="0" fontId="7" fillId="2" borderId="9" xfId="0" applyFont="1" applyFill="1" applyBorder="1" applyAlignment="1" applyProtection="1">
      <alignment horizontal="center" vertical="center"/>
      <protection hidden="1"/>
    </xf>
    <xf numFmtId="0" fontId="7" fillId="2" borderId="10" xfId="0" applyFont="1" applyFill="1" applyBorder="1" applyAlignment="1" applyProtection="1">
      <alignment horizontal="center" vertical="center"/>
      <protection hidden="1"/>
    </xf>
    <xf numFmtId="0" fontId="7" fillId="2" borderId="6" xfId="0" applyFont="1" applyFill="1" applyBorder="1" applyAlignment="1" applyProtection="1">
      <alignment horizontal="center" vertical="center"/>
      <protection hidden="1"/>
    </xf>
    <xf numFmtId="0" fontId="7" fillId="2" borderId="11" xfId="0" applyFont="1" applyFill="1" applyBorder="1" applyAlignment="1" applyProtection="1">
      <alignment horizontal="center" vertical="center"/>
      <protection hidden="1"/>
    </xf>
    <xf numFmtId="164" fontId="0" fillId="0" borderId="92" xfId="0" applyNumberFormat="1" applyBorder="1" applyAlignment="1" applyProtection="1">
      <alignment horizontal="left" vertical="center"/>
      <protection hidden="1"/>
    </xf>
    <xf numFmtId="164" fontId="0" fillId="0" borderId="93" xfId="0" applyNumberFormat="1" applyBorder="1" applyAlignment="1" applyProtection="1">
      <alignment horizontal="left" vertical="center"/>
      <protection hidden="1"/>
    </xf>
    <xf numFmtId="0" fontId="7" fillId="2" borderId="1" xfId="0" applyFont="1" applyFill="1" applyBorder="1" applyAlignment="1" applyProtection="1">
      <alignment horizontal="center" vertical="center" wrapText="1"/>
      <protection hidden="1"/>
    </xf>
    <xf numFmtId="0" fontId="2" fillId="3" borderId="36" xfId="0" applyFont="1" applyFill="1" applyBorder="1" applyAlignment="1" applyProtection="1">
      <alignment horizontal="center" vertical="center"/>
      <protection hidden="1"/>
    </xf>
    <xf numFmtId="0" fontId="2" fillId="3" borderId="37" xfId="0" applyFont="1" applyFill="1" applyBorder="1" applyAlignment="1" applyProtection="1">
      <alignment horizontal="center" vertical="center"/>
      <protection hidden="1"/>
    </xf>
    <xf numFmtId="0" fontId="2" fillId="3" borderId="2" xfId="0" applyFont="1" applyFill="1" applyBorder="1" applyAlignment="1" applyProtection="1">
      <alignment horizontal="center" vertical="center"/>
      <protection hidden="1"/>
    </xf>
    <xf numFmtId="0" fontId="2" fillId="3" borderId="4" xfId="0" applyFont="1" applyFill="1" applyBorder="1" applyAlignment="1" applyProtection="1">
      <alignment horizontal="center" vertical="center"/>
      <protection hidden="1"/>
    </xf>
    <xf numFmtId="0" fontId="0" fillId="0" borderId="6" xfId="0" applyBorder="1" applyAlignment="1" applyProtection="1">
      <alignment horizontal="left" vertical="center"/>
      <protection hidden="1"/>
    </xf>
    <xf numFmtId="0" fontId="7" fillId="2" borderId="1" xfId="0" applyFont="1" applyFill="1" applyBorder="1" applyAlignment="1" applyProtection="1">
      <alignment horizontal="center" vertical="center"/>
      <protection hidden="1"/>
    </xf>
    <xf numFmtId="164" fontId="0" fillId="0" borderId="42" xfId="0" applyNumberFormat="1" applyBorder="1" applyAlignment="1" applyProtection="1">
      <alignment horizontal="left" vertical="center"/>
      <protection hidden="1"/>
    </xf>
    <xf numFmtId="164" fontId="0" fillId="0" borderId="43" xfId="0" applyNumberFormat="1" applyBorder="1" applyAlignment="1" applyProtection="1">
      <alignment horizontal="left" vertical="center"/>
      <protection hidden="1"/>
    </xf>
    <xf numFmtId="0" fontId="3" fillId="5" borderId="2" xfId="0" applyFont="1" applyFill="1" applyBorder="1" applyAlignment="1" applyProtection="1">
      <alignment horizontal="center" vertical="center"/>
      <protection hidden="1"/>
    </xf>
    <xf numFmtId="0" fontId="3" fillId="5" borderId="3" xfId="0" applyFont="1" applyFill="1" applyBorder="1" applyAlignment="1" applyProtection="1">
      <alignment horizontal="center" vertical="center"/>
      <protection hidden="1"/>
    </xf>
    <xf numFmtId="0" fontId="3" fillId="5" borderId="4" xfId="0" applyFont="1" applyFill="1" applyBorder="1" applyAlignment="1" applyProtection="1">
      <alignment horizontal="center" vertical="center"/>
      <protection hidden="1"/>
    </xf>
    <xf numFmtId="164" fontId="0" fillId="0" borderId="2" xfId="0" applyNumberFormat="1" applyBorder="1" applyAlignment="1" applyProtection="1">
      <alignment horizontal="center" vertical="center"/>
      <protection hidden="1"/>
    </xf>
    <xf numFmtId="164" fontId="0" fillId="0" borderId="3" xfId="0" applyNumberFormat="1" applyBorder="1" applyAlignment="1" applyProtection="1">
      <alignment horizontal="center" vertical="center"/>
      <protection hidden="1"/>
    </xf>
    <xf numFmtId="164" fontId="0" fillId="0" borderId="4" xfId="0" applyNumberFormat="1" applyBorder="1" applyAlignment="1" applyProtection="1">
      <alignment horizontal="center" vertical="center"/>
      <protection hidden="1"/>
    </xf>
  </cellXfs>
  <cellStyles count="3">
    <cellStyle name="Comma" xfId="1" builtinId="3"/>
    <cellStyle name="Hyperlink" xfId="2" builtinId="8"/>
    <cellStyle name="Normal" xfId="0" builtinId="0"/>
  </cellStyles>
  <dxfs count="243">
    <dxf>
      <font>
        <color theme="0"/>
      </font>
      <border>
        <left/>
        <right/>
        <bottom/>
        <vertical/>
        <horizontal/>
      </border>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color theme="0"/>
      </font>
      <fill>
        <patternFill>
          <bgColor theme="0"/>
        </patternFill>
      </fill>
      <border>
        <left/>
        <right/>
        <bottom/>
        <vertical/>
        <horizontal/>
      </border>
    </dxf>
    <dxf>
      <fill>
        <patternFill>
          <bgColor rgb="FFFFC000"/>
        </patternFill>
      </fill>
    </dxf>
    <dxf>
      <font>
        <color theme="0"/>
      </font>
      <fill>
        <patternFill>
          <bgColor theme="0"/>
        </patternFill>
      </fill>
      <border>
        <left/>
        <right/>
        <bottom/>
        <vertical/>
        <horizontal/>
      </border>
    </dxf>
    <dxf>
      <fill>
        <patternFill>
          <bgColor theme="4" tint="0.59996337778862885"/>
        </patternFill>
      </fill>
    </dxf>
    <dxf>
      <fill>
        <patternFill>
          <bgColor theme="7" tint="0.59996337778862885"/>
        </patternFill>
      </fill>
    </dxf>
    <dxf>
      <font>
        <b/>
        <i val="0"/>
        <color theme="1"/>
      </font>
      <fill>
        <patternFill patternType="none">
          <bgColor auto="1"/>
        </patternFill>
      </fill>
      <border>
        <left style="thin">
          <color auto="1"/>
        </left>
        <right style="thin">
          <color auto="1"/>
        </right>
        <top style="thin">
          <color auto="1"/>
        </top>
        <bottom style="thin">
          <color auto="1"/>
        </bottom>
        <vertical/>
        <horizontal/>
      </border>
    </dxf>
    <dxf>
      <fill>
        <patternFill>
          <bgColor theme="4" tint="0.59996337778862885"/>
        </patternFill>
      </fill>
    </dxf>
    <dxf>
      <fill>
        <patternFill>
          <bgColor theme="7" tint="0.59996337778862885"/>
        </patternFill>
      </fill>
    </dxf>
    <dxf>
      <font>
        <color theme="0"/>
      </font>
      <fill>
        <patternFill>
          <bgColor theme="0"/>
        </patternFill>
      </fill>
      <border>
        <left/>
        <right/>
        <top/>
        <bottom/>
        <vertical/>
        <horizontal/>
      </border>
    </dxf>
    <dxf>
      <font>
        <color theme="0"/>
      </font>
      <border>
        <left/>
        <right/>
        <bottom/>
        <vertical/>
        <horizontal/>
      </border>
    </dxf>
    <dxf>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val="0"/>
        <i val="0"/>
        <color theme="1"/>
      </font>
      <fill>
        <patternFill>
          <bgColor theme="4" tint="0.79998168889431442"/>
        </patternFill>
      </fill>
      <border>
        <left style="thin">
          <color theme="3" tint="-0.24994659260841701"/>
        </left>
        <right style="thin">
          <color theme="3" tint="-0.24994659260841701"/>
        </right>
        <top style="thin">
          <color theme="3" tint="-0.24994659260841701"/>
        </top>
        <bottom style="thin">
          <color theme="3" tint="-0.24994659260841701"/>
        </bottom>
        <vertical/>
        <horizontal/>
      </border>
    </dxf>
    <dxf>
      <fill>
        <patternFill>
          <bgColor theme="4" tint="0.59996337778862885"/>
        </patternFill>
      </fill>
    </dxf>
    <dxf>
      <fill>
        <patternFill>
          <bgColor theme="7" tint="0.59996337778862885"/>
        </patternFill>
      </fill>
    </dxf>
    <dxf>
      <border>
        <bottom style="thin">
          <color theme="3" tint="-0.499984740745262"/>
        </bottom>
        <vertical/>
        <horizontal/>
      </border>
    </dxf>
    <dxf>
      <font>
        <color theme="0"/>
      </font>
      <fill>
        <patternFill>
          <bgColor theme="0"/>
        </patternFill>
      </fill>
      <border>
        <left/>
        <right/>
        <bottom/>
        <vertical/>
        <horizontal/>
      </border>
    </dxf>
    <dxf>
      <fill>
        <patternFill>
          <bgColor theme="6" tint="0.39994506668294322"/>
        </patternFill>
      </fill>
    </dxf>
    <dxf>
      <fill>
        <patternFill>
          <bgColor theme="4" tint="0.39994506668294322"/>
        </patternFill>
      </fill>
    </dxf>
    <dxf>
      <fill>
        <patternFill>
          <bgColor theme="4" tint="0.39994506668294322"/>
        </patternFill>
      </fill>
    </dxf>
    <dxf>
      <fill>
        <patternFill>
          <bgColor theme="5" tint="0.79998168889431442"/>
        </patternFill>
      </fill>
    </dxf>
    <dxf>
      <fill>
        <patternFill>
          <bgColor theme="4" tint="0.79998168889431442"/>
        </patternFill>
      </fill>
    </dxf>
    <dxf>
      <font>
        <color theme="0" tint="-0.499984740745262"/>
      </font>
    </dxf>
    <dxf>
      <font>
        <color theme="0" tint="-0.499984740745262"/>
      </font>
    </dxf>
    <dxf>
      <font>
        <color theme="0"/>
      </font>
      <fill>
        <patternFill>
          <bgColor theme="0"/>
        </patternFill>
      </fill>
      <border>
        <right/>
        <top/>
        <bottom/>
      </border>
    </dxf>
    <dxf>
      <font>
        <color rgb="FFFF0000"/>
      </font>
      <border>
        <left style="thin">
          <color rgb="FFFF0000"/>
        </left>
        <right style="thin">
          <color rgb="FFFF0000"/>
        </right>
        <top style="thin">
          <color rgb="FFFF0000"/>
        </top>
        <bottom style="thin">
          <color rgb="FFFF0000"/>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ill>
        <patternFill>
          <bgColor rgb="FFFFC000"/>
        </patternFill>
      </fill>
    </dxf>
    <dxf>
      <font>
        <color theme="0"/>
      </font>
      <border>
        <left/>
        <right/>
        <bottom/>
        <vertical/>
        <horizontal/>
      </border>
    </dxf>
    <dxf>
      <border>
        <left/>
        <right/>
        <bottom/>
        <vertical/>
        <horizontal/>
      </border>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ill>
        <patternFill>
          <bgColor theme="4" tint="0.59996337778862885"/>
        </patternFill>
      </fill>
    </dxf>
    <dxf>
      <fill>
        <patternFill>
          <bgColor theme="7" tint="0.59996337778862885"/>
        </patternFill>
      </fill>
    </dxf>
    <dxf>
      <font>
        <b val="0"/>
        <i val="0"/>
        <color theme="1"/>
      </font>
      <fill>
        <patternFill>
          <bgColor theme="4" tint="0.79998168889431442"/>
        </patternFill>
      </fill>
      <border>
        <left style="thin">
          <color theme="3" tint="-0.24994659260841701"/>
        </left>
        <right style="thin">
          <color theme="3" tint="-0.24994659260841701"/>
        </right>
        <top style="thin">
          <color theme="3" tint="-0.24994659260841701"/>
        </top>
        <bottom style="thin">
          <color theme="3" tint="-0.24994659260841701"/>
        </bottom>
        <vertical/>
        <horizontal/>
      </border>
    </dxf>
    <dxf>
      <fill>
        <patternFill>
          <bgColor theme="4" tint="0.59996337778862885"/>
        </patternFill>
      </fill>
    </dxf>
    <dxf>
      <fill>
        <patternFill>
          <bgColor theme="7" tint="0.59996337778862885"/>
        </patternFill>
      </fill>
    </dxf>
    <dxf>
      <font>
        <color theme="0"/>
      </font>
      <fill>
        <patternFill>
          <bgColor theme="0"/>
        </patternFill>
      </fill>
    </dxf>
    <dxf>
      <font>
        <color theme="0"/>
      </font>
      <fill>
        <patternFill>
          <bgColor theme="0"/>
        </patternFill>
      </fill>
    </dxf>
    <dxf>
      <font>
        <b/>
        <i val="0"/>
        <color theme="1"/>
      </font>
      <fill>
        <patternFill>
          <bgColor theme="4" tint="0.79998168889431442"/>
        </patternFill>
      </fill>
      <border>
        <left style="thin">
          <color theme="4"/>
        </left>
        <right style="thin">
          <color theme="4"/>
        </right>
        <top style="thin">
          <color theme="4"/>
        </top>
        <bottom style="thin">
          <color theme="4"/>
        </bottom>
        <vertical/>
        <horizontal/>
      </border>
    </dxf>
  </dxfs>
  <tableStyles count="0" defaultTableStyle="TableStyleMedium2" defaultPivotStyle="PivotStyleLight16"/>
  <colors>
    <mruColors>
      <color rgb="FF0000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activeX1.xml><?xml version="1.0" encoding="utf-8"?>
<ax:ocx xmlns:ax="http://schemas.microsoft.com/office/2006/activeX" xmlns:r="http://schemas.openxmlformats.org/officeDocument/2006/relationships" ax:classid="{8BD21D40-EC42-11CE-9E0D-00AA006002F3}" ax:persistence="persistStreamInit" r:id="rId1"/>
</file>

<file path=xl/activeX/activeX2.xml><?xml version="1.0" encoding="utf-8"?>
<ax:ocx xmlns:ax="http://schemas.microsoft.com/office/2006/activeX" xmlns:r="http://schemas.openxmlformats.org/officeDocument/2006/relationships" ax:classid="{8BD21D40-EC42-11CE-9E0D-00AA006002F3}" ax:persistence="persistStreamInit" r:id="rId1"/>
</file>

<file path=xl/activeX/activeX3.xml><?xml version="1.0" encoding="utf-8"?>
<ax:ocx xmlns:ax="http://schemas.microsoft.com/office/2006/activeX" xmlns:r="http://schemas.openxmlformats.org/officeDocument/2006/relationships" ax:classid="{8BD21D40-EC42-11CE-9E0D-00AA006002F3}" ax:persistence="persistStreamInit" r:id="rId1"/>
</file>

<file path=xl/activeX/activeX4.xml><?xml version="1.0" encoding="utf-8"?>
<ax:ocx xmlns:ax="http://schemas.microsoft.com/office/2006/activeX" xmlns:r="http://schemas.openxmlformats.org/officeDocument/2006/relationships" ax:classid="{8BD21D40-EC42-11CE-9E0D-00AA006002F3}" ax:persistence="persistStreamInit" r:id="rId1"/>
</file>

<file path=xl/drawings/_rels/drawing5.xml.rels><?xml version="1.0" encoding="UTF-8" standalone="yes"?>
<Relationships xmlns="http://schemas.openxmlformats.org/package/2006/relationships"><Relationship Id="rId2" Type="http://schemas.openxmlformats.org/officeDocument/2006/relationships/image" Target="../media/image5.jpg"/><Relationship Id="rId1" Type="http://schemas.openxmlformats.org/officeDocument/2006/relationships/hyperlink" Target="https://www.e-junkie.com/ecom/gb.php?i=1202142&amp;c=single&amp;cl=192175" TargetMode="External"/></Relationships>
</file>

<file path=xl/drawings/_rels/vmlDrawing1.vml.rels><?xml version="1.0" encoding="UTF-8" standalone="yes"?>
<Relationships xmlns="http://schemas.openxmlformats.org/package/2006/relationships"><Relationship Id="rId3" Type="http://schemas.openxmlformats.org/officeDocument/2006/relationships/image" Target="../media/image2.emf"/><Relationship Id="rId2" Type="http://schemas.openxmlformats.org/officeDocument/2006/relationships/image" Target="../media/image3.emf"/><Relationship Id="rId1" Type="http://schemas.openxmlformats.org/officeDocument/2006/relationships/image" Target="../media/image4.emf"/><Relationship Id="rId4"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60960</xdr:colOff>
          <xdr:row>14</xdr:row>
          <xdr:rowOff>38100</xdr:rowOff>
        </xdr:from>
        <xdr:to>
          <xdr:col>5</xdr:col>
          <xdr:colOff>213360</xdr:colOff>
          <xdr:row>14</xdr:row>
          <xdr:rowOff>190500</xdr:rowOff>
        </xdr:to>
        <xdr:sp macro="" textlink="">
          <xdr:nvSpPr>
            <xdr:cNvPr id="1030" name="CheckBox6" hidden="1">
              <a:extLst>
                <a:ext uri="{63B3BB69-23CF-44E3-9099-C40C66FF867C}">
                  <a14:compatExt spid="_x0000_s10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15</xdr:row>
          <xdr:rowOff>38100</xdr:rowOff>
        </xdr:from>
        <xdr:to>
          <xdr:col>5</xdr:col>
          <xdr:colOff>213360</xdr:colOff>
          <xdr:row>15</xdr:row>
          <xdr:rowOff>190500</xdr:rowOff>
        </xdr:to>
        <xdr:sp macro="" textlink="">
          <xdr:nvSpPr>
            <xdr:cNvPr id="1031" name="CheckBox7" hidden="1">
              <a:extLst>
                <a:ext uri="{63B3BB69-23CF-44E3-9099-C40C66FF867C}">
                  <a14:compatExt spid="_x0000_s10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14</xdr:row>
          <xdr:rowOff>22860</xdr:rowOff>
        </xdr:from>
        <xdr:to>
          <xdr:col>5</xdr:col>
          <xdr:colOff>213360</xdr:colOff>
          <xdr:row>14</xdr:row>
          <xdr:rowOff>175260</xdr:rowOff>
        </xdr:to>
        <xdr:sp macro="" textlink="">
          <xdr:nvSpPr>
            <xdr:cNvPr id="1036" name="CheckBox12" hidden="1">
              <a:extLst>
                <a:ext uri="{63B3BB69-23CF-44E3-9099-C40C66FF867C}">
                  <a14:compatExt spid="_x0000_s10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15</xdr:row>
          <xdr:rowOff>22860</xdr:rowOff>
        </xdr:from>
        <xdr:to>
          <xdr:col>5</xdr:col>
          <xdr:colOff>213360</xdr:colOff>
          <xdr:row>15</xdr:row>
          <xdr:rowOff>175260</xdr:rowOff>
        </xdr:to>
        <xdr:sp macro="" textlink="">
          <xdr:nvSpPr>
            <xdr:cNvPr id="1037" name="CheckBox13" hidden="1">
              <a:extLst>
                <a:ext uri="{63B3BB69-23CF-44E3-9099-C40C66FF867C}">
                  <a14:compatExt spid="_x0000_s1037"/>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22</xdr:col>
      <xdr:colOff>95250</xdr:colOff>
      <xdr:row>2</xdr:row>
      <xdr:rowOff>0</xdr:rowOff>
    </xdr:from>
    <xdr:to>
      <xdr:col>26</xdr:col>
      <xdr:colOff>0</xdr:colOff>
      <xdr:row>16</xdr:row>
      <xdr:rowOff>57150</xdr:rowOff>
    </xdr:to>
    <xdr:sp macro="" textlink="">
      <xdr:nvSpPr>
        <xdr:cNvPr id="2" name="TextBox 1"/>
        <xdr:cNvSpPr txBox="1"/>
      </xdr:nvSpPr>
      <xdr:spPr>
        <a:xfrm>
          <a:off x="10572750" y="104775"/>
          <a:ext cx="2286000" cy="1638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To generate</a:t>
          </a:r>
          <a:r>
            <a:rPr lang="en-US" sz="1100" baseline="0"/>
            <a:t> the report :</a:t>
          </a:r>
        </a:p>
        <a:p>
          <a:r>
            <a:rPr lang="en-US" sz="1100" baseline="0"/>
            <a:t>- Specify  starting date or report period (G10)</a:t>
          </a:r>
        </a:p>
        <a:p>
          <a:r>
            <a:rPr lang="en-US" sz="1100" baseline="0"/>
            <a:t>- Specify the length of working day period (H11)</a:t>
          </a:r>
          <a:br>
            <a:rPr lang="en-US" sz="1100" baseline="0"/>
          </a:br>
          <a:r>
            <a:rPr lang="en-US" sz="1100" baseline="0"/>
            <a:t>- Select employee name (J17)</a:t>
          </a:r>
        </a:p>
        <a:p>
          <a:r>
            <a:rPr lang="en-US" sz="1100" baseline="0"/>
            <a:t>- Remaing fields will be updated automatically</a:t>
          </a:r>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4</xdr:row>
      <xdr:rowOff>152401</xdr:rowOff>
    </xdr:from>
    <xdr:to>
      <xdr:col>15</xdr:col>
      <xdr:colOff>542925</xdr:colOff>
      <xdr:row>68</xdr:row>
      <xdr:rowOff>38100</xdr:rowOff>
    </xdr:to>
    <xdr:sp macro="" textlink="">
      <xdr:nvSpPr>
        <xdr:cNvPr id="2" name="TextBox 1"/>
        <xdr:cNvSpPr txBox="1"/>
      </xdr:nvSpPr>
      <xdr:spPr>
        <a:xfrm>
          <a:off x="247650" y="485776"/>
          <a:ext cx="8677275" cy="120776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US" sz="1100" b="1"/>
            <a:t>MULTI-USER LICENSE AGREEMENT FOR EXCELINDO EMPLOYEE TIMESHEET MANAGER PRO </a:t>
          </a:r>
        </a:p>
        <a:p>
          <a:endParaRPr lang="en-US" sz="1100"/>
        </a:p>
        <a:p>
          <a:r>
            <a:rPr lang="en-US" sz="1100" b="1"/>
            <a:t>IMPORTANT. PLEASE READ THE TERMS AND CONDITIONS OF THIS LICENSE AGREEMENT CAREFULLY BEFORE USING THIS SOFTWARE</a:t>
          </a:r>
          <a:br>
            <a:rPr lang="en-US" sz="1100" b="1"/>
          </a:br>
          <a:endParaRPr lang="en-US" sz="1100" b="1"/>
        </a:p>
        <a:p>
          <a:r>
            <a:rPr lang="en-US" sz="1100"/>
            <a:t>This is a legal agreement between you (either an individual or a single entity) and EXCELINDO.COM for the EXCELINDO EMPLOYEE TIMESHEET MANAGER LITE identified above which may include associated software components, media, printed materials, and "online" or electronic documentation ("EXCELINDO EMPLOYEE TIMESHEET MANAGER LITE"). By installing, copying, or otherwise using the EXCELINDO EMPLOYEE TIMESHEET MANAGER LITE, you agree to be bound by the terms of this agreement. This license agreement represents the entire agreement concerning the program between you and EXCELINDO.COM, (referred to as "licenser"), and it supersedes any prior proposal, representation, or understanding between the parties. If you do not agree to the terms of this agreement, do not install or use the EXCELINDO EMPLOYEE TIMESHEET MANAGER LITE</a:t>
          </a:r>
        </a:p>
        <a:p>
          <a:r>
            <a:rPr lang="en-US" sz="1100"/>
            <a:t/>
          </a:r>
          <a:br>
            <a:rPr lang="en-US" sz="1100"/>
          </a:br>
          <a:r>
            <a:rPr lang="en-US" sz="1100"/>
            <a:t>The EXCELINDO EMPLOYEE TIMESHEET MANAGER LITE is protected by copyright laws and international copyright treaties, as well as other intellectual property laws and treaties. The EXCELINDO EMPLOYEE TIMESHEET MANAGER LITE is licensed, not sold.</a:t>
          </a:r>
        </a:p>
        <a:p>
          <a:endParaRPr lang="en-US" sz="1100"/>
        </a:p>
        <a:p>
          <a:r>
            <a:rPr lang="en-US" sz="1100" b="1"/>
            <a:t>1. GRANT OF LICENSE TO MULTI-USER.</a:t>
          </a:r>
        </a:p>
        <a:p>
          <a:r>
            <a:rPr lang="en-US" sz="1100"/>
            <a:t>The EXCELINDO EMPLOYEE TIMESHEET MANAGER LITE is licensed as follows:</a:t>
          </a:r>
        </a:p>
        <a:p>
          <a:r>
            <a:rPr lang="en-US" sz="1100"/>
            <a:t>(a) Installation and Use.</a:t>
          </a:r>
        </a:p>
        <a:p>
          <a:r>
            <a:rPr lang="en-US" sz="1100"/>
            <a:t>EXCELINDO.COM grants you the right to install and use copies of the EXCELINDO EMPLOYEE TIMESHEET MANAGER LITE on computers within one particular specified location or on a network at a single site (e.g. office) and your running validly licensed copies of the office suite [Microsoft Excel 2007, Microsoft Excel 2010) and Windows operating system [Windows NT, Windows 98, Windows 2000, Windows 2003, Windows XP, Windows ME, Windows Vista, Windows 7]for which the EXCELINDO EMPLOYEE TIMESHEET MANAGER LITE was designed.</a:t>
          </a:r>
        </a:p>
        <a:p>
          <a:r>
            <a:rPr lang="en-US" sz="1100"/>
            <a:t>(b) Backup Copies.</a:t>
          </a:r>
        </a:p>
        <a:p>
          <a:r>
            <a:rPr lang="en-US" sz="1100"/>
            <a:t>You may also make copies of the EXCELINDO EMPLOYEE TIMESHEET MANAGER LITE as may be necessary for backup and archival purposes.</a:t>
          </a:r>
        </a:p>
        <a:p>
          <a:r>
            <a:rPr lang="en-US" sz="1100"/>
            <a:t/>
          </a:r>
          <a:br>
            <a:rPr lang="en-US" sz="1100"/>
          </a:br>
          <a:r>
            <a:rPr lang="en-US" sz="1100" b="1"/>
            <a:t>2. DESCRIPTION OF OTHER RIGHTS AND LIMITATIONS.</a:t>
          </a:r>
        </a:p>
        <a:p>
          <a:r>
            <a:rPr lang="en-US" sz="1100"/>
            <a:t>(a) Maintenance of Copyright Notices.</a:t>
          </a:r>
        </a:p>
        <a:p>
          <a:r>
            <a:rPr lang="en-US" sz="1100"/>
            <a:t>You must not remove or alter any copyright notices on any and all copies of the EXCELINDO EMPLOYEE TIMESHEET MANAGER LITE.</a:t>
          </a:r>
        </a:p>
        <a:p>
          <a:r>
            <a:rPr lang="en-US" sz="1100"/>
            <a:t>(b) Distribution.</a:t>
          </a:r>
        </a:p>
        <a:p>
          <a:r>
            <a:rPr lang="en-US" sz="1100"/>
            <a:t>You may not distribute registered copies of the EXCELINDO EMPLOYEE TIMESHEET MANAGER LITE to third parties. Evaluation versions available for download from EXCELINDO.COM's websites may be freely distributed.</a:t>
          </a:r>
        </a:p>
        <a:p>
          <a:r>
            <a:rPr lang="en-US" sz="1100"/>
            <a:t>(c) Prohibition on Reverse Engineering, Decompilation, and Disassembly.</a:t>
          </a:r>
        </a:p>
        <a:p>
          <a:r>
            <a:rPr lang="en-US" sz="1100"/>
            <a:t>You may not reverse engineer, decompile, or disassemble the EXCELINDO EMPLOYEE TIMESHEET MANAGER LITE, except and only to the extent that such activity is expressly permitted by applicable law notwithstanding this limitation.</a:t>
          </a:r>
        </a:p>
        <a:p>
          <a:r>
            <a:rPr lang="en-US" sz="1100"/>
            <a:t>(d) Rental.</a:t>
          </a:r>
        </a:p>
        <a:p>
          <a:r>
            <a:rPr lang="en-US" sz="1100"/>
            <a:t>You may not rent, lease, or lend the EXCELINDO EMPLOYEE TIMESHEET MANAGER LITE.</a:t>
          </a:r>
        </a:p>
        <a:p>
          <a:r>
            <a:rPr lang="en-US" sz="1100"/>
            <a:t>(e) Support Services.</a:t>
          </a:r>
        </a:p>
        <a:p>
          <a:r>
            <a:rPr lang="en-US" sz="1100"/>
            <a:t>EXCELINDO.COM may provide you with support services related to the EXCELINDO EMPLOYEE TIMESHEET MANAGER LITE ("Support Services"). Any supplemental software code provided to you as part of the Support Services shall be considered part of the EXCELINDO EMPLOYEE TIMESHEET MANAGER LITE and subject to the terms and conditions of this agreement.</a:t>
          </a:r>
        </a:p>
        <a:p>
          <a:r>
            <a:rPr lang="en-US" sz="1100"/>
            <a:t>(f) Compliance with Applicable Laws.</a:t>
          </a:r>
        </a:p>
        <a:p>
          <a:r>
            <a:rPr lang="en-US" sz="1100"/>
            <a:t>You must comply with all applicable laws regarding use of the EXCELINDO EMPLOYEE TIMESHEET MANAGER LITE.</a:t>
          </a:r>
        </a:p>
        <a:p>
          <a:r>
            <a:rPr lang="en-US" sz="1100"/>
            <a:t/>
          </a:r>
          <a:br>
            <a:rPr lang="en-US" sz="1100"/>
          </a:br>
          <a:r>
            <a:rPr lang="en-US" sz="1100" b="1"/>
            <a:t>3. TERMINATION</a:t>
          </a:r>
        </a:p>
        <a:p>
          <a:r>
            <a:rPr lang="en-US" sz="1100"/>
            <a:t>Without prejudice to any other rights, EXCELINDO.COM may terminate this agreement if you fail to comply with the terms and conditions of this agreement. In such event, you must destroy all copies of the EXCELINDO EMPLOYEE TIMESHEET MANAGER LITE in your possession.</a:t>
          </a:r>
        </a:p>
        <a:p>
          <a:r>
            <a:rPr lang="en-US" sz="1100"/>
            <a:t/>
          </a:r>
          <a:br>
            <a:rPr lang="en-US" sz="1100"/>
          </a:br>
          <a:r>
            <a:rPr lang="en-US" sz="1100" b="1"/>
            <a:t>4. COPYRIGHT</a:t>
          </a:r>
        </a:p>
        <a:p>
          <a:r>
            <a:rPr lang="en-US" sz="1100"/>
            <a:t>All title, including but not limited to copyrights, in and to the EXCELINDO EMPLOYEE TIMESHEET MANAGER LITE and any copies thereof are owned by EXCELINDO.COM or its suppliers. All title and intellectual property rights in and to the content which may be accessed through use of the EXCELINDO EMPLOYEE TIMESHEET MANAGER LITE is the property of the respective content owner and may be protected by applicable copyright or other intellectual property laws and treaties. This agreement grants you no rights to use such content. All rights not expressly granted are reserved by EXCELINDO.COM.</a:t>
          </a:r>
        </a:p>
        <a:p>
          <a:r>
            <a:rPr lang="en-US" sz="1100"/>
            <a:t/>
          </a:r>
          <a:br>
            <a:rPr lang="en-US" sz="1100"/>
          </a:br>
          <a:r>
            <a:rPr lang="en-US" sz="1100" b="1"/>
            <a:t>5. NO WARRANTIES</a:t>
          </a:r>
        </a:p>
        <a:p>
          <a:r>
            <a:rPr lang="en-US" sz="1100"/>
            <a:t>EXCELINDO.COM expressly disclaims any warranty for the EXCELINDO EMPLOYEE TIMESHEET MANAGER LITE. The EXCELINDO EMPLOYEE TIMESHEET MANAGER LITE is provided 'As Is' without any express or implied warranty of any kind, including but not limited to any warranties of merchantability, noninfringement, or fitness of a particular purpose. EXCELINDO.COM does not warrant or assume responsibility for the accuracy or completeness of any information, text, graphics, links or other items contained within the EXCELINDO EMPLOYEE TIMESHEET MANAGER LITE. EXCELINDO.COM makes no warranties respecting any harm that may be caused by the transmission of a computer virus, worm, time bomb, logic bomb, or other such computer program. EXCELINDO.COM further expressly disclaims any warranty or representation to Authorized Users or to any third party.</a:t>
          </a:r>
        </a:p>
        <a:p>
          <a:endParaRPr lang="en-US" sz="1100"/>
        </a:p>
        <a:p>
          <a:r>
            <a:rPr lang="en-US" sz="1100" b="1"/>
            <a:t>6. LIMITATION OF LIABILITY</a:t>
          </a:r>
        </a:p>
        <a:p>
          <a:r>
            <a:rPr lang="en-US" sz="1100"/>
            <a:t>In no event shall EXCELINDO.COM be liable for any damages (including, without limitation, lost profits, business interruption, or lost information) rising out of 'Authorized Users' use of or inability to use the EXCELINDO EMPLOYEE TIMESHEET MANAGER LITE, even if EXCELINDO.COM has been advised of the possibility of such damages. In no event will EXCELINDO.COM be liable for loss of data or for indirect, special, incidental, consequential (including lost profit), or other damages based in contract, tort or otherwise. EXCELINDO.COM shall have no liability with respect to the content of the EXCELINDO EMPLOYEE TIMESHEET MANAGER LITE or any part thereof, including but not limited to errors or omissions contained therein, libel, infringements of rights of publicity, privacy, trademark rights, business interruption, personal injury, loss of privacy, moral rights or the disclosure of confidential information.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19050</xdr:colOff>
      <xdr:row>11</xdr:row>
      <xdr:rowOff>171447</xdr:rowOff>
    </xdr:from>
    <xdr:to>
      <xdr:col>13</xdr:col>
      <xdr:colOff>314325</xdr:colOff>
      <xdr:row>110</xdr:row>
      <xdr:rowOff>57150</xdr:rowOff>
    </xdr:to>
    <xdr:sp macro="" textlink="">
      <xdr:nvSpPr>
        <xdr:cNvPr id="2" name="TextBox 1"/>
        <xdr:cNvSpPr txBox="1"/>
      </xdr:nvSpPr>
      <xdr:spPr>
        <a:xfrm>
          <a:off x="266700" y="1838322"/>
          <a:ext cx="7267575" cy="187452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US" sz="1100" b="1" baseline="0">
              <a:solidFill>
                <a:schemeClr val="dk1"/>
              </a:solidFill>
              <a:effectLst/>
              <a:latin typeface="+mn-lt"/>
              <a:ea typeface="+mn-ea"/>
              <a:cs typeface="+mn-cs"/>
            </a:rPr>
            <a:t>Notes : Some of features below are not available in Lite version</a:t>
          </a:r>
        </a:p>
        <a:p>
          <a:pPr eaLnBrk="1" fontAlgn="auto" latinLnBrk="0" hangingPunct="1"/>
          <a:endParaRPr lang="en-US" sz="1100" b="1" baseline="0">
            <a:solidFill>
              <a:schemeClr val="dk1"/>
            </a:solidFill>
            <a:effectLst/>
            <a:latin typeface="+mn-lt"/>
            <a:ea typeface="+mn-ea"/>
            <a:cs typeface="+mn-cs"/>
          </a:endParaRPr>
        </a:p>
        <a:p>
          <a:pPr eaLnBrk="1" fontAlgn="auto" latinLnBrk="0" hangingPunct="1"/>
          <a:r>
            <a:rPr lang="en-US" sz="1100" b="1" baseline="0">
              <a:solidFill>
                <a:schemeClr val="dk1"/>
              </a:solidFill>
              <a:effectLst/>
              <a:latin typeface="+mn-lt"/>
              <a:ea typeface="+mn-ea"/>
              <a:cs typeface="+mn-cs"/>
            </a:rPr>
            <a:t>1. Set spreadsheet parameter in Setup worksheet</a:t>
          </a:r>
          <a:endParaRPr lang="en-US">
            <a:effectLst/>
          </a:endParaRPr>
        </a:p>
        <a:p>
          <a:r>
            <a:rPr lang="en-US" sz="1100" b="1" u="sng">
              <a:solidFill>
                <a:schemeClr val="dk1"/>
              </a:solidFill>
              <a:effectLst/>
              <a:latin typeface="+mn-lt"/>
              <a:ea typeface="+mn-ea"/>
              <a:cs typeface="+mn-cs"/>
            </a:rPr>
            <a:t/>
          </a:r>
          <a:br>
            <a:rPr lang="en-US" sz="1100" b="1" u="sng">
              <a:solidFill>
                <a:schemeClr val="dk1"/>
              </a:solidFill>
              <a:effectLst/>
              <a:latin typeface="+mn-lt"/>
              <a:ea typeface="+mn-ea"/>
              <a:cs typeface="+mn-cs"/>
            </a:rPr>
          </a:br>
          <a:r>
            <a:rPr lang="en-US" sz="1100" b="1" u="sng">
              <a:solidFill>
                <a:schemeClr val="dk1"/>
              </a:solidFill>
              <a:effectLst/>
              <a:latin typeface="+mn-lt"/>
              <a:ea typeface="+mn-ea"/>
              <a:cs typeface="+mn-cs"/>
            </a:rPr>
            <a:t>Setup Tab</a:t>
          </a:r>
          <a:br>
            <a:rPr lang="en-US" sz="1100" b="1" u="sng">
              <a:solidFill>
                <a:schemeClr val="dk1"/>
              </a:solidFill>
              <a:effectLst/>
              <a:latin typeface="+mn-lt"/>
              <a:ea typeface="+mn-ea"/>
              <a:cs typeface="+mn-cs"/>
            </a:rPr>
          </a:br>
          <a:endParaRPr lang="en-US">
            <a:effectLst/>
          </a:endParaRPr>
        </a:p>
        <a:p>
          <a:r>
            <a:rPr lang="en-US" sz="1100">
              <a:solidFill>
                <a:schemeClr val="dk1"/>
              </a:solidFill>
              <a:effectLst/>
              <a:latin typeface="+mn-lt"/>
              <a:ea typeface="+mn-ea"/>
              <a:cs typeface="+mn-cs"/>
            </a:rPr>
            <a:t>This is a worksheet to customize the appearance of your time sheet spreadsheets.</a:t>
          </a:r>
          <a:endParaRPr lang="en-US">
            <a:effectLst/>
          </a:endParaRPr>
        </a:p>
        <a:p>
          <a:r>
            <a:rPr lang="en-US" sz="1100">
              <a:solidFill>
                <a:schemeClr val="dk1"/>
              </a:solidFill>
              <a:effectLst/>
              <a:latin typeface="+mn-lt"/>
              <a:ea typeface="+mn-ea"/>
              <a:cs typeface="+mn-cs"/>
            </a:rPr>
            <a:t>- </a:t>
          </a:r>
          <a:r>
            <a:rPr lang="en-US" sz="1100" b="1">
              <a:solidFill>
                <a:schemeClr val="dk1"/>
              </a:solidFill>
              <a:effectLst/>
              <a:latin typeface="+mn-lt"/>
              <a:ea typeface="+mn-ea"/>
              <a:cs typeface="+mn-cs"/>
            </a:rPr>
            <a:t>Filename :</a:t>
          </a:r>
          <a:r>
            <a:rPr lang="en-US" sz="1100">
              <a:solidFill>
                <a:schemeClr val="dk1"/>
              </a:solidFill>
              <a:effectLst/>
              <a:latin typeface="+mn-lt"/>
              <a:ea typeface="+mn-ea"/>
              <a:cs typeface="+mn-cs"/>
            </a:rPr>
            <a:t> Replace the filename in this box everytime you change the filename to prevent any broken links inside this spreadsheet</a:t>
          </a:r>
          <a:endParaRPr lang="en-US">
            <a:effectLst/>
          </a:endParaRPr>
        </a:p>
        <a:p>
          <a:r>
            <a:rPr lang="en-US" sz="1100">
              <a:solidFill>
                <a:schemeClr val="dk1"/>
              </a:solidFill>
              <a:effectLst/>
              <a:latin typeface="+mn-lt"/>
              <a:ea typeface="+mn-ea"/>
              <a:cs typeface="+mn-cs"/>
            </a:rPr>
            <a:t>- </a:t>
          </a:r>
          <a:r>
            <a:rPr lang="en-US" sz="1100" b="1">
              <a:solidFill>
                <a:schemeClr val="dk1"/>
              </a:solidFill>
              <a:effectLst/>
              <a:latin typeface="+mn-lt"/>
              <a:ea typeface="+mn-ea"/>
              <a:cs typeface="+mn-cs"/>
            </a:rPr>
            <a:t>Starting Year :</a:t>
          </a:r>
          <a:r>
            <a:rPr lang="en-US" sz="1100">
              <a:solidFill>
                <a:schemeClr val="dk1"/>
              </a:solidFill>
              <a:effectLst/>
              <a:latin typeface="+mn-lt"/>
              <a:ea typeface="+mn-ea"/>
              <a:cs typeface="+mn-cs"/>
            </a:rPr>
            <a:t> Enter the starting year of your monitoring period</a:t>
          </a:r>
          <a:endParaRPr lang="en-US">
            <a:effectLst/>
          </a:endParaRPr>
        </a:p>
        <a:p>
          <a:r>
            <a:rPr lang="en-US" sz="1100">
              <a:solidFill>
                <a:schemeClr val="dk1"/>
              </a:solidFill>
              <a:effectLst/>
              <a:latin typeface="+mn-lt"/>
              <a:ea typeface="+mn-ea"/>
              <a:cs typeface="+mn-cs"/>
            </a:rPr>
            <a:t>- </a:t>
          </a:r>
          <a:r>
            <a:rPr lang="en-US" sz="1100" b="1">
              <a:solidFill>
                <a:schemeClr val="dk1"/>
              </a:solidFill>
              <a:effectLst/>
              <a:latin typeface="+mn-lt"/>
              <a:ea typeface="+mn-ea"/>
              <a:cs typeface="+mn-cs"/>
            </a:rPr>
            <a:t>Working Days :</a:t>
          </a:r>
          <a:r>
            <a:rPr lang="en-US" sz="1100">
              <a:solidFill>
                <a:schemeClr val="dk1"/>
              </a:solidFill>
              <a:effectLst/>
              <a:latin typeface="+mn-lt"/>
              <a:ea typeface="+mn-ea"/>
              <a:cs typeface="+mn-cs"/>
            </a:rPr>
            <a:t> Select your working days within a week</a:t>
          </a:r>
          <a:r>
            <a:rPr lang="en-US" sz="1100" baseline="0">
              <a:solidFill>
                <a:schemeClr val="dk1"/>
              </a:solidFill>
              <a:effectLst/>
              <a:latin typeface="+mn-lt"/>
              <a:ea typeface="+mn-ea"/>
              <a:cs typeface="+mn-cs"/>
            </a:rPr>
            <a:t> by ticking in the box next to day name</a:t>
          </a:r>
          <a:endParaRPr lang="en-US">
            <a:effectLst/>
          </a:endParaRPr>
        </a:p>
        <a:p>
          <a:r>
            <a:rPr lang="en-US" sz="1100">
              <a:solidFill>
                <a:schemeClr val="dk1"/>
              </a:solidFill>
              <a:effectLst/>
              <a:latin typeface="+mn-lt"/>
              <a:ea typeface="+mn-ea"/>
              <a:cs typeface="+mn-cs"/>
            </a:rPr>
            <a:t>- </a:t>
          </a:r>
          <a:r>
            <a:rPr lang="en-US" sz="1100" b="1">
              <a:solidFill>
                <a:schemeClr val="dk1"/>
              </a:solidFill>
              <a:effectLst/>
              <a:latin typeface="+mn-lt"/>
              <a:ea typeface="+mn-ea"/>
              <a:cs typeface="+mn-cs"/>
            </a:rPr>
            <a:t>Absence Codes : </a:t>
          </a:r>
          <a:endParaRPr lang="en-US">
            <a:effectLst/>
          </a:endParaRPr>
        </a:p>
        <a:p>
          <a:r>
            <a:rPr lang="en-US" sz="1100">
              <a:solidFill>
                <a:schemeClr val="dk1"/>
              </a:solidFill>
              <a:effectLst/>
              <a:latin typeface="+mn-lt"/>
              <a:ea typeface="+mn-ea"/>
              <a:cs typeface="+mn-cs"/>
            </a:rPr>
            <a:t>  &gt; Type absence code including its description, in blue background boxes. </a:t>
          </a:r>
          <a:endParaRPr lang="en-US">
            <a:effectLst/>
          </a:endParaRPr>
        </a:p>
        <a:p>
          <a:pPr eaLnBrk="1" fontAlgn="auto" latinLnBrk="0" hangingPunct="1"/>
          <a:r>
            <a:rPr lang="en-US" sz="1100">
              <a:solidFill>
                <a:schemeClr val="dk1"/>
              </a:solidFill>
              <a:effectLst/>
              <a:latin typeface="+mn-lt"/>
              <a:ea typeface="+mn-ea"/>
              <a:cs typeface="+mn-cs"/>
            </a:rPr>
            <a:t>- </a:t>
          </a:r>
          <a:r>
            <a:rPr lang="en-US" sz="1100" b="1">
              <a:solidFill>
                <a:schemeClr val="dk1"/>
              </a:solidFill>
              <a:effectLst/>
              <a:latin typeface="+mn-lt"/>
              <a:ea typeface="+mn-ea"/>
              <a:cs typeface="+mn-cs"/>
            </a:rPr>
            <a:t>Normal Working</a:t>
          </a:r>
          <a:r>
            <a:rPr lang="en-US" sz="1100" b="1" baseline="0">
              <a:solidFill>
                <a:schemeClr val="dk1"/>
              </a:solidFill>
              <a:effectLst/>
              <a:latin typeface="+mn-lt"/>
              <a:ea typeface="+mn-ea"/>
              <a:cs typeface="+mn-cs"/>
            </a:rPr>
            <a:t> Hours/Day</a:t>
          </a:r>
          <a:r>
            <a:rPr lang="en-US" sz="1100" b="1">
              <a:solidFill>
                <a:schemeClr val="dk1"/>
              </a:solidFill>
              <a:effectLst/>
              <a:latin typeface="+mn-lt"/>
              <a:ea typeface="+mn-ea"/>
              <a:cs typeface="+mn-cs"/>
            </a:rPr>
            <a:t> :</a:t>
          </a:r>
          <a:r>
            <a:rPr lang="en-US" sz="1100">
              <a:solidFill>
                <a:schemeClr val="dk1"/>
              </a:solidFill>
              <a:effectLst/>
              <a:latin typeface="+mn-lt"/>
              <a:ea typeface="+mn-ea"/>
              <a:cs typeface="+mn-cs"/>
            </a:rPr>
            <a:t> Enter your company regular</a:t>
          </a:r>
          <a:r>
            <a:rPr lang="en-US" sz="1100" baseline="0">
              <a:solidFill>
                <a:schemeClr val="dk1"/>
              </a:solidFill>
              <a:effectLst/>
              <a:latin typeface="+mn-lt"/>
              <a:ea typeface="+mn-ea"/>
              <a:cs typeface="+mn-cs"/>
            </a:rPr>
            <a:t> working hours/day</a:t>
          </a:r>
          <a:r>
            <a:rPr lang="en-US" sz="1100">
              <a:solidFill>
                <a:schemeClr val="dk1"/>
              </a:solidFill>
              <a:effectLst/>
              <a:latin typeface="+mn-lt"/>
              <a:ea typeface="+mn-ea"/>
              <a:cs typeface="+mn-cs"/>
            </a:rPr>
            <a:t>.</a:t>
          </a:r>
          <a:endParaRPr lang="en-US">
            <a:effectLst/>
          </a:endParaRPr>
        </a:p>
        <a:p>
          <a:r>
            <a:rPr lang="en-US" sz="1100">
              <a:solidFill>
                <a:schemeClr val="dk1"/>
              </a:solidFill>
              <a:effectLst/>
              <a:latin typeface="+mn-lt"/>
              <a:ea typeface="+mn-ea"/>
              <a:cs typeface="+mn-cs"/>
            </a:rPr>
            <a:t>- </a:t>
          </a:r>
          <a:r>
            <a:rPr lang="en-US" sz="1100" b="1">
              <a:solidFill>
                <a:schemeClr val="dk1"/>
              </a:solidFill>
              <a:effectLst/>
              <a:latin typeface="+mn-lt"/>
              <a:ea typeface="+mn-ea"/>
              <a:cs typeface="+mn-cs"/>
            </a:rPr>
            <a:t>Holiday Dates :</a:t>
          </a:r>
          <a:r>
            <a:rPr lang="en-US" sz="1100">
              <a:solidFill>
                <a:schemeClr val="dk1"/>
              </a:solidFill>
              <a:effectLst/>
              <a:latin typeface="+mn-lt"/>
              <a:ea typeface="+mn-ea"/>
              <a:cs typeface="+mn-cs"/>
            </a:rPr>
            <a:t> Enter your country or company official holiday dates.</a:t>
          </a:r>
          <a:endParaRPr lang="en-US">
            <a:effectLst/>
          </a:endParaRPr>
        </a:p>
        <a:p>
          <a:pPr eaLnBrk="1" fontAlgn="auto" latinLnBrk="0" hangingPunct="1"/>
          <a:endParaRPr lang="en-US" sz="1100" b="1" baseline="0">
            <a:solidFill>
              <a:schemeClr val="dk1"/>
            </a:solidFill>
            <a:effectLst/>
            <a:latin typeface="+mn-lt"/>
            <a:ea typeface="+mn-ea"/>
            <a:cs typeface="+mn-cs"/>
          </a:endParaRPr>
        </a:p>
        <a:p>
          <a:pPr eaLnBrk="1" fontAlgn="auto" latinLnBrk="0" hangingPunct="1"/>
          <a:endParaRPr lang="en-US" sz="1100" b="1" baseline="0">
            <a:solidFill>
              <a:schemeClr val="dk1"/>
            </a:solidFill>
            <a:effectLst/>
            <a:latin typeface="+mn-lt"/>
            <a:ea typeface="+mn-ea"/>
            <a:cs typeface="+mn-cs"/>
          </a:endParaRPr>
        </a:p>
        <a:p>
          <a:pPr eaLnBrk="1" fontAlgn="auto" latinLnBrk="0" hangingPunct="1"/>
          <a:r>
            <a:rPr lang="en-US" sz="1100" b="1" baseline="0">
              <a:solidFill>
                <a:schemeClr val="dk1"/>
              </a:solidFill>
              <a:effectLst/>
              <a:latin typeface="+mn-lt"/>
              <a:ea typeface="+mn-ea"/>
              <a:cs typeface="+mn-cs"/>
            </a:rPr>
            <a:t>2. Type employee information and their absence  allocation in Employee Info worksheet</a:t>
          </a:r>
          <a:endParaRPr lang="en-US">
            <a:effectLst/>
          </a:endParaRPr>
        </a:p>
        <a:p>
          <a:r>
            <a:rPr lang="en-US" sz="1100" b="1" u="sng">
              <a:solidFill>
                <a:schemeClr val="dk1"/>
              </a:solidFill>
              <a:effectLst/>
              <a:latin typeface="+mn-lt"/>
              <a:ea typeface="+mn-ea"/>
              <a:cs typeface="+mn-cs"/>
            </a:rPr>
            <a:t/>
          </a:r>
          <a:br>
            <a:rPr lang="en-US" sz="1100" b="1" u="sng">
              <a:solidFill>
                <a:schemeClr val="dk1"/>
              </a:solidFill>
              <a:effectLst/>
              <a:latin typeface="+mn-lt"/>
              <a:ea typeface="+mn-ea"/>
              <a:cs typeface="+mn-cs"/>
            </a:rPr>
          </a:br>
          <a:r>
            <a:rPr lang="en-US" sz="1100" b="1" u="sng">
              <a:solidFill>
                <a:schemeClr val="dk1"/>
              </a:solidFill>
              <a:effectLst/>
              <a:latin typeface="+mn-lt"/>
              <a:ea typeface="+mn-ea"/>
              <a:cs typeface="+mn-cs"/>
            </a:rPr>
            <a:t>Employee Info Tab</a:t>
          </a:r>
          <a:endParaRPr lang="en-US">
            <a:effectLst/>
          </a:endParaRPr>
        </a:p>
        <a:p>
          <a:r>
            <a:rPr lang="en-US" sz="1100" b="1">
              <a:solidFill>
                <a:schemeClr val="dk1"/>
              </a:solidFill>
              <a:effectLst/>
              <a:latin typeface="+mn-lt"/>
              <a:ea typeface="+mn-ea"/>
              <a:cs typeface="+mn-cs"/>
            </a:rPr>
            <a:t/>
          </a:r>
          <a:br>
            <a:rPr lang="en-US" sz="1100" b="1">
              <a:solidFill>
                <a:schemeClr val="dk1"/>
              </a:solidFill>
              <a:effectLst/>
              <a:latin typeface="+mn-lt"/>
              <a:ea typeface="+mn-ea"/>
              <a:cs typeface="+mn-cs"/>
            </a:rPr>
          </a:br>
          <a:r>
            <a:rPr lang="en-US" sz="1100" b="1">
              <a:solidFill>
                <a:schemeClr val="dk1"/>
              </a:solidFill>
              <a:effectLst/>
              <a:latin typeface="+mn-lt"/>
              <a:ea typeface="+mn-ea"/>
              <a:cs typeface="+mn-cs"/>
            </a:rPr>
            <a:t>Employee Info</a:t>
          </a:r>
          <a:endParaRPr lang="en-US">
            <a:effectLst/>
          </a:endParaRPr>
        </a:p>
        <a:p>
          <a:r>
            <a:rPr lang="en-US" sz="1100">
              <a:solidFill>
                <a:schemeClr val="dk1"/>
              </a:solidFill>
              <a:effectLst/>
              <a:latin typeface="+mn-lt"/>
              <a:ea typeface="+mn-ea"/>
              <a:cs typeface="+mn-cs"/>
            </a:rPr>
            <a:t>This is a worksheet to put your employee personal information </a:t>
          </a:r>
          <a:endParaRPr lang="en-US">
            <a:effectLst/>
          </a:endParaRPr>
        </a:p>
        <a:p>
          <a:r>
            <a:rPr lang="en-US" sz="1100" b="1">
              <a:solidFill>
                <a:schemeClr val="dk1"/>
              </a:solidFill>
              <a:effectLst/>
              <a:latin typeface="+mn-lt"/>
              <a:ea typeface="+mn-ea"/>
              <a:cs typeface="+mn-cs"/>
            </a:rPr>
            <a:t>- Employee Individual Timesheet : </a:t>
          </a:r>
          <a:r>
            <a:rPr lang="en-US" sz="1100" b="0">
              <a:solidFill>
                <a:schemeClr val="dk1"/>
              </a:solidFill>
              <a:effectLst/>
              <a:latin typeface="+mn-lt"/>
              <a:ea typeface="+mn-ea"/>
              <a:cs typeface="+mn-cs"/>
            </a:rPr>
            <a:t>Link</a:t>
          </a:r>
          <a:r>
            <a:rPr lang="en-US" sz="1100" b="0" baseline="0">
              <a:solidFill>
                <a:schemeClr val="dk1"/>
              </a:solidFill>
              <a:effectLst/>
              <a:latin typeface="+mn-lt"/>
              <a:ea typeface="+mn-ea"/>
              <a:cs typeface="+mn-cs"/>
            </a:rPr>
            <a:t> to Employee Individual Timesheet (not editable, will be shown after your type Employee Name)</a:t>
          </a:r>
          <a:endParaRPr lang="en-US">
            <a:effectLst/>
          </a:endParaRPr>
        </a:p>
        <a:p>
          <a:r>
            <a:rPr lang="en-US" sz="1100">
              <a:solidFill>
                <a:schemeClr val="dk1"/>
              </a:solidFill>
              <a:effectLst/>
              <a:latin typeface="+mn-lt"/>
              <a:ea typeface="+mn-ea"/>
              <a:cs typeface="+mn-cs"/>
            </a:rPr>
            <a:t>- </a:t>
          </a:r>
          <a:r>
            <a:rPr lang="en-US" sz="1100" b="1">
              <a:solidFill>
                <a:schemeClr val="dk1"/>
              </a:solidFill>
              <a:effectLst/>
              <a:latin typeface="+mn-lt"/>
              <a:ea typeface="+mn-ea"/>
              <a:cs typeface="+mn-cs"/>
            </a:rPr>
            <a:t>No :</a:t>
          </a:r>
          <a:r>
            <a:rPr lang="en-US" sz="1100">
              <a:solidFill>
                <a:schemeClr val="dk1"/>
              </a:solidFill>
              <a:effectLst/>
              <a:latin typeface="+mn-lt"/>
              <a:ea typeface="+mn-ea"/>
              <a:cs typeface="+mn-cs"/>
            </a:rPr>
            <a:t> Record number</a:t>
          </a:r>
          <a:endParaRPr lang="en-US">
            <a:effectLst/>
          </a:endParaRPr>
        </a:p>
        <a:p>
          <a:r>
            <a:rPr lang="en-US" sz="1100">
              <a:solidFill>
                <a:schemeClr val="dk1"/>
              </a:solidFill>
              <a:effectLst/>
              <a:latin typeface="+mn-lt"/>
              <a:ea typeface="+mn-ea"/>
              <a:cs typeface="+mn-cs"/>
            </a:rPr>
            <a:t>- </a:t>
          </a:r>
          <a:r>
            <a:rPr lang="en-US" sz="1100" b="1">
              <a:solidFill>
                <a:schemeClr val="dk1"/>
              </a:solidFill>
              <a:effectLst/>
              <a:latin typeface="+mn-lt"/>
              <a:ea typeface="+mn-ea"/>
              <a:cs typeface="+mn-cs"/>
            </a:rPr>
            <a:t>Employee ID :</a:t>
          </a:r>
          <a:r>
            <a:rPr lang="en-US" sz="1100">
              <a:solidFill>
                <a:schemeClr val="dk1"/>
              </a:solidFill>
              <a:effectLst/>
              <a:latin typeface="+mn-lt"/>
              <a:ea typeface="+mn-ea"/>
              <a:cs typeface="+mn-cs"/>
            </a:rPr>
            <a:t> Enter your employee ID (optional)</a:t>
          </a:r>
          <a:endParaRPr lang="en-US">
            <a:effectLst/>
          </a:endParaRPr>
        </a:p>
        <a:p>
          <a:r>
            <a:rPr lang="en-US" sz="1100">
              <a:solidFill>
                <a:schemeClr val="dk1"/>
              </a:solidFill>
              <a:effectLst/>
              <a:latin typeface="+mn-lt"/>
              <a:ea typeface="+mn-ea"/>
              <a:cs typeface="+mn-cs"/>
            </a:rPr>
            <a:t>- </a:t>
          </a:r>
          <a:r>
            <a:rPr lang="en-US" sz="1100" b="1">
              <a:solidFill>
                <a:schemeClr val="dk1"/>
              </a:solidFill>
              <a:effectLst/>
              <a:latin typeface="+mn-lt"/>
              <a:ea typeface="+mn-ea"/>
              <a:cs typeface="+mn-cs"/>
            </a:rPr>
            <a:t>Employee Name:</a:t>
          </a:r>
          <a:r>
            <a:rPr lang="en-US" sz="1100">
              <a:solidFill>
                <a:schemeClr val="dk1"/>
              </a:solidFill>
              <a:effectLst/>
              <a:latin typeface="+mn-lt"/>
              <a:ea typeface="+mn-ea"/>
              <a:cs typeface="+mn-cs"/>
            </a:rPr>
            <a:t> Enter your employee name</a:t>
          </a:r>
          <a:endParaRPr lang="en-US">
            <a:effectLst/>
          </a:endParaRPr>
        </a:p>
        <a:p>
          <a:r>
            <a:rPr lang="en-US" sz="1100">
              <a:solidFill>
                <a:schemeClr val="dk1"/>
              </a:solidFill>
              <a:effectLst/>
              <a:latin typeface="+mn-lt"/>
              <a:ea typeface="+mn-ea"/>
              <a:cs typeface="+mn-cs"/>
            </a:rPr>
            <a:t>- </a:t>
          </a:r>
          <a:r>
            <a:rPr lang="en-US" sz="1100" b="1">
              <a:solidFill>
                <a:schemeClr val="dk1"/>
              </a:solidFill>
              <a:effectLst/>
              <a:latin typeface="+mn-lt"/>
              <a:ea typeface="+mn-ea"/>
              <a:cs typeface="+mn-cs"/>
            </a:rPr>
            <a:t>Title :</a:t>
          </a:r>
          <a:r>
            <a:rPr lang="en-US" sz="1100">
              <a:solidFill>
                <a:schemeClr val="dk1"/>
              </a:solidFill>
              <a:effectLst/>
              <a:latin typeface="+mn-lt"/>
              <a:ea typeface="+mn-ea"/>
              <a:cs typeface="+mn-cs"/>
            </a:rPr>
            <a:t> Enter employee title  (optional)</a:t>
          </a:r>
          <a:endParaRPr lang="en-US">
            <a:effectLst/>
          </a:endParaRPr>
        </a:p>
        <a:p>
          <a:r>
            <a:rPr lang="en-US" sz="1100">
              <a:solidFill>
                <a:schemeClr val="dk1"/>
              </a:solidFill>
              <a:effectLst/>
              <a:latin typeface="+mn-lt"/>
              <a:ea typeface="+mn-ea"/>
              <a:cs typeface="+mn-cs"/>
            </a:rPr>
            <a:t>- </a:t>
          </a:r>
          <a:r>
            <a:rPr lang="en-US" sz="1100" b="1">
              <a:solidFill>
                <a:schemeClr val="dk1"/>
              </a:solidFill>
              <a:effectLst/>
              <a:latin typeface="+mn-lt"/>
              <a:ea typeface="+mn-ea"/>
              <a:cs typeface="+mn-cs"/>
            </a:rPr>
            <a:t>Department :</a:t>
          </a:r>
          <a:r>
            <a:rPr lang="en-US" sz="1100">
              <a:solidFill>
                <a:schemeClr val="dk1"/>
              </a:solidFill>
              <a:effectLst/>
              <a:latin typeface="+mn-lt"/>
              <a:ea typeface="+mn-ea"/>
              <a:cs typeface="+mn-cs"/>
            </a:rPr>
            <a:t> Enter employee Department (optional)</a:t>
          </a:r>
          <a:endParaRPr lang="en-US">
            <a:effectLst/>
          </a:endParaRPr>
        </a:p>
        <a:p>
          <a:r>
            <a:rPr lang="en-US" sz="1100">
              <a:solidFill>
                <a:schemeClr val="dk1"/>
              </a:solidFill>
              <a:effectLst/>
              <a:latin typeface="+mn-lt"/>
              <a:ea typeface="+mn-ea"/>
              <a:cs typeface="+mn-cs"/>
            </a:rPr>
            <a:t>- </a:t>
          </a:r>
          <a:r>
            <a:rPr lang="en-US" sz="1100" b="1">
              <a:solidFill>
                <a:schemeClr val="dk1"/>
              </a:solidFill>
              <a:effectLst/>
              <a:latin typeface="+mn-lt"/>
              <a:ea typeface="+mn-ea"/>
              <a:cs typeface="+mn-cs"/>
            </a:rPr>
            <a:t>Hired Date :</a:t>
          </a:r>
          <a:r>
            <a:rPr lang="en-US" sz="1100">
              <a:solidFill>
                <a:schemeClr val="dk1"/>
              </a:solidFill>
              <a:effectLst/>
              <a:latin typeface="+mn-lt"/>
              <a:ea typeface="+mn-ea"/>
              <a:cs typeface="+mn-cs"/>
            </a:rPr>
            <a:t> Enter employee hired date</a:t>
          </a:r>
          <a:endParaRPr lang="en-US">
            <a:effectLst/>
          </a:endParaRPr>
        </a:p>
        <a:p>
          <a:r>
            <a:rPr lang="en-US" sz="1100">
              <a:solidFill>
                <a:schemeClr val="dk1"/>
              </a:solidFill>
              <a:effectLst/>
              <a:latin typeface="+mn-lt"/>
              <a:ea typeface="+mn-ea"/>
              <a:cs typeface="+mn-cs"/>
            </a:rPr>
            <a:t>- </a:t>
          </a:r>
          <a:r>
            <a:rPr lang="en-US" sz="1100" b="1">
              <a:solidFill>
                <a:schemeClr val="dk1"/>
              </a:solidFill>
              <a:effectLst/>
              <a:latin typeface="+mn-lt"/>
              <a:ea typeface="+mn-ea"/>
              <a:cs typeface="+mn-cs"/>
            </a:rPr>
            <a:t>Resign Date :</a:t>
          </a:r>
          <a:r>
            <a:rPr lang="en-US" sz="1100">
              <a:solidFill>
                <a:schemeClr val="dk1"/>
              </a:solidFill>
              <a:effectLst/>
              <a:latin typeface="+mn-lt"/>
              <a:ea typeface="+mn-ea"/>
              <a:cs typeface="+mn-cs"/>
            </a:rPr>
            <a:t> Enter employee resign date</a:t>
          </a:r>
          <a:endParaRPr lang="en-US">
            <a:effectLst/>
          </a:endParaRPr>
        </a:p>
        <a:p>
          <a:r>
            <a:rPr lang="en-US" sz="1100">
              <a:solidFill>
                <a:schemeClr val="dk1"/>
              </a:solidFill>
              <a:effectLst/>
              <a:latin typeface="+mn-lt"/>
              <a:ea typeface="+mn-ea"/>
              <a:cs typeface="+mn-cs"/>
            </a:rPr>
            <a:t>- </a:t>
          </a:r>
          <a:r>
            <a:rPr lang="en-US" sz="1100" b="1">
              <a:solidFill>
                <a:schemeClr val="dk1"/>
              </a:solidFill>
              <a:effectLst/>
              <a:latin typeface="+mn-lt"/>
              <a:ea typeface="+mn-ea"/>
              <a:cs typeface="+mn-cs"/>
            </a:rPr>
            <a:t>Hourly</a:t>
          </a:r>
          <a:r>
            <a:rPr lang="en-US" sz="1100" b="1" baseline="0">
              <a:solidFill>
                <a:schemeClr val="dk1"/>
              </a:solidFill>
              <a:effectLst/>
              <a:latin typeface="+mn-lt"/>
              <a:ea typeface="+mn-ea"/>
              <a:cs typeface="+mn-cs"/>
            </a:rPr>
            <a:t> Cost</a:t>
          </a:r>
          <a:r>
            <a:rPr lang="en-US" sz="1100" baseline="0">
              <a:solidFill>
                <a:schemeClr val="dk1"/>
              </a:solidFill>
              <a:effectLst/>
              <a:latin typeface="+mn-lt"/>
              <a:ea typeface="+mn-ea"/>
              <a:cs typeface="+mn-cs"/>
            </a:rPr>
            <a:t> : Enter your employee hourly cost</a:t>
          </a:r>
          <a:endParaRPr lang="en-US">
            <a:effectLst/>
          </a:endParaRPr>
        </a:p>
        <a:p>
          <a:pPr eaLnBrk="1" fontAlgn="auto" latinLnBrk="0" hangingPunct="1"/>
          <a:r>
            <a:rPr lang="en-US" sz="1100">
              <a:solidFill>
                <a:schemeClr val="dk1"/>
              </a:solidFill>
              <a:effectLst/>
              <a:latin typeface="+mn-lt"/>
              <a:ea typeface="+mn-ea"/>
              <a:cs typeface="+mn-cs"/>
            </a:rPr>
            <a:t>You will see a direct individual timesheet link ("edit timesheet")</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shown up after</a:t>
          </a:r>
          <a:r>
            <a:rPr lang="en-US" sz="1100" baseline="0">
              <a:solidFill>
                <a:schemeClr val="dk1"/>
              </a:solidFill>
              <a:effectLst/>
              <a:latin typeface="+mn-lt"/>
              <a:ea typeface="+mn-ea"/>
              <a:cs typeface="+mn-cs"/>
            </a:rPr>
            <a:t> typing employee names. You can click this link to directly access related employee to update their attendance</a:t>
          </a:r>
          <a:endParaRPr lang="en-US">
            <a:effectLst/>
          </a:endParaRPr>
        </a:p>
        <a:p>
          <a:pPr eaLnBrk="1" fontAlgn="auto" latinLnBrk="0" hangingPunct="1"/>
          <a:r>
            <a:rPr lang="en-US" sz="1100">
              <a:solidFill>
                <a:schemeClr val="dk1"/>
              </a:solidFill>
              <a:effectLst/>
              <a:latin typeface="+mn-lt"/>
              <a:ea typeface="+mn-ea"/>
              <a:cs typeface="+mn-cs"/>
            </a:rPr>
            <a:t/>
          </a:r>
          <a:br>
            <a:rPr lang="en-US" sz="1100">
              <a:solidFill>
                <a:schemeClr val="dk1"/>
              </a:solidFill>
              <a:effectLst/>
              <a:latin typeface="+mn-lt"/>
              <a:ea typeface="+mn-ea"/>
              <a:cs typeface="+mn-cs"/>
            </a:rPr>
          </a:br>
          <a:r>
            <a:rPr lang="en-US" sz="1100" b="1" baseline="0">
              <a:solidFill>
                <a:schemeClr val="dk1"/>
              </a:solidFill>
              <a:effectLst/>
              <a:latin typeface="+mn-lt"/>
              <a:ea typeface="+mn-ea"/>
              <a:cs typeface="+mn-cs"/>
            </a:rPr>
            <a:t>3. Start updating and tracking your employee attendance in Time Sheet worksheet</a:t>
          </a:r>
          <a:endParaRPr lang="en-US">
            <a:effectLst/>
          </a:endParaRPr>
        </a:p>
        <a:p>
          <a:endParaRPr lang="en-US" sz="1100" b="1" u="sng">
            <a:solidFill>
              <a:schemeClr val="dk1"/>
            </a:solidFill>
            <a:effectLst/>
            <a:latin typeface="+mn-lt"/>
            <a:ea typeface="+mn-ea"/>
            <a:cs typeface="+mn-cs"/>
          </a:endParaRPr>
        </a:p>
        <a:p>
          <a:r>
            <a:rPr lang="en-US" sz="1100" b="1" u="sng">
              <a:solidFill>
                <a:schemeClr val="dk1"/>
              </a:solidFill>
              <a:effectLst/>
              <a:latin typeface="+mn-lt"/>
              <a:ea typeface="+mn-ea"/>
              <a:cs typeface="+mn-cs"/>
            </a:rPr>
            <a:t>Timesheet Tab</a:t>
          </a:r>
          <a:endParaRPr lang="en-US">
            <a:effectLst/>
          </a:endParaRPr>
        </a:p>
        <a:p>
          <a:r>
            <a:rPr lang="en-US" sz="1100">
              <a:solidFill>
                <a:schemeClr val="dk1"/>
              </a:solidFill>
              <a:effectLst/>
              <a:latin typeface="+mn-lt"/>
              <a:ea typeface="+mn-ea"/>
              <a:cs typeface="+mn-cs"/>
            </a:rPr>
            <a:t>This is your primary worksheet where you can update and track your employee attendance. Each employee will have their own timesheet.  You can access any employees by sliding the arrow bar next to employee name right or left,</a:t>
          </a:r>
          <a:r>
            <a:rPr lang="en-US" sz="1100" baseline="0">
              <a:solidFill>
                <a:schemeClr val="dk1"/>
              </a:solidFill>
              <a:effectLst/>
              <a:latin typeface="+mn-lt"/>
              <a:ea typeface="+mn-ea"/>
              <a:cs typeface="+mn-cs"/>
            </a:rPr>
            <a:t> or you can access it directly from Employee Info worksheet. All time sheet will start from 1st January of the first year, except for employee who hired after 1st of January or resign before 1st of January.</a:t>
          </a:r>
          <a:r>
            <a:rPr lang="en-US" sz="1100">
              <a:solidFill>
                <a:schemeClr val="dk1"/>
              </a:solidFill>
              <a:effectLst/>
              <a:latin typeface="+mn-lt"/>
              <a:ea typeface="+mn-ea"/>
              <a:cs typeface="+mn-cs"/>
            </a:rPr>
            <a:t/>
          </a:r>
          <a:br>
            <a:rPr lang="en-US" sz="1100">
              <a:solidFill>
                <a:schemeClr val="dk1"/>
              </a:solidFill>
              <a:effectLst/>
              <a:latin typeface="+mn-lt"/>
              <a:ea typeface="+mn-ea"/>
              <a:cs typeface="+mn-cs"/>
            </a:rPr>
          </a:br>
          <a:endParaRPr lang="en-US">
            <a:effectLst/>
          </a:endParaRPr>
        </a:p>
        <a:p>
          <a:r>
            <a:rPr lang="en-US" sz="1100">
              <a:solidFill>
                <a:schemeClr val="dk1"/>
              </a:solidFill>
              <a:effectLst/>
              <a:latin typeface="+mn-lt"/>
              <a:ea typeface="+mn-ea"/>
              <a:cs typeface="+mn-cs"/>
            </a:rPr>
            <a:t>There are three big parts in this worksheet</a:t>
          </a:r>
          <a:endParaRPr lang="en-US">
            <a:effectLst/>
          </a:endParaRPr>
        </a:p>
        <a:p>
          <a:endParaRPr lang="en-US" sz="1100" b="1">
            <a:solidFill>
              <a:schemeClr val="dk1"/>
            </a:solidFill>
            <a:effectLst/>
            <a:latin typeface="+mn-lt"/>
            <a:ea typeface="+mn-ea"/>
            <a:cs typeface="+mn-cs"/>
          </a:endParaRPr>
        </a:p>
        <a:p>
          <a:r>
            <a:rPr lang="en-US" sz="1100" b="1">
              <a:solidFill>
                <a:schemeClr val="dk1"/>
              </a:solidFill>
              <a:effectLst/>
              <a:latin typeface="+mn-lt"/>
              <a:ea typeface="+mn-ea"/>
              <a:cs typeface="+mn-cs"/>
            </a:rPr>
            <a:t>&gt; Employee Information</a:t>
          </a:r>
          <a:r>
            <a:rPr lang="en-US" sz="1100">
              <a:solidFill>
                <a:schemeClr val="dk1"/>
              </a:solidFill>
              <a:effectLst/>
              <a:latin typeface="+mn-lt"/>
              <a:ea typeface="+mn-ea"/>
              <a:cs typeface="+mn-cs"/>
            </a:rPr>
            <a:t> (not editable)</a:t>
          </a:r>
          <a:endParaRPr lang="en-US">
            <a:effectLst/>
          </a:endParaRPr>
        </a:p>
        <a:p>
          <a:r>
            <a:rPr lang="en-US" sz="1100" b="1">
              <a:solidFill>
                <a:schemeClr val="dk1"/>
              </a:solidFill>
              <a:effectLst/>
              <a:latin typeface="+mn-lt"/>
              <a:ea typeface="+mn-ea"/>
              <a:cs typeface="+mn-cs"/>
            </a:rPr>
            <a:t>Starting Year :</a:t>
          </a:r>
          <a:r>
            <a:rPr lang="en-US" sz="1100">
              <a:solidFill>
                <a:schemeClr val="dk1"/>
              </a:solidFill>
              <a:effectLst/>
              <a:latin typeface="+mn-lt"/>
              <a:ea typeface="+mn-ea"/>
              <a:cs typeface="+mn-cs"/>
            </a:rPr>
            <a:t> Automatically shown based on starting year informatin in Setup worksheet</a:t>
          </a:r>
          <a:endParaRPr lang="en-US">
            <a:effectLst/>
          </a:endParaRPr>
        </a:p>
        <a:p>
          <a:r>
            <a:rPr lang="en-US" sz="1100" b="1">
              <a:solidFill>
                <a:schemeClr val="dk1"/>
              </a:solidFill>
              <a:effectLst/>
              <a:latin typeface="+mn-lt"/>
              <a:ea typeface="+mn-ea"/>
              <a:cs typeface="+mn-cs"/>
            </a:rPr>
            <a:t>ID :</a:t>
          </a:r>
          <a:r>
            <a:rPr lang="en-US" sz="1100">
              <a:solidFill>
                <a:schemeClr val="dk1"/>
              </a:solidFill>
              <a:effectLst/>
              <a:latin typeface="+mn-lt"/>
              <a:ea typeface="+mn-ea"/>
              <a:cs typeface="+mn-cs"/>
            </a:rPr>
            <a:t> Automatically shown based on Employee ID in Employee Info worksheet</a:t>
          </a:r>
          <a:endParaRPr lang="en-US">
            <a:effectLst/>
          </a:endParaRPr>
        </a:p>
        <a:p>
          <a:r>
            <a:rPr lang="en-US" sz="1100" b="1">
              <a:solidFill>
                <a:schemeClr val="dk1"/>
              </a:solidFill>
              <a:effectLst/>
              <a:latin typeface="+mn-lt"/>
              <a:ea typeface="+mn-ea"/>
              <a:cs typeface="+mn-cs"/>
            </a:rPr>
            <a:t>Name :</a:t>
          </a:r>
          <a:r>
            <a:rPr lang="en-US" sz="1100">
              <a:solidFill>
                <a:schemeClr val="dk1"/>
              </a:solidFill>
              <a:effectLst/>
              <a:latin typeface="+mn-lt"/>
              <a:ea typeface="+mn-ea"/>
              <a:cs typeface="+mn-cs"/>
            </a:rPr>
            <a:t> Automatically shown based on Employee Name in Employee Info worksheet</a:t>
          </a:r>
          <a:endParaRPr lang="en-US">
            <a:effectLst/>
          </a:endParaRPr>
        </a:p>
        <a:p>
          <a:r>
            <a:rPr lang="en-US" sz="1100" b="1">
              <a:solidFill>
                <a:schemeClr val="dk1"/>
              </a:solidFill>
              <a:effectLst/>
              <a:latin typeface="+mn-lt"/>
              <a:ea typeface="+mn-ea"/>
              <a:cs typeface="+mn-cs"/>
            </a:rPr>
            <a:t>Title :</a:t>
          </a:r>
          <a:r>
            <a:rPr lang="en-US" sz="1100">
              <a:solidFill>
                <a:schemeClr val="dk1"/>
              </a:solidFill>
              <a:effectLst/>
              <a:latin typeface="+mn-lt"/>
              <a:ea typeface="+mn-ea"/>
              <a:cs typeface="+mn-cs"/>
            </a:rPr>
            <a:t> Automatically shown based on Employee Title in Employee Info worksheet </a:t>
          </a:r>
          <a:endParaRPr lang="en-US">
            <a:effectLst/>
          </a:endParaRPr>
        </a:p>
        <a:p>
          <a:r>
            <a:rPr lang="en-US" sz="1100" b="1">
              <a:solidFill>
                <a:schemeClr val="dk1"/>
              </a:solidFill>
              <a:effectLst/>
              <a:latin typeface="+mn-lt"/>
              <a:ea typeface="+mn-ea"/>
              <a:cs typeface="+mn-cs"/>
            </a:rPr>
            <a:t>Department :</a:t>
          </a:r>
          <a:r>
            <a:rPr lang="en-US" sz="1100">
              <a:solidFill>
                <a:schemeClr val="dk1"/>
              </a:solidFill>
              <a:effectLst/>
              <a:latin typeface="+mn-lt"/>
              <a:ea typeface="+mn-ea"/>
              <a:cs typeface="+mn-cs"/>
            </a:rPr>
            <a:t> Automatically shown based on Employee Department in Employee Info worksheet</a:t>
          </a:r>
          <a:endParaRPr lang="en-US">
            <a:effectLst/>
          </a:endParaRPr>
        </a:p>
        <a:p>
          <a:r>
            <a:rPr lang="en-US" sz="1100" b="1">
              <a:solidFill>
                <a:schemeClr val="dk1"/>
              </a:solidFill>
              <a:effectLst/>
              <a:latin typeface="+mn-lt"/>
              <a:ea typeface="+mn-ea"/>
              <a:cs typeface="+mn-cs"/>
            </a:rPr>
            <a:t>Hired Date :</a:t>
          </a:r>
          <a:r>
            <a:rPr lang="en-US" sz="1100">
              <a:solidFill>
                <a:schemeClr val="dk1"/>
              </a:solidFill>
              <a:effectLst/>
              <a:latin typeface="+mn-lt"/>
              <a:ea typeface="+mn-ea"/>
              <a:cs typeface="+mn-cs"/>
            </a:rPr>
            <a:t> Automatically shown based on Employee Hired Date in Employee Info worksheet</a:t>
          </a:r>
          <a:endParaRPr lang="en-US">
            <a:effectLst/>
          </a:endParaRPr>
        </a:p>
        <a:p>
          <a:r>
            <a:rPr lang="en-US" sz="1100" b="1">
              <a:solidFill>
                <a:schemeClr val="dk1"/>
              </a:solidFill>
              <a:effectLst/>
              <a:latin typeface="+mn-lt"/>
              <a:ea typeface="+mn-ea"/>
              <a:cs typeface="+mn-cs"/>
            </a:rPr>
            <a:t>Resign Date :</a:t>
          </a:r>
          <a:r>
            <a:rPr lang="en-US" sz="1100">
              <a:solidFill>
                <a:schemeClr val="dk1"/>
              </a:solidFill>
              <a:effectLst/>
              <a:latin typeface="+mn-lt"/>
              <a:ea typeface="+mn-ea"/>
              <a:cs typeface="+mn-cs"/>
            </a:rPr>
            <a:t> Automatically shown based on Employee Resign Date in Employee Info worksheet</a:t>
          </a:r>
          <a:endParaRPr lang="en-US">
            <a:effectLst/>
          </a:endParaRPr>
        </a:p>
        <a:p>
          <a:r>
            <a:rPr lang="en-US" sz="1100" b="1">
              <a:solidFill>
                <a:schemeClr val="dk1"/>
              </a:solidFill>
              <a:effectLst/>
              <a:latin typeface="+mn-lt"/>
              <a:ea typeface="+mn-ea"/>
              <a:cs typeface="+mn-cs"/>
            </a:rPr>
            <a:t>Normal Hours/Day :</a:t>
          </a:r>
          <a:r>
            <a:rPr lang="en-US" sz="1100">
              <a:solidFill>
                <a:schemeClr val="dk1"/>
              </a:solidFill>
              <a:effectLst/>
              <a:latin typeface="+mn-lt"/>
              <a:ea typeface="+mn-ea"/>
              <a:cs typeface="+mn-cs"/>
            </a:rPr>
            <a:t> Automatically shown based on Company normal working hours in Setup worksheet</a:t>
          </a:r>
          <a:endParaRPr lang="en-US">
            <a:effectLst/>
          </a:endParaRPr>
        </a:p>
        <a:p>
          <a:r>
            <a:rPr lang="en-US" sz="1100" b="1">
              <a:solidFill>
                <a:schemeClr val="dk1"/>
              </a:solidFill>
              <a:effectLst/>
              <a:latin typeface="+mn-lt"/>
              <a:ea typeface="+mn-ea"/>
              <a:cs typeface="+mn-cs"/>
            </a:rPr>
            <a:t>Working Days :</a:t>
          </a:r>
          <a:r>
            <a:rPr lang="en-US" sz="1100">
              <a:solidFill>
                <a:schemeClr val="dk1"/>
              </a:solidFill>
              <a:effectLst/>
              <a:latin typeface="+mn-lt"/>
              <a:ea typeface="+mn-ea"/>
              <a:cs typeface="+mn-cs"/>
            </a:rPr>
            <a:t> Automatically shown based on Company Working Days in Setup worksheet</a:t>
          </a:r>
          <a:endParaRPr lang="en-US">
            <a:effectLst/>
          </a:endParaRPr>
        </a:p>
        <a:p>
          <a:endParaRPr lang="en-US" sz="1100" b="1">
            <a:solidFill>
              <a:schemeClr val="dk1"/>
            </a:solidFill>
            <a:effectLst/>
            <a:latin typeface="+mn-lt"/>
            <a:ea typeface="+mn-ea"/>
            <a:cs typeface="+mn-cs"/>
          </a:endParaRPr>
        </a:p>
        <a:p>
          <a:r>
            <a:rPr lang="en-US" sz="1100" b="1">
              <a:solidFill>
                <a:schemeClr val="dk1"/>
              </a:solidFill>
              <a:effectLst/>
              <a:latin typeface="+mn-lt"/>
              <a:ea typeface="+mn-ea"/>
              <a:cs typeface="+mn-cs"/>
            </a:rPr>
            <a:t>&gt; Absence Code Allocation</a:t>
          </a:r>
          <a:endParaRPr lang="en-US">
            <a:effectLst/>
          </a:endParaRPr>
        </a:p>
        <a:p>
          <a:r>
            <a:rPr lang="en-US" sz="1100" b="1">
              <a:solidFill>
                <a:schemeClr val="dk1"/>
              </a:solidFill>
              <a:effectLst/>
              <a:latin typeface="+mn-lt"/>
              <a:ea typeface="+mn-ea"/>
              <a:cs typeface="+mn-cs"/>
            </a:rPr>
            <a:t>Code Columns :</a:t>
          </a:r>
          <a:r>
            <a:rPr lang="en-US" sz="1100">
              <a:solidFill>
                <a:schemeClr val="dk1"/>
              </a:solidFill>
              <a:effectLst/>
              <a:latin typeface="+mn-lt"/>
              <a:ea typeface="+mn-ea"/>
              <a:cs typeface="+mn-cs"/>
            </a:rPr>
            <a:t> Automatically shown based on Absence Code in Setup worksheet</a:t>
          </a:r>
          <a:endParaRPr lang="en-US">
            <a:effectLst/>
          </a:endParaRPr>
        </a:p>
        <a:p>
          <a:r>
            <a:rPr lang="en-US" sz="1100" b="1">
              <a:solidFill>
                <a:schemeClr val="dk1"/>
              </a:solidFill>
              <a:effectLst/>
              <a:latin typeface="+mn-lt"/>
              <a:ea typeface="+mn-ea"/>
              <a:cs typeface="+mn-cs"/>
            </a:rPr>
            <a:t>Alloc column : </a:t>
          </a:r>
          <a:r>
            <a:rPr lang="en-US" sz="1100">
              <a:solidFill>
                <a:schemeClr val="dk1"/>
              </a:solidFill>
              <a:effectLst/>
              <a:latin typeface="+mn-lt"/>
              <a:ea typeface="+mn-ea"/>
              <a:cs typeface="+mn-cs"/>
            </a:rPr>
            <a:t>Type the number of absence allocation hour you have allocated for each employee with format</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HH:MM (Hour:Minute), example, allocated for 12 days, have to be translated into 12 x 8 = 96 hours, you should type "96:00"</a:t>
          </a:r>
          <a:endParaRPr lang="en-US">
            <a:effectLst/>
          </a:endParaRPr>
        </a:p>
        <a:p>
          <a:r>
            <a:rPr lang="en-US" sz="1100" b="1">
              <a:solidFill>
                <a:schemeClr val="dk1"/>
              </a:solidFill>
              <a:effectLst/>
              <a:latin typeface="+mn-lt"/>
              <a:ea typeface="+mn-ea"/>
              <a:cs typeface="+mn-cs"/>
            </a:rPr>
            <a:t>Used Column :</a:t>
          </a:r>
          <a:r>
            <a:rPr lang="en-US" sz="1100">
              <a:solidFill>
                <a:schemeClr val="dk1"/>
              </a:solidFill>
              <a:effectLst/>
              <a:latin typeface="+mn-lt"/>
              <a:ea typeface="+mn-ea"/>
              <a:cs typeface="+mn-cs"/>
            </a:rPr>
            <a:t> Automatically filled based on total appearance of absence code in timesheet table</a:t>
          </a:r>
          <a:endParaRPr lang="en-US">
            <a:effectLst/>
          </a:endParaRPr>
        </a:p>
        <a:p>
          <a:endParaRPr lang="en-US" sz="1100" b="1">
            <a:solidFill>
              <a:schemeClr val="dk1"/>
            </a:solidFill>
            <a:effectLst/>
            <a:latin typeface="+mn-lt"/>
            <a:ea typeface="+mn-ea"/>
            <a:cs typeface="+mn-cs"/>
          </a:endParaRPr>
        </a:p>
        <a:p>
          <a:r>
            <a:rPr lang="en-US" sz="1100" b="1">
              <a:solidFill>
                <a:schemeClr val="dk1"/>
              </a:solidFill>
              <a:effectLst/>
              <a:latin typeface="+mn-lt"/>
              <a:ea typeface="+mn-ea"/>
              <a:cs typeface="+mn-cs"/>
            </a:rPr>
            <a:t>&gt; Timesheet Table</a:t>
          </a:r>
          <a:endParaRPr lang="en-US">
            <a:effectLst/>
          </a:endParaRPr>
        </a:p>
        <a:p>
          <a:r>
            <a:rPr lang="en-US" sz="1100" b="1">
              <a:solidFill>
                <a:schemeClr val="dk1"/>
              </a:solidFill>
              <a:effectLst/>
              <a:latin typeface="+mn-lt"/>
              <a:ea typeface="+mn-ea"/>
              <a:cs typeface="+mn-cs"/>
            </a:rPr>
            <a:t>Date :</a:t>
          </a:r>
          <a:r>
            <a:rPr lang="en-US" sz="1100">
              <a:solidFill>
                <a:schemeClr val="dk1"/>
              </a:solidFill>
              <a:effectLst/>
              <a:latin typeface="+mn-lt"/>
              <a:ea typeface="+mn-ea"/>
              <a:cs typeface="+mn-cs"/>
            </a:rPr>
            <a:t> The first row of the table will show the start date, 1st January, of starting year or the hired date if related employee join the company after 1st January of the starting year. The next rows will be filled automatically  with the next dates up to three years</a:t>
          </a:r>
          <a:endParaRPr lang="en-US">
            <a:effectLst/>
          </a:endParaRPr>
        </a:p>
        <a:p>
          <a:r>
            <a:rPr lang="en-US" sz="1100" b="1">
              <a:solidFill>
                <a:schemeClr val="dk1"/>
              </a:solidFill>
              <a:effectLst/>
              <a:latin typeface="+mn-lt"/>
              <a:ea typeface="+mn-ea"/>
              <a:cs typeface="+mn-cs"/>
            </a:rPr>
            <a:t>Time In/Out (version with Break will have 2 time in/out column, version without Break will have one only) : </a:t>
          </a:r>
          <a:endParaRPr lang="en-US">
            <a:effectLst/>
          </a:endParaRPr>
        </a:p>
        <a:p>
          <a:r>
            <a:rPr lang="en-US" sz="1100">
              <a:solidFill>
                <a:schemeClr val="dk1"/>
              </a:solidFill>
              <a:effectLst/>
              <a:latin typeface="+mn-lt"/>
              <a:ea typeface="+mn-ea"/>
              <a:cs typeface="+mn-cs"/>
            </a:rPr>
            <a:t>Type the time when your employee come to the office and go home</a:t>
          </a:r>
          <a:r>
            <a:rPr lang="en-US" sz="1100" baseline="0">
              <a:solidFill>
                <a:schemeClr val="dk1"/>
              </a:solidFill>
              <a:effectLst/>
              <a:latin typeface="+mn-lt"/>
              <a:ea typeface="+mn-ea"/>
              <a:cs typeface="+mn-cs"/>
            </a:rPr>
            <a:t> with  format</a:t>
          </a:r>
          <a:r>
            <a:rPr lang="en-US" sz="1100">
              <a:solidFill>
                <a:schemeClr val="dk1"/>
              </a:solidFill>
              <a:effectLst/>
              <a:latin typeface="+mn-lt"/>
              <a:ea typeface="+mn-ea"/>
              <a:cs typeface="+mn-cs"/>
            </a:rPr>
            <a:t> HH:MM (Hour:Minute), example, come at 8 o'clock and break at 1 o'clock, you should type "8:00" and "13:00"</a:t>
          </a:r>
          <a:endParaRPr lang="en-US">
            <a:effectLst/>
          </a:endParaRPr>
        </a:p>
        <a:p>
          <a:r>
            <a:rPr lang="en-US" sz="1100" b="1">
              <a:solidFill>
                <a:schemeClr val="dk1"/>
              </a:solidFill>
              <a:effectLst/>
              <a:latin typeface="+mn-lt"/>
              <a:ea typeface="+mn-ea"/>
              <a:cs typeface="+mn-cs"/>
            </a:rPr>
            <a:t>TAH (Total Absence Hour) : </a:t>
          </a:r>
          <a:r>
            <a:rPr lang="en-US" sz="1100">
              <a:solidFill>
                <a:schemeClr val="dk1"/>
              </a:solidFill>
              <a:effectLst/>
              <a:latin typeface="+mn-lt"/>
              <a:ea typeface="+mn-ea"/>
              <a:cs typeface="+mn-cs"/>
            </a:rPr>
            <a:t>Type the number of absence hour of absence employee with format : HH:MM (Hour:Minute), example, absence for 4 and half hour, you should type "4:30"</a:t>
          </a:r>
          <a:endParaRPr lang="en-US">
            <a:effectLst/>
          </a:endParaRPr>
        </a:p>
        <a:p>
          <a:r>
            <a:rPr lang="en-US" sz="1100" b="1">
              <a:solidFill>
                <a:schemeClr val="dk1"/>
              </a:solidFill>
              <a:effectLst/>
              <a:latin typeface="+mn-lt"/>
              <a:ea typeface="+mn-ea"/>
              <a:cs typeface="+mn-cs"/>
            </a:rPr>
            <a:t>Absence Code :  </a:t>
          </a:r>
          <a:r>
            <a:rPr lang="en-US" sz="1100">
              <a:solidFill>
                <a:schemeClr val="dk1"/>
              </a:solidFill>
              <a:effectLst/>
              <a:latin typeface="+mn-lt"/>
              <a:ea typeface="+mn-ea"/>
              <a:cs typeface="+mn-cs"/>
            </a:rPr>
            <a:t>Select related absence code</a:t>
          </a:r>
          <a:endParaRPr lang="en-US">
            <a:effectLst/>
          </a:endParaRPr>
        </a:p>
        <a:p>
          <a:r>
            <a:rPr lang="en-US" sz="1100" b="1" baseline="0">
              <a:solidFill>
                <a:schemeClr val="dk1"/>
              </a:solidFill>
              <a:effectLst/>
              <a:latin typeface="+mn-lt"/>
              <a:ea typeface="+mn-ea"/>
              <a:cs typeface="+mn-cs"/>
            </a:rPr>
            <a:t>Create Blank Timesheet</a:t>
          </a:r>
          <a:endParaRPr lang="en-US">
            <a:effectLst/>
          </a:endParaRPr>
        </a:p>
        <a:p>
          <a:r>
            <a:rPr lang="en-US" sz="1100" b="0" baseline="0">
              <a:solidFill>
                <a:schemeClr val="dk1"/>
              </a:solidFill>
              <a:effectLst/>
              <a:latin typeface="+mn-lt"/>
              <a:ea typeface="+mn-ea"/>
              <a:cs typeface="+mn-cs"/>
            </a:rPr>
            <a:t>This the feature to customize a blank timesheet before being printed and filled manually by related employees. Or you can print it blank so all fields will be manually filled.</a:t>
          </a:r>
          <a:endParaRPr lang="en-US">
            <a:effectLst/>
          </a:endParaRPr>
        </a:p>
        <a:p>
          <a:pPr eaLnBrk="1" fontAlgn="auto" latinLnBrk="0" hangingPunct="1"/>
          <a:endParaRPr lang="en-US" sz="1100" b="1" baseline="0">
            <a:solidFill>
              <a:schemeClr val="dk1"/>
            </a:solidFill>
            <a:effectLst/>
            <a:latin typeface="+mn-lt"/>
            <a:ea typeface="+mn-ea"/>
            <a:cs typeface="+mn-cs"/>
          </a:endParaRPr>
        </a:p>
        <a:p>
          <a:pPr eaLnBrk="1" fontAlgn="auto" latinLnBrk="0" hangingPunct="1"/>
          <a:endParaRPr lang="en-US" sz="1100" b="1" baseline="0">
            <a:solidFill>
              <a:schemeClr val="dk1"/>
            </a:solidFill>
            <a:effectLst/>
            <a:latin typeface="+mn-lt"/>
            <a:ea typeface="+mn-ea"/>
            <a:cs typeface="+mn-cs"/>
          </a:endParaRPr>
        </a:p>
        <a:p>
          <a:pPr eaLnBrk="1" fontAlgn="auto" latinLnBrk="0" hangingPunct="1"/>
          <a:r>
            <a:rPr lang="en-US" sz="1100" b="1" baseline="0">
              <a:solidFill>
                <a:schemeClr val="dk1"/>
              </a:solidFill>
              <a:effectLst/>
              <a:latin typeface="+mn-lt"/>
              <a:ea typeface="+mn-ea"/>
              <a:cs typeface="+mn-cs"/>
            </a:rPr>
            <a:t>4. See the attendance summary  in Report worksheet</a:t>
          </a:r>
          <a:endParaRPr lang="en-US">
            <a:effectLst/>
          </a:endParaRPr>
        </a:p>
        <a:p>
          <a:endParaRPr lang="en-US" sz="1100" b="1" u="sng">
            <a:solidFill>
              <a:schemeClr val="dk1"/>
            </a:solidFill>
            <a:effectLst/>
            <a:latin typeface="+mn-lt"/>
            <a:ea typeface="+mn-ea"/>
            <a:cs typeface="+mn-cs"/>
          </a:endParaRPr>
        </a:p>
        <a:p>
          <a:r>
            <a:rPr lang="en-US" sz="1100" b="1" u="sng">
              <a:solidFill>
                <a:schemeClr val="dk1"/>
              </a:solidFill>
              <a:effectLst/>
              <a:latin typeface="+mn-lt"/>
              <a:ea typeface="+mn-ea"/>
              <a:cs typeface="+mn-cs"/>
            </a:rPr>
            <a:t>Report Tab</a:t>
          </a:r>
          <a:endParaRPr lang="en-US">
            <a:effectLst/>
          </a:endParaRPr>
        </a:p>
        <a:p>
          <a:r>
            <a:rPr lang="en-US" sz="1100">
              <a:solidFill>
                <a:schemeClr val="dk1"/>
              </a:solidFill>
              <a:effectLst/>
              <a:latin typeface="+mn-lt"/>
              <a:ea typeface="+mn-ea"/>
              <a:cs typeface="+mn-cs"/>
            </a:rPr>
            <a:t>You can view attendance report for all employees or individual employee.</a:t>
          </a:r>
          <a:endParaRPr lang="en-US">
            <a:effectLst/>
          </a:endParaRPr>
        </a:p>
        <a:p>
          <a:r>
            <a:rPr lang="en-US" sz="1100" b="1">
              <a:solidFill>
                <a:schemeClr val="dk1"/>
              </a:solidFill>
              <a:effectLst/>
              <a:latin typeface="+mn-lt"/>
              <a:ea typeface="+mn-ea"/>
              <a:cs typeface="+mn-cs"/>
            </a:rPr>
            <a:t>All Employees Report</a:t>
          </a:r>
          <a:endParaRPr lang="en-US">
            <a:effectLst/>
          </a:endParaRPr>
        </a:p>
        <a:p>
          <a:r>
            <a:rPr lang="en-US" sz="1100">
              <a:solidFill>
                <a:schemeClr val="dk1"/>
              </a:solidFill>
              <a:effectLst/>
              <a:latin typeface="+mn-lt"/>
              <a:ea typeface="+mn-ea"/>
              <a:cs typeface="+mn-cs"/>
            </a:rPr>
            <a:t>You can customize the report by selecting parameters as follows :</a:t>
          </a:r>
          <a:endParaRPr lang="en-US">
            <a:effectLst/>
          </a:endParaRPr>
        </a:p>
        <a:p>
          <a:r>
            <a:rPr lang="en-US" sz="1100" b="1">
              <a:solidFill>
                <a:schemeClr val="dk1"/>
              </a:solidFill>
              <a:effectLst/>
              <a:latin typeface="+mn-lt"/>
              <a:ea typeface="+mn-ea"/>
              <a:cs typeface="+mn-cs"/>
            </a:rPr>
            <a:t>Show Year : </a:t>
          </a:r>
          <a:r>
            <a:rPr lang="en-US" sz="1100">
              <a:solidFill>
                <a:schemeClr val="dk1"/>
              </a:solidFill>
              <a:effectLst/>
              <a:latin typeface="+mn-lt"/>
              <a:ea typeface="+mn-ea"/>
              <a:cs typeface="+mn-cs"/>
            </a:rPr>
            <a:t>Select report in specific year</a:t>
          </a:r>
          <a:endParaRPr lang="en-US">
            <a:effectLst/>
          </a:endParaRPr>
        </a:p>
        <a:p>
          <a:r>
            <a:rPr lang="en-US" sz="1100" b="1">
              <a:solidFill>
                <a:schemeClr val="dk1"/>
              </a:solidFill>
              <a:effectLst/>
              <a:latin typeface="+mn-lt"/>
              <a:ea typeface="+mn-ea"/>
              <a:cs typeface="+mn-cs"/>
            </a:rPr>
            <a:t>Show Month :</a:t>
          </a:r>
          <a:r>
            <a:rPr lang="en-US" sz="1100">
              <a:solidFill>
                <a:schemeClr val="dk1"/>
              </a:solidFill>
              <a:effectLst/>
              <a:latin typeface="+mn-lt"/>
              <a:ea typeface="+mn-ea"/>
              <a:cs typeface="+mn-cs"/>
            </a:rPr>
            <a:t> Select report in specific month</a:t>
          </a:r>
          <a:endParaRPr lang="en-US">
            <a:effectLst/>
          </a:endParaRPr>
        </a:p>
        <a:p>
          <a:r>
            <a:rPr lang="en-US" sz="1100" b="1">
              <a:solidFill>
                <a:schemeClr val="dk1"/>
              </a:solidFill>
              <a:effectLst/>
              <a:latin typeface="+mn-lt"/>
              <a:ea typeface="+mn-ea"/>
              <a:cs typeface="+mn-cs"/>
            </a:rPr>
            <a:t>Overtime : </a:t>
          </a:r>
          <a:r>
            <a:rPr lang="en-US" sz="1100">
              <a:solidFill>
                <a:schemeClr val="dk1"/>
              </a:solidFill>
              <a:effectLst/>
              <a:latin typeface="+mn-lt"/>
              <a:ea typeface="+mn-ea"/>
              <a:cs typeface="+mn-cs"/>
            </a:rPr>
            <a:t>Choose whether overtime hours is included or excluded in the report</a:t>
          </a:r>
          <a:endParaRPr lang="en-US">
            <a:effectLst/>
          </a:endParaRPr>
        </a:p>
        <a:p>
          <a:r>
            <a:rPr lang="en-US" sz="1100" b="1">
              <a:solidFill>
                <a:schemeClr val="dk1"/>
              </a:solidFill>
              <a:effectLst/>
              <a:latin typeface="+mn-lt"/>
              <a:ea typeface="+mn-ea"/>
              <a:cs typeface="+mn-cs"/>
            </a:rPr>
            <a:t>Hour Reference :</a:t>
          </a:r>
          <a:r>
            <a:rPr lang="en-US" sz="1100">
              <a:solidFill>
                <a:schemeClr val="dk1"/>
              </a:solidFill>
              <a:effectLst/>
              <a:latin typeface="+mn-lt"/>
              <a:ea typeface="+mn-ea"/>
              <a:cs typeface="+mn-cs"/>
            </a:rPr>
            <a:t> Choose whether the shown report is weekly based (start from Monday) or monthly based (start from the first date of the month)</a:t>
          </a:r>
          <a:endParaRPr lang="en-US">
            <a:effectLst/>
          </a:endParaRPr>
        </a:p>
        <a:p>
          <a:r>
            <a:rPr lang="en-US" sz="1100">
              <a:solidFill>
                <a:schemeClr val="dk1"/>
              </a:solidFill>
              <a:effectLst/>
              <a:latin typeface="+mn-lt"/>
              <a:ea typeface="+mn-ea"/>
              <a:cs typeface="+mn-cs"/>
            </a:rPr>
            <a:t>All other</a:t>
          </a:r>
          <a:r>
            <a:rPr lang="en-US" sz="1100" baseline="0">
              <a:solidFill>
                <a:schemeClr val="dk1"/>
              </a:solidFill>
              <a:effectLst/>
              <a:latin typeface="+mn-lt"/>
              <a:ea typeface="+mn-ea"/>
              <a:cs typeface="+mn-cs"/>
            </a:rPr>
            <a:t> fields will be automatically filled with related information</a:t>
          </a:r>
          <a:endParaRPr lang="en-US">
            <a:effectLst/>
          </a:endParaRPr>
        </a:p>
        <a:p>
          <a:r>
            <a:rPr lang="en-US" sz="1100" b="1">
              <a:solidFill>
                <a:schemeClr val="dk1"/>
              </a:solidFill>
              <a:effectLst/>
              <a:latin typeface="+mn-lt"/>
              <a:ea typeface="+mn-ea"/>
              <a:cs typeface="+mn-cs"/>
            </a:rPr>
            <a:t>Individual Employee Report</a:t>
          </a:r>
          <a:endParaRPr lang="en-US">
            <a:effectLst/>
          </a:endParaRPr>
        </a:p>
        <a:p>
          <a:r>
            <a:rPr lang="en-US" sz="1100">
              <a:solidFill>
                <a:schemeClr val="dk1"/>
              </a:solidFill>
              <a:effectLst/>
              <a:latin typeface="+mn-lt"/>
              <a:ea typeface="+mn-ea"/>
              <a:cs typeface="+mn-cs"/>
            </a:rPr>
            <a:t>In this report you have to choose </a:t>
          </a:r>
          <a:r>
            <a:rPr lang="en-US" sz="1100" b="1">
              <a:solidFill>
                <a:schemeClr val="dk1"/>
              </a:solidFill>
              <a:effectLst/>
              <a:latin typeface="+mn-lt"/>
              <a:ea typeface="+mn-ea"/>
              <a:cs typeface="+mn-cs"/>
            </a:rPr>
            <a:t>Employee Name</a:t>
          </a:r>
          <a:r>
            <a:rPr lang="en-US" sz="1100">
              <a:solidFill>
                <a:schemeClr val="dk1"/>
              </a:solidFill>
              <a:effectLst/>
              <a:latin typeface="+mn-lt"/>
              <a:ea typeface="+mn-ea"/>
              <a:cs typeface="+mn-cs"/>
            </a:rPr>
            <a:t> in cell J17 to reveal related employee attendance information.</a:t>
          </a:r>
          <a:endParaRPr lang="en-US">
            <a:effectLst/>
          </a:endParaRPr>
        </a:p>
        <a:p>
          <a:r>
            <a:rPr lang="en-US" sz="1100">
              <a:solidFill>
                <a:schemeClr val="dk1"/>
              </a:solidFill>
              <a:effectLst/>
              <a:latin typeface="+mn-lt"/>
              <a:ea typeface="+mn-ea"/>
              <a:cs typeface="+mn-cs"/>
            </a:rPr>
            <a:t>And you can customize the report by selecting parameters as follows</a:t>
          </a:r>
          <a:endParaRPr lang="en-US">
            <a:effectLst/>
          </a:endParaRPr>
        </a:p>
        <a:p>
          <a:r>
            <a:rPr lang="en-US" sz="1100" b="1">
              <a:solidFill>
                <a:schemeClr val="dk1"/>
              </a:solidFill>
              <a:effectLst/>
              <a:latin typeface="+mn-lt"/>
              <a:ea typeface="+mn-ea"/>
              <a:cs typeface="+mn-cs"/>
            </a:rPr>
            <a:t>Starting Date :</a:t>
          </a:r>
          <a:r>
            <a:rPr lang="en-US" sz="1100">
              <a:solidFill>
                <a:schemeClr val="dk1"/>
              </a:solidFill>
              <a:effectLst/>
              <a:latin typeface="+mn-lt"/>
              <a:ea typeface="+mn-ea"/>
              <a:cs typeface="+mn-cs"/>
            </a:rPr>
            <a:t> Type starting date for report reference</a:t>
          </a:r>
          <a:endParaRPr lang="en-US">
            <a:effectLst/>
          </a:endParaRPr>
        </a:p>
        <a:p>
          <a:r>
            <a:rPr lang="en-US" sz="1100" b="1">
              <a:solidFill>
                <a:schemeClr val="dk1"/>
              </a:solidFill>
              <a:effectLst/>
              <a:latin typeface="+mn-lt"/>
              <a:ea typeface="+mn-ea"/>
              <a:cs typeface="+mn-cs"/>
            </a:rPr>
            <a:t>Starting Report Date :</a:t>
          </a:r>
          <a:r>
            <a:rPr lang="en-US" sz="1100">
              <a:solidFill>
                <a:schemeClr val="dk1"/>
              </a:solidFill>
              <a:effectLst/>
              <a:latin typeface="+mn-lt"/>
              <a:ea typeface="+mn-ea"/>
              <a:cs typeface="+mn-cs"/>
            </a:rPr>
            <a:t> Select your reference to start your report. It could be the same date with your starting date or the first Monday before your starting date</a:t>
          </a:r>
          <a:endParaRPr lang="en-US">
            <a:effectLst/>
          </a:endParaRPr>
        </a:p>
        <a:p>
          <a:r>
            <a:rPr lang="en-US" sz="1100" b="1">
              <a:solidFill>
                <a:schemeClr val="dk1"/>
              </a:solidFill>
              <a:effectLst/>
              <a:latin typeface="+mn-lt"/>
              <a:ea typeface="+mn-ea"/>
              <a:cs typeface="+mn-cs"/>
            </a:rPr>
            <a:t>Report Period :</a:t>
          </a:r>
          <a:r>
            <a:rPr lang="en-US" sz="1100">
              <a:solidFill>
                <a:schemeClr val="dk1"/>
              </a:solidFill>
              <a:effectLst/>
              <a:latin typeface="+mn-lt"/>
              <a:ea typeface="+mn-ea"/>
              <a:cs typeface="+mn-cs"/>
            </a:rPr>
            <a:t> Select your report period. You can view the report in daily based (maximum 62 days) or weekly based (maximum 10 weeks) monthly based (maximum 2 months) if your starting report date is start from Monday or you can view the report in daily based (maximum 62 days) or monthly based (maximum 2 months) if your starting report date is the same with Starting Date.</a:t>
          </a:r>
          <a:endParaRPr lang="en-US">
            <a:effectLst/>
          </a:endParaRPr>
        </a:p>
        <a:p>
          <a:pPr eaLnBrk="1" fontAlgn="auto" latinLnBrk="0" hangingPunct="1"/>
          <a:r>
            <a:rPr lang="en-US" sz="1100">
              <a:solidFill>
                <a:schemeClr val="dk1"/>
              </a:solidFill>
              <a:effectLst/>
              <a:latin typeface="+mn-lt"/>
              <a:ea typeface="+mn-ea"/>
              <a:cs typeface="+mn-cs"/>
            </a:rPr>
            <a:t>All other</a:t>
          </a:r>
          <a:r>
            <a:rPr lang="en-US" sz="1100" baseline="0">
              <a:solidFill>
                <a:schemeClr val="dk1"/>
              </a:solidFill>
              <a:effectLst/>
              <a:latin typeface="+mn-lt"/>
              <a:ea typeface="+mn-ea"/>
              <a:cs typeface="+mn-cs"/>
            </a:rPr>
            <a:t> fields will be automatically filled with related information</a:t>
          </a:r>
          <a:endParaRPr lang="en-US">
            <a:effectLst/>
          </a:endParaRPr>
        </a:p>
        <a:p>
          <a:pPr eaLnBrk="1" fontAlgn="auto" latinLnBrk="0" hangingPunct="1"/>
          <a:endParaRPr lang="en-US" sz="1100" b="1" baseline="0">
            <a:solidFill>
              <a:schemeClr val="dk1"/>
            </a:solidFill>
            <a:effectLst/>
            <a:latin typeface="+mn-lt"/>
            <a:ea typeface="+mn-ea"/>
            <a:cs typeface="+mn-cs"/>
          </a:endParaRPr>
        </a:p>
        <a:p>
          <a:pPr eaLnBrk="1" fontAlgn="auto" latinLnBrk="0" hangingPunct="1"/>
          <a:endParaRPr lang="en-US" sz="1100" b="1" baseline="0">
            <a:solidFill>
              <a:schemeClr val="dk1"/>
            </a:solidFill>
            <a:effectLst/>
            <a:latin typeface="+mn-lt"/>
            <a:ea typeface="+mn-ea"/>
            <a:cs typeface="+mn-cs"/>
          </a:endParaRPr>
        </a:p>
        <a:p>
          <a:pPr eaLnBrk="1" fontAlgn="auto" latinLnBrk="0" hangingPunct="1"/>
          <a:r>
            <a:rPr lang="en-US" sz="1100" b="1" baseline="0">
              <a:solidFill>
                <a:schemeClr val="dk1"/>
              </a:solidFill>
              <a:effectLst/>
              <a:latin typeface="+mn-lt"/>
              <a:ea typeface="+mn-ea"/>
              <a:cs typeface="+mn-cs"/>
            </a:rPr>
            <a:t>5. Print selected area in selected worksheet</a:t>
          </a:r>
          <a:endParaRPr lang="en-US">
            <a:effectLst/>
          </a:endParaRPr>
        </a:p>
        <a:p>
          <a:r>
            <a:rPr lang="en-US" sz="1100">
              <a:solidFill>
                <a:schemeClr val="dk1"/>
              </a:solidFill>
              <a:effectLst/>
              <a:latin typeface="+mn-lt"/>
              <a:ea typeface="+mn-ea"/>
              <a:cs typeface="+mn-cs"/>
            </a:rPr>
            <a:t>You can select the area</a:t>
          </a:r>
          <a:r>
            <a:rPr lang="en-US" sz="1100" baseline="0">
              <a:solidFill>
                <a:schemeClr val="dk1"/>
              </a:solidFill>
              <a:effectLst/>
              <a:latin typeface="+mn-lt"/>
              <a:ea typeface="+mn-ea"/>
              <a:cs typeface="+mn-cs"/>
            </a:rPr>
            <a:t> you want to print from any worksheets. </a:t>
          </a:r>
          <a:r>
            <a:rPr lang="en-US" sz="1100">
              <a:solidFill>
                <a:schemeClr val="dk1"/>
              </a:solidFill>
              <a:effectLst/>
              <a:latin typeface="+mn-lt"/>
              <a:ea typeface="+mn-ea"/>
              <a:cs typeface="+mn-cs"/>
            </a:rPr>
            <a:t>There are several method that can be applied to quicken the selection process. For example you want to print All</a:t>
          </a:r>
          <a:r>
            <a:rPr lang="en-US" sz="1100" baseline="0">
              <a:solidFill>
                <a:schemeClr val="dk1"/>
              </a:solidFill>
              <a:effectLst/>
              <a:latin typeface="+mn-lt"/>
              <a:ea typeface="+mn-ea"/>
              <a:cs typeface="+mn-cs"/>
            </a:rPr>
            <a:t> Employees Report where the area will cover cells B14 - W32,</a:t>
          </a:r>
          <a:endParaRPr lang="en-US">
            <a:effectLst/>
          </a:endParaRPr>
        </a:p>
        <a:p>
          <a:r>
            <a:rPr lang="en-US" sz="1100">
              <a:solidFill>
                <a:schemeClr val="dk1"/>
              </a:solidFill>
              <a:effectLst/>
              <a:latin typeface="+mn-lt"/>
              <a:ea typeface="+mn-ea"/>
              <a:cs typeface="+mn-cs"/>
            </a:rPr>
            <a:t>- Put your cursor on the beginning of area you want to print &gt; Press Shift button &gt; Press right and down arrow to until it reach W32 or put your cursor on B14 &gt; Press Shift button &gt; put your mouse cursor on W32</a:t>
          </a:r>
          <a:endParaRPr lang="en-US">
            <a:effectLst/>
          </a:endParaRPr>
        </a:p>
        <a:p>
          <a:r>
            <a:rPr lang="en-US" sz="1100">
              <a:solidFill>
                <a:schemeClr val="dk1"/>
              </a:solidFill>
              <a:effectLst/>
              <a:latin typeface="+mn-lt"/>
              <a:ea typeface="+mn-ea"/>
              <a:cs typeface="+mn-cs"/>
            </a:rPr>
            <a:t>-</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Go to Page Layout &gt; Print Area &gt; Set Print Area</a:t>
          </a:r>
          <a:endParaRPr lang="en-US">
            <a:effectLst/>
          </a:endParaRPr>
        </a:p>
        <a:p>
          <a:r>
            <a:rPr lang="en-US" sz="1100">
              <a:solidFill>
                <a:schemeClr val="dk1"/>
              </a:solidFill>
              <a:effectLst/>
              <a:latin typeface="+mn-lt"/>
              <a:ea typeface="+mn-ea"/>
              <a:cs typeface="+mn-cs"/>
            </a:rPr>
            <a:t>-</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Go to File &gt; Print &gt; Set your print preferences here before you print it</a:t>
          </a:r>
          <a:endParaRPr lang="en-US" sz="1100"/>
        </a:p>
      </xdr:txBody>
    </xdr:sp>
    <xdr:clientData/>
  </xdr:twoCellAnchor>
  <xdr:twoCellAnchor>
    <xdr:from>
      <xdr:col>1</xdr:col>
      <xdr:colOff>19050</xdr:colOff>
      <xdr:row>5</xdr:row>
      <xdr:rowOff>9524</xdr:rowOff>
    </xdr:from>
    <xdr:to>
      <xdr:col>13</xdr:col>
      <xdr:colOff>323850</xdr:colOff>
      <xdr:row>11</xdr:row>
      <xdr:rowOff>9525</xdr:rowOff>
    </xdr:to>
    <xdr:sp macro="" textlink="">
      <xdr:nvSpPr>
        <xdr:cNvPr id="3" name="TextBox 2"/>
        <xdr:cNvSpPr txBox="1"/>
      </xdr:nvSpPr>
      <xdr:spPr>
        <a:xfrm>
          <a:off x="266700" y="533399"/>
          <a:ext cx="7277100" cy="11430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How to Use </a:t>
          </a:r>
          <a:r>
            <a:rPr lang="en-US" sz="1100" b="1" baseline="0">
              <a:solidFill>
                <a:schemeClr val="dk1"/>
              </a:solidFill>
              <a:effectLst/>
              <a:latin typeface="+mn-lt"/>
              <a:ea typeface="+mn-ea"/>
              <a:cs typeface="+mn-cs"/>
            </a:rPr>
            <a:t>:</a:t>
          </a:r>
          <a:endParaRPr lang="en-US">
            <a:effectLst/>
          </a:endParaRPr>
        </a:p>
        <a:p>
          <a:r>
            <a:rPr lang="en-US" sz="1100" baseline="0">
              <a:solidFill>
                <a:schemeClr val="dk1"/>
              </a:solidFill>
              <a:effectLst/>
              <a:latin typeface="+mn-lt"/>
              <a:ea typeface="+mn-ea"/>
              <a:cs typeface="+mn-cs"/>
            </a:rPr>
            <a:t>1. Set spreadsheet parameter in Setup worksheet</a:t>
          </a:r>
          <a:endParaRPr lang="en-US">
            <a:effectLst/>
          </a:endParaRPr>
        </a:p>
        <a:p>
          <a:r>
            <a:rPr lang="en-US" sz="1100" baseline="0">
              <a:solidFill>
                <a:schemeClr val="dk1"/>
              </a:solidFill>
              <a:effectLst/>
              <a:latin typeface="+mn-lt"/>
              <a:ea typeface="+mn-ea"/>
              <a:cs typeface="+mn-cs"/>
            </a:rPr>
            <a:t>2. Type employee information and their hourly cost in Employee Info worksheet</a:t>
          </a:r>
          <a:endParaRPr lang="en-US">
            <a:effectLst/>
          </a:endParaRPr>
        </a:p>
        <a:p>
          <a:r>
            <a:rPr lang="en-US" sz="1100" baseline="0">
              <a:solidFill>
                <a:schemeClr val="dk1"/>
              </a:solidFill>
              <a:effectLst/>
              <a:latin typeface="+mn-lt"/>
              <a:ea typeface="+mn-ea"/>
              <a:cs typeface="+mn-cs"/>
            </a:rPr>
            <a:t>3. Start updating and tracking your employee attendance in Time Sheet worksheet</a:t>
          </a:r>
          <a:endParaRPr lang="en-US">
            <a:effectLst/>
          </a:endParaRPr>
        </a:p>
        <a:p>
          <a:r>
            <a:rPr lang="en-US" sz="1100" baseline="0">
              <a:solidFill>
                <a:schemeClr val="dk1"/>
              </a:solidFill>
              <a:effectLst/>
              <a:latin typeface="+mn-lt"/>
              <a:ea typeface="+mn-ea"/>
              <a:cs typeface="+mn-cs"/>
            </a:rPr>
            <a:t>4. See the attendance summary  in Report worksheet</a:t>
          </a:r>
          <a:endParaRPr lang="en-US">
            <a:effectLst/>
          </a:endParaRPr>
        </a:p>
        <a:p>
          <a:r>
            <a:rPr lang="en-US" sz="1100" baseline="0">
              <a:solidFill>
                <a:schemeClr val="dk1"/>
              </a:solidFill>
              <a:effectLst/>
              <a:latin typeface="+mn-lt"/>
              <a:ea typeface="+mn-ea"/>
              <a:cs typeface="+mn-cs"/>
            </a:rPr>
            <a:t>5. Print selected area in selected worksheet</a:t>
          </a:r>
          <a:endParaRPr lang="en-US">
            <a:effectLst/>
          </a:endParaRPr>
        </a:p>
        <a:p>
          <a:endParaRPr 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4</xdr:row>
      <xdr:rowOff>190499</xdr:rowOff>
    </xdr:from>
    <xdr:to>
      <xdr:col>11</xdr:col>
      <xdr:colOff>19050</xdr:colOff>
      <xdr:row>17</xdr:row>
      <xdr:rowOff>9525</xdr:rowOff>
    </xdr:to>
    <xdr:sp macro="" textlink="">
      <xdr:nvSpPr>
        <xdr:cNvPr id="2" name="TextBox 1"/>
        <xdr:cNvSpPr txBox="1"/>
      </xdr:nvSpPr>
      <xdr:spPr>
        <a:xfrm>
          <a:off x="247650" y="523874"/>
          <a:ext cx="6248400" cy="22955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a:solidFill>
                <a:schemeClr val="dk1"/>
              </a:solidFill>
              <a:effectLst/>
              <a:latin typeface="+mn-lt"/>
              <a:ea typeface="+mn-ea"/>
              <a:cs typeface="+mn-cs"/>
            </a:rPr>
            <a:t>Employee Time Sheet Manager </a:t>
          </a:r>
          <a:r>
            <a:rPr lang="en-US" sz="1100" b="1" baseline="0">
              <a:solidFill>
                <a:schemeClr val="dk1"/>
              </a:solidFill>
              <a:effectLst/>
              <a:latin typeface="+mn-lt"/>
              <a:ea typeface="+mn-ea"/>
              <a:cs typeface="+mn-cs"/>
            </a:rPr>
            <a:t>Lite</a:t>
          </a:r>
          <a:endParaRPr lang="en-US">
            <a:effectLst/>
          </a:endParaRPr>
        </a:p>
        <a:p>
          <a:pPr algn="ctr"/>
          <a:r>
            <a:rPr lang="en-US" sz="1100" baseline="0">
              <a:solidFill>
                <a:schemeClr val="dk1"/>
              </a:solidFill>
              <a:effectLst/>
              <a:latin typeface="+mn-lt"/>
              <a:ea typeface="+mn-ea"/>
              <a:cs typeface="+mn-cs"/>
            </a:rPr>
            <a:t>for maximum 25 employees </a:t>
          </a:r>
        </a:p>
        <a:p>
          <a:pPr algn="ctr"/>
          <a:r>
            <a:rPr lang="en-US" sz="1100" baseline="0">
              <a:solidFill>
                <a:schemeClr val="dk1"/>
              </a:solidFill>
              <a:effectLst/>
              <a:latin typeface="+mn-lt"/>
              <a:ea typeface="+mn-ea"/>
              <a:cs typeface="+mn-cs"/>
            </a:rPr>
            <a:t>Version : 1.53</a:t>
          </a:r>
          <a:endParaRPr lang="en-US">
            <a:effectLst/>
          </a:endParaRPr>
        </a:p>
        <a:p>
          <a:pPr algn="ctr"/>
          <a:endParaRPr lang="en-US" sz="1100" baseline="0">
            <a:solidFill>
              <a:schemeClr val="dk1"/>
            </a:solidFill>
            <a:effectLst/>
            <a:latin typeface="+mn-lt"/>
            <a:ea typeface="+mn-ea"/>
            <a:cs typeface="+mn-cs"/>
          </a:endParaRPr>
        </a:p>
        <a:p>
          <a:pPr algn="ctr"/>
          <a:endParaRPr lang="en-US" sz="1100" baseline="0">
            <a:solidFill>
              <a:schemeClr val="dk1"/>
            </a:solidFill>
            <a:effectLst/>
            <a:latin typeface="+mn-lt"/>
            <a:ea typeface="+mn-ea"/>
            <a:cs typeface="+mn-cs"/>
          </a:endParaRPr>
        </a:p>
        <a:p>
          <a:pPr algn="ctr"/>
          <a:r>
            <a:rPr lang="en-US" sz="1100" baseline="0">
              <a:solidFill>
                <a:schemeClr val="dk1"/>
              </a:solidFill>
              <a:effectLst/>
              <a:latin typeface="+mn-lt"/>
              <a:ea typeface="+mn-ea"/>
              <a:cs typeface="+mn-cs"/>
            </a:rPr>
            <a:t>License : Free (read EULA)</a:t>
          </a:r>
          <a:endParaRPr lang="en-US">
            <a:effectLst/>
          </a:endParaRPr>
        </a:p>
        <a:p>
          <a:pPr algn="ctr"/>
          <a:endParaRPr lang="en-US" sz="1100" baseline="0">
            <a:solidFill>
              <a:schemeClr val="dk1"/>
            </a:solidFill>
            <a:effectLst/>
            <a:latin typeface="+mn-lt"/>
            <a:ea typeface="+mn-ea"/>
            <a:cs typeface="+mn-cs"/>
          </a:endParaRPr>
        </a:p>
        <a:p>
          <a:pPr algn="ctr"/>
          <a:r>
            <a:rPr lang="en-US" sz="1100" baseline="0">
              <a:solidFill>
                <a:schemeClr val="dk1"/>
              </a:solidFill>
              <a:effectLst/>
              <a:latin typeface="+mn-lt"/>
              <a:ea typeface="+mn-ea"/>
              <a:cs typeface="+mn-cs"/>
            </a:rPr>
            <a:t>Copyrights (c) 2013 - Excelindo.com</a:t>
          </a:r>
        </a:p>
        <a:p>
          <a:pPr algn="ctr"/>
          <a:endParaRPr lang="en-US" sz="1100" baseline="0">
            <a:solidFill>
              <a:schemeClr val="dk1"/>
            </a:solidFill>
            <a:effectLst/>
            <a:latin typeface="+mn-lt"/>
            <a:ea typeface="+mn-ea"/>
            <a:cs typeface="+mn-cs"/>
          </a:endParaRPr>
        </a:p>
        <a:p>
          <a:pPr algn="ctr"/>
          <a:r>
            <a:rPr lang="en-US" sz="1100">
              <a:solidFill>
                <a:schemeClr val="dk1"/>
              </a:solidFill>
              <a:effectLst/>
              <a:latin typeface="+mn-lt"/>
              <a:ea typeface="+mn-ea"/>
              <a:cs typeface="+mn-cs"/>
            </a:rPr>
            <a:t>More template</a:t>
          </a:r>
          <a:r>
            <a:rPr lang="en-US" sz="1100" baseline="0">
              <a:solidFill>
                <a:schemeClr val="dk1"/>
              </a:solidFill>
              <a:effectLst/>
              <a:latin typeface="+mn-lt"/>
              <a:ea typeface="+mn-ea"/>
              <a:cs typeface="+mn-cs"/>
            </a:rPr>
            <a:t> information :</a:t>
          </a:r>
          <a:br>
            <a:rPr lang="en-US" sz="1100" baseline="0">
              <a:solidFill>
                <a:schemeClr val="dk1"/>
              </a:solidFill>
              <a:effectLst/>
              <a:latin typeface="+mn-lt"/>
              <a:ea typeface="+mn-ea"/>
              <a:cs typeface="+mn-cs"/>
            </a:rPr>
          </a:br>
          <a:r>
            <a:rPr lang="en-US" sz="1100" baseline="0">
              <a:solidFill>
                <a:schemeClr val="dk1"/>
              </a:solidFill>
              <a:effectLst/>
              <a:latin typeface="+mn-lt"/>
              <a:ea typeface="+mn-ea"/>
              <a:cs typeface="+mn-cs"/>
            </a:rPr>
            <a:t>http://exceltemplate.net/productivity/employee-time-sheet-manager/</a:t>
          </a:r>
          <a:endParaRPr lang="en-US">
            <a:effectLst/>
          </a:endParaRPr>
        </a:p>
        <a:p>
          <a:pPr algn="ctr"/>
          <a:r>
            <a:rPr lang="en-US" sz="1100" baseline="0">
              <a:solidFill>
                <a:schemeClr val="dk1"/>
              </a:solidFill>
              <a:effectLst/>
              <a:latin typeface="+mn-lt"/>
              <a:ea typeface="+mn-ea"/>
              <a:cs typeface="+mn-cs"/>
            </a:rPr>
            <a:t>http://excelindo.com/productivity/employee-time-sheet-manager-for-excel.html</a:t>
          </a:r>
          <a:endParaRPr lang="en-US">
            <a:effectLst/>
          </a:endParaRPr>
        </a:p>
        <a:p>
          <a:pPr algn="ctr"/>
          <a:endParaRPr lang="en-US">
            <a:effectLst/>
          </a:endParaRPr>
        </a:p>
        <a:p>
          <a:endParaRPr lang="en-US" sz="1100"/>
        </a:p>
      </xdr:txBody>
    </xdr:sp>
    <xdr:clientData/>
  </xdr:twoCellAnchor>
  <xdr:twoCellAnchor>
    <xdr:from>
      <xdr:col>1</xdr:col>
      <xdr:colOff>19051</xdr:colOff>
      <xdr:row>17</xdr:row>
      <xdr:rowOff>114299</xdr:rowOff>
    </xdr:from>
    <xdr:to>
      <xdr:col>11</xdr:col>
      <xdr:colOff>19051</xdr:colOff>
      <xdr:row>23</xdr:row>
      <xdr:rowOff>85725</xdr:rowOff>
    </xdr:to>
    <xdr:sp macro="" textlink="">
      <xdr:nvSpPr>
        <xdr:cNvPr id="3" name="TextBox 2"/>
        <xdr:cNvSpPr txBox="1"/>
      </xdr:nvSpPr>
      <xdr:spPr>
        <a:xfrm>
          <a:off x="266701" y="2924174"/>
          <a:ext cx="6229350" cy="11144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n-US" sz="1100" b="0">
              <a:solidFill>
                <a:schemeClr val="dk1"/>
              </a:solidFill>
              <a:effectLst/>
              <a:latin typeface="+mn-lt"/>
              <a:ea typeface="+mn-ea"/>
              <a:cs typeface="+mn-cs"/>
            </a:rPr>
            <a:t>If you are interested to upgrade your lite version, you can purchase</a:t>
          </a:r>
          <a:r>
            <a:rPr lang="en-US" sz="1100" b="0" baseline="0">
              <a:solidFill>
                <a:schemeClr val="dk1"/>
              </a:solidFill>
              <a:effectLst/>
              <a:latin typeface="+mn-lt"/>
              <a:ea typeface="+mn-ea"/>
              <a:cs typeface="+mn-cs"/>
            </a:rPr>
            <a:t> Employee Time Sheet Manager Pro for Excel through Paypal by clicking the button below</a:t>
          </a:r>
          <a:endParaRPr lang="en-US">
            <a:effectLst/>
          </a:endParaRPr>
        </a:p>
        <a:p>
          <a:endParaRPr lang="en-US" sz="1100"/>
        </a:p>
      </xdr:txBody>
    </xdr:sp>
    <xdr:clientData/>
  </xdr:twoCellAnchor>
  <xdr:twoCellAnchor editAs="oneCell">
    <xdr:from>
      <xdr:col>5</xdr:col>
      <xdr:colOff>114300</xdr:colOff>
      <xdr:row>20</xdr:row>
      <xdr:rowOff>85725</xdr:rowOff>
    </xdr:from>
    <xdr:to>
      <xdr:col>6</xdr:col>
      <xdr:colOff>781050</xdr:colOff>
      <xdr:row>22</xdr:row>
      <xdr:rowOff>133350</xdr:rowOff>
    </xdr:to>
    <xdr:pic>
      <xdr:nvPicPr>
        <xdr:cNvPr id="4" name="Picture 3">
          <a:hlinkClick xmlns:r="http://schemas.openxmlformats.org/officeDocument/2006/relationships" r:id="rId1"/>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686050" y="3467100"/>
          <a:ext cx="1247775" cy="4286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21</xdr:col>
      <xdr:colOff>152400</xdr:colOff>
      <xdr:row>6</xdr:row>
      <xdr:rowOff>9525</xdr:rowOff>
    </xdr:from>
    <xdr:to>
      <xdr:col>24</xdr:col>
      <xdr:colOff>133350</xdr:colOff>
      <xdr:row>16</xdr:row>
      <xdr:rowOff>133350</xdr:rowOff>
    </xdr:to>
    <xdr:sp macro="" textlink="">
      <xdr:nvSpPr>
        <xdr:cNvPr id="2" name="TextBox 1"/>
        <xdr:cNvSpPr txBox="1"/>
      </xdr:nvSpPr>
      <xdr:spPr>
        <a:xfrm>
          <a:off x="10506075" y="571500"/>
          <a:ext cx="1724025" cy="1543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This blank timesheet is intended to be</a:t>
          </a:r>
          <a:r>
            <a:rPr lang="en-US" sz="1100" baseline="0"/>
            <a:t> used as a printable employee timesheet where they or their supervisor can fill the working time manually before inputted in this program</a:t>
          </a:r>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ontrol" Target="../activeX/activeX3.xml"/><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ontrol" Target="../activeX/activeX2.xml"/><Relationship Id="rId11" Type="http://schemas.openxmlformats.org/officeDocument/2006/relationships/image" Target="../media/image4.emf"/><Relationship Id="rId5" Type="http://schemas.openxmlformats.org/officeDocument/2006/relationships/image" Target="../media/image1.emf"/><Relationship Id="rId10" Type="http://schemas.openxmlformats.org/officeDocument/2006/relationships/control" Target="../activeX/activeX4.xml"/><Relationship Id="rId4" Type="http://schemas.openxmlformats.org/officeDocument/2006/relationships/control" Target="../activeX/activeX1.xml"/><Relationship Id="rId9" Type="http://schemas.openxmlformats.org/officeDocument/2006/relationships/image" Target="../media/image3.emf"/></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Q285"/>
  <sheetViews>
    <sheetView showGridLines="0" tabSelected="1" workbookViewId="0">
      <selection activeCell="N7" sqref="N7"/>
    </sheetView>
  </sheetViews>
  <sheetFormatPr defaultColWidth="9.109375" defaultRowHeight="14.4" x14ac:dyDescent="0.3"/>
  <cols>
    <col min="1" max="1" width="3.6640625" style="60" customWidth="1"/>
    <col min="2" max="17" width="8.6640625" style="60" customWidth="1"/>
    <col min="18" max="31" width="7" style="60" customWidth="1"/>
    <col min="32" max="65" width="9.109375" style="136"/>
    <col min="66" max="16384" width="9.109375" style="60"/>
  </cols>
  <sheetData>
    <row r="1" spans="1:69" s="11" customFormat="1" ht="6" customHeight="1" thickBot="1" x14ac:dyDescent="0.3">
      <c r="A1" s="10"/>
      <c r="B1" s="10"/>
      <c r="C1" s="10"/>
      <c r="D1" s="10"/>
      <c r="E1" s="10"/>
      <c r="F1" s="10"/>
      <c r="G1" s="10"/>
      <c r="H1" s="10"/>
      <c r="I1" s="10"/>
      <c r="J1" s="10"/>
      <c r="K1" s="10"/>
      <c r="L1" s="10"/>
      <c r="M1" s="10"/>
      <c r="N1" s="10"/>
      <c r="O1" s="10"/>
      <c r="P1" s="10"/>
      <c r="Q1" s="61"/>
      <c r="R1" s="61"/>
      <c r="S1" s="61"/>
      <c r="T1" s="61"/>
      <c r="U1" s="61"/>
      <c r="V1" s="61"/>
      <c r="W1" s="61"/>
      <c r="X1" s="61"/>
      <c r="Y1" s="61"/>
      <c r="Z1" s="61"/>
      <c r="AA1" s="61"/>
      <c r="AB1" s="135"/>
      <c r="AC1" s="135"/>
      <c r="AD1" s="135"/>
      <c r="AE1" s="13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34"/>
      <c r="BO1" s="34"/>
      <c r="BP1" s="34"/>
      <c r="BQ1" s="34"/>
    </row>
    <row r="2" spans="1:69" s="11" customFormat="1" ht="2.25" customHeight="1" thickBot="1" x14ac:dyDescent="0.3">
      <c r="A2" s="36"/>
      <c r="B2" s="45"/>
      <c r="C2" s="46"/>
      <c r="D2" s="37"/>
      <c r="E2" s="37"/>
      <c r="F2" s="37"/>
      <c r="G2" s="37"/>
      <c r="H2" s="38"/>
      <c r="I2" s="38"/>
      <c r="J2" s="38"/>
      <c r="K2" s="38"/>
      <c r="L2" s="38"/>
      <c r="M2" s="38"/>
      <c r="N2" s="38"/>
      <c r="O2" s="38"/>
      <c r="P2" s="38"/>
      <c r="Q2" s="61"/>
      <c r="R2" s="61"/>
      <c r="S2" s="61"/>
      <c r="T2" s="61"/>
      <c r="U2" s="61"/>
      <c r="V2" s="61"/>
      <c r="W2" s="61"/>
      <c r="X2" s="61"/>
      <c r="Y2" s="61"/>
      <c r="Z2" s="61"/>
      <c r="AA2" s="61"/>
      <c r="AB2" s="61"/>
      <c r="AC2" s="61"/>
      <c r="AD2" s="61"/>
      <c r="AE2" s="61"/>
      <c r="AF2" s="61"/>
      <c r="AG2" s="61"/>
      <c r="AH2" s="38"/>
      <c r="AI2" s="38"/>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34"/>
      <c r="BO2" s="34"/>
      <c r="BP2" s="34"/>
      <c r="BQ2" s="34"/>
    </row>
    <row r="3" spans="1:69" s="109" customFormat="1" ht="15.75" thickBot="1" x14ac:dyDescent="0.3">
      <c r="A3" s="50"/>
      <c r="B3" s="255" t="s">
        <v>24</v>
      </c>
      <c r="C3" s="256"/>
      <c r="D3" s="247" t="s">
        <v>86</v>
      </c>
      <c r="E3" s="247"/>
      <c r="F3" s="247" t="s">
        <v>79</v>
      </c>
      <c r="G3" s="247"/>
      <c r="H3" s="247" t="s">
        <v>23</v>
      </c>
      <c r="I3" s="247"/>
      <c r="J3" s="247" t="s">
        <v>25</v>
      </c>
      <c r="K3" s="247"/>
      <c r="L3" s="247" t="s">
        <v>27</v>
      </c>
      <c r="M3" s="247"/>
      <c r="N3" s="247" t="s">
        <v>26</v>
      </c>
      <c r="O3" s="247"/>
      <c r="P3" s="199"/>
      <c r="Q3" s="110"/>
      <c r="R3" s="110"/>
      <c r="S3" s="110"/>
      <c r="T3" s="110"/>
      <c r="U3" s="110"/>
      <c r="V3" s="110"/>
      <c r="W3" s="110"/>
      <c r="X3" s="110"/>
      <c r="Y3" s="110"/>
      <c r="Z3" s="110"/>
      <c r="AA3" s="110"/>
      <c r="AB3" s="110"/>
      <c r="AC3" s="110"/>
      <c r="AD3" s="110"/>
      <c r="AE3" s="110"/>
      <c r="AF3" s="110"/>
      <c r="AG3" s="110"/>
      <c r="AH3" s="38"/>
      <c r="AI3" s="38"/>
      <c r="AJ3" s="111"/>
      <c r="AK3" s="111"/>
      <c r="AL3" s="111"/>
      <c r="AM3" s="111"/>
      <c r="AN3" s="111"/>
      <c r="AO3" s="111"/>
      <c r="AP3" s="111"/>
      <c r="AQ3" s="111"/>
      <c r="AR3" s="111"/>
      <c r="AS3" s="111"/>
      <c r="AT3" s="111"/>
      <c r="AU3" s="111"/>
      <c r="AV3" s="111"/>
      <c r="AW3" s="111"/>
      <c r="AX3" s="111"/>
      <c r="AY3" s="111"/>
      <c r="AZ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38"/>
      <c r="R4" s="38"/>
      <c r="S4" s="61"/>
      <c r="T4" s="38"/>
      <c r="U4" s="38"/>
      <c r="V4" s="38"/>
      <c r="W4" s="38"/>
      <c r="X4" s="38"/>
      <c r="Y4" s="38"/>
      <c r="Z4" s="38"/>
      <c r="AA4" s="38"/>
      <c r="AB4" s="38"/>
      <c r="AC4" s="38"/>
      <c r="AD4" s="38"/>
      <c r="AE4" s="38"/>
      <c r="AF4" s="38"/>
      <c r="AG4" s="38"/>
      <c r="AH4" s="38"/>
      <c r="AI4" s="38"/>
      <c r="AJ4" s="13"/>
      <c r="AK4" s="13"/>
      <c r="AL4" s="13"/>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34"/>
      <c r="BO4" s="34"/>
      <c r="BP4" s="34"/>
      <c r="BQ4" s="34"/>
    </row>
    <row r="5" spans="1:69" ht="15" x14ac:dyDescent="0.25">
      <c r="A5" s="47"/>
      <c r="B5" s="47"/>
      <c r="C5" s="47"/>
      <c r="D5" s="47"/>
      <c r="E5" s="47"/>
      <c r="F5" s="47"/>
      <c r="G5" s="47"/>
      <c r="H5" s="47"/>
      <c r="I5" s="47"/>
      <c r="J5" s="47"/>
      <c r="K5" s="47"/>
      <c r="L5" s="47"/>
      <c r="M5" s="47"/>
      <c r="N5" s="47"/>
      <c r="O5" s="47"/>
      <c r="P5" s="47"/>
      <c r="Q5" s="47"/>
      <c r="R5" s="47"/>
      <c r="S5" s="47"/>
      <c r="T5" s="47"/>
      <c r="U5" s="47"/>
      <c r="V5" s="47"/>
      <c r="W5" s="47"/>
      <c r="X5" s="47"/>
      <c r="Y5" s="47"/>
      <c r="Z5" s="47"/>
      <c r="AA5" s="47"/>
      <c r="AB5" s="47"/>
      <c r="AC5" s="47"/>
      <c r="AD5" s="47"/>
      <c r="AE5" s="47"/>
    </row>
    <row r="6" spans="1:69" ht="15" x14ac:dyDescent="0.25">
      <c r="A6" s="108"/>
      <c r="B6" s="145" t="s">
        <v>78</v>
      </c>
      <c r="C6" s="146"/>
      <c r="D6" s="146"/>
      <c r="E6" s="147" t="s">
        <v>33</v>
      </c>
      <c r="F6" s="252" t="s">
        <v>183</v>
      </c>
      <c r="G6" s="253"/>
      <c r="H6" s="253"/>
      <c r="I6" s="253"/>
      <c r="J6" s="253"/>
      <c r="K6" s="253"/>
      <c r="L6" s="253"/>
      <c r="M6" s="254"/>
      <c r="N6" s="227" t="s">
        <v>184</v>
      </c>
      <c r="O6" s="136"/>
      <c r="P6" s="136"/>
    </row>
    <row r="7" spans="1:69" ht="3" customHeight="1" x14ac:dyDescent="0.25">
      <c r="A7" s="108"/>
      <c r="B7" s="108"/>
      <c r="C7" s="108"/>
      <c r="D7" s="108"/>
      <c r="E7" s="108"/>
      <c r="F7" s="108"/>
      <c r="G7" s="108"/>
      <c r="H7" s="108"/>
      <c r="I7" s="108"/>
      <c r="J7" s="108"/>
      <c r="K7" s="108"/>
      <c r="L7" s="108"/>
      <c r="M7" s="108"/>
    </row>
    <row r="8" spans="1:69" ht="15" customHeight="1" x14ac:dyDescent="0.25">
      <c r="A8" s="108"/>
      <c r="B8" s="145" t="s">
        <v>32</v>
      </c>
      <c r="C8" s="146"/>
      <c r="D8" s="146"/>
      <c r="E8" s="147" t="s">
        <v>33</v>
      </c>
      <c r="F8" s="148">
        <v>2013</v>
      </c>
      <c r="G8" s="108"/>
      <c r="H8" s="108"/>
      <c r="I8" s="108"/>
      <c r="J8" s="108"/>
      <c r="K8" s="149"/>
      <c r="L8" s="108"/>
      <c r="M8" s="108"/>
      <c r="N8" s="60" t="s">
        <v>171</v>
      </c>
    </row>
    <row r="9" spans="1:69" ht="3" customHeight="1" x14ac:dyDescent="0.25">
      <c r="A9" s="108"/>
      <c r="B9" s="150"/>
      <c r="C9" s="150"/>
      <c r="D9" s="150"/>
      <c r="E9" s="208"/>
      <c r="F9" s="151"/>
      <c r="G9" s="151"/>
      <c r="H9" s="149"/>
      <c r="I9" s="108"/>
      <c r="J9" s="108"/>
      <c r="K9" s="108"/>
      <c r="L9" s="108"/>
      <c r="M9" s="108"/>
    </row>
    <row r="10" spans="1:69" ht="17.100000000000001" customHeight="1" x14ac:dyDescent="0.3">
      <c r="A10" s="152">
        <v>1</v>
      </c>
      <c r="B10" s="263" t="s">
        <v>17</v>
      </c>
      <c r="C10" s="264"/>
      <c r="D10" s="264"/>
      <c r="E10" s="278" t="s">
        <v>33</v>
      </c>
      <c r="F10" s="281" t="s">
        <v>123</v>
      </c>
      <c r="G10" s="281"/>
      <c r="H10" s="282"/>
      <c r="I10" s="152" t="b">
        <v>1</v>
      </c>
      <c r="J10" s="152" t="str">
        <f>IF(I10=FALSE,1,"")</f>
        <v/>
      </c>
      <c r="K10" s="187"/>
      <c r="L10" s="153"/>
      <c r="M10" s="108"/>
      <c r="N10" s="60" t="s">
        <v>172</v>
      </c>
      <c r="U10" s="109"/>
      <c r="Z10" s="136"/>
      <c r="AA10" s="136"/>
      <c r="AB10" s="136"/>
      <c r="AC10" s="136"/>
      <c r="AD10" s="136"/>
      <c r="AE10" s="136"/>
      <c r="BH10" s="60"/>
      <c r="BI10" s="60"/>
      <c r="BJ10" s="60"/>
      <c r="BK10" s="60"/>
      <c r="BL10" s="60"/>
      <c r="BM10" s="60"/>
    </row>
    <row r="11" spans="1:69" ht="17.100000000000001" customHeight="1" x14ac:dyDescent="0.3">
      <c r="A11" s="152">
        <v>2</v>
      </c>
      <c r="B11" s="265"/>
      <c r="C11" s="266"/>
      <c r="D11" s="266"/>
      <c r="E11" s="279"/>
      <c r="F11" s="281" t="s">
        <v>124</v>
      </c>
      <c r="G11" s="281"/>
      <c r="H11" s="282"/>
      <c r="I11" s="152" t="b">
        <v>1</v>
      </c>
      <c r="J11" s="152" t="str">
        <f>IF(I11=FALSE,2,"")</f>
        <v/>
      </c>
      <c r="K11" s="187"/>
      <c r="L11" s="153"/>
      <c r="M11" s="108"/>
      <c r="N11" s="60" t="s">
        <v>173</v>
      </c>
      <c r="U11" s="109"/>
      <c r="Z11" s="136"/>
      <c r="AA11" s="136"/>
      <c r="AB11" s="136"/>
      <c r="AC11" s="136"/>
      <c r="AD11" s="136"/>
      <c r="AE11" s="136"/>
      <c r="BH11" s="60"/>
      <c r="BI11" s="60"/>
      <c r="BJ11" s="60"/>
      <c r="BK11" s="60"/>
      <c r="BL11" s="60"/>
      <c r="BM11" s="60"/>
    </row>
    <row r="12" spans="1:69" ht="17.100000000000001" customHeight="1" x14ac:dyDescent="0.3">
      <c r="A12" s="152">
        <v>3</v>
      </c>
      <c r="B12" s="265"/>
      <c r="C12" s="266"/>
      <c r="D12" s="266"/>
      <c r="E12" s="279"/>
      <c r="F12" s="281" t="s">
        <v>125</v>
      </c>
      <c r="G12" s="281"/>
      <c r="H12" s="282"/>
      <c r="I12" s="152" t="b">
        <v>1</v>
      </c>
      <c r="J12" s="152" t="str">
        <f>IF(I12=FALSE,3,"")</f>
        <v/>
      </c>
      <c r="K12" s="187"/>
      <c r="L12" s="153"/>
      <c r="M12" s="108"/>
      <c r="N12" s="60" t="s">
        <v>174</v>
      </c>
      <c r="U12" s="109"/>
      <c r="Z12" s="136"/>
      <c r="AA12" s="136"/>
      <c r="AB12" s="136"/>
      <c r="AC12" s="136"/>
      <c r="AD12" s="136"/>
      <c r="AE12" s="136"/>
      <c r="BH12" s="60"/>
      <c r="BI12" s="60"/>
      <c r="BJ12" s="60"/>
      <c r="BK12" s="60"/>
      <c r="BL12" s="60"/>
      <c r="BM12" s="60"/>
    </row>
    <row r="13" spans="1:69" ht="17.100000000000001" customHeight="1" x14ac:dyDescent="0.3">
      <c r="A13" s="152">
        <v>4</v>
      </c>
      <c r="B13" s="265"/>
      <c r="C13" s="266"/>
      <c r="D13" s="266"/>
      <c r="E13" s="279"/>
      <c r="F13" s="281" t="s">
        <v>126</v>
      </c>
      <c r="G13" s="281"/>
      <c r="H13" s="282"/>
      <c r="I13" s="152" t="b">
        <v>1</v>
      </c>
      <c r="J13" s="152" t="str">
        <f>IF(I13=FALSE,4,"")</f>
        <v/>
      </c>
      <c r="K13" s="187"/>
      <c r="L13" s="153"/>
      <c r="M13" s="108"/>
      <c r="U13" s="109"/>
      <c r="Z13" s="136"/>
      <c r="AA13" s="136"/>
      <c r="AB13" s="136"/>
      <c r="AC13" s="136"/>
      <c r="AD13" s="136"/>
      <c r="AE13" s="136"/>
      <c r="BH13" s="60"/>
      <c r="BI13" s="60"/>
      <c r="BJ13" s="60"/>
      <c r="BK13" s="60"/>
      <c r="BL13" s="60"/>
      <c r="BM13" s="60"/>
    </row>
    <row r="14" spans="1:69" ht="17.100000000000001" customHeight="1" x14ac:dyDescent="0.3">
      <c r="A14" s="152">
        <v>5</v>
      </c>
      <c r="B14" s="265"/>
      <c r="C14" s="266"/>
      <c r="D14" s="266"/>
      <c r="E14" s="279"/>
      <c r="F14" s="283" t="s">
        <v>127</v>
      </c>
      <c r="G14" s="281"/>
      <c r="H14" s="282"/>
      <c r="I14" s="152" t="b">
        <v>1</v>
      </c>
      <c r="J14" s="152" t="str">
        <f>IF(I14=FALSE,5,"")</f>
        <v/>
      </c>
      <c r="K14" s="187"/>
      <c r="L14" s="153"/>
      <c r="M14" s="108"/>
      <c r="U14" s="109"/>
      <c r="Z14" s="136"/>
      <c r="AA14" s="136"/>
      <c r="AB14" s="136"/>
      <c r="AC14" s="136"/>
      <c r="AD14" s="136"/>
      <c r="AE14" s="136"/>
      <c r="BH14" s="60"/>
      <c r="BI14" s="60"/>
      <c r="BJ14" s="60"/>
      <c r="BK14" s="60"/>
      <c r="BL14" s="60"/>
      <c r="BM14" s="60"/>
    </row>
    <row r="15" spans="1:69" ht="17.100000000000001" customHeight="1" x14ac:dyDescent="0.3">
      <c r="A15" s="152">
        <v>6</v>
      </c>
      <c r="B15" s="265"/>
      <c r="C15" s="266"/>
      <c r="D15" s="266"/>
      <c r="E15" s="279"/>
      <c r="F15" s="284" t="s">
        <v>3</v>
      </c>
      <c r="G15" s="284"/>
      <c r="H15" s="285"/>
      <c r="I15" s="152" t="b">
        <v>1</v>
      </c>
      <c r="J15" s="152" t="str">
        <f>IF(I15=FALSE,6,"")</f>
        <v/>
      </c>
      <c r="K15" s="187"/>
      <c r="L15" s="153"/>
      <c r="M15" s="108"/>
      <c r="U15" s="109"/>
      <c r="Z15" s="136"/>
      <c r="AA15" s="136"/>
      <c r="AB15" s="136"/>
      <c r="AC15" s="136"/>
      <c r="AD15" s="136"/>
      <c r="AE15" s="136"/>
      <c r="BH15" s="60"/>
      <c r="BI15" s="60"/>
      <c r="BJ15" s="60"/>
      <c r="BK15" s="60"/>
      <c r="BL15" s="60"/>
      <c r="BM15" s="60"/>
    </row>
    <row r="16" spans="1:69" ht="17.100000000000001" customHeight="1" x14ac:dyDescent="0.3">
      <c r="A16" s="152">
        <v>7</v>
      </c>
      <c r="B16" s="267"/>
      <c r="C16" s="268"/>
      <c r="D16" s="268"/>
      <c r="E16" s="280"/>
      <c r="F16" s="286" t="s">
        <v>4</v>
      </c>
      <c r="G16" s="286"/>
      <c r="H16" s="287"/>
      <c r="I16" s="152" t="b">
        <v>0</v>
      </c>
      <c r="J16" s="152">
        <f>IF(I16=FALSE,7,"")</f>
        <v>7</v>
      </c>
      <c r="K16" s="187"/>
      <c r="L16" s="153"/>
      <c r="M16" s="108"/>
      <c r="U16" s="109"/>
      <c r="Z16" s="136"/>
      <c r="AA16" s="136"/>
      <c r="AB16" s="136"/>
      <c r="AC16" s="136"/>
      <c r="AD16" s="136"/>
      <c r="AE16" s="136"/>
      <c r="BH16" s="60"/>
      <c r="BI16" s="60"/>
      <c r="BJ16" s="60"/>
      <c r="BK16" s="60"/>
      <c r="BL16" s="60"/>
      <c r="BM16" s="60"/>
    </row>
    <row r="17" spans="1:65" s="118" customFormat="1" ht="3" customHeight="1" x14ac:dyDescent="0.3">
      <c r="A17" s="154"/>
      <c r="B17" s="150"/>
      <c r="C17" s="150"/>
      <c r="D17" s="150"/>
      <c r="E17" s="208"/>
      <c r="F17" s="155"/>
      <c r="G17" s="155"/>
      <c r="H17" s="155"/>
      <c r="I17" s="154"/>
      <c r="J17" s="154"/>
      <c r="K17" s="154"/>
      <c r="L17" s="154"/>
      <c r="M17" s="154"/>
      <c r="AF17" s="136"/>
      <c r="AG17" s="136"/>
      <c r="AH17" s="136"/>
      <c r="AI17" s="136"/>
      <c r="AJ17" s="136"/>
      <c r="AK17" s="136"/>
      <c r="AL17" s="136"/>
      <c r="AM17" s="136"/>
      <c r="AN17" s="136"/>
      <c r="AO17" s="136"/>
      <c r="AP17" s="136"/>
      <c r="AQ17" s="136"/>
      <c r="AR17" s="136"/>
      <c r="AS17" s="136"/>
      <c r="AT17" s="136"/>
      <c r="AU17" s="136"/>
      <c r="AV17" s="136"/>
      <c r="AW17" s="136"/>
      <c r="AX17" s="136"/>
      <c r="AY17" s="136"/>
      <c r="AZ17" s="136"/>
      <c r="BA17" s="136"/>
      <c r="BB17" s="136"/>
      <c r="BC17" s="136"/>
      <c r="BD17" s="136"/>
      <c r="BE17" s="136"/>
      <c r="BF17" s="136"/>
      <c r="BG17" s="136"/>
      <c r="BH17" s="136"/>
      <c r="BI17" s="136"/>
      <c r="BJ17" s="136"/>
      <c r="BK17" s="136"/>
      <c r="BL17" s="136"/>
      <c r="BM17" s="136"/>
    </row>
    <row r="18" spans="1:65" ht="15" customHeight="1" x14ac:dyDescent="0.3">
      <c r="A18" s="108"/>
      <c r="B18" s="257" t="s">
        <v>170</v>
      </c>
      <c r="C18" s="258"/>
      <c r="D18" s="258"/>
      <c r="E18" s="275" t="s">
        <v>33</v>
      </c>
      <c r="F18" s="156" t="s">
        <v>21</v>
      </c>
      <c r="G18" s="288" t="s">
        <v>22</v>
      </c>
      <c r="H18" s="289"/>
      <c r="I18" s="108"/>
      <c r="J18" s="150"/>
      <c r="K18" s="150"/>
      <c r="L18" s="108"/>
      <c r="M18" s="108"/>
      <c r="N18" s="60" t="s">
        <v>175</v>
      </c>
      <c r="AD18" s="136"/>
      <c r="AE18" s="136"/>
      <c r="BL18" s="60"/>
      <c r="BM18" s="60"/>
    </row>
    <row r="19" spans="1:65" ht="15" customHeight="1" x14ac:dyDescent="0.3">
      <c r="A19" s="108"/>
      <c r="B19" s="259"/>
      <c r="C19" s="260"/>
      <c r="D19" s="260"/>
      <c r="E19" s="276"/>
      <c r="F19" s="162" t="s">
        <v>13</v>
      </c>
      <c r="G19" s="272" t="s">
        <v>10</v>
      </c>
      <c r="H19" s="273"/>
      <c r="I19" s="108"/>
      <c r="J19" s="157"/>
      <c r="K19" s="158"/>
      <c r="L19" s="108"/>
      <c r="M19" s="158"/>
      <c r="N19" s="233" t="s">
        <v>176</v>
      </c>
      <c r="O19" s="138"/>
      <c r="P19" s="138"/>
      <c r="Q19" s="138"/>
      <c r="R19" s="138"/>
      <c r="S19" s="138"/>
      <c r="T19" s="138"/>
      <c r="AD19" s="136"/>
      <c r="AE19" s="136"/>
      <c r="BL19" s="60"/>
      <c r="BM19" s="60"/>
    </row>
    <row r="20" spans="1:65" ht="15" customHeight="1" x14ac:dyDescent="0.3">
      <c r="A20" s="108"/>
      <c r="B20" s="259"/>
      <c r="C20" s="260"/>
      <c r="D20" s="260"/>
      <c r="E20" s="276"/>
      <c r="F20" s="162" t="s">
        <v>14</v>
      </c>
      <c r="G20" s="272" t="s">
        <v>15</v>
      </c>
      <c r="H20" s="273"/>
      <c r="I20" s="108"/>
      <c r="J20" s="157"/>
      <c r="K20" s="158"/>
      <c r="L20" s="108"/>
      <c r="M20" s="158"/>
      <c r="N20" s="138"/>
      <c r="O20" s="138"/>
      <c r="P20" s="138"/>
      <c r="Q20" s="138"/>
      <c r="R20" s="138"/>
      <c r="S20" s="138"/>
      <c r="T20" s="138"/>
      <c r="AD20" s="136"/>
      <c r="AE20" s="136"/>
      <c r="BL20" s="60"/>
      <c r="BM20" s="60"/>
    </row>
    <row r="21" spans="1:65" x14ac:dyDescent="0.3">
      <c r="A21" s="108"/>
      <c r="B21" s="259"/>
      <c r="C21" s="260"/>
      <c r="D21" s="260"/>
      <c r="E21" s="276"/>
      <c r="F21" s="162" t="s">
        <v>20</v>
      </c>
      <c r="G21" s="272" t="s">
        <v>18</v>
      </c>
      <c r="H21" s="273"/>
      <c r="I21" s="108"/>
      <c r="J21" s="157"/>
      <c r="K21" s="158"/>
      <c r="L21" s="108"/>
      <c r="M21" s="158"/>
      <c r="N21" s="138"/>
      <c r="O21" s="138"/>
      <c r="P21" s="138"/>
      <c r="Q21" s="138"/>
      <c r="R21" s="138"/>
      <c r="S21" s="138"/>
      <c r="T21" s="138"/>
      <c r="AD21" s="136"/>
      <c r="AE21" s="136"/>
      <c r="BL21" s="60"/>
      <c r="BM21" s="60"/>
    </row>
    <row r="22" spans="1:65" x14ac:dyDescent="0.3">
      <c r="A22" s="108"/>
      <c r="B22" s="261"/>
      <c r="C22" s="262"/>
      <c r="D22" s="262"/>
      <c r="E22" s="277"/>
      <c r="F22" s="162" t="s">
        <v>16</v>
      </c>
      <c r="G22" s="272" t="s">
        <v>9</v>
      </c>
      <c r="H22" s="273"/>
      <c r="I22" s="108"/>
      <c r="J22" s="157"/>
      <c r="K22" s="158"/>
      <c r="L22" s="108"/>
      <c r="M22" s="158"/>
      <c r="N22" s="138"/>
      <c r="O22" s="138"/>
      <c r="P22" s="138"/>
      <c r="Q22" s="138"/>
      <c r="R22" s="138"/>
      <c r="S22" s="138"/>
      <c r="T22" s="138"/>
      <c r="AD22" s="136"/>
      <c r="AE22" s="136"/>
      <c r="BL22" s="60"/>
      <c r="BM22" s="60"/>
    </row>
    <row r="23" spans="1:65" ht="15" hidden="1" x14ac:dyDescent="0.25">
      <c r="A23" s="108"/>
      <c r="B23" s="185"/>
      <c r="C23" s="185"/>
      <c r="D23" s="232"/>
      <c r="E23" s="186"/>
      <c r="F23" s="173"/>
      <c r="G23" s="274"/>
      <c r="H23" s="274"/>
      <c r="I23" s="108"/>
      <c r="J23" s="157"/>
      <c r="K23" s="158"/>
      <c r="L23" s="108"/>
      <c r="M23" s="158"/>
      <c r="N23" s="138"/>
      <c r="O23" s="138"/>
      <c r="P23" s="138"/>
      <c r="Q23" s="138"/>
      <c r="R23" s="138"/>
      <c r="S23" s="138"/>
      <c r="T23" s="138"/>
      <c r="AD23" s="136"/>
      <c r="AE23" s="136"/>
      <c r="BL23" s="60"/>
      <c r="BM23" s="60"/>
    </row>
    <row r="24" spans="1:65" ht="15" hidden="1" x14ac:dyDescent="0.25">
      <c r="A24" s="108"/>
      <c r="B24" s="185"/>
      <c r="C24" s="185"/>
      <c r="D24" s="232"/>
      <c r="E24" s="186"/>
      <c r="F24" s="173"/>
      <c r="G24" s="274"/>
      <c r="H24" s="274"/>
      <c r="I24" s="108"/>
      <c r="J24" s="157"/>
      <c r="K24" s="158"/>
      <c r="L24" s="108"/>
      <c r="M24" s="158"/>
      <c r="N24" s="138"/>
      <c r="O24" s="138"/>
      <c r="P24" s="138"/>
      <c r="Q24" s="138"/>
      <c r="R24" s="138"/>
      <c r="S24" s="138"/>
      <c r="T24" s="138"/>
      <c r="AD24" s="136"/>
      <c r="AE24" s="136"/>
      <c r="BL24" s="60"/>
      <c r="BM24" s="60"/>
    </row>
    <row r="25" spans="1:65" ht="15" hidden="1" x14ac:dyDescent="0.25">
      <c r="A25" s="108"/>
      <c r="B25" s="185"/>
      <c r="C25" s="185"/>
      <c r="D25" s="232"/>
      <c r="E25" s="186"/>
      <c r="F25" s="173"/>
      <c r="G25" s="274"/>
      <c r="H25" s="274"/>
      <c r="I25" s="108"/>
      <c r="J25" s="157"/>
      <c r="K25" s="158"/>
      <c r="L25" s="108"/>
      <c r="M25" s="158"/>
      <c r="N25" s="138"/>
      <c r="O25" s="138"/>
      <c r="P25" s="138"/>
      <c r="Q25" s="138"/>
      <c r="R25" s="138"/>
      <c r="S25" s="138"/>
      <c r="T25" s="138"/>
      <c r="AD25" s="136"/>
      <c r="AE25" s="136"/>
      <c r="BL25" s="60"/>
      <c r="BM25" s="60"/>
    </row>
    <row r="26" spans="1:65" ht="15" hidden="1" x14ac:dyDescent="0.25">
      <c r="A26" s="108"/>
      <c r="B26" s="185"/>
      <c r="C26" s="185"/>
      <c r="D26" s="232"/>
      <c r="E26" s="186"/>
      <c r="F26" s="173"/>
      <c r="G26" s="274"/>
      <c r="H26" s="274"/>
      <c r="I26" s="108"/>
      <c r="J26" s="157"/>
      <c r="K26" s="158"/>
      <c r="L26" s="108"/>
      <c r="M26" s="158"/>
      <c r="N26" s="138"/>
      <c r="O26" s="138"/>
      <c r="P26" s="138"/>
      <c r="Q26" s="138"/>
      <c r="R26" s="138"/>
      <c r="S26" s="138"/>
      <c r="T26" s="138"/>
      <c r="AD26" s="136"/>
      <c r="AE26" s="136"/>
      <c r="BL26" s="60"/>
      <c r="BM26" s="60"/>
    </row>
    <row r="27" spans="1:65" s="38" customFormat="1" ht="3" customHeight="1" x14ac:dyDescent="0.3">
      <c r="A27" s="159"/>
      <c r="B27" s="232"/>
      <c r="C27" s="232"/>
      <c r="D27" s="232"/>
      <c r="E27" s="208"/>
      <c r="F27" s="160"/>
      <c r="G27" s="150"/>
      <c r="H27" s="231"/>
      <c r="I27" s="231"/>
      <c r="J27" s="161"/>
      <c r="K27" s="161"/>
      <c r="L27" s="157"/>
      <c r="M27" s="157"/>
      <c r="N27" s="139"/>
      <c r="O27" s="140"/>
      <c r="P27" s="140"/>
      <c r="Q27" s="140"/>
      <c r="R27" s="140"/>
      <c r="S27" s="140"/>
      <c r="T27" s="140"/>
      <c r="AF27" s="136"/>
      <c r="AG27" s="136"/>
      <c r="AH27" s="136"/>
      <c r="AI27" s="136"/>
      <c r="AJ27" s="136"/>
      <c r="AK27" s="136"/>
      <c r="AL27" s="136"/>
      <c r="AM27" s="136"/>
      <c r="AN27" s="136"/>
      <c r="AO27" s="136"/>
      <c r="AP27" s="136"/>
      <c r="AQ27" s="136"/>
      <c r="AR27" s="136"/>
      <c r="AS27" s="136"/>
      <c r="AT27" s="136"/>
      <c r="AU27" s="136"/>
      <c r="AV27" s="136"/>
      <c r="AW27" s="136"/>
      <c r="AX27" s="136"/>
      <c r="AY27" s="136"/>
      <c r="AZ27" s="136"/>
      <c r="BA27" s="136"/>
      <c r="BB27" s="136"/>
      <c r="BC27" s="136"/>
      <c r="BD27" s="136"/>
      <c r="BE27" s="136"/>
      <c r="BF27" s="136"/>
      <c r="BG27" s="136"/>
      <c r="BH27" s="136"/>
      <c r="BI27" s="136"/>
      <c r="BJ27" s="136"/>
      <c r="BK27" s="136"/>
      <c r="BL27" s="136"/>
      <c r="BM27" s="136"/>
    </row>
    <row r="28" spans="1:65" ht="15" customHeight="1" x14ac:dyDescent="0.3">
      <c r="A28" s="108"/>
      <c r="B28" s="145" t="s">
        <v>80</v>
      </c>
      <c r="C28" s="146"/>
      <c r="D28" s="146"/>
      <c r="E28" s="147" t="s">
        <v>33</v>
      </c>
      <c r="F28" s="163">
        <v>0.33333333333333331</v>
      </c>
      <c r="G28" s="127" t="s">
        <v>81</v>
      </c>
      <c r="H28" s="108"/>
      <c r="I28" s="108"/>
      <c r="J28" s="108"/>
      <c r="K28" s="149"/>
      <c r="L28" s="108"/>
      <c r="M28" s="108"/>
      <c r="N28" s="60" t="s">
        <v>177</v>
      </c>
    </row>
    <row r="29" spans="1:65" ht="3" customHeight="1" x14ac:dyDescent="0.3">
      <c r="A29" s="108"/>
      <c r="B29" s="108"/>
      <c r="C29" s="108"/>
      <c r="D29" s="108"/>
      <c r="E29" s="108"/>
      <c r="F29" s="108"/>
      <c r="G29" s="108"/>
      <c r="H29" s="108"/>
      <c r="I29" s="108"/>
      <c r="J29" s="108"/>
      <c r="K29" s="108"/>
      <c r="L29" s="108"/>
      <c r="M29" s="108"/>
    </row>
    <row r="30" spans="1:65" x14ac:dyDescent="0.3">
      <c r="A30" s="108"/>
      <c r="B30" s="164" t="s">
        <v>35</v>
      </c>
      <c r="C30" s="165"/>
      <c r="D30" s="165"/>
      <c r="E30" s="166" t="s">
        <v>33</v>
      </c>
      <c r="F30" s="269">
        <f>F8</f>
        <v>2013</v>
      </c>
      <c r="G30" s="270"/>
      <c r="H30" s="270"/>
      <c r="I30" s="270"/>
      <c r="J30" s="270"/>
      <c r="K30" s="270"/>
      <c r="L30" s="270"/>
      <c r="M30" s="271"/>
      <c r="N30" s="60" t="s">
        <v>178</v>
      </c>
      <c r="P30" s="136"/>
      <c r="Q30" s="136"/>
      <c r="R30" s="136"/>
      <c r="S30" s="136"/>
      <c r="T30" s="136"/>
      <c r="U30" s="136"/>
      <c r="V30" s="136"/>
      <c r="W30" s="136"/>
      <c r="X30" s="136"/>
      <c r="Y30" s="136"/>
      <c r="Z30" s="136"/>
      <c r="AA30" s="136"/>
      <c r="AB30" s="136"/>
      <c r="AC30" s="136"/>
      <c r="AD30" s="136"/>
      <c r="AE30" s="136"/>
      <c r="AX30" s="60"/>
      <c r="AY30" s="60"/>
      <c r="AZ30" s="60"/>
      <c r="BA30" s="60"/>
      <c r="BB30" s="60"/>
      <c r="BC30" s="60"/>
      <c r="BD30" s="60"/>
      <c r="BE30" s="60"/>
      <c r="BF30" s="60"/>
      <c r="BG30" s="60"/>
      <c r="BH30" s="60"/>
      <c r="BI30" s="60"/>
      <c r="BJ30" s="60"/>
      <c r="BK30" s="60"/>
      <c r="BL30" s="60"/>
      <c r="BM30" s="60"/>
    </row>
    <row r="31" spans="1:65" x14ac:dyDescent="0.3">
      <c r="A31" s="108"/>
      <c r="B31" s="167"/>
      <c r="C31" s="154"/>
      <c r="D31" s="154"/>
      <c r="E31" s="168"/>
      <c r="F31" s="269" t="s">
        <v>36</v>
      </c>
      <c r="G31" s="271"/>
      <c r="H31" s="269" t="s">
        <v>22</v>
      </c>
      <c r="I31" s="270"/>
      <c r="J31" s="270"/>
      <c r="K31" s="271"/>
      <c r="L31" s="269" t="s">
        <v>28</v>
      </c>
      <c r="M31" s="271"/>
      <c r="N31" s="60" t="s">
        <v>179</v>
      </c>
      <c r="P31" s="136"/>
      <c r="Q31" s="136"/>
      <c r="R31" s="136"/>
      <c r="S31" s="136"/>
      <c r="T31" s="136"/>
      <c r="U31" s="136"/>
      <c r="V31" s="136"/>
      <c r="W31" s="136"/>
      <c r="X31" s="136"/>
      <c r="Y31" s="136"/>
      <c r="Z31" s="136"/>
      <c r="AA31" s="136"/>
      <c r="AB31" s="136"/>
      <c r="AC31" s="136"/>
      <c r="AD31" s="136"/>
      <c r="AE31" s="136"/>
      <c r="AX31" s="60"/>
      <c r="AY31" s="60"/>
      <c r="AZ31" s="60"/>
      <c r="BA31" s="60"/>
      <c r="BB31" s="60"/>
      <c r="BC31" s="60"/>
      <c r="BD31" s="60"/>
      <c r="BE31" s="60"/>
      <c r="BF31" s="60"/>
      <c r="BG31" s="60"/>
      <c r="BH31" s="60"/>
      <c r="BI31" s="60"/>
      <c r="BJ31" s="60"/>
      <c r="BK31" s="60"/>
      <c r="BL31" s="60"/>
      <c r="BM31" s="60"/>
    </row>
    <row r="32" spans="1:65" x14ac:dyDescent="0.3">
      <c r="A32" s="169"/>
      <c r="B32" s="167"/>
      <c r="C32" s="154"/>
      <c r="D32" s="154"/>
      <c r="E32" s="168"/>
      <c r="F32" s="248">
        <v>40909</v>
      </c>
      <c r="G32" s="249"/>
      <c r="H32" s="250" t="s">
        <v>37</v>
      </c>
      <c r="I32" s="250"/>
      <c r="J32" s="250"/>
      <c r="K32" s="250"/>
      <c r="L32" s="251" t="s">
        <v>38</v>
      </c>
      <c r="M32" s="251"/>
      <c r="N32" s="137"/>
      <c r="Q32" s="136"/>
      <c r="R32" s="136"/>
      <c r="S32" s="136"/>
      <c r="T32" s="136"/>
      <c r="U32" s="136"/>
      <c r="V32" s="136"/>
      <c r="W32" s="136"/>
      <c r="X32" s="136"/>
      <c r="Y32" s="136"/>
      <c r="Z32" s="136"/>
      <c r="AA32" s="136"/>
      <c r="AB32" s="136"/>
      <c r="AC32" s="136"/>
      <c r="AD32" s="136"/>
      <c r="AE32" s="136"/>
      <c r="AX32" s="60"/>
      <c r="AY32" s="60"/>
      <c r="AZ32" s="60"/>
      <c r="BA32" s="60"/>
      <c r="BB32" s="60"/>
      <c r="BC32" s="60"/>
      <c r="BD32" s="60"/>
      <c r="BE32" s="60"/>
      <c r="BF32" s="60"/>
      <c r="BG32" s="60"/>
      <c r="BH32" s="60"/>
      <c r="BI32" s="60"/>
      <c r="BJ32" s="60"/>
      <c r="BK32" s="60"/>
      <c r="BL32" s="60"/>
      <c r="BM32" s="60"/>
    </row>
    <row r="33" spans="1:65" x14ac:dyDescent="0.3">
      <c r="A33" s="108"/>
      <c r="B33" s="167"/>
      <c r="C33" s="154"/>
      <c r="D33" s="154"/>
      <c r="E33" s="168"/>
      <c r="F33" s="248">
        <v>40918</v>
      </c>
      <c r="G33" s="249"/>
      <c r="H33" s="250"/>
      <c r="I33" s="250"/>
      <c r="J33" s="250"/>
      <c r="K33" s="250"/>
      <c r="L33" s="251"/>
      <c r="M33" s="251"/>
      <c r="Q33" s="136"/>
      <c r="R33" s="136"/>
      <c r="S33" s="136"/>
      <c r="T33" s="136"/>
      <c r="U33" s="136"/>
      <c r="V33" s="136"/>
      <c r="W33" s="136"/>
      <c r="X33" s="136"/>
      <c r="Y33" s="136"/>
      <c r="Z33" s="136"/>
      <c r="AA33" s="136"/>
      <c r="AB33" s="136"/>
      <c r="AC33" s="136"/>
      <c r="AD33" s="136"/>
      <c r="AE33" s="136"/>
      <c r="AX33" s="60"/>
      <c r="AY33" s="60"/>
      <c r="AZ33" s="60"/>
      <c r="BA33" s="60"/>
      <c r="BB33" s="60"/>
      <c r="BC33" s="60"/>
      <c r="BD33" s="60"/>
      <c r="BE33" s="60"/>
      <c r="BF33" s="60"/>
      <c r="BG33" s="60"/>
      <c r="BH33" s="60"/>
      <c r="BI33" s="60"/>
      <c r="BJ33" s="60"/>
      <c r="BK33" s="60"/>
      <c r="BL33" s="60"/>
      <c r="BM33" s="60"/>
    </row>
    <row r="34" spans="1:65" x14ac:dyDescent="0.3">
      <c r="A34" s="108"/>
      <c r="B34" s="167"/>
      <c r="C34" s="154"/>
      <c r="D34" s="154"/>
      <c r="E34" s="168"/>
      <c r="F34" s="248"/>
      <c r="G34" s="249"/>
      <c r="H34" s="250"/>
      <c r="I34" s="250"/>
      <c r="J34" s="250"/>
      <c r="K34" s="250"/>
      <c r="L34" s="251"/>
      <c r="M34" s="251"/>
      <c r="Q34" s="136"/>
      <c r="R34" s="136"/>
      <c r="S34" s="136"/>
      <c r="T34" s="136"/>
      <c r="U34" s="136"/>
      <c r="V34" s="136"/>
      <c r="W34" s="136"/>
      <c r="X34" s="136"/>
      <c r="Y34" s="136"/>
      <c r="Z34" s="136"/>
      <c r="AA34" s="136"/>
      <c r="AB34" s="136"/>
      <c r="AC34" s="136"/>
      <c r="AD34" s="136"/>
      <c r="AE34" s="136"/>
      <c r="AX34" s="60"/>
      <c r="AY34" s="60"/>
      <c r="AZ34" s="60"/>
      <c r="BA34" s="60"/>
      <c r="BB34" s="60"/>
      <c r="BC34" s="60"/>
      <c r="BD34" s="60"/>
      <c r="BE34" s="60"/>
      <c r="BF34" s="60"/>
      <c r="BG34" s="60"/>
      <c r="BH34" s="60"/>
      <c r="BI34" s="60"/>
      <c r="BJ34" s="60"/>
      <c r="BK34" s="60"/>
      <c r="BL34" s="60"/>
      <c r="BM34" s="60"/>
    </row>
    <row r="35" spans="1:65" x14ac:dyDescent="0.3">
      <c r="A35" s="108"/>
      <c r="B35" s="167"/>
      <c r="C35" s="154"/>
      <c r="D35" s="154"/>
      <c r="E35" s="168"/>
      <c r="F35" s="248"/>
      <c r="G35" s="249"/>
      <c r="H35" s="250"/>
      <c r="I35" s="250"/>
      <c r="J35" s="250"/>
      <c r="K35" s="250"/>
      <c r="L35" s="251"/>
      <c r="M35" s="251"/>
      <c r="Q35" s="136"/>
      <c r="R35" s="136"/>
      <c r="S35" s="136"/>
      <c r="T35" s="136"/>
      <c r="U35" s="136"/>
      <c r="V35" s="136"/>
      <c r="W35" s="136"/>
      <c r="X35" s="136"/>
      <c r="Y35" s="136"/>
      <c r="Z35" s="136"/>
      <c r="AA35" s="136"/>
      <c r="AB35" s="136"/>
      <c r="AC35" s="136"/>
      <c r="AD35" s="136"/>
      <c r="AE35" s="136"/>
      <c r="AX35" s="60"/>
      <c r="AY35" s="60"/>
      <c r="AZ35" s="60"/>
      <c r="BA35" s="60"/>
      <c r="BB35" s="60"/>
      <c r="BC35" s="60"/>
      <c r="BD35" s="60"/>
      <c r="BE35" s="60"/>
      <c r="BF35" s="60"/>
      <c r="BG35" s="60"/>
      <c r="BH35" s="60"/>
      <c r="BI35" s="60"/>
      <c r="BJ35" s="60"/>
      <c r="BK35" s="60"/>
      <c r="BL35" s="60"/>
      <c r="BM35" s="60"/>
    </row>
    <row r="36" spans="1:65" x14ac:dyDescent="0.3">
      <c r="A36" s="108"/>
      <c r="B36" s="167"/>
      <c r="C36" s="154"/>
      <c r="D36" s="154"/>
      <c r="E36" s="168"/>
      <c r="F36" s="248"/>
      <c r="G36" s="249"/>
      <c r="H36" s="250"/>
      <c r="I36" s="250"/>
      <c r="J36" s="250"/>
      <c r="K36" s="250"/>
      <c r="L36" s="251"/>
      <c r="M36" s="251"/>
      <c r="Q36" s="136"/>
      <c r="R36" s="136"/>
      <c r="S36" s="136"/>
      <c r="T36" s="136"/>
      <c r="U36" s="136"/>
      <c r="V36" s="136"/>
      <c r="W36" s="136"/>
      <c r="X36" s="136"/>
      <c r="Y36" s="136"/>
      <c r="Z36" s="136"/>
      <c r="AA36" s="136"/>
      <c r="AB36" s="136"/>
      <c r="AC36" s="136"/>
      <c r="AD36" s="136"/>
      <c r="AE36" s="136"/>
      <c r="AX36" s="60"/>
      <c r="AY36" s="60"/>
      <c r="AZ36" s="60"/>
      <c r="BA36" s="60"/>
      <c r="BB36" s="60"/>
      <c r="BC36" s="60"/>
      <c r="BD36" s="60"/>
      <c r="BE36" s="60"/>
      <c r="BF36" s="60"/>
      <c r="BG36" s="60"/>
      <c r="BH36" s="60"/>
      <c r="BI36" s="60"/>
      <c r="BJ36" s="60"/>
      <c r="BK36" s="60"/>
      <c r="BL36" s="60"/>
      <c r="BM36" s="60"/>
    </row>
    <row r="37" spans="1:65" x14ac:dyDescent="0.3">
      <c r="A37" s="108"/>
      <c r="B37" s="167"/>
      <c r="C37" s="154"/>
      <c r="D37" s="154"/>
      <c r="E37" s="168"/>
      <c r="F37" s="248"/>
      <c r="G37" s="249"/>
      <c r="H37" s="250"/>
      <c r="I37" s="250"/>
      <c r="J37" s="250"/>
      <c r="K37" s="250"/>
      <c r="L37" s="251"/>
      <c r="M37" s="251"/>
      <c r="Q37" s="136"/>
      <c r="R37" s="136"/>
      <c r="S37" s="136"/>
      <c r="T37" s="136"/>
      <c r="U37" s="136"/>
      <c r="V37" s="136"/>
      <c r="W37" s="136"/>
      <c r="X37" s="136"/>
      <c r="Y37" s="136"/>
      <c r="Z37" s="136"/>
      <c r="AA37" s="136"/>
      <c r="AB37" s="136"/>
      <c r="AC37" s="136"/>
      <c r="AD37" s="136"/>
      <c r="AE37" s="136"/>
      <c r="AX37" s="60"/>
      <c r="AY37" s="60"/>
      <c r="AZ37" s="60"/>
      <c r="BA37" s="60"/>
      <c r="BB37" s="60"/>
      <c r="BC37" s="60"/>
      <c r="BD37" s="60"/>
      <c r="BE37" s="60"/>
      <c r="BF37" s="60"/>
      <c r="BG37" s="60"/>
      <c r="BH37" s="60"/>
      <c r="BI37" s="60"/>
      <c r="BJ37" s="60"/>
      <c r="BK37" s="60"/>
      <c r="BL37" s="60"/>
      <c r="BM37" s="60"/>
    </row>
    <row r="38" spans="1:65" x14ac:dyDescent="0.3">
      <c r="A38" s="108"/>
      <c r="B38" s="170"/>
      <c r="C38" s="171"/>
      <c r="D38" s="171"/>
      <c r="E38" s="172"/>
      <c r="F38" s="248"/>
      <c r="G38" s="249"/>
      <c r="H38" s="250"/>
      <c r="I38" s="250"/>
      <c r="J38" s="250"/>
      <c r="K38" s="250"/>
      <c r="L38" s="251"/>
      <c r="M38" s="251"/>
      <c r="Q38" s="136"/>
      <c r="R38" s="136"/>
      <c r="S38" s="136"/>
      <c r="T38" s="136"/>
      <c r="U38" s="136"/>
      <c r="V38" s="136"/>
      <c r="W38" s="136"/>
      <c r="X38" s="136"/>
      <c r="Y38" s="136"/>
      <c r="Z38" s="136"/>
      <c r="AA38" s="136"/>
      <c r="AB38" s="136"/>
      <c r="AC38" s="136"/>
      <c r="AD38" s="136"/>
      <c r="AE38" s="136"/>
      <c r="AX38" s="60"/>
      <c r="AY38" s="60"/>
      <c r="AZ38" s="60"/>
      <c r="BA38" s="60"/>
      <c r="BB38" s="60"/>
      <c r="BC38" s="60"/>
      <c r="BD38" s="60"/>
      <c r="BE38" s="60"/>
      <c r="BF38" s="60"/>
      <c r="BG38" s="60"/>
      <c r="BH38" s="60"/>
      <c r="BI38" s="60"/>
      <c r="BJ38" s="60"/>
      <c r="BK38" s="60"/>
      <c r="BL38" s="60"/>
      <c r="BM38" s="60"/>
    </row>
    <row r="39" spans="1:65" x14ac:dyDescent="0.3">
      <c r="A39" s="108"/>
      <c r="B39" s="170"/>
      <c r="C39" s="171"/>
      <c r="D39" s="171"/>
      <c r="E39" s="172"/>
      <c r="F39" s="248"/>
      <c r="G39" s="249"/>
      <c r="H39" s="250"/>
      <c r="I39" s="250"/>
      <c r="J39" s="250"/>
      <c r="K39" s="250"/>
      <c r="L39" s="251"/>
      <c r="M39" s="251"/>
      <c r="Q39" s="136"/>
      <c r="R39" s="136"/>
      <c r="S39" s="136"/>
      <c r="T39" s="136"/>
      <c r="U39" s="136"/>
      <c r="V39" s="136"/>
      <c r="W39" s="136"/>
      <c r="X39" s="136"/>
      <c r="Y39" s="136"/>
      <c r="Z39" s="136"/>
      <c r="AA39" s="136"/>
      <c r="AB39" s="136"/>
      <c r="AC39" s="136"/>
      <c r="AD39" s="136"/>
      <c r="AE39" s="136"/>
      <c r="AX39" s="60"/>
      <c r="AY39" s="60"/>
      <c r="AZ39" s="60"/>
      <c r="BA39" s="60"/>
      <c r="BB39" s="60"/>
      <c r="BC39" s="60"/>
      <c r="BD39" s="60"/>
      <c r="BE39" s="60"/>
      <c r="BF39" s="60"/>
      <c r="BG39" s="60"/>
      <c r="BH39" s="60"/>
      <c r="BI39" s="60"/>
      <c r="BJ39" s="60"/>
      <c r="BK39" s="60"/>
      <c r="BL39" s="60"/>
      <c r="BM39" s="60"/>
    </row>
    <row r="40" spans="1:65" x14ac:dyDescent="0.3">
      <c r="A40" s="108"/>
      <c r="B40" s="170"/>
      <c r="C40" s="171"/>
      <c r="D40" s="171"/>
      <c r="E40" s="172"/>
      <c r="F40" s="248"/>
      <c r="G40" s="249"/>
      <c r="H40" s="250"/>
      <c r="I40" s="250"/>
      <c r="J40" s="250"/>
      <c r="K40" s="250"/>
      <c r="L40" s="251"/>
      <c r="M40" s="251"/>
      <c r="Q40" s="136"/>
      <c r="R40" s="136"/>
      <c r="S40" s="136"/>
      <c r="T40" s="136"/>
      <c r="U40" s="136"/>
      <c r="V40" s="136"/>
      <c r="W40" s="136"/>
      <c r="X40" s="136"/>
      <c r="Y40" s="136"/>
      <c r="Z40" s="136"/>
      <c r="AA40" s="136"/>
      <c r="AB40" s="136"/>
      <c r="AC40" s="136"/>
      <c r="AD40" s="136"/>
      <c r="AE40" s="136"/>
      <c r="AX40" s="60"/>
      <c r="AY40" s="60"/>
      <c r="AZ40" s="60"/>
      <c r="BA40" s="60"/>
      <c r="BB40" s="60"/>
      <c r="BC40" s="60"/>
      <c r="BD40" s="60"/>
      <c r="BE40" s="60"/>
      <c r="BF40" s="60"/>
      <c r="BG40" s="60"/>
      <c r="BH40" s="60"/>
      <c r="BI40" s="60"/>
      <c r="BJ40" s="60"/>
      <c r="BK40" s="60"/>
      <c r="BL40" s="60"/>
      <c r="BM40" s="60"/>
    </row>
    <row r="41" spans="1:65" x14ac:dyDescent="0.3">
      <c r="A41" s="108"/>
      <c r="B41" s="167"/>
      <c r="C41" s="154"/>
      <c r="D41" s="154"/>
      <c r="E41" s="168"/>
      <c r="F41" s="248"/>
      <c r="G41" s="249"/>
      <c r="H41" s="250"/>
      <c r="I41" s="250"/>
      <c r="J41" s="250"/>
      <c r="K41" s="250"/>
      <c r="L41" s="251"/>
      <c r="M41" s="251"/>
      <c r="Q41" s="136"/>
      <c r="R41" s="136"/>
      <c r="S41" s="136"/>
      <c r="T41" s="136"/>
      <c r="U41" s="136"/>
      <c r="V41" s="136"/>
      <c r="W41" s="136"/>
      <c r="X41" s="136"/>
      <c r="Y41" s="136"/>
      <c r="Z41" s="136"/>
      <c r="AA41" s="136"/>
      <c r="AB41" s="136"/>
      <c r="AC41" s="136"/>
      <c r="AD41" s="136"/>
      <c r="AE41" s="136"/>
      <c r="AX41" s="60"/>
      <c r="AY41" s="60"/>
      <c r="AZ41" s="60"/>
      <c r="BA41" s="60"/>
      <c r="BB41" s="60"/>
      <c r="BC41" s="60"/>
      <c r="BD41" s="60"/>
      <c r="BE41" s="60"/>
      <c r="BF41" s="60"/>
      <c r="BG41" s="60"/>
      <c r="BH41" s="60"/>
      <c r="BI41" s="60"/>
      <c r="BJ41" s="60"/>
      <c r="BK41" s="60"/>
      <c r="BL41" s="60"/>
      <c r="BM41" s="60"/>
    </row>
    <row r="42" spans="1:65" x14ac:dyDescent="0.3">
      <c r="A42" s="108"/>
      <c r="B42" s="167"/>
      <c r="C42" s="154"/>
      <c r="D42" s="154"/>
      <c r="E42" s="168"/>
      <c r="F42" s="248"/>
      <c r="G42" s="249"/>
      <c r="H42" s="250"/>
      <c r="I42" s="250"/>
      <c r="J42" s="250"/>
      <c r="K42" s="250"/>
      <c r="L42" s="251"/>
      <c r="M42" s="251"/>
      <c r="Q42" s="136"/>
      <c r="R42" s="136"/>
      <c r="S42" s="136"/>
      <c r="T42" s="136"/>
      <c r="U42" s="136"/>
      <c r="V42" s="136"/>
      <c r="W42" s="136"/>
      <c r="X42" s="136"/>
      <c r="Y42" s="136"/>
      <c r="Z42" s="136"/>
      <c r="AA42" s="136"/>
      <c r="AB42" s="136"/>
      <c r="AC42" s="136"/>
      <c r="AD42" s="136"/>
      <c r="AE42" s="136"/>
      <c r="AX42" s="60"/>
      <c r="AY42" s="60"/>
      <c r="AZ42" s="60"/>
      <c r="BA42" s="60"/>
      <c r="BB42" s="60"/>
      <c r="BC42" s="60"/>
      <c r="BD42" s="60"/>
      <c r="BE42" s="60"/>
      <c r="BF42" s="60"/>
      <c r="BG42" s="60"/>
      <c r="BH42" s="60"/>
      <c r="BI42" s="60"/>
      <c r="BJ42" s="60"/>
      <c r="BK42" s="60"/>
      <c r="BL42" s="60"/>
      <c r="BM42" s="60"/>
    </row>
    <row r="43" spans="1:65" x14ac:dyDescent="0.3">
      <c r="A43" s="108"/>
      <c r="B43" s="170"/>
      <c r="C43" s="171"/>
      <c r="D43" s="171"/>
      <c r="E43" s="172"/>
      <c r="F43" s="248"/>
      <c r="G43" s="249"/>
      <c r="H43" s="250"/>
      <c r="I43" s="250"/>
      <c r="J43" s="250"/>
      <c r="K43" s="250"/>
      <c r="L43" s="251"/>
      <c r="M43" s="251"/>
      <c r="Q43" s="136"/>
      <c r="R43" s="136"/>
      <c r="S43" s="136"/>
      <c r="T43" s="136"/>
      <c r="U43" s="136"/>
      <c r="V43" s="136"/>
      <c r="W43" s="136"/>
      <c r="X43" s="136"/>
      <c r="Y43" s="136"/>
      <c r="Z43" s="136"/>
      <c r="AA43" s="136"/>
      <c r="AB43" s="136"/>
      <c r="AC43" s="136"/>
      <c r="AD43" s="136"/>
      <c r="AE43" s="136"/>
      <c r="AX43" s="60"/>
      <c r="AY43" s="60"/>
      <c r="AZ43" s="60"/>
      <c r="BA43" s="60"/>
      <c r="BB43" s="60"/>
      <c r="BC43" s="60"/>
      <c r="BD43" s="60"/>
      <c r="BE43" s="60"/>
      <c r="BF43" s="60"/>
      <c r="BG43" s="60"/>
      <c r="BH43" s="60"/>
      <c r="BI43" s="60"/>
      <c r="BJ43" s="60"/>
      <c r="BK43" s="60"/>
      <c r="BL43" s="60"/>
      <c r="BM43" s="60"/>
    </row>
    <row r="44" spans="1:65" x14ac:dyDescent="0.3">
      <c r="A44" s="108"/>
      <c r="B44" s="170"/>
      <c r="C44" s="171"/>
      <c r="D44" s="171"/>
      <c r="E44" s="172"/>
      <c r="F44" s="248"/>
      <c r="G44" s="249"/>
      <c r="H44" s="250"/>
      <c r="I44" s="250"/>
      <c r="J44" s="250"/>
      <c r="K44" s="250"/>
      <c r="L44" s="251"/>
      <c r="M44" s="251"/>
      <c r="Q44" s="136"/>
      <c r="R44" s="136"/>
      <c r="S44" s="136"/>
      <c r="T44" s="136"/>
      <c r="U44" s="136"/>
      <c r="V44" s="136"/>
      <c r="W44" s="136"/>
      <c r="X44" s="136"/>
      <c r="Y44" s="136"/>
      <c r="Z44" s="136"/>
      <c r="AA44" s="136"/>
      <c r="AB44" s="136"/>
      <c r="AC44" s="136"/>
      <c r="AD44" s="136"/>
      <c r="AE44" s="136"/>
      <c r="AX44" s="60"/>
      <c r="AY44" s="60"/>
      <c r="AZ44" s="60"/>
      <c r="BA44" s="60"/>
      <c r="BB44" s="60"/>
      <c r="BC44" s="60"/>
      <c r="BD44" s="60"/>
      <c r="BE44" s="60"/>
      <c r="BF44" s="60"/>
      <c r="BG44" s="60"/>
      <c r="BH44" s="60"/>
      <c r="BI44" s="60"/>
      <c r="BJ44" s="60"/>
      <c r="BK44" s="60"/>
      <c r="BL44" s="60"/>
      <c r="BM44" s="60"/>
    </row>
    <row r="45" spans="1:65" x14ac:dyDescent="0.3">
      <c r="A45" s="108"/>
      <c r="B45" s="167"/>
      <c r="C45" s="154"/>
      <c r="D45" s="154"/>
      <c r="E45" s="168"/>
      <c r="F45" s="248"/>
      <c r="G45" s="249"/>
      <c r="H45" s="250"/>
      <c r="I45" s="250"/>
      <c r="J45" s="250"/>
      <c r="K45" s="250"/>
      <c r="L45" s="251"/>
      <c r="M45" s="251"/>
      <c r="Q45" s="136"/>
      <c r="R45" s="136"/>
      <c r="S45" s="136"/>
      <c r="T45" s="136"/>
      <c r="U45" s="136"/>
      <c r="V45" s="136"/>
      <c r="W45" s="136"/>
      <c r="X45" s="136"/>
      <c r="Y45" s="136"/>
      <c r="Z45" s="136"/>
      <c r="AA45" s="136"/>
      <c r="AB45" s="136"/>
      <c r="AC45" s="136"/>
      <c r="AD45" s="136"/>
      <c r="AE45" s="136"/>
      <c r="AX45" s="60"/>
      <c r="AY45" s="60"/>
      <c r="AZ45" s="60"/>
      <c r="BA45" s="60"/>
      <c r="BB45" s="60"/>
      <c r="BC45" s="60"/>
      <c r="BD45" s="60"/>
      <c r="BE45" s="60"/>
      <c r="BF45" s="60"/>
      <c r="BG45" s="60"/>
      <c r="BH45" s="60"/>
      <c r="BI45" s="60"/>
      <c r="BJ45" s="60"/>
      <c r="BK45" s="60"/>
      <c r="BL45" s="60"/>
      <c r="BM45" s="60"/>
    </row>
    <row r="46" spans="1:65" x14ac:dyDescent="0.3">
      <c r="A46" s="108"/>
      <c r="B46" s="167"/>
      <c r="C46" s="154"/>
      <c r="D46" s="154"/>
      <c r="E46" s="168"/>
      <c r="F46" s="248"/>
      <c r="G46" s="249"/>
      <c r="H46" s="250"/>
      <c r="I46" s="250"/>
      <c r="J46" s="250"/>
      <c r="K46" s="250"/>
      <c r="L46" s="251"/>
      <c r="M46" s="251"/>
      <c r="Q46" s="136"/>
      <c r="R46" s="136"/>
      <c r="S46" s="136"/>
      <c r="T46" s="136"/>
      <c r="U46" s="136"/>
      <c r="V46" s="136"/>
      <c r="W46" s="136"/>
      <c r="X46" s="136"/>
      <c r="Y46" s="136"/>
      <c r="Z46" s="136"/>
      <c r="AA46" s="136"/>
      <c r="AB46" s="136"/>
      <c r="AC46" s="136"/>
      <c r="AD46" s="136"/>
      <c r="AE46" s="136"/>
      <c r="AX46" s="60"/>
      <c r="AY46" s="60"/>
      <c r="AZ46" s="60"/>
      <c r="BA46" s="60"/>
      <c r="BB46" s="60"/>
      <c r="BC46" s="60"/>
      <c r="BD46" s="60"/>
      <c r="BE46" s="60"/>
      <c r="BF46" s="60"/>
      <c r="BG46" s="60"/>
      <c r="BH46" s="60"/>
      <c r="BI46" s="60"/>
      <c r="BJ46" s="60"/>
      <c r="BK46" s="60"/>
      <c r="BL46" s="60"/>
      <c r="BM46" s="60"/>
    </row>
    <row r="47" spans="1:65" x14ac:dyDescent="0.3">
      <c r="A47" s="108"/>
      <c r="B47" s="167"/>
      <c r="C47" s="154"/>
      <c r="D47" s="154"/>
      <c r="E47" s="168"/>
      <c r="F47" s="248"/>
      <c r="G47" s="249"/>
      <c r="H47" s="250"/>
      <c r="I47" s="250"/>
      <c r="J47" s="250"/>
      <c r="K47" s="250"/>
      <c r="L47" s="251"/>
      <c r="M47" s="251"/>
      <c r="Q47" s="136"/>
      <c r="R47" s="136"/>
      <c r="S47" s="136"/>
      <c r="T47" s="136"/>
      <c r="U47" s="136"/>
      <c r="V47" s="136"/>
      <c r="W47" s="136"/>
      <c r="X47" s="136"/>
      <c r="Y47" s="136"/>
      <c r="Z47" s="136"/>
      <c r="AA47" s="136"/>
      <c r="AB47" s="136"/>
      <c r="AC47" s="136"/>
      <c r="AD47" s="136"/>
      <c r="AE47" s="136"/>
      <c r="AX47" s="60"/>
      <c r="AY47" s="60"/>
      <c r="AZ47" s="60"/>
      <c r="BA47" s="60"/>
      <c r="BB47" s="60"/>
      <c r="BC47" s="60"/>
      <c r="BD47" s="60"/>
      <c r="BE47" s="60"/>
      <c r="BF47" s="60"/>
      <c r="BG47" s="60"/>
      <c r="BH47" s="60"/>
      <c r="BI47" s="60"/>
      <c r="BJ47" s="60"/>
      <c r="BK47" s="60"/>
      <c r="BL47" s="60"/>
      <c r="BM47" s="60"/>
    </row>
    <row r="48" spans="1:65" x14ac:dyDescent="0.3">
      <c r="A48" s="108"/>
      <c r="B48" s="167"/>
      <c r="C48" s="154"/>
      <c r="D48" s="154"/>
      <c r="E48" s="168"/>
      <c r="F48" s="248"/>
      <c r="G48" s="249"/>
      <c r="H48" s="250"/>
      <c r="I48" s="250"/>
      <c r="J48" s="250"/>
      <c r="K48" s="250"/>
      <c r="L48" s="251"/>
      <c r="M48" s="251"/>
      <c r="Q48" s="136"/>
      <c r="R48" s="136"/>
      <c r="S48" s="136"/>
      <c r="T48" s="136"/>
      <c r="U48" s="136"/>
      <c r="V48" s="136"/>
      <c r="W48" s="136"/>
      <c r="X48" s="136"/>
      <c r="Y48" s="136"/>
      <c r="Z48" s="136"/>
      <c r="AA48" s="136"/>
      <c r="AB48" s="136"/>
      <c r="AC48" s="136"/>
      <c r="AD48" s="136"/>
      <c r="AE48" s="136"/>
      <c r="AX48" s="60"/>
      <c r="AY48" s="60"/>
      <c r="AZ48" s="60"/>
      <c r="BA48" s="60"/>
      <c r="BB48" s="60"/>
      <c r="BC48" s="60"/>
      <c r="BD48" s="60"/>
      <c r="BE48" s="60"/>
      <c r="BF48" s="60"/>
      <c r="BG48" s="60"/>
      <c r="BH48" s="60"/>
      <c r="BI48" s="60"/>
      <c r="BJ48" s="60"/>
      <c r="BK48" s="60"/>
      <c r="BL48" s="60"/>
      <c r="BM48" s="60"/>
    </row>
    <row r="49" spans="1:65" x14ac:dyDescent="0.3">
      <c r="A49" s="108"/>
      <c r="B49" s="170"/>
      <c r="C49" s="171"/>
      <c r="D49" s="171"/>
      <c r="E49" s="172"/>
      <c r="F49" s="248"/>
      <c r="G49" s="249"/>
      <c r="H49" s="250"/>
      <c r="I49" s="250"/>
      <c r="J49" s="250"/>
      <c r="K49" s="250"/>
      <c r="L49" s="251"/>
      <c r="M49" s="251"/>
      <c r="Q49" s="136"/>
      <c r="R49" s="136"/>
      <c r="S49" s="136"/>
      <c r="T49" s="136"/>
      <c r="U49" s="136"/>
      <c r="V49" s="136"/>
      <c r="W49" s="136"/>
      <c r="X49" s="136"/>
      <c r="Y49" s="136"/>
      <c r="Z49" s="136"/>
      <c r="AA49" s="136"/>
      <c r="AB49" s="136"/>
      <c r="AC49" s="136"/>
      <c r="AD49" s="136"/>
      <c r="AE49" s="136"/>
      <c r="AX49" s="60"/>
      <c r="AY49" s="60"/>
      <c r="AZ49" s="60"/>
      <c r="BA49" s="60"/>
      <c r="BB49" s="60"/>
      <c r="BC49" s="60"/>
      <c r="BD49" s="60"/>
      <c r="BE49" s="60"/>
      <c r="BF49" s="60"/>
      <c r="BG49" s="60"/>
      <c r="BH49" s="60"/>
      <c r="BI49" s="60"/>
      <c r="BJ49" s="60"/>
      <c r="BK49" s="60"/>
      <c r="BL49" s="60"/>
      <c r="BM49" s="60"/>
    </row>
    <row r="50" spans="1:65" x14ac:dyDescent="0.3">
      <c r="A50" s="108"/>
      <c r="B50" s="170"/>
      <c r="C50" s="171"/>
      <c r="D50" s="171"/>
      <c r="E50" s="172"/>
      <c r="F50" s="248"/>
      <c r="G50" s="249"/>
      <c r="H50" s="250"/>
      <c r="I50" s="250"/>
      <c r="J50" s="250"/>
      <c r="K50" s="250"/>
      <c r="L50" s="251"/>
      <c r="M50" s="251"/>
      <c r="Q50" s="136"/>
      <c r="R50" s="136"/>
      <c r="S50" s="136"/>
      <c r="T50" s="136"/>
      <c r="U50" s="136"/>
      <c r="V50" s="136"/>
      <c r="W50" s="136"/>
      <c r="X50" s="136"/>
      <c r="Y50" s="136"/>
      <c r="Z50" s="136"/>
      <c r="AA50" s="136"/>
      <c r="AB50" s="136"/>
      <c r="AC50" s="136"/>
      <c r="AD50" s="136"/>
      <c r="AE50" s="136"/>
      <c r="AX50" s="60"/>
      <c r="AY50" s="60"/>
      <c r="AZ50" s="60"/>
      <c r="BA50" s="60"/>
      <c r="BB50" s="60"/>
      <c r="BC50" s="60"/>
      <c r="BD50" s="60"/>
      <c r="BE50" s="60"/>
      <c r="BF50" s="60"/>
      <c r="BG50" s="60"/>
      <c r="BH50" s="60"/>
      <c r="BI50" s="60"/>
      <c r="BJ50" s="60"/>
      <c r="BK50" s="60"/>
      <c r="BL50" s="60"/>
      <c r="BM50" s="60"/>
    </row>
    <row r="51" spans="1:65" x14ac:dyDescent="0.3">
      <c r="A51" s="108"/>
      <c r="B51" s="167"/>
      <c r="C51" s="154"/>
      <c r="D51" s="154"/>
      <c r="E51" s="168"/>
      <c r="F51" s="248"/>
      <c r="G51" s="249"/>
      <c r="H51" s="250"/>
      <c r="I51" s="250"/>
      <c r="J51" s="250"/>
      <c r="K51" s="250"/>
      <c r="L51" s="251"/>
      <c r="M51" s="251"/>
      <c r="Q51" s="136"/>
      <c r="R51" s="136"/>
      <c r="S51" s="136"/>
      <c r="T51" s="136"/>
      <c r="U51" s="136"/>
      <c r="V51" s="136"/>
      <c r="W51" s="136"/>
      <c r="X51" s="136"/>
      <c r="Y51" s="136"/>
      <c r="Z51" s="136"/>
      <c r="AA51" s="136"/>
      <c r="AB51" s="136"/>
      <c r="AC51" s="136"/>
      <c r="AD51" s="136"/>
      <c r="AE51" s="136"/>
      <c r="AX51" s="60"/>
      <c r="AY51" s="60"/>
      <c r="AZ51" s="60"/>
      <c r="BA51" s="60"/>
      <c r="BB51" s="60"/>
      <c r="BC51" s="60"/>
      <c r="BD51" s="60"/>
      <c r="BE51" s="60"/>
      <c r="BF51" s="60"/>
      <c r="BG51" s="60"/>
      <c r="BH51" s="60"/>
      <c r="BI51" s="60"/>
      <c r="BJ51" s="60"/>
      <c r="BK51" s="60"/>
      <c r="BL51" s="60"/>
      <c r="BM51" s="60"/>
    </row>
    <row r="52" spans="1:65" x14ac:dyDescent="0.3">
      <c r="A52" s="108"/>
      <c r="B52" s="167"/>
      <c r="C52" s="154"/>
      <c r="D52" s="154"/>
      <c r="E52" s="168"/>
      <c r="F52" s="248"/>
      <c r="G52" s="249"/>
      <c r="H52" s="250"/>
      <c r="I52" s="250"/>
      <c r="J52" s="250"/>
      <c r="K52" s="250"/>
      <c r="L52" s="251"/>
      <c r="M52" s="251"/>
      <c r="Q52" s="136"/>
      <c r="R52" s="136"/>
      <c r="S52" s="136"/>
      <c r="T52" s="136"/>
      <c r="U52" s="136"/>
      <c r="V52" s="136"/>
      <c r="W52" s="136"/>
      <c r="X52" s="136"/>
      <c r="Y52" s="136"/>
      <c r="Z52" s="136"/>
      <c r="AA52" s="136"/>
      <c r="AB52" s="136"/>
      <c r="AC52" s="136"/>
      <c r="AD52" s="136"/>
      <c r="AE52" s="136"/>
      <c r="AX52" s="60"/>
      <c r="AY52" s="60"/>
      <c r="AZ52" s="60"/>
      <c r="BA52" s="60"/>
      <c r="BB52" s="60"/>
      <c r="BC52" s="60"/>
      <c r="BD52" s="60"/>
      <c r="BE52" s="60"/>
      <c r="BF52" s="60"/>
      <c r="BG52" s="60"/>
      <c r="BH52" s="60"/>
      <c r="BI52" s="60"/>
      <c r="BJ52" s="60"/>
      <c r="BK52" s="60"/>
      <c r="BL52" s="60"/>
      <c r="BM52" s="60"/>
    </row>
    <row r="53" spans="1:65" x14ac:dyDescent="0.3">
      <c r="A53" s="108"/>
      <c r="B53" s="167"/>
      <c r="C53" s="154"/>
      <c r="D53" s="154"/>
      <c r="E53" s="168"/>
      <c r="F53" s="248"/>
      <c r="G53" s="249"/>
      <c r="H53" s="250"/>
      <c r="I53" s="250"/>
      <c r="J53" s="250"/>
      <c r="K53" s="250"/>
      <c r="L53" s="251"/>
      <c r="M53" s="251"/>
      <c r="Q53" s="136"/>
      <c r="R53" s="136"/>
      <c r="S53" s="136"/>
      <c r="T53" s="136"/>
      <c r="U53" s="136"/>
      <c r="V53" s="136"/>
      <c r="W53" s="136"/>
      <c r="X53" s="136"/>
      <c r="Y53" s="136"/>
      <c r="Z53" s="136"/>
      <c r="AA53" s="136"/>
      <c r="AB53" s="136"/>
      <c r="AC53" s="136"/>
      <c r="AD53" s="136"/>
      <c r="AE53" s="136"/>
      <c r="AX53" s="60"/>
      <c r="AY53" s="60"/>
      <c r="AZ53" s="60"/>
      <c r="BA53" s="60"/>
      <c r="BB53" s="60"/>
      <c r="BC53" s="60"/>
      <c r="BD53" s="60"/>
      <c r="BE53" s="60"/>
      <c r="BF53" s="60"/>
      <c r="BG53" s="60"/>
      <c r="BH53" s="60"/>
      <c r="BI53" s="60"/>
      <c r="BJ53" s="60"/>
      <c r="BK53" s="60"/>
      <c r="BL53" s="60"/>
      <c r="BM53" s="60"/>
    </row>
    <row r="54" spans="1:65" x14ac:dyDescent="0.3">
      <c r="A54" s="108"/>
      <c r="B54" s="167"/>
      <c r="C54" s="154"/>
      <c r="D54" s="154"/>
      <c r="E54" s="168"/>
      <c r="F54" s="248"/>
      <c r="G54" s="249"/>
      <c r="H54" s="250"/>
      <c r="I54" s="250"/>
      <c r="J54" s="250"/>
      <c r="K54" s="250"/>
      <c r="L54" s="251"/>
      <c r="M54" s="251"/>
      <c r="Q54" s="136"/>
      <c r="R54" s="136"/>
      <c r="S54" s="136"/>
      <c r="T54" s="136"/>
      <c r="U54" s="136"/>
      <c r="V54" s="136"/>
      <c r="W54" s="136"/>
      <c r="X54" s="136"/>
      <c r="Y54" s="136"/>
      <c r="Z54" s="136"/>
      <c r="AA54" s="136"/>
      <c r="AB54" s="136"/>
      <c r="AC54" s="136"/>
      <c r="AD54" s="136"/>
      <c r="AE54" s="136"/>
      <c r="AX54" s="60"/>
      <c r="AY54" s="60"/>
      <c r="AZ54" s="60"/>
      <c r="BA54" s="60"/>
      <c r="BB54" s="60"/>
      <c r="BC54" s="60"/>
      <c r="BD54" s="60"/>
      <c r="BE54" s="60"/>
      <c r="BF54" s="60"/>
      <c r="BG54" s="60"/>
      <c r="BH54" s="60"/>
      <c r="BI54" s="60"/>
      <c r="BJ54" s="60"/>
      <c r="BK54" s="60"/>
      <c r="BL54" s="60"/>
      <c r="BM54" s="60"/>
    </row>
    <row r="55" spans="1:65" x14ac:dyDescent="0.3">
      <c r="A55" s="108"/>
      <c r="B55" s="167"/>
      <c r="C55" s="154"/>
      <c r="D55" s="154"/>
      <c r="E55" s="168"/>
      <c r="F55" s="248"/>
      <c r="G55" s="249"/>
      <c r="H55" s="250"/>
      <c r="I55" s="250"/>
      <c r="J55" s="250"/>
      <c r="K55" s="250"/>
      <c r="L55" s="251"/>
      <c r="M55" s="251"/>
      <c r="Q55" s="136"/>
      <c r="R55" s="136"/>
      <c r="S55" s="136"/>
      <c r="T55" s="136"/>
      <c r="U55" s="136"/>
      <c r="V55" s="136"/>
      <c r="W55" s="136"/>
      <c r="X55" s="136"/>
      <c r="Y55" s="136"/>
      <c r="Z55" s="136"/>
      <c r="AA55" s="136"/>
      <c r="AB55" s="136"/>
      <c r="AC55" s="136"/>
      <c r="AD55" s="136"/>
      <c r="AE55" s="136"/>
      <c r="AX55" s="60"/>
      <c r="AY55" s="60"/>
      <c r="AZ55" s="60"/>
      <c r="BA55" s="60"/>
      <c r="BB55" s="60"/>
      <c r="BC55" s="60"/>
      <c r="BD55" s="60"/>
      <c r="BE55" s="60"/>
      <c r="BF55" s="60"/>
      <c r="BG55" s="60"/>
      <c r="BH55" s="60"/>
      <c r="BI55" s="60"/>
      <c r="BJ55" s="60"/>
      <c r="BK55" s="60"/>
      <c r="BL55" s="60"/>
      <c r="BM55" s="60"/>
    </row>
    <row r="56" spans="1:65" x14ac:dyDescent="0.3">
      <c r="A56" s="108"/>
      <c r="B56" s="167"/>
      <c r="C56" s="154"/>
      <c r="D56" s="154"/>
      <c r="E56" s="168"/>
      <c r="F56" s="248"/>
      <c r="G56" s="249"/>
      <c r="H56" s="250"/>
      <c r="I56" s="250"/>
      <c r="J56" s="250"/>
      <c r="K56" s="250"/>
      <c r="L56" s="251"/>
      <c r="M56" s="251"/>
      <c r="Q56" s="136"/>
      <c r="R56" s="136"/>
      <c r="S56" s="136"/>
      <c r="T56" s="136"/>
      <c r="U56" s="136"/>
      <c r="V56" s="136"/>
      <c r="W56" s="136"/>
      <c r="X56" s="136"/>
      <c r="Y56" s="136"/>
      <c r="Z56" s="136"/>
      <c r="AA56" s="136"/>
      <c r="AB56" s="136"/>
      <c r="AC56" s="136"/>
      <c r="AD56" s="136"/>
      <c r="AE56" s="136"/>
      <c r="AX56" s="60"/>
      <c r="AY56" s="60"/>
      <c r="AZ56" s="60"/>
      <c r="BA56" s="60"/>
      <c r="BB56" s="60"/>
      <c r="BC56" s="60"/>
      <c r="BD56" s="60"/>
      <c r="BE56" s="60"/>
      <c r="BF56" s="60"/>
      <c r="BG56" s="60"/>
      <c r="BH56" s="60"/>
      <c r="BI56" s="60"/>
      <c r="BJ56" s="60"/>
      <c r="BK56" s="60"/>
      <c r="BL56" s="60"/>
      <c r="BM56" s="60"/>
    </row>
    <row r="57" spans="1:65" x14ac:dyDescent="0.3">
      <c r="A57" s="108"/>
      <c r="B57" s="170"/>
      <c r="C57" s="171"/>
      <c r="D57" s="171"/>
      <c r="E57" s="172"/>
      <c r="F57" s="248"/>
      <c r="G57" s="249"/>
      <c r="H57" s="250"/>
      <c r="I57" s="250"/>
      <c r="J57" s="250"/>
      <c r="K57" s="250"/>
      <c r="L57" s="251"/>
      <c r="M57" s="251"/>
      <c r="Q57" s="136"/>
      <c r="R57" s="136"/>
      <c r="S57" s="136"/>
      <c r="T57" s="136"/>
      <c r="U57" s="136"/>
      <c r="V57" s="136"/>
      <c r="W57" s="136"/>
      <c r="X57" s="136"/>
      <c r="Y57" s="136"/>
      <c r="Z57" s="136"/>
      <c r="AA57" s="136"/>
      <c r="AB57" s="136"/>
      <c r="AC57" s="136"/>
      <c r="AD57" s="136"/>
      <c r="AE57" s="136"/>
      <c r="AX57" s="60"/>
      <c r="AY57" s="60"/>
      <c r="AZ57" s="60"/>
      <c r="BA57" s="60"/>
      <c r="BB57" s="60"/>
      <c r="BC57" s="60"/>
      <c r="BD57" s="60"/>
      <c r="BE57" s="60"/>
      <c r="BF57" s="60"/>
      <c r="BG57" s="60"/>
      <c r="BH57" s="60"/>
      <c r="BI57" s="60"/>
      <c r="BJ57" s="60"/>
      <c r="BK57" s="60"/>
      <c r="BL57" s="60"/>
      <c r="BM57" s="60"/>
    </row>
    <row r="58" spans="1:65" x14ac:dyDescent="0.3">
      <c r="A58" s="108"/>
      <c r="B58" s="167"/>
      <c r="C58" s="154"/>
      <c r="D58" s="154"/>
      <c r="E58" s="168"/>
      <c r="F58" s="248"/>
      <c r="G58" s="249"/>
      <c r="H58" s="250"/>
      <c r="I58" s="250"/>
      <c r="J58" s="250"/>
      <c r="K58" s="250"/>
      <c r="L58" s="251"/>
      <c r="M58" s="251"/>
      <c r="Q58" s="136"/>
      <c r="R58" s="136"/>
      <c r="S58" s="136"/>
      <c r="T58" s="136"/>
      <c r="U58" s="136"/>
      <c r="V58" s="136"/>
      <c r="W58" s="136"/>
      <c r="X58" s="136"/>
      <c r="Y58" s="136"/>
      <c r="Z58" s="136"/>
      <c r="AA58" s="136"/>
      <c r="AB58" s="136"/>
      <c r="AC58" s="136"/>
      <c r="AD58" s="136"/>
      <c r="AE58" s="136"/>
      <c r="AX58" s="60"/>
      <c r="AY58" s="60"/>
      <c r="AZ58" s="60"/>
      <c r="BA58" s="60"/>
      <c r="BB58" s="60"/>
      <c r="BC58" s="60"/>
      <c r="BD58" s="60"/>
      <c r="BE58" s="60"/>
      <c r="BF58" s="60"/>
      <c r="BG58" s="60"/>
      <c r="BH58" s="60"/>
      <c r="BI58" s="60"/>
      <c r="BJ58" s="60"/>
      <c r="BK58" s="60"/>
      <c r="BL58" s="60"/>
      <c r="BM58" s="60"/>
    </row>
    <row r="59" spans="1:65" x14ac:dyDescent="0.3">
      <c r="A59" s="108"/>
      <c r="B59" s="167"/>
      <c r="C59" s="154"/>
      <c r="D59" s="154"/>
      <c r="E59" s="168"/>
      <c r="F59" s="248"/>
      <c r="G59" s="249"/>
      <c r="H59" s="250"/>
      <c r="I59" s="250"/>
      <c r="J59" s="250"/>
      <c r="K59" s="250"/>
      <c r="L59" s="251"/>
      <c r="M59" s="251"/>
      <c r="Q59" s="136"/>
      <c r="R59" s="136"/>
      <c r="S59" s="136"/>
      <c r="T59" s="136"/>
      <c r="U59" s="136"/>
      <c r="V59" s="136"/>
      <c r="W59" s="136"/>
      <c r="X59" s="136"/>
      <c r="Y59" s="136"/>
      <c r="Z59" s="136"/>
      <c r="AA59" s="136"/>
      <c r="AB59" s="136"/>
      <c r="AC59" s="136"/>
      <c r="AD59" s="136"/>
      <c r="AE59" s="136"/>
      <c r="AX59" s="60"/>
      <c r="AY59" s="60"/>
      <c r="AZ59" s="60"/>
      <c r="BA59" s="60"/>
      <c r="BB59" s="60"/>
      <c r="BC59" s="60"/>
      <c r="BD59" s="60"/>
      <c r="BE59" s="60"/>
      <c r="BF59" s="60"/>
      <c r="BG59" s="60"/>
      <c r="BH59" s="60"/>
      <c r="BI59" s="60"/>
      <c r="BJ59" s="60"/>
      <c r="BK59" s="60"/>
      <c r="BL59" s="60"/>
      <c r="BM59" s="60"/>
    </row>
    <row r="60" spans="1:65" x14ac:dyDescent="0.3">
      <c r="A60" s="108"/>
      <c r="B60" s="167"/>
      <c r="C60" s="154"/>
      <c r="D60" s="154"/>
      <c r="E60" s="168"/>
      <c r="F60" s="248"/>
      <c r="G60" s="249"/>
      <c r="H60" s="250"/>
      <c r="I60" s="250"/>
      <c r="J60" s="250"/>
      <c r="K60" s="250"/>
      <c r="L60" s="251"/>
      <c r="M60" s="251"/>
      <c r="Q60" s="136"/>
      <c r="R60" s="136"/>
      <c r="S60" s="136"/>
      <c r="T60" s="136"/>
      <c r="U60" s="136"/>
      <c r="V60" s="136"/>
      <c r="W60" s="136"/>
      <c r="X60" s="136"/>
      <c r="Y60" s="136"/>
      <c r="Z60" s="136"/>
      <c r="AA60" s="136"/>
      <c r="AB60" s="136"/>
      <c r="AC60" s="136"/>
      <c r="AD60" s="136"/>
      <c r="AE60" s="136"/>
      <c r="AX60" s="60"/>
      <c r="AY60" s="60"/>
      <c r="AZ60" s="60"/>
      <c r="BA60" s="60"/>
      <c r="BB60" s="60"/>
      <c r="BC60" s="60"/>
      <c r="BD60" s="60"/>
      <c r="BE60" s="60"/>
      <c r="BF60" s="60"/>
      <c r="BG60" s="60"/>
      <c r="BH60" s="60"/>
      <c r="BI60" s="60"/>
      <c r="BJ60" s="60"/>
      <c r="BK60" s="60"/>
      <c r="BL60" s="60"/>
      <c r="BM60" s="60"/>
    </row>
    <row r="61" spans="1:65" x14ac:dyDescent="0.3">
      <c r="A61" s="108"/>
      <c r="B61" s="228"/>
      <c r="C61" s="229"/>
      <c r="D61" s="229"/>
      <c r="E61" s="230"/>
      <c r="F61" s="248"/>
      <c r="G61" s="249"/>
      <c r="H61" s="250"/>
      <c r="I61" s="250"/>
      <c r="J61" s="250"/>
      <c r="K61" s="250"/>
      <c r="L61" s="251"/>
      <c r="M61" s="251"/>
      <c r="Q61" s="136"/>
      <c r="R61" s="136"/>
      <c r="S61" s="136"/>
      <c r="T61" s="136"/>
      <c r="U61" s="136"/>
      <c r="V61" s="136"/>
      <c r="W61" s="136"/>
      <c r="X61" s="136"/>
      <c r="Y61" s="136"/>
      <c r="Z61" s="136"/>
      <c r="AA61" s="136"/>
      <c r="AB61" s="136"/>
      <c r="AC61" s="136"/>
      <c r="AD61" s="136"/>
      <c r="AE61" s="136"/>
      <c r="AX61" s="60"/>
      <c r="AY61" s="60"/>
      <c r="AZ61" s="60"/>
      <c r="BA61" s="60"/>
      <c r="BB61" s="60"/>
      <c r="BC61" s="60"/>
      <c r="BD61" s="60"/>
      <c r="BE61" s="60"/>
      <c r="BF61" s="60"/>
      <c r="BG61" s="60"/>
      <c r="BH61" s="60"/>
      <c r="BI61" s="60"/>
      <c r="BJ61" s="60"/>
      <c r="BK61" s="60"/>
      <c r="BL61" s="60"/>
      <c r="BM61" s="60"/>
    </row>
    <row r="63" spans="1:65" x14ac:dyDescent="0.3">
      <c r="A63" s="142"/>
      <c r="B63" s="143"/>
      <c r="C63" s="143"/>
      <c r="D63" s="143"/>
      <c r="E63" s="143"/>
      <c r="F63" s="143"/>
      <c r="G63" s="143"/>
      <c r="H63" s="143"/>
      <c r="I63" s="143"/>
      <c r="J63" s="49"/>
      <c r="K63" s="49"/>
      <c r="L63" s="49"/>
      <c r="M63" s="49"/>
      <c r="N63" s="49"/>
      <c r="O63" s="49"/>
      <c r="P63" s="49"/>
    </row>
    <row r="196" spans="1:1" x14ac:dyDescent="0.3">
      <c r="A196" s="141"/>
    </row>
    <row r="197" spans="1:1" x14ac:dyDescent="0.3">
      <c r="A197" s="141"/>
    </row>
    <row r="198" spans="1:1" x14ac:dyDescent="0.3">
      <c r="A198" s="141"/>
    </row>
    <row r="199" spans="1:1" x14ac:dyDescent="0.3">
      <c r="A199" s="141"/>
    </row>
    <row r="200" spans="1:1" x14ac:dyDescent="0.3">
      <c r="A200" s="141"/>
    </row>
    <row r="201" spans="1:1" x14ac:dyDescent="0.3">
      <c r="A201" s="141"/>
    </row>
    <row r="202" spans="1:1" x14ac:dyDescent="0.3">
      <c r="A202" s="141"/>
    </row>
    <row r="203" spans="1:1" x14ac:dyDescent="0.3">
      <c r="A203" s="141"/>
    </row>
    <row r="204" spans="1:1" x14ac:dyDescent="0.3">
      <c r="A204" s="141"/>
    </row>
    <row r="205" spans="1:1" x14ac:dyDescent="0.3">
      <c r="A205" s="141"/>
    </row>
    <row r="206" spans="1:1" x14ac:dyDescent="0.3">
      <c r="A206" s="141"/>
    </row>
    <row r="207" spans="1:1" x14ac:dyDescent="0.3">
      <c r="A207" s="141"/>
    </row>
    <row r="208" spans="1:1" x14ac:dyDescent="0.3">
      <c r="A208" s="141"/>
    </row>
    <row r="209" spans="1:1" x14ac:dyDescent="0.3">
      <c r="A209" s="141"/>
    </row>
    <row r="210" spans="1:1" x14ac:dyDescent="0.3">
      <c r="A210" s="141"/>
    </row>
    <row r="211" spans="1:1" x14ac:dyDescent="0.3">
      <c r="A211" s="141"/>
    </row>
    <row r="212" spans="1:1" x14ac:dyDescent="0.3">
      <c r="A212" s="141"/>
    </row>
    <row r="213" spans="1:1" x14ac:dyDescent="0.3">
      <c r="A213" s="141"/>
    </row>
    <row r="214" spans="1:1" x14ac:dyDescent="0.3">
      <c r="A214" s="141"/>
    </row>
    <row r="215" spans="1:1" x14ac:dyDescent="0.3">
      <c r="A215" s="141"/>
    </row>
    <row r="216" spans="1:1" x14ac:dyDescent="0.3">
      <c r="A216" s="141"/>
    </row>
    <row r="217" spans="1:1" x14ac:dyDescent="0.3">
      <c r="A217" s="141"/>
    </row>
    <row r="218" spans="1:1" x14ac:dyDescent="0.3">
      <c r="A218" s="141"/>
    </row>
    <row r="219" spans="1:1" x14ac:dyDescent="0.3">
      <c r="A219" s="141"/>
    </row>
    <row r="220" spans="1:1" x14ac:dyDescent="0.3">
      <c r="A220" s="141"/>
    </row>
    <row r="221" spans="1:1" x14ac:dyDescent="0.3">
      <c r="A221" s="141"/>
    </row>
    <row r="222" spans="1:1" x14ac:dyDescent="0.3">
      <c r="A222" s="141"/>
    </row>
    <row r="223" spans="1:1" x14ac:dyDescent="0.3">
      <c r="A223" s="141"/>
    </row>
    <row r="224" spans="1:1" x14ac:dyDescent="0.3">
      <c r="A224" s="141"/>
    </row>
    <row r="225" spans="1:1" x14ac:dyDescent="0.3">
      <c r="A225" s="141"/>
    </row>
    <row r="226" spans="1:1" x14ac:dyDescent="0.3">
      <c r="A226" s="141"/>
    </row>
    <row r="227" spans="1:1" x14ac:dyDescent="0.3">
      <c r="A227" s="141"/>
    </row>
    <row r="228" spans="1:1" x14ac:dyDescent="0.3">
      <c r="A228" s="141"/>
    </row>
    <row r="229" spans="1:1" x14ac:dyDescent="0.3">
      <c r="A229" s="141"/>
    </row>
    <row r="230" spans="1:1" x14ac:dyDescent="0.3">
      <c r="A230" s="141"/>
    </row>
    <row r="231" spans="1:1" x14ac:dyDescent="0.3">
      <c r="A231" s="141"/>
    </row>
    <row r="232" spans="1:1" x14ac:dyDescent="0.3">
      <c r="A232" s="141"/>
    </row>
    <row r="233" spans="1:1" x14ac:dyDescent="0.3">
      <c r="A233" s="141"/>
    </row>
    <row r="234" spans="1:1" x14ac:dyDescent="0.3">
      <c r="A234" s="141"/>
    </row>
    <row r="235" spans="1:1" x14ac:dyDescent="0.3">
      <c r="A235" s="141"/>
    </row>
    <row r="236" spans="1:1" x14ac:dyDescent="0.3">
      <c r="A236" s="141"/>
    </row>
    <row r="237" spans="1:1" x14ac:dyDescent="0.3">
      <c r="A237" s="141"/>
    </row>
    <row r="238" spans="1:1" x14ac:dyDescent="0.3">
      <c r="A238" s="141"/>
    </row>
    <row r="239" spans="1:1" x14ac:dyDescent="0.3">
      <c r="A239" s="141"/>
    </row>
    <row r="240" spans="1:1" x14ac:dyDescent="0.3">
      <c r="A240" s="141"/>
    </row>
    <row r="241" spans="1:1" x14ac:dyDescent="0.3">
      <c r="A241" s="141"/>
    </row>
    <row r="242" spans="1:1" x14ac:dyDescent="0.3">
      <c r="A242" s="141"/>
    </row>
    <row r="243" spans="1:1" x14ac:dyDescent="0.3">
      <c r="A243" s="141"/>
    </row>
    <row r="244" spans="1:1" x14ac:dyDescent="0.3">
      <c r="A244" s="141"/>
    </row>
    <row r="245" spans="1:1" x14ac:dyDescent="0.3">
      <c r="A245" s="141"/>
    </row>
    <row r="246" spans="1:1" x14ac:dyDescent="0.3">
      <c r="A246" s="141"/>
    </row>
    <row r="247" spans="1:1" x14ac:dyDescent="0.3">
      <c r="A247" s="141"/>
    </row>
    <row r="248" spans="1:1" x14ac:dyDescent="0.3">
      <c r="A248" s="141"/>
    </row>
    <row r="249" spans="1:1" x14ac:dyDescent="0.3">
      <c r="A249" s="141"/>
    </row>
    <row r="250" spans="1:1" x14ac:dyDescent="0.3">
      <c r="A250" s="141"/>
    </row>
    <row r="251" spans="1:1" x14ac:dyDescent="0.3">
      <c r="A251" s="141"/>
    </row>
    <row r="252" spans="1:1" x14ac:dyDescent="0.3">
      <c r="A252" s="141"/>
    </row>
    <row r="253" spans="1:1" x14ac:dyDescent="0.3">
      <c r="A253" s="141"/>
    </row>
    <row r="254" spans="1:1" x14ac:dyDescent="0.3">
      <c r="A254" s="141"/>
    </row>
    <row r="255" spans="1:1" x14ac:dyDescent="0.3">
      <c r="A255" s="141"/>
    </row>
    <row r="256" spans="1:1" x14ac:dyDescent="0.3">
      <c r="A256" s="144"/>
    </row>
    <row r="257" spans="1:1" x14ac:dyDescent="0.3">
      <c r="A257" s="144"/>
    </row>
    <row r="258" spans="1:1" x14ac:dyDescent="0.3">
      <c r="A258" s="144"/>
    </row>
    <row r="259" spans="1:1" x14ac:dyDescent="0.3">
      <c r="A259" s="144"/>
    </row>
    <row r="260" spans="1:1" x14ac:dyDescent="0.3">
      <c r="A260" s="144"/>
    </row>
    <row r="261" spans="1:1" x14ac:dyDescent="0.3">
      <c r="A261" s="144"/>
    </row>
    <row r="262" spans="1:1" x14ac:dyDescent="0.3">
      <c r="A262" s="144"/>
    </row>
    <row r="263" spans="1:1" x14ac:dyDescent="0.3">
      <c r="A263" s="144"/>
    </row>
    <row r="264" spans="1:1" x14ac:dyDescent="0.3">
      <c r="A264" s="144"/>
    </row>
    <row r="265" spans="1:1" x14ac:dyDescent="0.3">
      <c r="A265" s="144"/>
    </row>
    <row r="266" spans="1:1" x14ac:dyDescent="0.3">
      <c r="A266" s="144"/>
    </row>
    <row r="267" spans="1:1" x14ac:dyDescent="0.3">
      <c r="A267" s="144"/>
    </row>
    <row r="268" spans="1:1" x14ac:dyDescent="0.3">
      <c r="A268" s="144"/>
    </row>
    <row r="269" spans="1:1" x14ac:dyDescent="0.3">
      <c r="A269" s="144"/>
    </row>
    <row r="270" spans="1:1" x14ac:dyDescent="0.3">
      <c r="A270" s="144"/>
    </row>
    <row r="271" spans="1:1" x14ac:dyDescent="0.3">
      <c r="A271" s="144"/>
    </row>
    <row r="272" spans="1:1" x14ac:dyDescent="0.3">
      <c r="A272" s="144"/>
    </row>
    <row r="273" spans="1:1" x14ac:dyDescent="0.3">
      <c r="A273" s="144"/>
    </row>
    <row r="274" spans="1:1" x14ac:dyDescent="0.3">
      <c r="A274" s="144"/>
    </row>
    <row r="275" spans="1:1" x14ac:dyDescent="0.3">
      <c r="A275" s="144"/>
    </row>
    <row r="276" spans="1:1" x14ac:dyDescent="0.3">
      <c r="A276" s="144"/>
    </row>
    <row r="277" spans="1:1" x14ac:dyDescent="0.3">
      <c r="A277" s="144"/>
    </row>
    <row r="278" spans="1:1" x14ac:dyDescent="0.3">
      <c r="A278" s="144"/>
    </row>
    <row r="279" spans="1:1" x14ac:dyDescent="0.3">
      <c r="A279" s="144"/>
    </row>
    <row r="280" spans="1:1" x14ac:dyDescent="0.3">
      <c r="A280" s="144"/>
    </row>
    <row r="281" spans="1:1" x14ac:dyDescent="0.3">
      <c r="A281" s="144"/>
    </row>
    <row r="282" spans="1:1" x14ac:dyDescent="0.3">
      <c r="A282" s="144"/>
    </row>
    <row r="283" spans="1:1" x14ac:dyDescent="0.3">
      <c r="A283" s="144"/>
    </row>
    <row r="284" spans="1:1" x14ac:dyDescent="0.3">
      <c r="A284" s="144"/>
    </row>
    <row r="285" spans="1:1" x14ac:dyDescent="0.3">
      <c r="A285" s="144"/>
    </row>
  </sheetData>
  <sheetProtection password="CEE2" sheet="1" objects="1" scenarios="1" formatCells="0" formatColumns="0" formatRows="0"/>
  <mergeCells count="122">
    <mergeCell ref="G25:H25"/>
    <mergeCell ref="G26:H26"/>
    <mergeCell ref="E18:E22"/>
    <mergeCell ref="E10:E16"/>
    <mergeCell ref="F10:H10"/>
    <mergeCell ref="F11:H11"/>
    <mergeCell ref="F12:H12"/>
    <mergeCell ref="F13:H13"/>
    <mergeCell ref="F14:H14"/>
    <mergeCell ref="F15:H15"/>
    <mergeCell ref="F16:H16"/>
    <mergeCell ref="G18:H18"/>
    <mergeCell ref="F34:G34"/>
    <mergeCell ref="H34:K34"/>
    <mergeCell ref="L34:M34"/>
    <mergeCell ref="F35:G35"/>
    <mergeCell ref="H35:K35"/>
    <mergeCell ref="L35:M35"/>
    <mergeCell ref="B18:D22"/>
    <mergeCell ref="B10:D16"/>
    <mergeCell ref="F32:G32"/>
    <mergeCell ref="H32:K32"/>
    <mergeCell ref="L32:M32"/>
    <mergeCell ref="F33:G33"/>
    <mergeCell ref="H33:K33"/>
    <mergeCell ref="L33:M33"/>
    <mergeCell ref="H31:K31"/>
    <mergeCell ref="F31:G31"/>
    <mergeCell ref="F30:M30"/>
    <mergeCell ref="L31:M31"/>
    <mergeCell ref="G19:H19"/>
    <mergeCell ref="G20:H20"/>
    <mergeCell ref="G21:H21"/>
    <mergeCell ref="G22:H22"/>
    <mergeCell ref="G23:H23"/>
    <mergeCell ref="G24:H24"/>
    <mergeCell ref="F38:G38"/>
    <mergeCell ref="H38:K38"/>
    <mergeCell ref="L38:M38"/>
    <mergeCell ref="F39:G39"/>
    <mergeCell ref="H39:K39"/>
    <mergeCell ref="L39:M39"/>
    <mergeCell ref="F36:G36"/>
    <mergeCell ref="H36:K36"/>
    <mergeCell ref="L36:M36"/>
    <mergeCell ref="F37:G37"/>
    <mergeCell ref="H37:K37"/>
    <mergeCell ref="L37:M37"/>
    <mergeCell ref="F42:G42"/>
    <mergeCell ref="H42:K42"/>
    <mergeCell ref="L42:M42"/>
    <mergeCell ref="F43:G43"/>
    <mergeCell ref="H43:K43"/>
    <mergeCell ref="L43:M43"/>
    <mergeCell ref="F40:G40"/>
    <mergeCell ref="H40:K40"/>
    <mergeCell ref="L40:M40"/>
    <mergeCell ref="F41:G41"/>
    <mergeCell ref="H41:K41"/>
    <mergeCell ref="L41:M41"/>
    <mergeCell ref="F46:G46"/>
    <mergeCell ref="H46:K46"/>
    <mergeCell ref="L46:M46"/>
    <mergeCell ref="F47:G47"/>
    <mergeCell ref="H47:K47"/>
    <mergeCell ref="L47:M47"/>
    <mergeCell ref="F44:G44"/>
    <mergeCell ref="H44:K44"/>
    <mergeCell ref="L44:M44"/>
    <mergeCell ref="F45:G45"/>
    <mergeCell ref="H45:K45"/>
    <mergeCell ref="L45:M45"/>
    <mergeCell ref="F50:G50"/>
    <mergeCell ref="H50:K50"/>
    <mergeCell ref="L50:M50"/>
    <mergeCell ref="F51:G51"/>
    <mergeCell ref="H51:K51"/>
    <mergeCell ref="L51:M51"/>
    <mergeCell ref="F48:G48"/>
    <mergeCell ref="H48:K48"/>
    <mergeCell ref="L48:M48"/>
    <mergeCell ref="F49:G49"/>
    <mergeCell ref="H49:K49"/>
    <mergeCell ref="L49:M49"/>
    <mergeCell ref="F54:G54"/>
    <mergeCell ref="H54:K54"/>
    <mergeCell ref="L54:M54"/>
    <mergeCell ref="F55:G55"/>
    <mergeCell ref="H55:K55"/>
    <mergeCell ref="L55:M55"/>
    <mergeCell ref="F56:G56"/>
    <mergeCell ref="H56:K56"/>
    <mergeCell ref="F52:G52"/>
    <mergeCell ref="H52:K52"/>
    <mergeCell ref="L52:M52"/>
    <mergeCell ref="F53:G53"/>
    <mergeCell ref="H53:K53"/>
    <mergeCell ref="L53:M53"/>
    <mergeCell ref="N3:O3"/>
    <mergeCell ref="F61:G61"/>
    <mergeCell ref="H61:K61"/>
    <mergeCell ref="L61:M61"/>
    <mergeCell ref="F6:M6"/>
    <mergeCell ref="B3:C3"/>
    <mergeCell ref="D3:E3"/>
    <mergeCell ref="F3:G3"/>
    <mergeCell ref="H3:I3"/>
    <mergeCell ref="J3:K3"/>
    <mergeCell ref="L3:M3"/>
    <mergeCell ref="F58:G58"/>
    <mergeCell ref="H58:K58"/>
    <mergeCell ref="L58:M58"/>
    <mergeCell ref="F59:G59"/>
    <mergeCell ref="H59:K59"/>
    <mergeCell ref="L59:M59"/>
    <mergeCell ref="F60:G60"/>
    <mergeCell ref="H60:K60"/>
    <mergeCell ref="L60:M60"/>
    <mergeCell ref="L56:M56"/>
    <mergeCell ref="F57:G57"/>
    <mergeCell ref="H57:K57"/>
    <mergeCell ref="L57:M57"/>
  </mergeCells>
  <conditionalFormatting sqref="F10:H16">
    <cfRule type="expression" dxfId="242" priority="278">
      <formula>$I10=TRUE</formula>
    </cfRule>
  </conditionalFormatting>
  <dataValidations count="1">
    <dataValidation type="time" allowBlank="1" showInputMessage="1" showErrorMessage="1" sqref="F28">
      <formula1>0.166666666666667</formula1>
      <formula2>0.5</formula2>
    </dataValidation>
  </dataValidations>
  <hyperlinks>
    <hyperlink ref="C3:D3" location="HowtoUse!L3" display="How to Use"/>
    <hyperlink ref="B3:C3" location="Setup!B3" display="Setup"/>
    <hyperlink ref="D3:E3" location="'Employee Data'!C3" display="Employee Info"/>
    <hyperlink ref="F3:G3" location="TS!I3" display="Time Sheet"/>
    <hyperlink ref="H3:I3" location="Report!K3" display="Report"/>
    <hyperlink ref="J3:K3" location="HowtoUse!J3" display="How to Use"/>
    <hyperlink ref="L3:M3" location="About!L3" display="About"/>
    <hyperlink ref="N3:O3" location="EULA!N3" display="EULA"/>
  </hyperlinks>
  <pageMargins left="0.7" right="0.7" top="0.75" bottom="0.75" header="0.3" footer="0.3"/>
  <pageSetup orientation="portrait" horizontalDpi="0" verticalDpi="0" r:id="rId1"/>
  <drawing r:id="rId2"/>
  <legacyDrawing r:id="rId3"/>
  <controls>
    <mc:AlternateContent xmlns:mc="http://schemas.openxmlformats.org/markup-compatibility/2006">
      <mc:Choice Requires="x14">
        <control shapeId="1037" r:id="rId4" name="CheckBox13">
          <controlPr defaultSize="0" autoLine="0" linkedCell="I16" r:id="rId5">
            <anchor moveWithCells="1">
              <from>
                <xdr:col>5</xdr:col>
                <xdr:colOff>60960</xdr:colOff>
                <xdr:row>15</xdr:row>
                <xdr:rowOff>22860</xdr:rowOff>
              </from>
              <to>
                <xdr:col>5</xdr:col>
                <xdr:colOff>213360</xdr:colOff>
                <xdr:row>15</xdr:row>
                <xdr:rowOff>175260</xdr:rowOff>
              </to>
            </anchor>
          </controlPr>
        </control>
      </mc:Choice>
      <mc:Fallback>
        <control shapeId="1037" r:id="rId4" name="CheckBox13"/>
      </mc:Fallback>
    </mc:AlternateContent>
    <mc:AlternateContent xmlns:mc="http://schemas.openxmlformats.org/markup-compatibility/2006">
      <mc:Choice Requires="x14">
        <control shapeId="1036" r:id="rId6" name="CheckBox12">
          <controlPr defaultSize="0" autoLine="0" linkedCell="I15" r:id="rId7">
            <anchor moveWithCells="1">
              <from>
                <xdr:col>5</xdr:col>
                <xdr:colOff>60960</xdr:colOff>
                <xdr:row>14</xdr:row>
                <xdr:rowOff>22860</xdr:rowOff>
              </from>
              <to>
                <xdr:col>5</xdr:col>
                <xdr:colOff>213360</xdr:colOff>
                <xdr:row>14</xdr:row>
                <xdr:rowOff>175260</xdr:rowOff>
              </to>
            </anchor>
          </controlPr>
        </control>
      </mc:Choice>
      <mc:Fallback>
        <control shapeId="1036" r:id="rId6" name="CheckBox12"/>
      </mc:Fallback>
    </mc:AlternateContent>
    <mc:AlternateContent xmlns:mc="http://schemas.openxmlformats.org/markup-compatibility/2006">
      <mc:Choice Requires="x14">
        <control shapeId="1031" r:id="rId8" name="CheckBox7">
          <controlPr defaultSize="0" autoLine="0" linkedCell="I16" r:id="rId9">
            <anchor moveWithCells="1">
              <from>
                <xdr:col>5</xdr:col>
                <xdr:colOff>60960</xdr:colOff>
                <xdr:row>15</xdr:row>
                <xdr:rowOff>38100</xdr:rowOff>
              </from>
              <to>
                <xdr:col>5</xdr:col>
                <xdr:colOff>213360</xdr:colOff>
                <xdr:row>15</xdr:row>
                <xdr:rowOff>190500</xdr:rowOff>
              </to>
            </anchor>
          </controlPr>
        </control>
      </mc:Choice>
      <mc:Fallback>
        <control shapeId="1031" r:id="rId8" name="CheckBox7"/>
      </mc:Fallback>
    </mc:AlternateContent>
    <mc:AlternateContent xmlns:mc="http://schemas.openxmlformats.org/markup-compatibility/2006">
      <mc:Choice Requires="x14">
        <control shapeId="1030" r:id="rId10" name="CheckBox6">
          <controlPr defaultSize="0" autoLine="0" linkedCell="I15" r:id="rId11">
            <anchor moveWithCells="1">
              <from>
                <xdr:col>5</xdr:col>
                <xdr:colOff>60960</xdr:colOff>
                <xdr:row>14</xdr:row>
                <xdr:rowOff>38100</xdr:rowOff>
              </from>
              <to>
                <xdr:col>5</xdr:col>
                <xdr:colOff>213360</xdr:colOff>
                <xdr:row>14</xdr:row>
                <xdr:rowOff>190500</xdr:rowOff>
              </to>
            </anchor>
          </controlPr>
        </control>
      </mc:Choice>
      <mc:Fallback>
        <control shapeId="1030" r:id="rId10" name="CheckBox6"/>
      </mc:Fallback>
    </mc:AlternateContent>
  </control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pageSetUpPr fitToPage="1"/>
  </sheetPr>
  <dimension ref="A1:BS244"/>
  <sheetViews>
    <sheetView showGridLines="0" workbookViewId="0">
      <selection activeCell="B3" sqref="B3"/>
    </sheetView>
  </sheetViews>
  <sheetFormatPr defaultColWidth="9.109375" defaultRowHeight="14.4" x14ac:dyDescent="0.3"/>
  <cols>
    <col min="1" max="1" width="3.6640625" style="9" customWidth="1"/>
    <col min="2" max="2" width="16.6640625" style="9" customWidth="1"/>
    <col min="3" max="24" width="8.6640625" style="60" customWidth="1"/>
    <col min="25" max="34" width="9.6640625" style="136" customWidth="1"/>
    <col min="35" max="35" width="8.6640625" style="136" customWidth="1"/>
    <col min="36" max="56" width="7" style="136" customWidth="1"/>
    <col min="57" max="77" width="7" style="60" customWidth="1"/>
    <col min="78" max="16384" width="9.109375" style="60"/>
  </cols>
  <sheetData>
    <row r="1" spans="1:71" s="11" customFormat="1" ht="6" customHeight="1" thickBot="1" x14ac:dyDescent="0.3">
      <c r="A1" s="109"/>
      <c r="B1" s="109"/>
      <c r="C1" s="109"/>
      <c r="D1" s="198"/>
      <c r="E1" s="198"/>
      <c r="F1" s="198"/>
      <c r="G1" s="198"/>
      <c r="H1" s="198"/>
      <c r="I1" s="198"/>
      <c r="J1" s="198"/>
      <c r="K1" s="198"/>
      <c r="L1" s="198"/>
      <c r="M1" s="198"/>
      <c r="N1" s="198"/>
      <c r="O1" s="198"/>
      <c r="P1" s="198"/>
      <c r="Q1" s="198"/>
      <c r="R1" s="198"/>
      <c r="S1" s="198"/>
      <c r="T1" s="198"/>
      <c r="U1" s="198"/>
      <c r="V1" s="198"/>
      <c r="W1" s="198"/>
      <c r="X1" s="198"/>
      <c r="Y1" s="198"/>
      <c r="Z1" s="198"/>
      <c r="AA1" s="198"/>
      <c r="AB1" s="198"/>
      <c r="AC1" s="198"/>
      <c r="AD1" s="198"/>
      <c r="AE1" s="198"/>
      <c r="AF1" s="198"/>
      <c r="AG1" s="198"/>
      <c r="AH1" s="198"/>
      <c r="AI1" s="184"/>
      <c r="AJ1" s="184"/>
      <c r="AK1" s="184"/>
      <c r="AL1" s="184"/>
      <c r="AM1" s="184"/>
      <c r="AN1" s="184"/>
      <c r="AO1" s="184"/>
      <c r="AP1" s="184"/>
      <c r="AQ1" s="184"/>
      <c r="AR1" s="184"/>
      <c r="AS1" s="184"/>
      <c r="AT1" s="184"/>
      <c r="AU1" s="184"/>
      <c r="AV1" s="184"/>
      <c r="AW1" s="184"/>
      <c r="AX1" s="184"/>
      <c r="AY1" s="184"/>
      <c r="AZ1" s="184"/>
      <c r="BA1" s="184"/>
      <c r="BB1" s="184"/>
      <c r="BC1" s="184"/>
      <c r="BD1" s="184"/>
      <c r="BE1" s="184"/>
      <c r="BF1" s="184"/>
      <c r="BG1" s="184"/>
      <c r="BH1" s="184"/>
      <c r="BI1" s="184"/>
      <c r="BJ1" s="184"/>
      <c r="BK1" s="184"/>
      <c r="BL1" s="184"/>
      <c r="BM1" s="184"/>
      <c r="BN1" s="184"/>
      <c r="BO1" s="13"/>
      <c r="BP1" s="13"/>
      <c r="BQ1" s="13"/>
      <c r="BR1" s="13"/>
      <c r="BS1" s="13"/>
    </row>
    <row r="2" spans="1:71" s="11" customFormat="1" ht="2.25" customHeight="1" thickBot="1" x14ac:dyDescent="0.3">
      <c r="A2" s="36"/>
      <c r="B2" s="37"/>
      <c r="C2" s="46"/>
      <c r="D2" s="46"/>
      <c r="E2" s="37"/>
      <c r="F2" s="37"/>
      <c r="G2" s="37"/>
      <c r="H2" s="38"/>
      <c r="I2" s="38"/>
      <c r="J2" s="38"/>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71" s="109" customFormat="1" ht="15" x14ac:dyDescent="0.25">
      <c r="A3" s="50"/>
      <c r="B3" s="180" t="s">
        <v>24</v>
      </c>
      <c r="C3" s="292" t="s">
        <v>86</v>
      </c>
      <c r="D3" s="292"/>
      <c r="E3" s="247" t="s">
        <v>79</v>
      </c>
      <c r="F3" s="247"/>
      <c r="G3" s="247" t="s">
        <v>23</v>
      </c>
      <c r="H3" s="247"/>
      <c r="I3" s="247" t="s">
        <v>25</v>
      </c>
      <c r="J3" s="247"/>
      <c r="K3" s="247" t="s">
        <v>27</v>
      </c>
      <c r="L3" s="247"/>
      <c r="M3" s="247" t="s">
        <v>26</v>
      </c>
      <c r="N3" s="247"/>
      <c r="O3" s="199"/>
      <c r="P3" s="12"/>
      <c r="Q3" s="50"/>
      <c r="R3" s="50"/>
      <c r="S3" s="50"/>
      <c r="T3" s="50"/>
      <c r="U3" s="50"/>
      <c r="V3" s="50"/>
      <c r="W3" s="50"/>
      <c r="X3" s="50"/>
      <c r="Y3" s="50"/>
      <c r="Z3" s="50"/>
      <c r="AA3" s="50"/>
      <c r="AB3" s="50"/>
      <c r="AC3" s="50"/>
      <c r="AD3" s="50"/>
      <c r="AE3" s="50"/>
      <c r="AF3" s="50"/>
      <c r="AG3" s="50"/>
      <c r="AH3" s="50"/>
      <c r="AI3" s="38"/>
      <c r="AJ3" s="111"/>
      <c r="AK3" s="111"/>
      <c r="AL3" s="111"/>
      <c r="AM3" s="111"/>
      <c r="AN3" s="111"/>
      <c r="AO3" s="111"/>
      <c r="AP3" s="111"/>
      <c r="AQ3" s="111"/>
      <c r="AR3" s="111"/>
      <c r="AS3" s="111"/>
      <c r="AT3" s="111"/>
      <c r="AU3" s="111"/>
      <c r="AV3" s="111"/>
      <c r="AW3" s="111"/>
      <c r="AX3" s="111"/>
      <c r="AY3" s="111"/>
      <c r="AZ3" s="111"/>
      <c r="BA3" s="111"/>
      <c r="BB3" s="111"/>
      <c r="BC3" s="111"/>
      <c r="BD3" s="111"/>
      <c r="BE3" s="111"/>
      <c r="BF3" s="111"/>
      <c r="BG3" s="111"/>
      <c r="BH3" s="111"/>
      <c r="BI3" s="111"/>
      <c r="BJ3" s="111"/>
      <c r="BK3" s="111"/>
      <c r="BL3" s="111"/>
      <c r="BM3" s="111"/>
      <c r="BN3" s="112"/>
      <c r="BO3" s="112"/>
      <c r="BP3" s="112"/>
      <c r="BQ3" s="112"/>
    </row>
    <row r="4" spans="1:71" s="11" customFormat="1" ht="2.25" customHeight="1" x14ac:dyDescent="0.25">
      <c r="A4" s="39"/>
      <c r="B4" s="39"/>
      <c r="C4" s="39"/>
      <c r="D4" s="39"/>
      <c r="E4" s="40"/>
      <c r="F4" s="40"/>
      <c r="G4" s="40"/>
      <c r="H4" s="40"/>
      <c r="I4" s="40"/>
      <c r="J4" s="40"/>
      <c r="K4" s="41"/>
      <c r="L4" s="41"/>
      <c r="M4" s="41"/>
      <c r="N4" s="41"/>
      <c r="O4" s="41"/>
      <c r="P4" s="41"/>
      <c r="Q4" s="39"/>
      <c r="R4" s="39"/>
      <c r="S4" s="39"/>
      <c r="T4" s="39"/>
      <c r="U4" s="39"/>
      <c r="V4" s="39"/>
      <c r="W4" s="39"/>
      <c r="X4" s="39"/>
      <c r="Y4" s="39"/>
      <c r="Z4" s="39"/>
      <c r="AA4" s="39"/>
      <c r="AB4" s="39"/>
      <c r="AC4" s="39"/>
      <c r="AD4" s="39"/>
      <c r="AE4" s="39"/>
      <c r="AF4" s="39"/>
      <c r="AG4" s="39"/>
      <c r="AH4" s="39"/>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71" ht="15" customHeight="1" x14ac:dyDescent="0.25">
      <c r="A5" s="47"/>
      <c r="B5" s="47"/>
      <c r="C5" s="47"/>
      <c r="D5" s="47"/>
      <c r="E5" s="200"/>
      <c r="F5" s="47"/>
      <c r="G5" s="47"/>
      <c r="H5" s="47"/>
      <c r="I5" s="47"/>
      <c r="J5" s="47"/>
      <c r="K5" s="47"/>
      <c r="L5" s="47"/>
      <c r="M5" s="47"/>
      <c r="N5" s="47"/>
      <c r="O5" s="47"/>
      <c r="P5" s="47"/>
      <c r="Q5" s="47"/>
      <c r="R5" s="47"/>
      <c r="S5" s="47"/>
      <c r="T5" s="47"/>
      <c r="U5" s="47"/>
      <c r="V5" s="47"/>
      <c r="W5" s="47"/>
      <c r="X5" s="47"/>
      <c r="Y5" s="47"/>
      <c r="Z5" s="47"/>
      <c r="AA5" s="47"/>
      <c r="AB5" s="47"/>
      <c r="AC5" s="47"/>
      <c r="AD5" s="47"/>
      <c r="AE5" s="47"/>
      <c r="AF5" s="47"/>
      <c r="AG5" s="47"/>
      <c r="AH5" s="47"/>
      <c r="AI5" s="47"/>
    </row>
    <row r="6" spans="1:71" ht="30.75" customHeight="1" x14ac:dyDescent="0.25">
      <c r="B6" s="234" t="s">
        <v>180</v>
      </c>
      <c r="C6" s="235" t="s">
        <v>0</v>
      </c>
      <c r="D6" s="295" t="s">
        <v>2</v>
      </c>
      <c r="E6" s="295"/>
      <c r="F6" s="295" t="s">
        <v>5</v>
      </c>
      <c r="G6" s="295"/>
      <c r="H6" s="295"/>
      <c r="I6" s="295"/>
      <c r="J6" s="295"/>
      <c r="K6" s="295" t="s">
        <v>6</v>
      </c>
      <c r="L6" s="295"/>
      <c r="M6" s="295"/>
      <c r="N6" s="295" t="s">
        <v>7</v>
      </c>
      <c r="O6" s="295"/>
      <c r="P6" s="295"/>
      <c r="Q6" s="295" t="s">
        <v>19</v>
      </c>
      <c r="R6" s="295"/>
      <c r="S6" s="295"/>
      <c r="T6" s="295"/>
      <c r="U6" s="295" t="s">
        <v>8</v>
      </c>
      <c r="V6" s="295"/>
      <c r="W6" s="295"/>
      <c r="X6" s="295"/>
      <c r="Y6" s="201" t="s">
        <v>108</v>
      </c>
      <c r="Z6" s="201" t="s">
        <v>109</v>
      </c>
      <c r="AA6" s="201" t="str">
        <f>IF(Setup!$F19&lt;&gt;"",Setup!$F19,"")</f>
        <v>V</v>
      </c>
      <c r="AB6" s="201" t="str">
        <f>IF(Setup!$F20&lt;&gt;"",Setup!$F20,"")</f>
        <v>BT</v>
      </c>
      <c r="AC6" s="201" t="str">
        <f>IF(Setup!$F21&lt;&gt;"",Setup!$F21,"")</f>
        <v>L</v>
      </c>
      <c r="AD6" s="201" t="str">
        <f>IF(Setup!$F22&lt;&gt;"",Setup!$F22,"")</f>
        <v>S</v>
      </c>
      <c r="AE6" s="201" t="str">
        <f>IF(Setup!$F23&lt;&gt;"",Setup!$F23,"")</f>
        <v/>
      </c>
      <c r="AF6" s="201" t="str">
        <f>IF(Setup!$F24&lt;&gt;"",Setup!$F24,"")</f>
        <v/>
      </c>
      <c r="AG6" s="201" t="str">
        <f>IF(Setup!$F25&lt;&gt;"",Setup!$F25,"")</f>
        <v/>
      </c>
      <c r="AH6" s="201" t="str">
        <f>IF(Setup!$F26&lt;&gt;"",Setup!$F26,"")</f>
        <v/>
      </c>
      <c r="AI6" s="82"/>
      <c r="AJ6" s="82"/>
      <c r="AK6" s="82"/>
      <c r="AL6" s="82"/>
      <c r="AM6" s="82"/>
      <c r="AN6" s="82"/>
      <c r="AO6" s="82"/>
      <c r="AP6" s="82"/>
      <c r="AQ6" s="82"/>
      <c r="AR6" s="82"/>
      <c r="AS6" s="82"/>
      <c r="AT6" s="82"/>
      <c r="AU6" s="82"/>
      <c r="AV6" s="82"/>
      <c r="AW6" s="82"/>
      <c r="AX6" s="82"/>
      <c r="AY6" s="82"/>
      <c r="AZ6" s="82"/>
      <c r="BA6" s="82"/>
      <c r="BB6" s="82"/>
      <c r="BC6" s="82"/>
      <c r="BD6" s="82"/>
    </row>
    <row r="7" spans="1:71" ht="15" x14ac:dyDescent="0.25">
      <c r="B7" s="178" t="str">
        <f>IF($F7&lt;&gt;"",HYPERLINK("["&amp;Setup!$F$6&amp;'Dummy WS'!$C4,"edit timesheet"),"")</f>
        <v>edit timesheet</v>
      </c>
      <c r="C7" s="202">
        <v>1</v>
      </c>
      <c r="D7" s="293">
        <v>11111</v>
      </c>
      <c r="E7" s="293"/>
      <c r="F7" s="290" t="s">
        <v>39</v>
      </c>
      <c r="G7" s="290"/>
      <c r="H7" s="290"/>
      <c r="I7" s="290"/>
      <c r="J7" s="290"/>
      <c r="K7" s="290" t="s">
        <v>11</v>
      </c>
      <c r="L7" s="290"/>
      <c r="M7" s="290"/>
      <c r="N7" s="174" t="s">
        <v>12</v>
      </c>
      <c r="O7" s="174"/>
      <c r="P7" s="174"/>
      <c r="Q7" s="296">
        <v>40546</v>
      </c>
      <c r="R7" s="296"/>
      <c r="S7" s="296"/>
      <c r="T7" s="296"/>
      <c r="U7" s="296">
        <v>41090</v>
      </c>
      <c r="V7" s="296"/>
      <c r="W7" s="296"/>
      <c r="X7" s="296"/>
      <c r="Y7" s="175">
        <v>20</v>
      </c>
      <c r="Z7" s="175">
        <v>2</v>
      </c>
      <c r="AA7" s="175">
        <v>1</v>
      </c>
      <c r="AB7" s="175">
        <v>1</v>
      </c>
      <c r="AC7" s="175"/>
      <c r="AD7" s="175">
        <v>1</v>
      </c>
      <c r="AE7" s="203"/>
      <c r="AF7" s="203"/>
      <c r="AG7" s="203"/>
      <c r="AH7" s="203"/>
      <c r="AI7" s="64"/>
      <c r="AJ7" s="64"/>
      <c r="AK7" s="64"/>
      <c r="AL7" s="64"/>
      <c r="AM7" s="64"/>
      <c r="AN7" s="64"/>
      <c r="AO7" s="64"/>
      <c r="AP7" s="64"/>
      <c r="AQ7" s="64"/>
      <c r="AR7" s="64"/>
      <c r="AS7" s="64"/>
      <c r="AT7" s="64"/>
      <c r="AU7" s="64"/>
      <c r="AV7" s="64"/>
      <c r="AW7" s="64"/>
      <c r="AX7" s="64"/>
      <c r="AY7" s="64"/>
      <c r="AZ7" s="64"/>
      <c r="BA7" s="64"/>
      <c r="BB7" s="64"/>
      <c r="BC7" s="64"/>
      <c r="BD7" s="64"/>
    </row>
    <row r="8" spans="1:71" ht="15" x14ac:dyDescent="0.25">
      <c r="B8" s="179" t="str">
        <f>IF($F8&lt;&gt;"",HYPERLINK("["&amp;Setup!$F$6&amp;'Dummy WS'!$C5,"edit timesheet"),"")</f>
        <v>edit timesheet</v>
      </c>
      <c r="C8" s="204">
        <f>IF(OR(D8&lt;&gt;"",F8&lt;&gt;""),C7+1,"")</f>
        <v>2</v>
      </c>
      <c r="D8" s="294">
        <v>11112</v>
      </c>
      <c r="E8" s="294"/>
      <c r="F8" s="291" t="s">
        <v>40</v>
      </c>
      <c r="G8" s="291"/>
      <c r="H8" s="291"/>
      <c r="I8" s="291"/>
      <c r="J8" s="291"/>
      <c r="K8" s="291" t="s">
        <v>58</v>
      </c>
      <c r="L8" s="291"/>
      <c r="M8" s="291"/>
      <c r="N8" s="176" t="s">
        <v>12</v>
      </c>
      <c r="O8" s="176"/>
      <c r="P8" s="176"/>
      <c r="Q8" s="297">
        <v>41134</v>
      </c>
      <c r="R8" s="297"/>
      <c r="S8" s="297"/>
      <c r="T8" s="297"/>
      <c r="U8" s="297"/>
      <c r="V8" s="297"/>
      <c r="W8" s="297"/>
      <c r="X8" s="297"/>
      <c r="Y8" s="177">
        <v>20</v>
      </c>
      <c r="Z8" s="177">
        <v>2</v>
      </c>
      <c r="AA8" s="177"/>
      <c r="AB8" s="177"/>
      <c r="AC8" s="177"/>
      <c r="AD8" s="177"/>
      <c r="AE8" s="205"/>
      <c r="AF8" s="205"/>
      <c r="AG8" s="205"/>
      <c r="AH8" s="205"/>
      <c r="AI8" s="64"/>
      <c r="AJ8" s="64"/>
      <c r="AK8" s="64"/>
      <c r="AL8" s="64"/>
      <c r="AM8" s="64"/>
      <c r="AN8" s="64"/>
      <c r="AO8" s="64"/>
      <c r="AP8" s="64"/>
      <c r="AQ8" s="64"/>
      <c r="AR8" s="64"/>
      <c r="AS8" s="64"/>
      <c r="AT8" s="64"/>
      <c r="AU8" s="64"/>
      <c r="AV8" s="64"/>
      <c r="AW8" s="64"/>
      <c r="AX8" s="64"/>
      <c r="AY8" s="64"/>
      <c r="AZ8" s="64"/>
      <c r="BA8" s="64"/>
      <c r="BB8" s="64"/>
      <c r="BC8" s="64"/>
      <c r="BD8" s="64"/>
    </row>
    <row r="9" spans="1:71" ht="15" x14ac:dyDescent="0.25">
      <c r="B9" s="178" t="str">
        <f>IF($F9&lt;&gt;"",HYPERLINK("["&amp;Setup!$F$6&amp;'Dummy WS'!$C6,"edit timesheet"),"")</f>
        <v>edit timesheet</v>
      </c>
      <c r="C9" s="202">
        <f t="shared" ref="C9:C32" si="0">IF(OR(D9&lt;&gt;"",F9&lt;&gt;""),C8+1,"")</f>
        <v>3</v>
      </c>
      <c r="D9" s="293">
        <v>11113</v>
      </c>
      <c r="E9" s="293"/>
      <c r="F9" s="290" t="s">
        <v>41</v>
      </c>
      <c r="G9" s="290"/>
      <c r="H9" s="290"/>
      <c r="I9" s="290"/>
      <c r="J9" s="290"/>
      <c r="K9" s="290" t="s">
        <v>55</v>
      </c>
      <c r="L9" s="290"/>
      <c r="M9" s="290"/>
      <c r="N9" s="174" t="s">
        <v>12</v>
      </c>
      <c r="O9" s="174"/>
      <c r="P9" s="174"/>
      <c r="Q9" s="296">
        <v>40788</v>
      </c>
      <c r="R9" s="296"/>
      <c r="S9" s="296"/>
      <c r="T9" s="296"/>
      <c r="U9" s="296"/>
      <c r="V9" s="296"/>
      <c r="W9" s="296"/>
      <c r="X9" s="296"/>
      <c r="Y9" s="175">
        <v>10</v>
      </c>
      <c r="Z9" s="175">
        <v>2</v>
      </c>
      <c r="AA9" s="175"/>
      <c r="AB9" s="175"/>
      <c r="AC9" s="175"/>
      <c r="AD9" s="175"/>
      <c r="AE9" s="203"/>
      <c r="AF9" s="203"/>
      <c r="AG9" s="203"/>
      <c r="AH9" s="203"/>
      <c r="AI9" s="64"/>
      <c r="AJ9" s="64"/>
      <c r="AK9" s="64"/>
      <c r="AL9" s="64"/>
      <c r="AM9" s="64"/>
      <c r="AN9" s="64"/>
      <c r="AO9" s="64"/>
      <c r="AP9" s="64"/>
      <c r="AQ9" s="64"/>
      <c r="AR9" s="64"/>
      <c r="AS9" s="64"/>
      <c r="AT9" s="64"/>
      <c r="AU9" s="64"/>
      <c r="AV9" s="64"/>
      <c r="AW9" s="64"/>
      <c r="AX9" s="64"/>
      <c r="AY9" s="64"/>
      <c r="AZ9" s="64"/>
      <c r="BA9" s="64"/>
      <c r="BB9" s="64"/>
      <c r="BC9" s="64"/>
      <c r="BD9" s="64"/>
    </row>
    <row r="10" spans="1:71" ht="15" x14ac:dyDescent="0.25">
      <c r="B10" s="179" t="str">
        <f>IF($F10&lt;&gt;"",HYPERLINK("["&amp;Setup!$F$6&amp;'Dummy WS'!$C7,"edit timesheet"),"")</f>
        <v>edit timesheet</v>
      </c>
      <c r="C10" s="204">
        <f t="shared" si="0"/>
        <v>4</v>
      </c>
      <c r="D10" s="294">
        <v>11114</v>
      </c>
      <c r="E10" s="294"/>
      <c r="F10" s="291" t="s">
        <v>42</v>
      </c>
      <c r="G10" s="291"/>
      <c r="H10" s="291"/>
      <c r="I10" s="291"/>
      <c r="J10" s="291"/>
      <c r="K10" s="291" t="s">
        <v>55</v>
      </c>
      <c r="L10" s="291"/>
      <c r="M10" s="291"/>
      <c r="N10" s="176" t="s">
        <v>12</v>
      </c>
      <c r="O10" s="176"/>
      <c r="P10" s="176"/>
      <c r="Q10" s="297">
        <v>40760</v>
      </c>
      <c r="R10" s="297"/>
      <c r="S10" s="297"/>
      <c r="T10" s="297"/>
      <c r="U10" s="297">
        <v>40918</v>
      </c>
      <c r="V10" s="297"/>
      <c r="W10" s="297"/>
      <c r="X10" s="297"/>
      <c r="Y10" s="177">
        <v>20</v>
      </c>
      <c r="Z10" s="177">
        <v>2</v>
      </c>
      <c r="AA10" s="177"/>
      <c r="AB10" s="177"/>
      <c r="AC10" s="177"/>
      <c r="AD10" s="177"/>
      <c r="AE10" s="205"/>
      <c r="AF10" s="205"/>
      <c r="AG10" s="205"/>
      <c r="AH10" s="205"/>
      <c r="AI10" s="64"/>
      <c r="AJ10" s="64"/>
      <c r="AK10" s="64"/>
      <c r="AL10" s="64"/>
      <c r="AM10" s="64"/>
      <c r="AN10" s="64"/>
      <c r="AO10" s="64"/>
      <c r="AP10" s="64"/>
      <c r="AQ10" s="64"/>
      <c r="AR10" s="64"/>
      <c r="AS10" s="64"/>
      <c r="AT10" s="64"/>
      <c r="AU10" s="64"/>
      <c r="AV10" s="64"/>
      <c r="AW10" s="64"/>
      <c r="AX10" s="64"/>
      <c r="AY10" s="64"/>
      <c r="AZ10" s="64"/>
      <c r="BA10" s="64"/>
      <c r="BB10" s="64"/>
      <c r="BC10" s="64"/>
      <c r="BD10" s="64"/>
    </row>
    <row r="11" spans="1:71" ht="15" x14ac:dyDescent="0.25">
      <c r="B11" s="178" t="str">
        <f>IF($F11&lt;&gt;"",HYPERLINK("["&amp;Setup!$F$6&amp;'Dummy WS'!$C8,"edit timesheet"),"")</f>
        <v>edit timesheet</v>
      </c>
      <c r="C11" s="202">
        <f t="shared" si="0"/>
        <v>5</v>
      </c>
      <c r="D11" s="293">
        <v>11115</v>
      </c>
      <c r="E11" s="293"/>
      <c r="F11" s="290" t="s">
        <v>43</v>
      </c>
      <c r="G11" s="290"/>
      <c r="H11" s="290"/>
      <c r="I11" s="290"/>
      <c r="J11" s="290"/>
      <c r="K11" s="290" t="s">
        <v>11</v>
      </c>
      <c r="L11" s="290"/>
      <c r="M11" s="290"/>
      <c r="N11" s="174" t="s">
        <v>29</v>
      </c>
      <c r="O11" s="174"/>
      <c r="P11" s="174"/>
      <c r="Q11" s="296">
        <v>40911</v>
      </c>
      <c r="R11" s="296"/>
      <c r="S11" s="296"/>
      <c r="T11" s="296"/>
      <c r="U11" s="296"/>
      <c r="V11" s="296"/>
      <c r="W11" s="296"/>
      <c r="X11" s="296"/>
      <c r="Y11" s="175">
        <v>10</v>
      </c>
      <c r="Z11" s="175"/>
      <c r="AA11" s="175"/>
      <c r="AB11" s="175"/>
      <c r="AC11" s="175"/>
      <c r="AD11" s="175"/>
      <c r="AE11" s="203"/>
      <c r="AF11" s="203"/>
      <c r="AG11" s="203"/>
      <c r="AH11" s="203"/>
      <c r="AI11" s="64"/>
      <c r="AJ11" s="64"/>
      <c r="AK11" s="64"/>
      <c r="AL11" s="64"/>
      <c r="AM11" s="64"/>
      <c r="AN11" s="64"/>
      <c r="AO11" s="64"/>
      <c r="AP11" s="64"/>
      <c r="AQ11" s="64"/>
      <c r="AR11" s="64"/>
      <c r="AS11" s="64"/>
      <c r="AT11" s="64"/>
      <c r="AU11" s="64"/>
      <c r="AV11" s="64"/>
      <c r="AW11" s="64"/>
      <c r="AX11" s="64"/>
      <c r="AY11" s="64"/>
      <c r="AZ11" s="64"/>
      <c r="BA11" s="64"/>
      <c r="BB11" s="64"/>
      <c r="BC11" s="64"/>
      <c r="BD11" s="64"/>
    </row>
    <row r="12" spans="1:71" ht="15" x14ac:dyDescent="0.25">
      <c r="B12" s="179" t="str">
        <f>IF($F12&lt;&gt;"",HYPERLINK("["&amp;Setup!$F$6&amp;'Dummy WS'!$C9,"edit timesheet"),"")</f>
        <v>edit timesheet</v>
      </c>
      <c r="C12" s="204">
        <f t="shared" si="0"/>
        <v>6</v>
      </c>
      <c r="D12" s="294">
        <v>11116</v>
      </c>
      <c r="E12" s="294"/>
      <c r="F12" s="291" t="s">
        <v>44</v>
      </c>
      <c r="G12" s="291"/>
      <c r="H12" s="291"/>
      <c r="I12" s="291"/>
      <c r="J12" s="291"/>
      <c r="K12" s="291" t="s">
        <v>56</v>
      </c>
      <c r="L12" s="291"/>
      <c r="M12" s="291"/>
      <c r="N12" s="176" t="s">
        <v>29</v>
      </c>
      <c r="O12" s="176"/>
      <c r="P12" s="176"/>
      <c r="Q12" s="297">
        <v>41033</v>
      </c>
      <c r="R12" s="297"/>
      <c r="S12" s="297"/>
      <c r="T12" s="297"/>
      <c r="U12" s="297">
        <v>41124</v>
      </c>
      <c r="V12" s="297"/>
      <c r="W12" s="297"/>
      <c r="X12" s="297"/>
      <c r="Y12" s="177">
        <v>20</v>
      </c>
      <c r="Z12" s="177"/>
      <c r="AA12" s="177"/>
      <c r="AB12" s="177"/>
      <c r="AC12" s="177"/>
      <c r="AD12" s="177"/>
      <c r="AE12" s="205"/>
      <c r="AF12" s="205"/>
      <c r="AG12" s="205"/>
      <c r="AH12" s="205"/>
      <c r="AI12" s="64"/>
      <c r="AJ12" s="64"/>
      <c r="AK12" s="64"/>
      <c r="AL12" s="64"/>
      <c r="AM12" s="64"/>
      <c r="AN12" s="64"/>
      <c r="AO12" s="64"/>
      <c r="AP12" s="64"/>
      <c r="AQ12" s="64"/>
      <c r="AR12" s="64"/>
      <c r="AS12" s="64"/>
      <c r="AT12" s="64"/>
      <c r="AU12" s="64"/>
      <c r="AV12" s="64"/>
      <c r="AW12" s="64"/>
      <c r="AX12" s="64"/>
      <c r="AY12" s="64"/>
      <c r="AZ12" s="64"/>
      <c r="BA12" s="64"/>
      <c r="BB12" s="64"/>
      <c r="BC12" s="64"/>
      <c r="BD12" s="64"/>
    </row>
    <row r="13" spans="1:71" x14ac:dyDescent="0.3">
      <c r="B13" s="178" t="str">
        <f>IF($F13&lt;&gt;"",HYPERLINK("["&amp;Setup!$F$6&amp;'Dummy WS'!$C10,"edit timesheet"),"")</f>
        <v>edit timesheet</v>
      </c>
      <c r="C13" s="202">
        <f t="shared" si="0"/>
        <v>7</v>
      </c>
      <c r="D13" s="293">
        <v>11117</v>
      </c>
      <c r="E13" s="293"/>
      <c r="F13" s="290" t="s">
        <v>45</v>
      </c>
      <c r="G13" s="290"/>
      <c r="H13" s="290"/>
      <c r="I13" s="290"/>
      <c r="J13" s="290"/>
      <c r="K13" s="290" t="s">
        <v>57</v>
      </c>
      <c r="L13" s="290"/>
      <c r="M13" s="290"/>
      <c r="N13" s="174" t="s">
        <v>29</v>
      </c>
      <c r="O13" s="174"/>
      <c r="P13" s="174"/>
      <c r="Q13" s="296">
        <v>41072</v>
      </c>
      <c r="R13" s="296"/>
      <c r="S13" s="296"/>
      <c r="T13" s="296"/>
      <c r="U13" s="296"/>
      <c r="V13" s="296"/>
      <c r="W13" s="296"/>
      <c r="X13" s="296"/>
      <c r="Y13" s="175"/>
      <c r="Z13" s="175"/>
      <c r="AA13" s="175"/>
      <c r="AB13" s="175"/>
      <c r="AC13" s="175"/>
      <c r="AD13" s="175"/>
      <c r="AE13" s="203"/>
      <c r="AF13" s="203"/>
      <c r="AG13" s="203"/>
      <c r="AH13" s="203"/>
      <c r="AI13" s="64"/>
      <c r="AJ13" s="64"/>
      <c r="AK13" s="64"/>
      <c r="AL13" s="64"/>
      <c r="AM13" s="64"/>
      <c r="AN13" s="64"/>
      <c r="AO13" s="64"/>
      <c r="AP13" s="64"/>
      <c r="AQ13" s="64"/>
      <c r="AR13" s="64"/>
      <c r="AS13" s="64"/>
      <c r="AT13" s="64"/>
      <c r="AU13" s="64"/>
      <c r="AV13" s="64"/>
      <c r="AW13" s="64"/>
      <c r="AX13" s="64"/>
      <c r="AY13" s="64"/>
      <c r="AZ13" s="64"/>
      <c r="BA13" s="64"/>
      <c r="BB13" s="64"/>
      <c r="BC13" s="64"/>
      <c r="BD13" s="64"/>
    </row>
    <row r="14" spans="1:71" x14ac:dyDescent="0.3">
      <c r="B14" s="179" t="str">
        <f>IF($F14&lt;&gt;"",HYPERLINK("["&amp;Setup!$F$6&amp;'Dummy WS'!$C11,"edit timesheet"),"")</f>
        <v>edit timesheet</v>
      </c>
      <c r="C14" s="204">
        <f t="shared" si="0"/>
        <v>8</v>
      </c>
      <c r="D14" s="294">
        <v>11118</v>
      </c>
      <c r="E14" s="294"/>
      <c r="F14" s="291" t="s">
        <v>46</v>
      </c>
      <c r="G14" s="291"/>
      <c r="H14" s="291"/>
      <c r="I14" s="291"/>
      <c r="J14" s="291"/>
      <c r="K14" s="291" t="s">
        <v>11</v>
      </c>
      <c r="L14" s="291"/>
      <c r="M14" s="291"/>
      <c r="N14" s="176" t="s">
        <v>59</v>
      </c>
      <c r="O14" s="176"/>
      <c r="P14" s="176"/>
      <c r="Q14" s="297">
        <v>40942</v>
      </c>
      <c r="R14" s="297"/>
      <c r="S14" s="297"/>
      <c r="T14" s="297"/>
      <c r="U14" s="297">
        <v>40996</v>
      </c>
      <c r="V14" s="297"/>
      <c r="W14" s="297"/>
      <c r="X14" s="297"/>
      <c r="Y14" s="177"/>
      <c r="Z14" s="177"/>
      <c r="AA14" s="177"/>
      <c r="AB14" s="177"/>
      <c r="AC14" s="177"/>
      <c r="AD14" s="177"/>
      <c r="AE14" s="205"/>
      <c r="AF14" s="205"/>
      <c r="AG14" s="205"/>
      <c r="AH14" s="205"/>
      <c r="AI14" s="64"/>
      <c r="AJ14" s="64"/>
      <c r="AK14" s="64"/>
      <c r="AL14" s="64"/>
      <c r="AM14" s="64"/>
      <c r="AN14" s="64"/>
      <c r="AO14" s="64"/>
      <c r="AP14" s="64"/>
      <c r="AQ14" s="64"/>
      <c r="AR14" s="64"/>
      <c r="AS14" s="64"/>
      <c r="AT14" s="64"/>
      <c r="AU14" s="64"/>
      <c r="AV14" s="64"/>
      <c r="AW14" s="64"/>
      <c r="AX14" s="64"/>
      <c r="AY14" s="64"/>
      <c r="AZ14" s="64"/>
      <c r="BA14" s="64"/>
      <c r="BB14" s="64"/>
      <c r="BC14" s="64"/>
      <c r="BD14" s="64"/>
    </row>
    <row r="15" spans="1:71" x14ac:dyDescent="0.3">
      <c r="B15" s="178" t="str">
        <f>IF($F15&lt;&gt;"",HYPERLINK("["&amp;Setup!$F$6&amp;'Dummy WS'!$C12,"edit timesheet"),"")</f>
        <v>edit timesheet</v>
      </c>
      <c r="C15" s="202">
        <f t="shared" si="0"/>
        <v>9</v>
      </c>
      <c r="D15" s="293">
        <v>11119</v>
      </c>
      <c r="E15" s="293"/>
      <c r="F15" s="290" t="s">
        <v>47</v>
      </c>
      <c r="G15" s="290"/>
      <c r="H15" s="290"/>
      <c r="I15" s="290"/>
      <c r="J15" s="290"/>
      <c r="K15" s="290" t="s">
        <v>60</v>
      </c>
      <c r="L15" s="290"/>
      <c r="M15" s="290"/>
      <c r="N15" s="174" t="s">
        <v>59</v>
      </c>
      <c r="O15" s="174"/>
      <c r="P15" s="174"/>
      <c r="Q15" s="296">
        <v>40944</v>
      </c>
      <c r="R15" s="296"/>
      <c r="S15" s="296"/>
      <c r="T15" s="296"/>
      <c r="U15" s="296"/>
      <c r="V15" s="296"/>
      <c r="W15" s="296"/>
      <c r="X15" s="296"/>
      <c r="Y15" s="175"/>
      <c r="Z15" s="175"/>
      <c r="AA15" s="175"/>
      <c r="AB15" s="175"/>
      <c r="AC15" s="175"/>
      <c r="AD15" s="175"/>
      <c r="AE15" s="203"/>
      <c r="AF15" s="203"/>
      <c r="AG15" s="203"/>
      <c r="AH15" s="203"/>
      <c r="AI15" s="64"/>
      <c r="AJ15" s="64"/>
      <c r="AK15" s="64"/>
      <c r="AL15" s="64"/>
      <c r="AM15" s="64"/>
      <c r="AN15" s="64"/>
      <c r="AO15" s="64"/>
      <c r="AP15" s="64"/>
      <c r="AQ15" s="64"/>
      <c r="AR15" s="64"/>
      <c r="AS15" s="64"/>
      <c r="AT15" s="64"/>
      <c r="AU15" s="64"/>
      <c r="AV15" s="64"/>
      <c r="AW15" s="64"/>
      <c r="AX15" s="64"/>
      <c r="AY15" s="64"/>
      <c r="AZ15" s="64"/>
      <c r="BA15" s="64"/>
      <c r="BB15" s="64"/>
      <c r="BC15" s="64"/>
      <c r="BD15" s="64"/>
    </row>
    <row r="16" spans="1:71" x14ac:dyDescent="0.3">
      <c r="B16" s="179" t="str">
        <f>IF($F16&lt;&gt;"",HYPERLINK("["&amp;Setup!$F$6&amp;'Dummy WS'!$C13,"edit timesheet"),"")</f>
        <v>edit timesheet</v>
      </c>
      <c r="C16" s="204">
        <f t="shared" si="0"/>
        <v>10</v>
      </c>
      <c r="D16" s="294">
        <v>11120</v>
      </c>
      <c r="E16" s="294"/>
      <c r="F16" s="291" t="s">
        <v>48</v>
      </c>
      <c r="G16" s="291"/>
      <c r="H16" s="291"/>
      <c r="I16" s="291"/>
      <c r="J16" s="291"/>
      <c r="K16" s="291" t="s">
        <v>61</v>
      </c>
      <c r="L16" s="291"/>
      <c r="M16" s="291"/>
      <c r="N16" s="176" t="s">
        <v>59</v>
      </c>
      <c r="O16" s="176"/>
      <c r="P16" s="176"/>
      <c r="Q16" s="297">
        <v>40913</v>
      </c>
      <c r="R16" s="297"/>
      <c r="S16" s="297"/>
      <c r="T16" s="297"/>
      <c r="U16" s="297"/>
      <c r="V16" s="297"/>
      <c r="W16" s="297"/>
      <c r="X16" s="297"/>
      <c r="Y16" s="177"/>
      <c r="Z16" s="177"/>
      <c r="AA16" s="177"/>
      <c r="AB16" s="177"/>
      <c r="AC16" s="177"/>
      <c r="AD16" s="177"/>
      <c r="AE16" s="205"/>
      <c r="AF16" s="205"/>
      <c r="AG16" s="205"/>
      <c r="AH16" s="205"/>
      <c r="AI16" s="64"/>
      <c r="AJ16" s="64"/>
      <c r="AK16" s="64"/>
      <c r="AL16" s="64"/>
      <c r="AM16" s="64"/>
      <c r="AN16" s="64"/>
      <c r="AO16" s="64"/>
      <c r="AP16" s="64"/>
      <c r="AQ16" s="64"/>
      <c r="AR16" s="64"/>
      <c r="AS16" s="64"/>
      <c r="AT16" s="64"/>
      <c r="AU16" s="64"/>
      <c r="AV16" s="64"/>
      <c r="AW16" s="64"/>
      <c r="AX16" s="64"/>
      <c r="AY16" s="64"/>
      <c r="AZ16" s="64"/>
      <c r="BA16" s="64"/>
      <c r="BB16" s="64"/>
      <c r="BC16" s="64"/>
      <c r="BD16" s="64"/>
    </row>
    <row r="17" spans="2:56" x14ac:dyDescent="0.3">
      <c r="B17" s="178" t="str">
        <f>IF($F17&lt;&gt;"",HYPERLINK("["&amp;Setup!$F$6&amp;'Dummy WS'!$C14,"edit timesheet"),"")</f>
        <v>edit timesheet</v>
      </c>
      <c r="C17" s="202">
        <f t="shared" si="0"/>
        <v>11</v>
      </c>
      <c r="D17" s="293">
        <v>11121</v>
      </c>
      <c r="E17" s="293"/>
      <c r="F17" s="290" t="s">
        <v>49</v>
      </c>
      <c r="G17" s="290"/>
      <c r="H17" s="290"/>
      <c r="I17" s="290"/>
      <c r="J17" s="290"/>
      <c r="K17" s="290" t="s">
        <v>11</v>
      </c>
      <c r="L17" s="290"/>
      <c r="M17" s="290"/>
      <c r="N17" s="174" t="s">
        <v>62</v>
      </c>
      <c r="O17" s="174"/>
      <c r="P17" s="174"/>
      <c r="Q17" s="296">
        <v>40913</v>
      </c>
      <c r="R17" s="296"/>
      <c r="S17" s="296"/>
      <c r="T17" s="296"/>
      <c r="U17" s="296"/>
      <c r="V17" s="296"/>
      <c r="W17" s="296"/>
      <c r="X17" s="296"/>
      <c r="Y17" s="175"/>
      <c r="Z17" s="175"/>
      <c r="AA17" s="175"/>
      <c r="AB17" s="175"/>
      <c r="AC17" s="175"/>
      <c r="AD17" s="175"/>
      <c r="AE17" s="203"/>
      <c r="AF17" s="203"/>
      <c r="AG17" s="203"/>
      <c r="AH17" s="203"/>
      <c r="AI17" s="64"/>
      <c r="AJ17" s="64"/>
      <c r="AK17" s="64"/>
      <c r="AL17" s="64"/>
      <c r="AM17" s="64"/>
      <c r="AN17" s="64"/>
      <c r="AO17" s="64"/>
      <c r="AP17" s="64"/>
      <c r="AQ17" s="64"/>
      <c r="AR17" s="64"/>
      <c r="AS17" s="64"/>
      <c r="AT17" s="64"/>
      <c r="AU17" s="64"/>
      <c r="AV17" s="64"/>
      <c r="AW17" s="64"/>
      <c r="AX17" s="64"/>
      <c r="AY17" s="64"/>
      <c r="AZ17" s="64"/>
      <c r="BA17" s="64"/>
      <c r="BB17" s="64"/>
      <c r="BC17" s="64"/>
      <c r="BD17" s="64"/>
    </row>
    <row r="18" spans="2:56" x14ac:dyDescent="0.3">
      <c r="B18" s="179" t="str">
        <f>IF($F18&lt;&gt;"",HYPERLINK("["&amp;Setup!$F$6&amp;'Dummy WS'!$C15,"edit timesheet"),"")</f>
        <v>edit timesheet</v>
      </c>
      <c r="C18" s="204">
        <f t="shared" si="0"/>
        <v>12</v>
      </c>
      <c r="D18" s="294">
        <v>11122</v>
      </c>
      <c r="E18" s="294"/>
      <c r="F18" s="291" t="s">
        <v>50</v>
      </c>
      <c r="G18" s="291"/>
      <c r="H18" s="291"/>
      <c r="I18" s="291"/>
      <c r="J18" s="291"/>
      <c r="K18" s="291" t="s">
        <v>55</v>
      </c>
      <c r="L18" s="291"/>
      <c r="M18" s="291"/>
      <c r="N18" s="176" t="s">
        <v>62</v>
      </c>
      <c r="O18" s="176"/>
      <c r="P18" s="176"/>
      <c r="Q18" s="297">
        <v>40553</v>
      </c>
      <c r="R18" s="297"/>
      <c r="S18" s="297"/>
      <c r="T18" s="297"/>
      <c r="U18" s="297"/>
      <c r="V18" s="297"/>
      <c r="W18" s="297"/>
      <c r="X18" s="297"/>
      <c r="Y18" s="177"/>
      <c r="Z18" s="177"/>
      <c r="AA18" s="177"/>
      <c r="AB18" s="177"/>
      <c r="AC18" s="177"/>
      <c r="AD18" s="177"/>
      <c r="AE18" s="205"/>
      <c r="AF18" s="205"/>
      <c r="AG18" s="205"/>
      <c r="AH18" s="205"/>
      <c r="AI18" s="64"/>
      <c r="AJ18" s="64"/>
      <c r="AK18" s="64"/>
      <c r="AL18" s="64"/>
      <c r="AM18" s="64"/>
      <c r="AN18" s="64"/>
      <c r="AO18" s="64"/>
      <c r="AP18" s="64"/>
      <c r="AQ18" s="64"/>
      <c r="AR18" s="64"/>
      <c r="AS18" s="64"/>
      <c r="AT18" s="64"/>
      <c r="AU18" s="64"/>
      <c r="AV18" s="64"/>
      <c r="AW18" s="64"/>
      <c r="AX18" s="64"/>
      <c r="AY18" s="64"/>
      <c r="AZ18" s="64"/>
      <c r="BA18" s="64"/>
      <c r="BB18" s="64"/>
      <c r="BC18" s="64"/>
      <c r="BD18" s="64"/>
    </row>
    <row r="19" spans="2:56" x14ac:dyDescent="0.3">
      <c r="B19" s="178" t="str">
        <f>IF($F19&lt;&gt;"",HYPERLINK("["&amp;Setup!$F$6&amp;'Dummy WS'!$C16,"edit timesheet"),"")</f>
        <v>edit timesheet</v>
      </c>
      <c r="C19" s="202">
        <f t="shared" si="0"/>
        <v>13</v>
      </c>
      <c r="D19" s="293">
        <v>11123</v>
      </c>
      <c r="E19" s="293"/>
      <c r="F19" s="290" t="s">
        <v>51</v>
      </c>
      <c r="G19" s="290"/>
      <c r="H19" s="290"/>
      <c r="I19" s="290"/>
      <c r="J19" s="290"/>
      <c r="K19" s="290" t="s">
        <v>63</v>
      </c>
      <c r="L19" s="290"/>
      <c r="M19" s="290"/>
      <c r="N19" s="174" t="s">
        <v>63</v>
      </c>
      <c r="O19" s="174"/>
      <c r="P19" s="174"/>
      <c r="Q19" s="296">
        <v>40553</v>
      </c>
      <c r="R19" s="296"/>
      <c r="S19" s="296"/>
      <c r="T19" s="296"/>
      <c r="U19" s="296"/>
      <c r="V19" s="296"/>
      <c r="W19" s="296"/>
      <c r="X19" s="296"/>
      <c r="Y19" s="175"/>
      <c r="Z19" s="175"/>
      <c r="AA19" s="175"/>
      <c r="AB19" s="175"/>
      <c r="AC19" s="175"/>
      <c r="AD19" s="175"/>
      <c r="AE19" s="203"/>
      <c r="AF19" s="203"/>
      <c r="AG19" s="203"/>
      <c r="AH19" s="203"/>
      <c r="AI19" s="64"/>
      <c r="AJ19" s="64"/>
      <c r="AK19" s="64"/>
      <c r="AL19" s="64"/>
      <c r="AM19" s="64"/>
      <c r="AN19" s="64"/>
      <c r="AO19" s="64"/>
      <c r="AP19" s="64"/>
      <c r="AQ19" s="64"/>
      <c r="AR19" s="64"/>
      <c r="AS19" s="64"/>
      <c r="AT19" s="64"/>
      <c r="AU19" s="64"/>
      <c r="AV19" s="64"/>
      <c r="AW19" s="64"/>
      <c r="AX19" s="64"/>
      <c r="AY19" s="64"/>
      <c r="AZ19" s="64"/>
      <c r="BA19" s="64"/>
      <c r="BB19" s="64"/>
      <c r="BC19" s="64"/>
      <c r="BD19" s="64"/>
    </row>
    <row r="20" spans="2:56" x14ac:dyDescent="0.3">
      <c r="B20" s="179" t="str">
        <f>IF($F20&lt;&gt;"",HYPERLINK("["&amp;Setup!$F$6&amp;'Dummy WS'!$C17,"edit timesheet"),"")</f>
        <v>edit timesheet</v>
      </c>
      <c r="C20" s="204">
        <f t="shared" si="0"/>
        <v>14</v>
      </c>
      <c r="D20" s="294">
        <v>11124</v>
      </c>
      <c r="E20" s="294"/>
      <c r="F20" s="291" t="s">
        <v>52</v>
      </c>
      <c r="G20" s="291"/>
      <c r="H20" s="291"/>
      <c r="I20" s="291"/>
      <c r="J20" s="291"/>
      <c r="K20" s="291" t="s">
        <v>64</v>
      </c>
      <c r="L20" s="291"/>
      <c r="M20" s="291"/>
      <c r="N20" s="176" t="s">
        <v>59</v>
      </c>
      <c r="O20" s="176"/>
      <c r="P20" s="176"/>
      <c r="Q20" s="297">
        <v>40553</v>
      </c>
      <c r="R20" s="297"/>
      <c r="S20" s="297"/>
      <c r="T20" s="297"/>
      <c r="U20" s="297"/>
      <c r="V20" s="297"/>
      <c r="W20" s="297"/>
      <c r="X20" s="297"/>
      <c r="Y20" s="177"/>
      <c r="Z20" s="177"/>
      <c r="AA20" s="177"/>
      <c r="AB20" s="177"/>
      <c r="AC20" s="177"/>
      <c r="AD20" s="177"/>
      <c r="AE20" s="205"/>
      <c r="AF20" s="205"/>
      <c r="AG20" s="205"/>
      <c r="AH20" s="205"/>
      <c r="AI20" s="64"/>
      <c r="AJ20" s="64"/>
      <c r="AK20" s="64"/>
      <c r="AL20" s="64"/>
      <c r="AM20" s="64"/>
      <c r="AN20" s="64"/>
      <c r="AO20" s="64"/>
      <c r="AP20" s="64"/>
      <c r="AQ20" s="64"/>
      <c r="AR20" s="64"/>
      <c r="AS20" s="64"/>
      <c r="AT20" s="64"/>
      <c r="AU20" s="64"/>
      <c r="AV20" s="64"/>
      <c r="AW20" s="64"/>
      <c r="AX20" s="64"/>
      <c r="AY20" s="64"/>
      <c r="AZ20" s="64"/>
      <c r="BA20" s="64"/>
      <c r="BB20" s="64"/>
      <c r="BC20" s="64"/>
      <c r="BD20" s="64"/>
    </row>
    <row r="21" spans="2:56" x14ac:dyDescent="0.3">
      <c r="B21" s="178" t="str">
        <f>IF($F21&lt;&gt;"",HYPERLINK("["&amp;Setup!$F$6&amp;'Dummy WS'!$C18,"edit timesheet"),"")</f>
        <v>edit timesheet</v>
      </c>
      <c r="C21" s="202">
        <f t="shared" si="0"/>
        <v>15</v>
      </c>
      <c r="D21" s="293">
        <v>11125</v>
      </c>
      <c r="E21" s="293"/>
      <c r="F21" s="290" t="s">
        <v>53</v>
      </c>
      <c r="G21" s="290"/>
      <c r="H21" s="290"/>
      <c r="I21" s="290"/>
      <c r="J21" s="290"/>
      <c r="K21" s="290" t="s">
        <v>64</v>
      </c>
      <c r="L21" s="290"/>
      <c r="M21" s="290"/>
      <c r="N21" s="174" t="s">
        <v>65</v>
      </c>
      <c r="O21" s="174"/>
      <c r="P21" s="174"/>
      <c r="Q21" s="296">
        <v>40553</v>
      </c>
      <c r="R21" s="296"/>
      <c r="S21" s="296"/>
      <c r="T21" s="296"/>
      <c r="U21" s="296"/>
      <c r="V21" s="296"/>
      <c r="W21" s="296"/>
      <c r="X21" s="296"/>
      <c r="Y21" s="175"/>
      <c r="Z21" s="175"/>
      <c r="AA21" s="175"/>
      <c r="AB21" s="175"/>
      <c r="AC21" s="175"/>
      <c r="AD21" s="175"/>
      <c r="AE21" s="203"/>
      <c r="AF21" s="203"/>
      <c r="AG21" s="203"/>
      <c r="AH21" s="203"/>
      <c r="AI21" s="64"/>
      <c r="AJ21" s="64"/>
      <c r="AK21" s="64"/>
      <c r="AL21" s="64"/>
      <c r="AM21" s="64"/>
      <c r="AN21" s="64"/>
      <c r="AO21" s="64"/>
      <c r="AP21" s="64"/>
      <c r="AQ21" s="64"/>
      <c r="AR21" s="64"/>
      <c r="AS21" s="64"/>
      <c r="AT21" s="64"/>
      <c r="AU21" s="64"/>
      <c r="AV21" s="64"/>
      <c r="AW21" s="64"/>
      <c r="AX21" s="64"/>
      <c r="AY21" s="64"/>
      <c r="AZ21" s="64"/>
      <c r="BA21" s="64"/>
      <c r="BB21" s="64"/>
      <c r="BC21" s="64"/>
      <c r="BD21" s="64"/>
    </row>
    <row r="22" spans="2:56" x14ac:dyDescent="0.3">
      <c r="B22" s="179" t="str">
        <f>IF($F22&lt;&gt;"",HYPERLINK("["&amp;Setup!$F$6&amp;'Dummy WS'!$C19,"edit timesheet"),"")</f>
        <v>edit timesheet</v>
      </c>
      <c r="C22" s="204">
        <f t="shared" si="0"/>
        <v>16</v>
      </c>
      <c r="D22" s="294">
        <v>11126</v>
      </c>
      <c r="E22" s="294"/>
      <c r="F22" s="291" t="s">
        <v>54</v>
      </c>
      <c r="G22" s="291"/>
      <c r="H22" s="291"/>
      <c r="I22" s="291"/>
      <c r="J22" s="291"/>
      <c r="K22" s="291" t="s">
        <v>11</v>
      </c>
      <c r="L22" s="291"/>
      <c r="M22" s="291"/>
      <c r="N22" s="176" t="s">
        <v>66</v>
      </c>
      <c r="O22" s="176"/>
      <c r="P22" s="176"/>
      <c r="Q22" s="297">
        <v>40553</v>
      </c>
      <c r="R22" s="297"/>
      <c r="S22" s="297"/>
      <c r="T22" s="297"/>
      <c r="U22" s="297"/>
      <c r="V22" s="297"/>
      <c r="W22" s="297"/>
      <c r="X22" s="297"/>
      <c r="Y22" s="177"/>
      <c r="Z22" s="177"/>
      <c r="AA22" s="177"/>
      <c r="AB22" s="177"/>
      <c r="AC22" s="177"/>
      <c r="AD22" s="177"/>
      <c r="AE22" s="205"/>
      <c r="AF22" s="205"/>
      <c r="AG22" s="205"/>
      <c r="AH22" s="205"/>
      <c r="AI22" s="64"/>
      <c r="AJ22" s="64"/>
      <c r="AK22" s="64"/>
      <c r="AL22" s="64"/>
      <c r="AM22" s="64"/>
      <c r="AN22" s="64"/>
      <c r="AO22" s="64"/>
      <c r="AP22" s="64"/>
      <c r="AQ22" s="64"/>
      <c r="AR22" s="64"/>
      <c r="AS22" s="64"/>
      <c r="AT22" s="64"/>
      <c r="AU22" s="64"/>
      <c r="AV22" s="64"/>
      <c r="AW22" s="64"/>
      <c r="AX22" s="64"/>
      <c r="AY22" s="64"/>
      <c r="AZ22" s="64"/>
      <c r="BA22" s="64"/>
      <c r="BB22" s="64"/>
      <c r="BC22" s="64"/>
      <c r="BD22" s="64"/>
    </row>
    <row r="23" spans="2:56" x14ac:dyDescent="0.3">
      <c r="B23" s="178" t="str">
        <f>IF($F23&lt;&gt;"",HYPERLINK("["&amp;Setup!$F$6&amp;'Dummy WS'!$C20,"edit timesheet"),"")</f>
        <v>edit timesheet</v>
      </c>
      <c r="C23" s="202">
        <f t="shared" si="0"/>
        <v>17</v>
      </c>
      <c r="D23" s="293">
        <v>11127</v>
      </c>
      <c r="E23" s="293"/>
      <c r="F23" s="290" t="s">
        <v>67</v>
      </c>
      <c r="G23" s="290"/>
      <c r="H23" s="290"/>
      <c r="I23" s="290"/>
      <c r="J23" s="290"/>
      <c r="K23" s="290" t="s">
        <v>55</v>
      </c>
      <c r="L23" s="290"/>
      <c r="M23" s="290"/>
      <c r="N23" s="174" t="s">
        <v>66</v>
      </c>
      <c r="O23" s="174"/>
      <c r="P23" s="174"/>
      <c r="Q23" s="296">
        <v>40623</v>
      </c>
      <c r="R23" s="296"/>
      <c r="S23" s="296"/>
      <c r="T23" s="296"/>
      <c r="U23" s="296">
        <v>40989</v>
      </c>
      <c r="V23" s="296"/>
      <c r="W23" s="296"/>
      <c r="X23" s="296"/>
      <c r="Y23" s="175"/>
      <c r="Z23" s="175"/>
      <c r="AA23" s="175"/>
      <c r="AB23" s="175"/>
      <c r="AC23" s="175"/>
      <c r="AD23" s="175"/>
      <c r="AE23" s="203"/>
      <c r="AF23" s="203"/>
      <c r="AG23" s="203"/>
      <c r="AH23" s="203"/>
      <c r="AI23" s="64"/>
      <c r="AJ23" s="64"/>
      <c r="AK23" s="64"/>
      <c r="AL23" s="64"/>
      <c r="AM23" s="64"/>
      <c r="AN23" s="64"/>
      <c r="AO23" s="64"/>
      <c r="AP23" s="64"/>
      <c r="AQ23" s="64"/>
      <c r="AR23" s="64"/>
      <c r="AS23" s="64"/>
      <c r="AT23" s="64"/>
      <c r="AU23" s="64"/>
      <c r="AV23" s="64"/>
      <c r="AW23" s="64"/>
      <c r="AX23" s="64"/>
      <c r="AY23" s="64"/>
      <c r="AZ23" s="64"/>
      <c r="BA23" s="64"/>
      <c r="BB23" s="64"/>
      <c r="BC23" s="64"/>
      <c r="BD23" s="64"/>
    </row>
    <row r="24" spans="2:56" x14ac:dyDescent="0.3">
      <c r="B24" s="179" t="str">
        <f>IF($F24&lt;&gt;"",HYPERLINK("["&amp;Setup!$F$6&amp;'Dummy WS'!$C21,"edit timesheet"),"")</f>
        <v>edit timesheet</v>
      </c>
      <c r="C24" s="204">
        <f t="shared" si="0"/>
        <v>18</v>
      </c>
      <c r="D24" s="294">
        <v>11128</v>
      </c>
      <c r="E24" s="294"/>
      <c r="F24" s="291" t="s">
        <v>68</v>
      </c>
      <c r="G24" s="291"/>
      <c r="H24" s="291"/>
      <c r="I24" s="291"/>
      <c r="J24" s="291"/>
      <c r="K24" s="291" t="s">
        <v>55</v>
      </c>
      <c r="L24" s="291"/>
      <c r="M24" s="291"/>
      <c r="N24" s="176" t="s">
        <v>66</v>
      </c>
      <c r="O24" s="176"/>
      <c r="P24" s="176"/>
      <c r="Q24" s="297">
        <v>40622</v>
      </c>
      <c r="R24" s="297"/>
      <c r="S24" s="297"/>
      <c r="T24" s="297"/>
      <c r="U24" s="297"/>
      <c r="V24" s="297"/>
      <c r="W24" s="297"/>
      <c r="X24" s="297"/>
      <c r="Y24" s="177"/>
      <c r="Z24" s="177"/>
      <c r="AA24" s="177"/>
      <c r="AB24" s="177"/>
      <c r="AC24" s="177"/>
      <c r="AD24" s="177"/>
      <c r="AE24" s="205"/>
      <c r="AF24" s="205"/>
      <c r="AG24" s="205"/>
      <c r="AH24" s="205"/>
      <c r="AI24" s="64"/>
      <c r="AJ24" s="64"/>
      <c r="AK24" s="64"/>
      <c r="AL24" s="64"/>
      <c r="AM24" s="64"/>
      <c r="AN24" s="64"/>
      <c r="AO24" s="64"/>
      <c r="AP24" s="64"/>
      <c r="AQ24" s="64"/>
      <c r="AR24" s="64"/>
      <c r="AS24" s="64"/>
      <c r="AT24" s="64"/>
      <c r="AU24" s="64"/>
      <c r="AV24" s="64"/>
      <c r="AW24" s="64"/>
      <c r="AX24" s="64"/>
      <c r="AY24" s="64"/>
      <c r="AZ24" s="64"/>
      <c r="BA24" s="64"/>
      <c r="BB24" s="64"/>
      <c r="BC24" s="64"/>
      <c r="BD24" s="64"/>
    </row>
    <row r="25" spans="2:56" x14ac:dyDescent="0.3">
      <c r="B25" s="178" t="str">
        <f>IF($F25&lt;&gt;"",HYPERLINK("["&amp;Setup!$F$6&amp;'Dummy WS'!$C22,"edit timesheet"),"")</f>
        <v>edit timesheet</v>
      </c>
      <c r="C25" s="202">
        <f t="shared" si="0"/>
        <v>19</v>
      </c>
      <c r="D25" s="293">
        <v>11129</v>
      </c>
      <c r="E25" s="293"/>
      <c r="F25" s="290" t="s">
        <v>69</v>
      </c>
      <c r="G25" s="290"/>
      <c r="H25" s="290"/>
      <c r="I25" s="290"/>
      <c r="J25" s="290"/>
      <c r="K25" s="290" t="s">
        <v>11</v>
      </c>
      <c r="L25" s="290"/>
      <c r="M25" s="290"/>
      <c r="N25" s="174" t="s">
        <v>12</v>
      </c>
      <c r="O25" s="174"/>
      <c r="P25" s="174"/>
      <c r="Q25" s="296">
        <v>40709</v>
      </c>
      <c r="R25" s="296"/>
      <c r="S25" s="296"/>
      <c r="T25" s="296"/>
      <c r="U25" s="296"/>
      <c r="V25" s="296"/>
      <c r="W25" s="296"/>
      <c r="X25" s="296"/>
      <c r="Y25" s="175"/>
      <c r="Z25" s="175"/>
      <c r="AA25" s="175"/>
      <c r="AB25" s="175"/>
      <c r="AC25" s="175"/>
      <c r="AD25" s="175"/>
      <c r="AE25" s="203"/>
      <c r="AF25" s="203"/>
      <c r="AG25" s="203"/>
      <c r="AH25" s="203"/>
      <c r="AI25" s="64"/>
      <c r="AJ25" s="64"/>
      <c r="AK25" s="64"/>
      <c r="AL25" s="64"/>
      <c r="AM25" s="64"/>
      <c r="AN25" s="64"/>
      <c r="AO25" s="64"/>
      <c r="AP25" s="64"/>
      <c r="AQ25" s="64"/>
      <c r="AR25" s="64"/>
      <c r="AS25" s="64"/>
      <c r="AT25" s="64"/>
      <c r="AU25" s="64"/>
      <c r="AV25" s="64"/>
      <c r="AW25" s="64"/>
      <c r="AX25" s="64"/>
      <c r="AY25" s="64"/>
      <c r="AZ25" s="64"/>
      <c r="BA25" s="64"/>
      <c r="BB25" s="64"/>
      <c r="BC25" s="64"/>
      <c r="BD25" s="64"/>
    </row>
    <row r="26" spans="2:56" x14ac:dyDescent="0.3">
      <c r="B26" s="179" t="str">
        <f>IF($F26&lt;&gt;"",HYPERLINK("["&amp;Setup!$F$6&amp;'Dummy WS'!$C23,"edit timesheet"),"")</f>
        <v/>
      </c>
      <c r="C26" s="204" t="str">
        <f t="shared" si="0"/>
        <v/>
      </c>
      <c r="D26" s="294"/>
      <c r="E26" s="294"/>
      <c r="F26" s="291"/>
      <c r="G26" s="291"/>
      <c r="H26" s="291"/>
      <c r="I26" s="291"/>
      <c r="J26" s="291"/>
      <c r="K26" s="291"/>
      <c r="L26" s="291"/>
      <c r="M26" s="291"/>
      <c r="N26" s="176"/>
      <c r="O26" s="176"/>
      <c r="P26" s="176"/>
      <c r="Q26" s="297"/>
      <c r="R26" s="297"/>
      <c r="S26" s="297"/>
      <c r="T26" s="297"/>
      <c r="U26" s="297"/>
      <c r="V26" s="297"/>
      <c r="W26" s="297"/>
      <c r="X26" s="297"/>
      <c r="Y26" s="177"/>
      <c r="Z26" s="177"/>
      <c r="AA26" s="177"/>
      <c r="AB26" s="177"/>
      <c r="AC26" s="177"/>
      <c r="AD26" s="177"/>
      <c r="AE26" s="205"/>
      <c r="AF26" s="205"/>
      <c r="AG26" s="205"/>
      <c r="AH26" s="205"/>
      <c r="AI26" s="64"/>
      <c r="AJ26" s="64"/>
      <c r="AK26" s="64"/>
      <c r="AL26" s="64"/>
      <c r="AM26" s="64"/>
      <c r="AN26" s="64"/>
      <c r="AO26" s="64"/>
      <c r="AP26" s="64"/>
      <c r="AQ26" s="64"/>
      <c r="AR26" s="64"/>
      <c r="AS26" s="64"/>
      <c r="AT26" s="64"/>
      <c r="AU26" s="64"/>
      <c r="AV26" s="64"/>
      <c r="AW26" s="64"/>
      <c r="AX26" s="64"/>
      <c r="AY26" s="64"/>
      <c r="AZ26" s="64"/>
      <c r="BA26" s="64"/>
      <c r="BB26" s="64"/>
      <c r="BC26" s="64"/>
      <c r="BD26" s="64"/>
    </row>
    <row r="27" spans="2:56" x14ac:dyDescent="0.3">
      <c r="B27" s="178" t="str">
        <f>IF($F27&lt;&gt;"",HYPERLINK("["&amp;Setup!$F$6&amp;'Dummy WS'!$C24,"edit timesheet"),"")</f>
        <v/>
      </c>
      <c r="C27" s="202" t="str">
        <f t="shared" si="0"/>
        <v/>
      </c>
      <c r="D27" s="293"/>
      <c r="E27" s="293"/>
      <c r="F27" s="290"/>
      <c r="G27" s="290"/>
      <c r="H27" s="290"/>
      <c r="I27" s="290"/>
      <c r="J27" s="290"/>
      <c r="K27" s="290"/>
      <c r="L27" s="290"/>
      <c r="M27" s="290"/>
      <c r="N27" s="174"/>
      <c r="O27" s="174"/>
      <c r="P27" s="174"/>
      <c r="Q27" s="296"/>
      <c r="R27" s="296"/>
      <c r="S27" s="296"/>
      <c r="T27" s="296"/>
      <c r="U27" s="296"/>
      <c r="V27" s="296"/>
      <c r="W27" s="296"/>
      <c r="X27" s="296"/>
      <c r="Y27" s="175"/>
      <c r="Z27" s="175"/>
      <c r="AA27" s="175"/>
      <c r="AB27" s="175"/>
      <c r="AC27" s="175"/>
      <c r="AD27" s="175"/>
      <c r="AE27" s="203"/>
      <c r="AF27" s="203"/>
      <c r="AG27" s="203"/>
      <c r="AH27" s="203"/>
      <c r="AI27" s="64"/>
      <c r="AJ27" s="64"/>
      <c r="AK27" s="64"/>
      <c r="AL27" s="64"/>
      <c r="AM27" s="64"/>
      <c r="AN27" s="64"/>
      <c r="AO27" s="64"/>
      <c r="AP27" s="64"/>
      <c r="AQ27" s="64"/>
      <c r="AR27" s="64"/>
      <c r="AS27" s="64"/>
      <c r="AT27" s="64"/>
      <c r="AU27" s="64"/>
      <c r="AV27" s="64"/>
      <c r="AW27" s="64"/>
      <c r="AX27" s="64"/>
      <c r="AY27" s="64"/>
      <c r="AZ27" s="64"/>
      <c r="BA27" s="64"/>
      <c r="BB27" s="64"/>
      <c r="BC27" s="64"/>
      <c r="BD27" s="64"/>
    </row>
    <row r="28" spans="2:56" x14ac:dyDescent="0.3">
      <c r="B28" s="179" t="str">
        <f>IF($F28&lt;&gt;"",HYPERLINK("["&amp;Setup!$F$6&amp;'Dummy WS'!$C25,"edit timesheet"),"")</f>
        <v/>
      </c>
      <c r="C28" s="204" t="str">
        <f t="shared" si="0"/>
        <v/>
      </c>
      <c r="D28" s="294"/>
      <c r="E28" s="294"/>
      <c r="F28" s="291"/>
      <c r="G28" s="291"/>
      <c r="H28" s="291"/>
      <c r="I28" s="291"/>
      <c r="J28" s="291"/>
      <c r="K28" s="291"/>
      <c r="L28" s="291"/>
      <c r="M28" s="291"/>
      <c r="N28" s="176"/>
      <c r="O28" s="176"/>
      <c r="P28" s="176"/>
      <c r="Q28" s="297"/>
      <c r="R28" s="297"/>
      <c r="S28" s="297"/>
      <c r="T28" s="297"/>
      <c r="U28" s="297"/>
      <c r="V28" s="297"/>
      <c r="W28" s="297"/>
      <c r="X28" s="297"/>
      <c r="Y28" s="177"/>
      <c r="Z28" s="177"/>
      <c r="AA28" s="177"/>
      <c r="AB28" s="177"/>
      <c r="AC28" s="177"/>
      <c r="AD28" s="177"/>
      <c r="AE28" s="205"/>
      <c r="AF28" s="205"/>
      <c r="AG28" s="205"/>
      <c r="AH28" s="205"/>
      <c r="AI28" s="64"/>
      <c r="AJ28" s="64"/>
      <c r="AK28" s="64"/>
      <c r="AL28" s="64"/>
      <c r="AM28" s="64"/>
      <c r="AN28" s="64"/>
      <c r="AO28" s="64"/>
      <c r="AP28" s="64"/>
      <c r="AQ28" s="64"/>
      <c r="AR28" s="64"/>
      <c r="AS28" s="64"/>
      <c r="AT28" s="64"/>
      <c r="AU28" s="64"/>
      <c r="AV28" s="64"/>
      <c r="AW28" s="64"/>
      <c r="AX28" s="64"/>
      <c r="AY28" s="64"/>
      <c r="AZ28" s="64"/>
      <c r="BA28" s="64"/>
      <c r="BB28" s="64"/>
      <c r="BC28" s="64"/>
      <c r="BD28" s="64"/>
    </row>
    <row r="29" spans="2:56" x14ac:dyDescent="0.3">
      <c r="B29" s="178" t="str">
        <f>IF($F29&lt;&gt;"",HYPERLINK("["&amp;Setup!$F$6&amp;'Dummy WS'!$C26,"edit timesheet"),"")</f>
        <v/>
      </c>
      <c r="C29" s="202" t="str">
        <f t="shared" si="0"/>
        <v/>
      </c>
      <c r="D29" s="293"/>
      <c r="E29" s="293"/>
      <c r="F29" s="290"/>
      <c r="G29" s="290"/>
      <c r="H29" s="290"/>
      <c r="I29" s="290"/>
      <c r="J29" s="290"/>
      <c r="K29" s="290"/>
      <c r="L29" s="290"/>
      <c r="M29" s="290"/>
      <c r="N29" s="174"/>
      <c r="O29" s="174"/>
      <c r="P29" s="174"/>
      <c r="Q29" s="296"/>
      <c r="R29" s="296"/>
      <c r="S29" s="296"/>
      <c r="T29" s="296"/>
      <c r="U29" s="296"/>
      <c r="V29" s="296"/>
      <c r="W29" s="296"/>
      <c r="X29" s="296"/>
      <c r="Y29" s="175"/>
      <c r="Z29" s="175"/>
      <c r="AA29" s="175"/>
      <c r="AB29" s="175"/>
      <c r="AC29" s="175"/>
      <c r="AD29" s="175"/>
      <c r="AE29" s="203"/>
      <c r="AF29" s="203"/>
      <c r="AG29" s="203"/>
      <c r="AH29" s="203"/>
      <c r="AI29" s="64"/>
      <c r="AJ29" s="64"/>
      <c r="AK29" s="64"/>
      <c r="AL29" s="64"/>
      <c r="AM29" s="64"/>
      <c r="AN29" s="64"/>
      <c r="AO29" s="64"/>
      <c r="AP29" s="64"/>
      <c r="AQ29" s="64"/>
      <c r="AR29" s="64"/>
      <c r="AS29" s="64"/>
      <c r="AT29" s="64"/>
      <c r="AU29" s="64"/>
      <c r="AV29" s="64"/>
      <c r="AW29" s="64"/>
      <c r="AX29" s="64"/>
      <c r="AY29" s="64"/>
      <c r="AZ29" s="64"/>
      <c r="BA29" s="64"/>
      <c r="BB29" s="64"/>
      <c r="BC29" s="64"/>
      <c r="BD29" s="64"/>
    </row>
    <row r="30" spans="2:56" x14ac:dyDescent="0.3">
      <c r="B30" s="179" t="str">
        <f>IF($F30&lt;&gt;"",HYPERLINK("["&amp;Setup!$F$6&amp;'Dummy WS'!$C27,"edit timesheet"),"")</f>
        <v/>
      </c>
      <c r="C30" s="204" t="str">
        <f t="shared" si="0"/>
        <v/>
      </c>
      <c r="D30" s="294"/>
      <c r="E30" s="294"/>
      <c r="F30" s="291"/>
      <c r="G30" s="291"/>
      <c r="H30" s="291"/>
      <c r="I30" s="291"/>
      <c r="J30" s="291"/>
      <c r="K30" s="291"/>
      <c r="L30" s="291"/>
      <c r="M30" s="291"/>
      <c r="N30" s="176"/>
      <c r="O30" s="176"/>
      <c r="P30" s="176"/>
      <c r="Q30" s="297"/>
      <c r="R30" s="297"/>
      <c r="S30" s="297"/>
      <c r="T30" s="297"/>
      <c r="U30" s="297"/>
      <c r="V30" s="297"/>
      <c r="W30" s="297"/>
      <c r="X30" s="297"/>
      <c r="Y30" s="177"/>
      <c r="Z30" s="177"/>
      <c r="AA30" s="177"/>
      <c r="AB30" s="177"/>
      <c r="AC30" s="177"/>
      <c r="AD30" s="177"/>
      <c r="AE30" s="205"/>
      <c r="AF30" s="205"/>
      <c r="AG30" s="205"/>
      <c r="AH30" s="205"/>
      <c r="AI30" s="64"/>
      <c r="AJ30" s="64"/>
      <c r="AK30" s="64"/>
      <c r="AL30" s="64"/>
      <c r="AM30" s="64"/>
      <c r="AN30" s="64"/>
      <c r="AO30" s="64"/>
      <c r="AP30" s="64"/>
      <c r="AQ30" s="64"/>
      <c r="AR30" s="64"/>
      <c r="AS30" s="64"/>
      <c r="AT30" s="64"/>
      <c r="AU30" s="64"/>
      <c r="AV30" s="64"/>
      <c r="AW30" s="64"/>
      <c r="AX30" s="64"/>
      <c r="AY30" s="64"/>
      <c r="AZ30" s="64"/>
      <c r="BA30" s="64"/>
      <c r="BB30" s="64"/>
      <c r="BC30" s="64"/>
      <c r="BD30" s="64"/>
    </row>
    <row r="31" spans="2:56" x14ac:dyDescent="0.3">
      <c r="B31" s="178" t="str">
        <f>IF($F31&lt;&gt;"",HYPERLINK("["&amp;Setup!$F$6&amp;'Dummy WS'!$C28,"edit timesheet"),"")</f>
        <v/>
      </c>
      <c r="C31" s="202" t="str">
        <f t="shared" si="0"/>
        <v/>
      </c>
      <c r="D31" s="293"/>
      <c r="E31" s="293"/>
      <c r="F31" s="290"/>
      <c r="G31" s="290"/>
      <c r="H31" s="290"/>
      <c r="I31" s="290"/>
      <c r="J31" s="290"/>
      <c r="K31" s="290"/>
      <c r="L31" s="290"/>
      <c r="M31" s="290"/>
      <c r="N31" s="174"/>
      <c r="O31" s="174"/>
      <c r="P31" s="174"/>
      <c r="Q31" s="296"/>
      <c r="R31" s="296"/>
      <c r="S31" s="296"/>
      <c r="T31" s="296"/>
      <c r="U31" s="296"/>
      <c r="V31" s="296"/>
      <c r="W31" s="296"/>
      <c r="X31" s="296"/>
      <c r="Y31" s="175"/>
      <c r="Z31" s="175"/>
      <c r="AA31" s="175"/>
      <c r="AB31" s="175"/>
      <c r="AC31" s="175"/>
      <c r="AD31" s="175"/>
      <c r="AE31" s="203"/>
      <c r="AF31" s="203"/>
      <c r="AG31" s="203"/>
      <c r="AH31" s="203"/>
      <c r="AI31" s="64"/>
      <c r="AJ31" s="64"/>
      <c r="AK31" s="64"/>
      <c r="AL31" s="64"/>
      <c r="AM31" s="64"/>
      <c r="AN31" s="64"/>
      <c r="AO31" s="64"/>
      <c r="AP31" s="64"/>
      <c r="AQ31" s="64"/>
      <c r="AR31" s="64"/>
      <c r="AS31" s="64"/>
      <c r="AT31" s="64"/>
      <c r="AU31" s="64"/>
      <c r="AV31" s="64"/>
      <c r="AW31" s="64"/>
      <c r="AX31" s="64"/>
      <c r="AY31" s="64"/>
      <c r="AZ31" s="64"/>
      <c r="BA31" s="64"/>
      <c r="BB31" s="64"/>
      <c r="BC31" s="64"/>
      <c r="BD31" s="64"/>
    </row>
    <row r="32" spans="2:56" x14ac:dyDescent="0.3">
      <c r="B32" s="179" t="str">
        <f>IF($F32&lt;&gt;"",HYPERLINK("["&amp;Setup!$F$6&amp;'Dummy WS'!#REF!,"edit timesheet"),"")</f>
        <v/>
      </c>
      <c r="C32" s="204" t="str">
        <f t="shared" si="0"/>
        <v/>
      </c>
      <c r="D32" s="294"/>
      <c r="E32" s="294"/>
      <c r="F32" s="291"/>
      <c r="G32" s="291"/>
      <c r="H32" s="291"/>
      <c r="I32" s="291"/>
      <c r="J32" s="291"/>
      <c r="K32" s="291"/>
      <c r="L32" s="291"/>
      <c r="M32" s="291"/>
      <c r="N32" s="176"/>
      <c r="O32" s="176"/>
      <c r="P32" s="176"/>
      <c r="Q32" s="297"/>
      <c r="R32" s="297"/>
      <c r="S32" s="297"/>
      <c r="T32" s="297"/>
      <c r="U32" s="297"/>
      <c r="V32" s="297"/>
      <c r="W32" s="297"/>
      <c r="X32" s="297"/>
      <c r="Y32" s="177"/>
      <c r="Z32" s="177"/>
      <c r="AA32" s="177"/>
      <c r="AB32" s="177"/>
      <c r="AC32" s="177"/>
      <c r="AD32" s="177"/>
      <c r="AE32" s="205"/>
      <c r="AF32" s="205"/>
      <c r="AG32" s="205"/>
      <c r="AH32" s="205"/>
      <c r="AI32" s="64"/>
      <c r="AJ32" s="64"/>
      <c r="AK32" s="64"/>
      <c r="AL32" s="64"/>
      <c r="AM32" s="64"/>
      <c r="AN32" s="64"/>
      <c r="AO32" s="64"/>
      <c r="AP32" s="64"/>
      <c r="AQ32" s="64"/>
      <c r="AR32" s="64"/>
      <c r="AS32" s="64"/>
      <c r="AT32" s="64"/>
      <c r="AU32" s="64"/>
      <c r="AV32" s="64"/>
      <c r="AW32" s="64"/>
      <c r="AX32" s="64"/>
      <c r="AY32" s="64"/>
      <c r="AZ32" s="64"/>
      <c r="BA32" s="64"/>
      <c r="BB32" s="64"/>
      <c r="BC32" s="64"/>
      <c r="BD32" s="64"/>
    </row>
    <row r="33" spans="3:3" x14ac:dyDescent="0.3">
      <c r="C33" s="79"/>
    </row>
    <row r="34" spans="3:3" x14ac:dyDescent="0.3">
      <c r="C34" s="79"/>
    </row>
    <row r="35" spans="3:3" x14ac:dyDescent="0.3">
      <c r="C35" s="79"/>
    </row>
    <row r="36" spans="3:3" x14ac:dyDescent="0.3">
      <c r="C36" s="79"/>
    </row>
    <row r="37" spans="3:3" x14ac:dyDescent="0.3">
      <c r="C37" s="79"/>
    </row>
    <row r="38" spans="3:3" x14ac:dyDescent="0.3">
      <c r="C38" s="79"/>
    </row>
    <row r="39" spans="3:3" x14ac:dyDescent="0.3">
      <c r="C39" s="79"/>
    </row>
    <row r="40" spans="3:3" x14ac:dyDescent="0.3">
      <c r="C40" s="79"/>
    </row>
    <row r="41" spans="3:3" x14ac:dyDescent="0.3">
      <c r="C41" s="79"/>
    </row>
    <row r="42" spans="3:3" x14ac:dyDescent="0.3">
      <c r="C42" s="79"/>
    </row>
    <row r="43" spans="3:3" x14ac:dyDescent="0.3">
      <c r="C43" s="79"/>
    </row>
    <row r="44" spans="3:3" x14ac:dyDescent="0.3">
      <c r="C44" s="79"/>
    </row>
    <row r="45" spans="3:3" x14ac:dyDescent="0.3">
      <c r="C45" s="79"/>
    </row>
    <row r="46" spans="3:3" x14ac:dyDescent="0.3">
      <c r="C46" s="79"/>
    </row>
    <row r="47" spans="3:3" x14ac:dyDescent="0.3">
      <c r="C47" s="79"/>
    </row>
    <row r="48" spans="3:3" x14ac:dyDescent="0.3">
      <c r="C48" s="79"/>
    </row>
    <row r="49" spans="3:3" x14ac:dyDescent="0.3">
      <c r="C49" s="79"/>
    </row>
    <row r="50" spans="3:3" x14ac:dyDescent="0.3">
      <c r="C50" s="79"/>
    </row>
    <row r="51" spans="3:3" x14ac:dyDescent="0.3">
      <c r="C51" s="79"/>
    </row>
    <row r="52" spans="3:3" x14ac:dyDescent="0.3">
      <c r="C52" s="79"/>
    </row>
    <row r="53" spans="3:3" x14ac:dyDescent="0.3">
      <c r="C53" s="79"/>
    </row>
    <row r="54" spans="3:3" x14ac:dyDescent="0.3">
      <c r="C54" s="79"/>
    </row>
    <row r="55" spans="3:3" x14ac:dyDescent="0.3">
      <c r="C55" s="79"/>
    </row>
    <row r="56" spans="3:3" x14ac:dyDescent="0.3">
      <c r="C56" s="79"/>
    </row>
    <row r="57" spans="3:3" x14ac:dyDescent="0.3">
      <c r="C57" s="79"/>
    </row>
    <row r="58" spans="3:3" x14ac:dyDescent="0.3">
      <c r="C58" s="79"/>
    </row>
    <row r="59" spans="3:3" x14ac:dyDescent="0.3">
      <c r="C59" s="79"/>
    </row>
    <row r="60" spans="3:3" x14ac:dyDescent="0.3">
      <c r="C60" s="79"/>
    </row>
    <row r="61" spans="3:3" x14ac:dyDescent="0.3">
      <c r="C61" s="79"/>
    </row>
    <row r="62" spans="3:3" x14ac:dyDescent="0.3">
      <c r="C62" s="79"/>
    </row>
    <row r="63" spans="3:3" x14ac:dyDescent="0.3">
      <c r="C63" s="79"/>
    </row>
    <row r="64" spans="3:3" x14ac:dyDescent="0.3">
      <c r="C64" s="79"/>
    </row>
    <row r="65" spans="3:3" x14ac:dyDescent="0.3">
      <c r="C65" s="79"/>
    </row>
    <row r="66" spans="3:3" x14ac:dyDescent="0.3">
      <c r="C66" s="79"/>
    </row>
    <row r="67" spans="3:3" x14ac:dyDescent="0.3">
      <c r="C67" s="79"/>
    </row>
    <row r="68" spans="3:3" x14ac:dyDescent="0.3">
      <c r="C68" s="79"/>
    </row>
    <row r="69" spans="3:3" x14ac:dyDescent="0.3">
      <c r="C69" s="79"/>
    </row>
    <row r="70" spans="3:3" x14ac:dyDescent="0.3">
      <c r="C70" s="79"/>
    </row>
    <row r="71" spans="3:3" x14ac:dyDescent="0.3">
      <c r="C71" s="79"/>
    </row>
    <row r="72" spans="3:3" x14ac:dyDescent="0.3">
      <c r="C72" s="79"/>
    </row>
    <row r="73" spans="3:3" x14ac:dyDescent="0.3">
      <c r="C73" s="79"/>
    </row>
    <row r="74" spans="3:3" x14ac:dyDescent="0.3">
      <c r="C74" s="79"/>
    </row>
    <row r="75" spans="3:3" x14ac:dyDescent="0.3">
      <c r="C75" s="79"/>
    </row>
    <row r="76" spans="3:3" x14ac:dyDescent="0.3">
      <c r="C76" s="79"/>
    </row>
    <row r="77" spans="3:3" x14ac:dyDescent="0.3">
      <c r="C77" s="79"/>
    </row>
    <row r="78" spans="3:3" x14ac:dyDescent="0.3">
      <c r="C78" s="79"/>
    </row>
    <row r="79" spans="3:3" x14ac:dyDescent="0.3">
      <c r="C79" s="79"/>
    </row>
    <row r="80" spans="3:3" x14ac:dyDescent="0.3">
      <c r="C80" s="79"/>
    </row>
    <row r="81" spans="3:3" x14ac:dyDescent="0.3">
      <c r="C81" s="79"/>
    </row>
    <row r="82" spans="3:3" x14ac:dyDescent="0.3">
      <c r="C82" s="79"/>
    </row>
    <row r="83" spans="3:3" x14ac:dyDescent="0.3">
      <c r="C83" s="79"/>
    </row>
    <row r="84" spans="3:3" x14ac:dyDescent="0.3">
      <c r="C84" s="79"/>
    </row>
    <row r="85" spans="3:3" x14ac:dyDescent="0.3">
      <c r="C85" s="79"/>
    </row>
    <row r="86" spans="3:3" x14ac:dyDescent="0.3">
      <c r="C86" s="79"/>
    </row>
    <row r="87" spans="3:3" x14ac:dyDescent="0.3">
      <c r="C87" s="79"/>
    </row>
    <row r="88" spans="3:3" x14ac:dyDescent="0.3">
      <c r="C88" s="79"/>
    </row>
    <row r="89" spans="3:3" x14ac:dyDescent="0.3">
      <c r="C89" s="79"/>
    </row>
    <row r="90" spans="3:3" x14ac:dyDescent="0.3">
      <c r="C90" s="79"/>
    </row>
    <row r="91" spans="3:3" x14ac:dyDescent="0.3">
      <c r="C91" s="79"/>
    </row>
    <row r="92" spans="3:3" x14ac:dyDescent="0.3">
      <c r="C92" s="79"/>
    </row>
    <row r="93" spans="3:3" x14ac:dyDescent="0.3">
      <c r="C93" s="79"/>
    </row>
    <row r="94" spans="3:3" x14ac:dyDescent="0.3">
      <c r="C94" s="79"/>
    </row>
    <row r="95" spans="3:3" x14ac:dyDescent="0.3">
      <c r="C95" s="79"/>
    </row>
    <row r="96" spans="3:3" x14ac:dyDescent="0.3">
      <c r="C96" s="79"/>
    </row>
    <row r="97" spans="3:3" x14ac:dyDescent="0.3">
      <c r="C97" s="79"/>
    </row>
    <row r="98" spans="3:3" x14ac:dyDescent="0.3">
      <c r="C98" s="79"/>
    </row>
    <row r="99" spans="3:3" x14ac:dyDescent="0.3">
      <c r="C99" s="79"/>
    </row>
    <row r="100" spans="3:3" x14ac:dyDescent="0.3">
      <c r="C100" s="79"/>
    </row>
    <row r="101" spans="3:3" x14ac:dyDescent="0.3">
      <c r="C101" s="79"/>
    </row>
    <row r="102" spans="3:3" x14ac:dyDescent="0.3">
      <c r="C102" s="79"/>
    </row>
    <row r="103" spans="3:3" x14ac:dyDescent="0.3">
      <c r="C103" s="79"/>
    </row>
    <row r="104" spans="3:3" x14ac:dyDescent="0.3">
      <c r="C104" s="79"/>
    </row>
    <row r="105" spans="3:3" x14ac:dyDescent="0.3">
      <c r="C105" s="79"/>
    </row>
    <row r="106" spans="3:3" x14ac:dyDescent="0.3">
      <c r="C106" s="79"/>
    </row>
    <row r="107" spans="3:3" x14ac:dyDescent="0.3">
      <c r="C107" s="79"/>
    </row>
    <row r="108" spans="3:3" x14ac:dyDescent="0.3">
      <c r="C108" s="79"/>
    </row>
    <row r="109" spans="3:3" x14ac:dyDescent="0.3">
      <c r="C109" s="79"/>
    </row>
    <row r="110" spans="3:3" x14ac:dyDescent="0.3">
      <c r="C110" s="79"/>
    </row>
    <row r="111" spans="3:3" x14ac:dyDescent="0.3">
      <c r="C111" s="79"/>
    </row>
    <row r="112" spans="3:3" x14ac:dyDescent="0.3">
      <c r="C112" s="79"/>
    </row>
    <row r="113" spans="3:3" x14ac:dyDescent="0.3">
      <c r="C113" s="79"/>
    </row>
    <row r="114" spans="3:3" x14ac:dyDescent="0.3">
      <c r="C114" s="79"/>
    </row>
    <row r="115" spans="3:3" x14ac:dyDescent="0.3">
      <c r="C115" s="79"/>
    </row>
    <row r="116" spans="3:3" x14ac:dyDescent="0.3">
      <c r="C116" s="79"/>
    </row>
    <row r="117" spans="3:3" x14ac:dyDescent="0.3">
      <c r="C117" s="79"/>
    </row>
    <row r="118" spans="3:3" x14ac:dyDescent="0.3">
      <c r="C118" s="79"/>
    </row>
    <row r="119" spans="3:3" x14ac:dyDescent="0.3">
      <c r="C119" s="79"/>
    </row>
    <row r="120" spans="3:3" x14ac:dyDescent="0.3">
      <c r="C120" s="79"/>
    </row>
    <row r="121" spans="3:3" x14ac:dyDescent="0.3">
      <c r="C121" s="79"/>
    </row>
    <row r="122" spans="3:3" x14ac:dyDescent="0.3">
      <c r="C122" s="79"/>
    </row>
    <row r="123" spans="3:3" x14ac:dyDescent="0.3">
      <c r="C123" s="79"/>
    </row>
    <row r="124" spans="3:3" x14ac:dyDescent="0.3">
      <c r="C124" s="79"/>
    </row>
    <row r="125" spans="3:3" x14ac:dyDescent="0.3">
      <c r="C125" s="79"/>
    </row>
    <row r="126" spans="3:3" x14ac:dyDescent="0.3">
      <c r="C126" s="79"/>
    </row>
    <row r="127" spans="3:3" x14ac:dyDescent="0.3">
      <c r="C127" s="79"/>
    </row>
    <row r="128" spans="3:3" x14ac:dyDescent="0.3">
      <c r="C128" s="79"/>
    </row>
    <row r="129" spans="3:3" x14ac:dyDescent="0.3">
      <c r="C129" s="79"/>
    </row>
    <row r="130" spans="3:3" x14ac:dyDescent="0.3">
      <c r="C130" s="79"/>
    </row>
    <row r="131" spans="3:3" x14ac:dyDescent="0.3">
      <c r="C131" s="79"/>
    </row>
    <row r="132" spans="3:3" x14ac:dyDescent="0.3">
      <c r="C132" s="79"/>
    </row>
    <row r="133" spans="3:3" x14ac:dyDescent="0.3">
      <c r="C133" s="79"/>
    </row>
    <row r="134" spans="3:3" x14ac:dyDescent="0.3">
      <c r="C134" s="79"/>
    </row>
    <row r="135" spans="3:3" x14ac:dyDescent="0.3">
      <c r="C135" s="79"/>
    </row>
    <row r="136" spans="3:3" x14ac:dyDescent="0.3">
      <c r="C136" s="79"/>
    </row>
    <row r="137" spans="3:3" x14ac:dyDescent="0.3">
      <c r="C137" s="79"/>
    </row>
    <row r="138" spans="3:3" x14ac:dyDescent="0.3">
      <c r="C138" s="79"/>
    </row>
    <row r="139" spans="3:3" x14ac:dyDescent="0.3">
      <c r="C139" s="79"/>
    </row>
    <row r="140" spans="3:3" x14ac:dyDescent="0.3">
      <c r="C140" s="79"/>
    </row>
    <row r="141" spans="3:3" x14ac:dyDescent="0.3">
      <c r="C141" s="79"/>
    </row>
    <row r="142" spans="3:3" x14ac:dyDescent="0.3">
      <c r="C142" s="79"/>
    </row>
    <row r="143" spans="3:3" x14ac:dyDescent="0.3">
      <c r="C143" s="79"/>
    </row>
    <row r="144" spans="3:3" x14ac:dyDescent="0.3">
      <c r="C144" s="79"/>
    </row>
    <row r="145" spans="3:3" x14ac:dyDescent="0.3">
      <c r="C145" s="79"/>
    </row>
    <row r="146" spans="3:3" x14ac:dyDescent="0.3">
      <c r="C146" s="79"/>
    </row>
    <row r="147" spans="3:3" x14ac:dyDescent="0.3">
      <c r="C147" s="79"/>
    </row>
    <row r="148" spans="3:3" x14ac:dyDescent="0.3">
      <c r="C148" s="79"/>
    </row>
    <row r="149" spans="3:3" x14ac:dyDescent="0.3">
      <c r="C149" s="79"/>
    </row>
    <row r="150" spans="3:3" x14ac:dyDescent="0.3">
      <c r="C150" s="79"/>
    </row>
    <row r="151" spans="3:3" x14ac:dyDescent="0.3">
      <c r="C151" s="79"/>
    </row>
    <row r="152" spans="3:3" x14ac:dyDescent="0.3">
      <c r="C152" s="79"/>
    </row>
    <row r="153" spans="3:3" x14ac:dyDescent="0.3">
      <c r="C153" s="79"/>
    </row>
    <row r="154" spans="3:3" x14ac:dyDescent="0.3">
      <c r="C154" s="79"/>
    </row>
    <row r="155" spans="3:3" x14ac:dyDescent="0.3">
      <c r="C155" s="79"/>
    </row>
    <row r="156" spans="3:3" x14ac:dyDescent="0.3">
      <c r="C156" s="79"/>
    </row>
    <row r="157" spans="3:3" x14ac:dyDescent="0.3">
      <c r="C157" s="79"/>
    </row>
    <row r="158" spans="3:3" x14ac:dyDescent="0.3">
      <c r="C158" s="79"/>
    </row>
    <row r="159" spans="3:3" x14ac:dyDescent="0.3">
      <c r="C159" s="79"/>
    </row>
    <row r="160" spans="3:3" x14ac:dyDescent="0.3">
      <c r="C160" s="79"/>
    </row>
    <row r="161" spans="3:3" x14ac:dyDescent="0.3">
      <c r="C161" s="79"/>
    </row>
    <row r="162" spans="3:3" x14ac:dyDescent="0.3">
      <c r="C162" s="79"/>
    </row>
    <row r="163" spans="3:3" x14ac:dyDescent="0.3">
      <c r="C163" s="79"/>
    </row>
    <row r="164" spans="3:3" x14ac:dyDescent="0.3">
      <c r="C164" s="79"/>
    </row>
    <row r="165" spans="3:3" x14ac:dyDescent="0.3">
      <c r="C165" s="79"/>
    </row>
    <row r="166" spans="3:3" x14ac:dyDescent="0.3">
      <c r="C166" s="79"/>
    </row>
    <row r="167" spans="3:3" x14ac:dyDescent="0.3">
      <c r="C167" s="79"/>
    </row>
    <row r="168" spans="3:3" x14ac:dyDescent="0.3">
      <c r="C168" s="79"/>
    </row>
    <row r="169" spans="3:3" x14ac:dyDescent="0.3">
      <c r="C169" s="79"/>
    </row>
    <row r="170" spans="3:3" x14ac:dyDescent="0.3">
      <c r="C170" s="79"/>
    </row>
    <row r="171" spans="3:3" x14ac:dyDescent="0.3">
      <c r="C171" s="79"/>
    </row>
    <row r="172" spans="3:3" x14ac:dyDescent="0.3">
      <c r="C172" s="79"/>
    </row>
    <row r="173" spans="3:3" x14ac:dyDescent="0.3">
      <c r="C173" s="79"/>
    </row>
    <row r="174" spans="3:3" x14ac:dyDescent="0.3">
      <c r="C174" s="79"/>
    </row>
    <row r="175" spans="3:3" x14ac:dyDescent="0.3">
      <c r="C175" s="79"/>
    </row>
    <row r="176" spans="3:3" x14ac:dyDescent="0.3">
      <c r="C176" s="79"/>
    </row>
    <row r="177" spans="3:3" x14ac:dyDescent="0.3">
      <c r="C177" s="79"/>
    </row>
    <row r="178" spans="3:3" x14ac:dyDescent="0.3">
      <c r="C178" s="79"/>
    </row>
    <row r="179" spans="3:3" x14ac:dyDescent="0.3">
      <c r="C179" s="79"/>
    </row>
    <row r="180" spans="3:3" x14ac:dyDescent="0.3">
      <c r="C180" s="79"/>
    </row>
    <row r="181" spans="3:3" x14ac:dyDescent="0.3">
      <c r="C181" s="79"/>
    </row>
    <row r="182" spans="3:3" x14ac:dyDescent="0.3">
      <c r="C182" s="79"/>
    </row>
    <row r="183" spans="3:3" x14ac:dyDescent="0.3">
      <c r="C183" s="79"/>
    </row>
    <row r="184" spans="3:3" x14ac:dyDescent="0.3">
      <c r="C184" s="79"/>
    </row>
    <row r="185" spans="3:3" x14ac:dyDescent="0.3">
      <c r="C185" s="79"/>
    </row>
    <row r="186" spans="3:3" x14ac:dyDescent="0.3">
      <c r="C186" s="79"/>
    </row>
    <row r="187" spans="3:3" x14ac:dyDescent="0.3">
      <c r="C187" s="79"/>
    </row>
    <row r="188" spans="3:3" x14ac:dyDescent="0.3">
      <c r="C188" s="79"/>
    </row>
    <row r="189" spans="3:3" x14ac:dyDescent="0.3">
      <c r="C189" s="79"/>
    </row>
    <row r="190" spans="3:3" x14ac:dyDescent="0.3">
      <c r="C190" s="79"/>
    </row>
    <row r="191" spans="3:3" x14ac:dyDescent="0.3">
      <c r="C191" s="79"/>
    </row>
    <row r="192" spans="3:3" x14ac:dyDescent="0.3">
      <c r="C192" s="79"/>
    </row>
    <row r="193" spans="3:3" x14ac:dyDescent="0.3">
      <c r="C193" s="79"/>
    </row>
    <row r="194" spans="3:3" x14ac:dyDescent="0.3">
      <c r="C194" s="79"/>
    </row>
    <row r="195" spans="3:3" x14ac:dyDescent="0.3">
      <c r="C195" s="79"/>
    </row>
    <row r="196" spans="3:3" x14ac:dyDescent="0.3">
      <c r="C196" s="79"/>
    </row>
    <row r="197" spans="3:3" x14ac:dyDescent="0.3">
      <c r="C197" s="79"/>
    </row>
    <row r="198" spans="3:3" x14ac:dyDescent="0.3">
      <c r="C198" s="79"/>
    </row>
    <row r="199" spans="3:3" x14ac:dyDescent="0.3">
      <c r="C199" s="79"/>
    </row>
    <row r="200" spans="3:3" x14ac:dyDescent="0.3">
      <c r="C200" s="79"/>
    </row>
    <row r="201" spans="3:3" x14ac:dyDescent="0.3">
      <c r="C201" s="79"/>
    </row>
    <row r="202" spans="3:3" x14ac:dyDescent="0.3">
      <c r="C202" s="79"/>
    </row>
    <row r="203" spans="3:3" x14ac:dyDescent="0.3">
      <c r="C203" s="79"/>
    </row>
    <row r="204" spans="3:3" x14ac:dyDescent="0.3">
      <c r="C204" s="79"/>
    </row>
    <row r="205" spans="3:3" x14ac:dyDescent="0.3">
      <c r="C205" s="79"/>
    </row>
    <row r="206" spans="3:3" x14ac:dyDescent="0.3">
      <c r="C206" s="79"/>
    </row>
    <row r="207" spans="3:3" x14ac:dyDescent="0.3">
      <c r="C207" s="79"/>
    </row>
    <row r="208" spans="3:3" x14ac:dyDescent="0.3">
      <c r="C208" s="79"/>
    </row>
    <row r="209" spans="3:3" x14ac:dyDescent="0.3">
      <c r="C209" s="79"/>
    </row>
    <row r="210" spans="3:3" x14ac:dyDescent="0.3">
      <c r="C210" s="79"/>
    </row>
    <row r="211" spans="3:3" x14ac:dyDescent="0.3">
      <c r="C211" s="79"/>
    </row>
    <row r="212" spans="3:3" x14ac:dyDescent="0.3">
      <c r="C212" s="79"/>
    </row>
    <row r="213" spans="3:3" x14ac:dyDescent="0.3">
      <c r="C213" s="79"/>
    </row>
    <row r="214" spans="3:3" x14ac:dyDescent="0.3">
      <c r="C214" s="79"/>
    </row>
    <row r="215" spans="3:3" x14ac:dyDescent="0.3">
      <c r="C215" s="79"/>
    </row>
    <row r="216" spans="3:3" x14ac:dyDescent="0.3">
      <c r="C216" s="79"/>
    </row>
    <row r="217" spans="3:3" x14ac:dyDescent="0.3">
      <c r="C217" s="79"/>
    </row>
    <row r="218" spans="3:3" x14ac:dyDescent="0.3">
      <c r="C218" s="79"/>
    </row>
    <row r="219" spans="3:3" x14ac:dyDescent="0.3">
      <c r="C219" s="79"/>
    </row>
    <row r="220" spans="3:3" x14ac:dyDescent="0.3">
      <c r="C220" s="79"/>
    </row>
    <row r="221" spans="3:3" x14ac:dyDescent="0.3">
      <c r="C221" s="79"/>
    </row>
    <row r="222" spans="3:3" x14ac:dyDescent="0.3">
      <c r="C222" s="79"/>
    </row>
    <row r="223" spans="3:3" x14ac:dyDescent="0.3">
      <c r="C223" s="79"/>
    </row>
    <row r="224" spans="3:3" x14ac:dyDescent="0.3">
      <c r="C224" s="79"/>
    </row>
    <row r="225" spans="3:3" x14ac:dyDescent="0.3">
      <c r="C225" s="79"/>
    </row>
    <row r="226" spans="3:3" x14ac:dyDescent="0.3">
      <c r="C226" s="79"/>
    </row>
    <row r="227" spans="3:3" x14ac:dyDescent="0.3">
      <c r="C227" s="79"/>
    </row>
    <row r="228" spans="3:3" x14ac:dyDescent="0.3">
      <c r="C228" s="79"/>
    </row>
    <row r="229" spans="3:3" x14ac:dyDescent="0.3">
      <c r="C229" s="79"/>
    </row>
    <row r="230" spans="3:3" x14ac:dyDescent="0.3">
      <c r="C230" s="79"/>
    </row>
    <row r="231" spans="3:3" x14ac:dyDescent="0.3">
      <c r="C231" s="79"/>
    </row>
    <row r="232" spans="3:3" x14ac:dyDescent="0.3">
      <c r="C232" s="79"/>
    </row>
    <row r="233" spans="3:3" x14ac:dyDescent="0.3">
      <c r="C233" s="79"/>
    </row>
    <row r="234" spans="3:3" x14ac:dyDescent="0.3">
      <c r="C234" s="79"/>
    </row>
    <row r="235" spans="3:3" x14ac:dyDescent="0.3">
      <c r="C235" s="79"/>
    </row>
    <row r="236" spans="3:3" x14ac:dyDescent="0.3">
      <c r="C236" s="79"/>
    </row>
    <row r="237" spans="3:3" x14ac:dyDescent="0.3">
      <c r="C237" s="79"/>
    </row>
    <row r="238" spans="3:3" x14ac:dyDescent="0.3">
      <c r="C238" s="79"/>
    </row>
    <row r="239" spans="3:3" x14ac:dyDescent="0.3">
      <c r="C239" s="79"/>
    </row>
    <row r="240" spans="3:3" x14ac:dyDescent="0.3">
      <c r="C240" s="79"/>
    </row>
    <row r="241" spans="3:3" x14ac:dyDescent="0.3">
      <c r="C241" s="79"/>
    </row>
    <row r="242" spans="3:3" x14ac:dyDescent="0.3">
      <c r="C242" s="79"/>
    </row>
    <row r="243" spans="3:3" x14ac:dyDescent="0.3">
      <c r="C243" s="79"/>
    </row>
    <row r="244" spans="3:3" x14ac:dyDescent="0.3">
      <c r="C244" s="79"/>
    </row>
  </sheetData>
  <sheetProtection password="CE6F" sheet="1" objects="1" scenarios="1" formatCells="0" formatColumns="0" formatRows="0"/>
  <mergeCells count="142">
    <mergeCell ref="K32:M32"/>
    <mergeCell ref="K29:M29"/>
    <mergeCell ref="K30:M30"/>
    <mergeCell ref="K31:M31"/>
    <mergeCell ref="K26:M26"/>
    <mergeCell ref="K27:M27"/>
    <mergeCell ref="K28:M28"/>
    <mergeCell ref="K23:M23"/>
    <mergeCell ref="K24:M24"/>
    <mergeCell ref="K25:M25"/>
    <mergeCell ref="K17:M17"/>
    <mergeCell ref="K18:M18"/>
    <mergeCell ref="K19:M19"/>
    <mergeCell ref="K14:M14"/>
    <mergeCell ref="K15:M15"/>
    <mergeCell ref="K16:M16"/>
    <mergeCell ref="K11:M11"/>
    <mergeCell ref="K12:M12"/>
    <mergeCell ref="K13:M13"/>
    <mergeCell ref="F13:J13"/>
    <mergeCell ref="F14:J14"/>
    <mergeCell ref="D31:E31"/>
    <mergeCell ref="D32:E32"/>
    <mergeCell ref="F27:J27"/>
    <mergeCell ref="F28:J28"/>
    <mergeCell ref="F29:J29"/>
    <mergeCell ref="F30:J30"/>
    <mergeCell ref="F31:J31"/>
    <mergeCell ref="F32:J32"/>
    <mergeCell ref="F21:J21"/>
    <mergeCell ref="F22:J22"/>
    <mergeCell ref="F23:J23"/>
    <mergeCell ref="F24:J24"/>
    <mergeCell ref="F25:J25"/>
    <mergeCell ref="F26:J26"/>
    <mergeCell ref="F15:J15"/>
    <mergeCell ref="F16:J16"/>
    <mergeCell ref="F17:J17"/>
    <mergeCell ref="F18:J18"/>
    <mergeCell ref="F19:J19"/>
    <mergeCell ref="F20:J20"/>
    <mergeCell ref="D28:E28"/>
    <mergeCell ref="D29:E29"/>
    <mergeCell ref="D30:E30"/>
    <mergeCell ref="D19:E19"/>
    <mergeCell ref="D20:E20"/>
    <mergeCell ref="D21:E21"/>
    <mergeCell ref="D22:E22"/>
    <mergeCell ref="D23:E23"/>
    <mergeCell ref="D24:E24"/>
    <mergeCell ref="Q25:T25"/>
    <mergeCell ref="U25:X25"/>
    <mergeCell ref="Q26:T26"/>
    <mergeCell ref="U26:X26"/>
    <mergeCell ref="Q27:T27"/>
    <mergeCell ref="U27:X27"/>
    <mergeCell ref="K20:M20"/>
    <mergeCell ref="K21:M21"/>
    <mergeCell ref="K22:M22"/>
    <mergeCell ref="Q22:T22"/>
    <mergeCell ref="U22:X22"/>
    <mergeCell ref="Q23:T23"/>
    <mergeCell ref="U23:X23"/>
    <mergeCell ref="Q24:T24"/>
    <mergeCell ref="U24:X24"/>
    <mergeCell ref="Q19:T19"/>
    <mergeCell ref="U19:X19"/>
    <mergeCell ref="D25:E25"/>
    <mergeCell ref="D26:E26"/>
    <mergeCell ref="D27:E27"/>
    <mergeCell ref="D13:E13"/>
    <mergeCell ref="D14:E14"/>
    <mergeCell ref="D15:E15"/>
    <mergeCell ref="D16:E16"/>
    <mergeCell ref="D17:E17"/>
    <mergeCell ref="D18:E18"/>
    <mergeCell ref="U16:X16"/>
    <mergeCell ref="U17:X17"/>
    <mergeCell ref="Q18:T18"/>
    <mergeCell ref="U18:X18"/>
    <mergeCell ref="Q13:T13"/>
    <mergeCell ref="Q14:T14"/>
    <mergeCell ref="Q15:T15"/>
    <mergeCell ref="Q16:T16"/>
    <mergeCell ref="Q17:T17"/>
    <mergeCell ref="Q31:T31"/>
    <mergeCell ref="U31:X31"/>
    <mergeCell ref="Q32:T32"/>
    <mergeCell ref="U32:X32"/>
    <mergeCell ref="Q28:T28"/>
    <mergeCell ref="U28:X28"/>
    <mergeCell ref="Q29:T29"/>
    <mergeCell ref="U29:X29"/>
    <mergeCell ref="Q30:T30"/>
    <mergeCell ref="U30:X30"/>
    <mergeCell ref="Q6:T6"/>
    <mergeCell ref="Q7:T7"/>
    <mergeCell ref="Q8:T8"/>
    <mergeCell ref="K7:M7"/>
    <mergeCell ref="K8:M8"/>
    <mergeCell ref="F10:J10"/>
    <mergeCell ref="Q20:T20"/>
    <mergeCell ref="U20:X20"/>
    <mergeCell ref="Q21:T21"/>
    <mergeCell ref="U21:X21"/>
    <mergeCell ref="U11:X11"/>
    <mergeCell ref="U12:X12"/>
    <mergeCell ref="U6:X6"/>
    <mergeCell ref="U7:X7"/>
    <mergeCell ref="Q9:T9"/>
    <mergeCell ref="Q10:T10"/>
    <mergeCell ref="Q11:T11"/>
    <mergeCell ref="Q12:T12"/>
    <mergeCell ref="U8:X8"/>
    <mergeCell ref="U9:X9"/>
    <mergeCell ref="U10:X10"/>
    <mergeCell ref="U13:X13"/>
    <mergeCell ref="U14:X14"/>
    <mergeCell ref="U15:X15"/>
    <mergeCell ref="F11:J11"/>
    <mergeCell ref="F12:J12"/>
    <mergeCell ref="K9:M9"/>
    <mergeCell ref="K10:M10"/>
    <mergeCell ref="F7:J7"/>
    <mergeCell ref="F8:J8"/>
    <mergeCell ref="F9:J9"/>
    <mergeCell ref="C3:D3"/>
    <mergeCell ref="E3:F3"/>
    <mergeCell ref="G3:H3"/>
    <mergeCell ref="I3:J3"/>
    <mergeCell ref="K3:L3"/>
    <mergeCell ref="M3:N3"/>
    <mergeCell ref="D7:E7"/>
    <mergeCell ref="D8:E8"/>
    <mergeCell ref="D9:E9"/>
    <mergeCell ref="D10:E10"/>
    <mergeCell ref="D6:E6"/>
    <mergeCell ref="F6:J6"/>
    <mergeCell ref="K6:M6"/>
    <mergeCell ref="D11:E11"/>
    <mergeCell ref="D12:E12"/>
    <mergeCell ref="N6:P6"/>
  </mergeCells>
  <conditionalFormatting sqref="AA5:AH32">
    <cfRule type="expression" dxfId="241" priority="2">
      <formula>AA$6=""</formula>
    </cfRule>
  </conditionalFormatting>
  <conditionalFormatting sqref="AI5">
    <cfRule type="expression" dxfId="240" priority="1">
      <formula>AI$6=""</formula>
    </cfRule>
  </conditionalFormatting>
  <hyperlinks>
    <hyperlink ref="C3:D3" location="'Employee Data'!C3" display="Employee Info"/>
    <hyperlink ref="B3" location="Setup!B3" display="Setup"/>
    <hyperlink ref="E3:F3" location="TS!I3" display="Time Sheet"/>
    <hyperlink ref="G3:H3" location="Report!K3" display="Report"/>
    <hyperlink ref="I3:J3" location="HowtoUse!J3" display="How to Use"/>
    <hyperlink ref="K3:L3" location="About!L3" display="About"/>
    <hyperlink ref="M3:N3" location="EULA!N3" display="EULA"/>
  </hyperlinks>
  <pageMargins left="0.7" right="0.7" top="0.75" bottom="0.75" header="0.3" footer="0.3"/>
  <pageSetup scale="46" orientation="landscape" horizontalDpi="0" verticalDpi="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AK137"/>
  <sheetViews>
    <sheetView showGridLines="0" workbookViewId="0">
      <pane ySplit="23" topLeftCell="A25" activePane="bottomLeft" state="frozen"/>
      <selection pane="bottomLeft" activeCell="O3" sqref="O3:P3"/>
    </sheetView>
  </sheetViews>
  <sheetFormatPr defaultColWidth="9.109375" defaultRowHeight="14.4" x14ac:dyDescent="0.3"/>
  <cols>
    <col min="1" max="1" width="3.6640625" style="9" customWidth="1"/>
    <col min="2" max="2" width="5" style="59" hidden="1" customWidth="1"/>
    <col min="3" max="4" width="3.6640625" style="59" hidden="1" customWidth="1"/>
    <col min="5" max="8" width="8.6640625" style="78" customWidth="1"/>
    <col min="9" max="16" width="8.6640625" style="60" customWidth="1"/>
    <col min="17" max="17" width="2.109375" style="60" customWidth="1"/>
    <col min="18" max="20" width="9.33203125" style="60" customWidth="1"/>
    <col min="21" max="21" width="10.109375" style="60" bestFit="1" customWidth="1"/>
    <col min="22" max="24" width="8.6640625" style="60" customWidth="1"/>
    <col min="25" max="16384" width="9.109375" style="60"/>
  </cols>
  <sheetData>
    <row r="1" spans="1:37" ht="6" customHeight="1" thickBot="1" x14ac:dyDescent="0.3">
      <c r="E1" s="35"/>
      <c r="F1" s="35"/>
      <c r="G1" s="35"/>
      <c r="H1" s="35"/>
      <c r="I1" s="47"/>
      <c r="J1" s="47"/>
      <c r="K1" s="47"/>
      <c r="L1" s="47"/>
      <c r="M1" s="47"/>
      <c r="N1" s="47"/>
      <c r="O1" s="47"/>
      <c r="P1" s="47"/>
      <c r="Q1" s="47"/>
      <c r="R1" s="47"/>
      <c r="S1" s="47"/>
      <c r="T1" s="47"/>
      <c r="U1" s="47"/>
      <c r="V1" s="47"/>
      <c r="W1" s="38"/>
      <c r="X1" s="38"/>
      <c r="Y1" s="38"/>
      <c r="Z1" s="38"/>
      <c r="AA1" s="38"/>
      <c r="AB1" s="38"/>
      <c r="AC1" s="38"/>
      <c r="AD1" s="38"/>
      <c r="AE1" s="38"/>
      <c r="AF1" s="38"/>
      <c r="AG1" s="38"/>
      <c r="AH1" s="38"/>
      <c r="AI1" s="38"/>
      <c r="AJ1" s="38"/>
      <c r="AK1" s="38"/>
    </row>
    <row r="2" spans="1:37" ht="2.25" customHeight="1" thickBot="1" x14ac:dyDescent="0.3">
      <c r="A2" s="36"/>
      <c r="B2" s="37"/>
      <c r="C2" s="37"/>
      <c r="D2" s="37"/>
      <c r="E2" s="37"/>
      <c r="F2" s="37"/>
      <c r="G2" s="37"/>
      <c r="H2" s="38"/>
      <c r="I2" s="37"/>
      <c r="J2" s="38"/>
      <c r="K2" s="45"/>
      <c r="L2" s="46"/>
      <c r="M2" s="38"/>
      <c r="N2" s="38"/>
      <c r="O2" s="38"/>
      <c r="P2" s="38"/>
      <c r="Q2" s="61"/>
      <c r="R2" s="61"/>
      <c r="S2" s="61"/>
      <c r="T2" s="61"/>
      <c r="U2" s="61"/>
      <c r="V2" s="61"/>
      <c r="W2" s="61"/>
      <c r="X2" s="61"/>
      <c r="Y2" s="38"/>
      <c r="Z2" s="38"/>
      <c r="AA2" s="38"/>
      <c r="AB2" s="38"/>
      <c r="AC2" s="38"/>
      <c r="AD2" s="38"/>
      <c r="AE2" s="38"/>
      <c r="AF2" s="38"/>
      <c r="AG2" s="38"/>
      <c r="AH2" s="38"/>
      <c r="AI2" s="38"/>
      <c r="AJ2" s="38"/>
      <c r="AK2" s="38"/>
    </row>
    <row r="3" spans="1:37" ht="15" customHeight="1" thickBot="1" x14ac:dyDescent="0.3">
      <c r="A3" s="50"/>
      <c r="B3" s="50"/>
      <c r="C3" s="50"/>
      <c r="D3" s="50"/>
      <c r="E3" s="247" t="s">
        <v>24</v>
      </c>
      <c r="F3" s="247"/>
      <c r="G3" s="247" t="s">
        <v>86</v>
      </c>
      <c r="H3" s="247"/>
      <c r="I3" s="247" t="s">
        <v>79</v>
      </c>
      <c r="J3" s="247"/>
      <c r="K3" s="255" t="s">
        <v>23</v>
      </c>
      <c r="L3" s="256"/>
      <c r="M3" s="247" t="s">
        <v>25</v>
      </c>
      <c r="N3" s="247"/>
      <c r="O3" s="247" t="s">
        <v>27</v>
      </c>
      <c r="P3" s="247"/>
      <c r="Q3" s="247" t="s">
        <v>26</v>
      </c>
      <c r="R3" s="247"/>
      <c r="S3" s="12"/>
      <c r="T3" s="12"/>
      <c r="U3" s="12"/>
      <c r="V3" s="12"/>
      <c r="W3" s="53"/>
      <c r="X3" s="53"/>
      <c r="Y3" s="38"/>
      <c r="Z3" s="38"/>
      <c r="AA3" s="38"/>
      <c r="AB3" s="38"/>
      <c r="AC3" s="38"/>
      <c r="AD3" s="38"/>
      <c r="AE3" s="38"/>
      <c r="AF3" s="38"/>
      <c r="AG3" s="38"/>
      <c r="AH3" s="38"/>
      <c r="AI3" s="38"/>
      <c r="AJ3" s="38"/>
      <c r="AK3" s="38"/>
    </row>
    <row r="4" spans="1:37" ht="2.25" customHeight="1" x14ac:dyDescent="0.25">
      <c r="A4" s="39"/>
      <c r="B4" s="39"/>
      <c r="C4" s="39"/>
      <c r="D4" s="39"/>
      <c r="E4" s="40"/>
      <c r="F4" s="40"/>
      <c r="G4" s="40"/>
      <c r="H4" s="40"/>
      <c r="I4" s="40"/>
      <c r="J4" s="40"/>
      <c r="K4" s="41"/>
      <c r="L4" s="41"/>
      <c r="M4" s="41"/>
      <c r="N4" s="41"/>
      <c r="O4" s="41"/>
      <c r="P4" s="41"/>
      <c r="Q4" s="41"/>
      <c r="R4" s="41"/>
      <c r="S4" s="41"/>
      <c r="T4" s="41"/>
      <c r="U4" s="41"/>
      <c r="V4" s="41"/>
      <c r="W4" s="38"/>
      <c r="X4" s="38"/>
      <c r="Y4" s="38"/>
      <c r="Z4" s="38"/>
      <c r="AA4" s="38"/>
      <c r="AB4" s="38"/>
      <c r="AC4" s="38"/>
      <c r="AD4" s="38"/>
      <c r="AE4" s="38"/>
      <c r="AF4" s="38"/>
      <c r="AG4" s="38"/>
      <c r="AH4" s="38"/>
      <c r="AI4" s="38"/>
      <c r="AJ4" s="38"/>
      <c r="AK4" s="38"/>
    </row>
    <row r="5" spans="1:37" ht="15" customHeight="1" x14ac:dyDescent="0.25">
      <c r="A5" s="42"/>
      <c r="B5" s="43"/>
      <c r="C5" s="43"/>
      <c r="D5" s="43"/>
      <c r="E5" s="300" t="s">
        <v>116</v>
      </c>
      <c r="F5" s="300"/>
      <c r="G5" s="300"/>
      <c r="H5" s="300"/>
      <c r="I5" s="299" t="s">
        <v>117</v>
      </c>
      <c r="J5" s="299"/>
      <c r="K5" s="299"/>
      <c r="L5" s="299"/>
      <c r="M5" s="44"/>
      <c r="N5" s="44"/>
      <c r="O5" s="44"/>
      <c r="P5" s="44"/>
      <c r="Q5" s="44"/>
      <c r="R5" s="44"/>
      <c r="S5" s="44"/>
      <c r="T5" s="44"/>
      <c r="U5" s="44"/>
      <c r="V5" s="44"/>
      <c r="W5" s="38"/>
      <c r="X5" s="38"/>
      <c r="Y5" s="38"/>
      <c r="Z5" s="38"/>
      <c r="AA5" s="38"/>
      <c r="AB5" s="38"/>
      <c r="AC5" s="38"/>
      <c r="AD5" s="38"/>
      <c r="AE5" s="38"/>
      <c r="AF5" s="38"/>
      <c r="AG5" s="38"/>
      <c r="AH5" s="38"/>
      <c r="AI5" s="38"/>
      <c r="AJ5" s="38"/>
      <c r="AK5" s="38"/>
    </row>
    <row r="6" spans="1:37" ht="2.25" customHeight="1" x14ac:dyDescent="0.25">
      <c r="A6" s="42"/>
      <c r="B6" s="43"/>
      <c r="C6" s="43"/>
      <c r="D6" s="43"/>
      <c r="E6" s="43"/>
      <c r="F6" s="43"/>
      <c r="G6" s="43"/>
      <c r="H6" s="43"/>
      <c r="I6" s="43"/>
      <c r="J6" s="43"/>
      <c r="K6" s="43"/>
      <c r="L6" s="43"/>
      <c r="M6" s="43"/>
      <c r="N6" s="43"/>
      <c r="O6" s="44"/>
      <c r="P6" s="44"/>
      <c r="Q6" s="44"/>
      <c r="R6" s="44"/>
      <c r="S6" s="44"/>
      <c r="T6" s="44"/>
      <c r="U6" s="44"/>
      <c r="V6" s="44"/>
      <c r="W6" s="38"/>
      <c r="X6" s="38"/>
      <c r="Y6" s="38"/>
      <c r="Z6" s="38"/>
      <c r="AA6" s="38"/>
      <c r="AB6" s="38"/>
      <c r="AC6" s="38"/>
      <c r="AD6" s="38"/>
      <c r="AE6" s="38"/>
      <c r="AF6" s="38"/>
      <c r="AG6" s="38"/>
      <c r="AH6" s="38"/>
      <c r="AI6" s="38"/>
      <c r="AJ6" s="38"/>
      <c r="AK6" s="38"/>
    </row>
    <row r="7" spans="1:37" ht="6" customHeight="1" x14ac:dyDescent="0.25">
      <c r="E7" s="60"/>
      <c r="F7" s="62"/>
      <c r="G7" s="62"/>
      <c r="H7" s="62"/>
      <c r="I7" s="63"/>
      <c r="J7" s="62"/>
      <c r="K7" s="64"/>
    </row>
    <row r="8" spans="1:37" ht="2.25" customHeight="1" x14ac:dyDescent="0.25">
      <c r="A8" s="39"/>
      <c r="B8" s="65"/>
      <c r="C8" s="65"/>
      <c r="D8" s="65"/>
      <c r="E8" s="41"/>
      <c r="F8" s="66"/>
      <c r="G8" s="66"/>
      <c r="H8" s="66"/>
      <c r="I8" s="67"/>
      <c r="J8" s="66"/>
      <c r="K8" s="68"/>
      <c r="L8" s="41"/>
      <c r="M8" s="41"/>
      <c r="N8" s="41"/>
      <c r="O8" s="41"/>
      <c r="P8" s="41"/>
      <c r="Q8" s="41"/>
      <c r="R8" s="41"/>
      <c r="S8" s="41"/>
      <c r="T8" s="41"/>
      <c r="U8" s="41"/>
      <c r="V8" s="41"/>
    </row>
    <row r="9" spans="1:37" ht="2.25" customHeight="1" x14ac:dyDescent="0.25">
      <c r="E9" s="60"/>
      <c r="F9" s="62"/>
      <c r="G9" s="62"/>
      <c r="H9" s="62"/>
      <c r="I9" s="63"/>
      <c r="J9" s="62"/>
      <c r="K9" s="64"/>
    </row>
    <row r="10" spans="1:37" ht="15" customHeight="1" x14ac:dyDescent="0.25">
      <c r="E10" s="305" t="s">
        <v>103</v>
      </c>
      <c r="F10" s="306"/>
      <c r="G10" s="304">
        <v>41275</v>
      </c>
      <c r="H10" s="304"/>
      <c r="I10" s="304"/>
      <c r="J10" s="308" t="s">
        <v>168</v>
      </c>
      <c r="K10" s="307"/>
      <c r="L10" s="307"/>
      <c r="M10" s="307" t="s">
        <v>169</v>
      </c>
      <c r="N10" s="307"/>
      <c r="O10" s="307"/>
      <c r="R10" s="301" t="s">
        <v>85</v>
      </c>
      <c r="S10" s="302"/>
      <c r="T10" s="302"/>
      <c r="U10" s="303"/>
    </row>
    <row r="11" spans="1:37" ht="15" x14ac:dyDescent="0.25">
      <c r="E11" s="305" t="s">
        <v>104</v>
      </c>
      <c r="F11" s="306"/>
      <c r="G11" s="213" t="s">
        <v>94</v>
      </c>
      <c r="H11" s="106">
        <v>2</v>
      </c>
      <c r="I11" s="244" t="s">
        <v>122</v>
      </c>
      <c r="J11" s="245"/>
      <c r="K11" s="246"/>
      <c r="L11" s="246"/>
      <c r="M11" s="245"/>
      <c r="N11" s="245"/>
      <c r="O11" s="150"/>
      <c r="P11" s="63"/>
      <c r="Q11" s="62"/>
      <c r="R11" s="313">
        <f ca="1">TODAY()</f>
        <v>41907</v>
      </c>
      <c r="S11" s="314"/>
      <c r="T11" s="314"/>
      <c r="U11" s="315"/>
    </row>
    <row r="12" spans="1:37" s="9" customFormat="1" ht="2.25" customHeight="1" x14ac:dyDescent="0.25">
      <c r="B12" s="70"/>
      <c r="C12" s="70"/>
      <c r="D12" s="70"/>
      <c r="E12" s="71"/>
      <c r="F12" s="72"/>
      <c r="G12" s="72" t="b">
        <f>IF(G11="Day",TRUE,FALSE)</f>
        <v>0</v>
      </c>
      <c r="H12" s="72" t="b">
        <v>1</v>
      </c>
      <c r="I12" s="9" t="b">
        <f>IF(G11="Month",TRUE,FALSE)</f>
        <v>1</v>
      </c>
      <c r="K12" s="73"/>
      <c r="O12" s="20">
        <v>1</v>
      </c>
    </row>
    <row r="13" spans="1:37" s="9" customFormat="1" ht="2.25" customHeight="1" x14ac:dyDescent="0.25">
      <c r="A13" s="39"/>
      <c r="B13" s="42"/>
      <c r="C13" s="42"/>
      <c r="D13" s="42"/>
      <c r="E13" s="74"/>
      <c r="F13" s="75"/>
      <c r="G13" s="75"/>
      <c r="H13" s="75"/>
      <c r="I13" s="39"/>
      <c r="J13" s="39"/>
      <c r="K13" s="76"/>
      <c r="L13" s="39"/>
      <c r="M13" s="39"/>
      <c r="N13" s="39"/>
      <c r="O13" s="77"/>
      <c r="P13" s="39"/>
      <c r="Q13" s="39"/>
      <c r="R13" s="39"/>
      <c r="S13" s="39"/>
      <c r="T13" s="39"/>
      <c r="U13" s="39"/>
      <c r="V13" s="39"/>
    </row>
    <row r="14" spans="1:37" ht="15" customHeight="1" x14ac:dyDescent="0.25">
      <c r="I14" s="79"/>
      <c r="R14" s="80"/>
      <c r="S14" s="80"/>
      <c r="T14" s="80"/>
      <c r="U14" s="80"/>
    </row>
    <row r="15" spans="1:37" x14ac:dyDescent="0.3">
      <c r="E15" s="78" t="s">
        <v>102</v>
      </c>
      <c r="I15" s="79" t="s">
        <v>31</v>
      </c>
      <c r="J15" s="309">
        <f>MIN(E28:E97)</f>
        <v>41274</v>
      </c>
      <c r="K15" s="309"/>
      <c r="L15" s="309"/>
      <c r="M15" s="81" t="s">
        <v>110</v>
      </c>
      <c r="N15" s="309">
        <f>MAX(E28:E97)</f>
        <v>41287</v>
      </c>
      <c r="O15" s="309"/>
      <c r="P15" s="309"/>
      <c r="R15" s="82"/>
      <c r="S15" s="82"/>
      <c r="T15" s="82"/>
      <c r="U15" s="82"/>
      <c r="V15" s="82"/>
      <c r="W15" s="298"/>
      <c r="X15" s="298"/>
    </row>
    <row r="16" spans="1:37" ht="15" x14ac:dyDescent="0.25">
      <c r="E16" s="78" t="s">
        <v>2</v>
      </c>
      <c r="I16" s="79" t="s">
        <v>31</v>
      </c>
      <c r="J16" s="210">
        <f>INDEX('Employee Data'!$D$7:$D$32,MATCH($J$17,'Employee Data'!$F$7:$F$32,0),0)</f>
        <v>11115</v>
      </c>
      <c r="R16" s="82"/>
      <c r="S16" s="209"/>
      <c r="T16" s="209"/>
      <c r="U16" s="209"/>
      <c r="V16" s="84"/>
      <c r="W16" s="84"/>
      <c r="X16" s="84"/>
    </row>
    <row r="17" spans="1:24" ht="15" x14ac:dyDescent="0.25">
      <c r="A17" s="9" t="str">
        <f>VLOOKUP(J17,'Dummy WS'!B4:E28,4,FALSE)</f>
        <v>'TS (5)'!$E$21:$p$1116</v>
      </c>
      <c r="E17" s="78" t="s">
        <v>5</v>
      </c>
      <c r="I17" s="79" t="s">
        <v>31</v>
      </c>
      <c r="J17" s="320" t="s">
        <v>43</v>
      </c>
      <c r="K17" s="320"/>
      <c r="L17" s="320"/>
      <c r="M17" s="320"/>
      <c r="N17" s="320"/>
      <c r="T17" s="85"/>
      <c r="U17" s="194"/>
      <c r="V17" s="85"/>
      <c r="W17" s="86"/>
      <c r="X17" s="85"/>
    </row>
    <row r="18" spans="1:24" ht="15" x14ac:dyDescent="0.25">
      <c r="E18" s="78" t="s">
        <v>6</v>
      </c>
      <c r="I18" s="79" t="s">
        <v>31</v>
      </c>
      <c r="J18" s="321" t="str">
        <f>INDEX('Employee Data'!$K$7:$K$32,MATCH($J$17,'Employee Data'!$F$7:$F$32,0),0)</f>
        <v>Manager</v>
      </c>
      <c r="K18" s="321"/>
      <c r="L18" s="321"/>
      <c r="M18" s="321"/>
      <c r="N18" s="321"/>
      <c r="R18" s="194"/>
      <c r="S18" s="194"/>
      <c r="T18" s="85"/>
      <c r="U18" s="194"/>
      <c r="V18" s="85"/>
      <c r="W18" s="86"/>
      <c r="X18" s="85"/>
    </row>
    <row r="19" spans="1:24" ht="15" x14ac:dyDescent="0.25">
      <c r="C19" s="70"/>
      <c r="D19" s="70"/>
      <c r="E19" s="78" t="s">
        <v>7</v>
      </c>
      <c r="I19" s="79" t="s">
        <v>31</v>
      </c>
      <c r="J19" s="321" t="str">
        <f>INDEX('Employee Data'!$N$7:$N$32,MATCH($J$17,'Employee Data'!$F$7:$F$32,0),0)</f>
        <v>Marketing</v>
      </c>
      <c r="K19" s="321"/>
      <c r="L19" s="321"/>
      <c r="M19" s="321"/>
      <c r="N19" s="321"/>
      <c r="R19" s="194"/>
      <c r="S19" s="194"/>
      <c r="T19" s="85"/>
      <c r="U19" s="194"/>
      <c r="V19" s="85"/>
      <c r="W19" s="86"/>
      <c r="X19" s="85"/>
    </row>
    <row r="20" spans="1:24" ht="15" x14ac:dyDescent="0.25">
      <c r="C20" s="70"/>
      <c r="D20" s="70"/>
      <c r="E20" s="78" t="s">
        <v>19</v>
      </c>
      <c r="I20" s="79" t="s">
        <v>31</v>
      </c>
      <c r="J20" s="322">
        <f>INDEX('Employee Data'!$Q$7:$Q$32,MATCH($J$17,'Employee Data'!$F$7:$F$32,0),0)</f>
        <v>40911</v>
      </c>
      <c r="K20" s="322"/>
      <c r="L20" s="322"/>
      <c r="R20" s="194"/>
      <c r="S20" s="194"/>
      <c r="T20" s="85"/>
      <c r="U20" s="194"/>
      <c r="V20" s="85"/>
      <c r="W20" s="86"/>
      <c r="X20" s="85"/>
    </row>
    <row r="21" spans="1:24" ht="15" x14ac:dyDescent="0.25">
      <c r="C21" s="70"/>
      <c r="D21" s="70"/>
      <c r="E21" s="78" t="s">
        <v>8</v>
      </c>
      <c r="I21" s="79" t="s">
        <v>31</v>
      </c>
      <c r="J21" s="322">
        <f>INDEX('Employee Data'!$U$7:$U$32,MATCH($J$17,'Employee Data'!$F$7:$F$32,0),0)</f>
        <v>0</v>
      </c>
      <c r="K21" s="322"/>
      <c r="L21" s="322"/>
      <c r="R21" s="194"/>
      <c r="S21" s="194"/>
      <c r="T21" s="85"/>
      <c r="U21" s="194"/>
      <c r="V21" s="85"/>
      <c r="W21" s="86"/>
      <c r="X21" s="85"/>
    </row>
    <row r="22" spans="1:24" ht="15" x14ac:dyDescent="0.25">
      <c r="C22" s="70"/>
      <c r="D22" s="70"/>
      <c r="E22" s="78" t="s">
        <v>71</v>
      </c>
      <c r="I22" s="79" t="s">
        <v>31</v>
      </c>
      <c r="J22" s="87">
        <f>Setup!F28</f>
        <v>0.33333333333333331</v>
      </c>
      <c r="K22" s="60" t="s">
        <v>105</v>
      </c>
      <c r="R22" s="194"/>
      <c r="S22" s="194"/>
      <c r="T22" s="85"/>
      <c r="U22" s="194"/>
      <c r="V22" s="85"/>
      <c r="W22" s="86"/>
      <c r="X22" s="85"/>
    </row>
    <row r="23" spans="1:24" ht="15" x14ac:dyDescent="0.25">
      <c r="C23" s="70"/>
      <c r="D23" s="70"/>
      <c r="E23" s="78" t="s">
        <v>17</v>
      </c>
      <c r="I23" s="79" t="s">
        <v>31</v>
      </c>
      <c r="J23" s="88" t="s">
        <v>158</v>
      </c>
      <c r="K23" s="88" t="s">
        <v>159</v>
      </c>
      <c r="L23" s="88" t="s">
        <v>160</v>
      </c>
      <c r="M23" s="88" t="s">
        <v>161</v>
      </c>
      <c r="N23" s="88" t="s">
        <v>162</v>
      </c>
      <c r="O23" s="88" t="str">
        <f>LEFT(Setup!$F15,3)</f>
        <v>Sat</v>
      </c>
      <c r="P23" s="88" t="str">
        <f>LEFT(Setup!$F16,3)</f>
        <v>Sun</v>
      </c>
      <c r="R23" s="194"/>
      <c r="S23" s="194"/>
      <c r="T23" s="85"/>
      <c r="U23" s="194"/>
      <c r="V23" s="85"/>
      <c r="W23" s="86"/>
      <c r="X23" s="85"/>
    </row>
    <row r="24" spans="1:24" ht="15" hidden="1" x14ac:dyDescent="0.25">
      <c r="C24" s="89"/>
      <c r="D24" s="70"/>
      <c r="J24" s="20">
        <f>IF(Setup!$I10=TRUE,1,"")</f>
        <v>1</v>
      </c>
      <c r="K24" s="20">
        <f>IF(Setup!$I11=TRUE,1,"")</f>
        <v>1</v>
      </c>
      <c r="L24" s="20">
        <f>IF(Setup!$I12=TRUE,1,"")</f>
        <v>1</v>
      </c>
      <c r="M24" s="20">
        <f>IF(Setup!$I13=TRUE,1,"")</f>
        <v>1</v>
      </c>
      <c r="N24" s="20">
        <f>IF(Setup!$I14=TRUE,1,"")</f>
        <v>1</v>
      </c>
      <c r="O24" s="20">
        <f>IF(Setup!$I15=TRUE,1,"")</f>
        <v>1</v>
      </c>
      <c r="P24" s="20" t="str">
        <f>IF(Setup!$I16=TRUE,1,"")</f>
        <v/>
      </c>
      <c r="R24" s="194"/>
      <c r="S24" s="194"/>
      <c r="T24" s="85"/>
      <c r="U24" s="194"/>
      <c r="V24" s="85"/>
      <c r="W24" s="86"/>
      <c r="X24" s="85"/>
    </row>
    <row r="25" spans="1:24" ht="15" x14ac:dyDescent="0.25">
      <c r="C25" s="89"/>
      <c r="D25" s="70"/>
      <c r="E25" s="90"/>
      <c r="F25" s="90"/>
      <c r="G25" s="90"/>
      <c r="H25" s="90"/>
      <c r="I25" s="91"/>
      <c r="J25" s="91"/>
      <c r="K25" s="91"/>
    </row>
    <row r="26" spans="1:24" ht="15" customHeight="1" x14ac:dyDescent="0.3">
      <c r="A26" s="70"/>
      <c r="C26" s="70"/>
      <c r="D26" s="70"/>
      <c r="E26" s="323" t="s">
        <v>72</v>
      </c>
      <c r="F26" s="323"/>
      <c r="G26" s="323"/>
      <c r="H26" s="323"/>
      <c r="I26" s="324" t="s">
        <v>73</v>
      </c>
      <c r="J26" s="324"/>
      <c r="K26" s="324"/>
      <c r="L26" s="325"/>
      <c r="M26" s="316" t="s">
        <v>83</v>
      </c>
      <c r="N26" s="326" t="s">
        <v>77</v>
      </c>
      <c r="O26" s="316" t="s">
        <v>84</v>
      </c>
      <c r="P26" s="316" t="s">
        <v>82</v>
      </c>
      <c r="R26" s="328" t="s">
        <v>21</v>
      </c>
      <c r="S26" s="328" t="s">
        <v>76</v>
      </c>
      <c r="T26" s="328" t="s">
        <v>100</v>
      </c>
      <c r="U26" s="328" t="s">
        <v>87</v>
      </c>
    </row>
    <row r="27" spans="1:24" x14ac:dyDescent="0.3">
      <c r="A27" s="70"/>
      <c r="C27" s="70"/>
      <c r="D27" s="70"/>
      <c r="E27" s="323"/>
      <c r="F27" s="323"/>
      <c r="G27" s="323"/>
      <c r="H27" s="323"/>
      <c r="I27" s="211" t="s">
        <v>74</v>
      </c>
      <c r="J27" s="93" t="s">
        <v>75</v>
      </c>
      <c r="K27" s="93" t="s">
        <v>74</v>
      </c>
      <c r="L27" s="93" t="s">
        <v>75</v>
      </c>
      <c r="M27" s="317"/>
      <c r="N27" s="327"/>
      <c r="O27" s="317"/>
      <c r="P27" s="317"/>
      <c r="R27" s="328"/>
      <c r="S27" s="328"/>
      <c r="T27" s="328"/>
      <c r="U27" s="328"/>
    </row>
    <row r="28" spans="1:24" ht="15" x14ac:dyDescent="0.25">
      <c r="A28" s="70">
        <v>1</v>
      </c>
      <c r="C28" s="70" t="str">
        <f t="shared" ref="C28:C59" si="0">IF(E28&lt;&gt;"",IF(ISNA(MATCH(WEEKDAY(E28,2),DunDay,0)),"","NW"),"")</f>
        <v/>
      </c>
      <c r="D28" s="70" t="str">
        <f t="shared" ref="D28:D91" si="1">IF(ISNA(MATCH(E28,Holiday,0)),"","H")</f>
        <v/>
      </c>
      <c r="E28" s="318">
        <f>IF(O12=0,G10,G10-WEEKDAY(G10,2)+1)</f>
        <v>41274</v>
      </c>
      <c r="F28" s="318"/>
      <c r="G28" s="318"/>
      <c r="H28" s="319"/>
      <c r="I28" s="94" t="str">
        <f ca="1">IFERROR(IF(E28&lt;&gt;"",IF(VLOOKUP($E28,INDIRECT($A$17),5,FALSE)&lt;&gt;"",VLOOKUP($E28,INDIRECT($A$17),5,FALSE),""),""),"")</f>
        <v/>
      </c>
      <c r="J28" s="94" t="str">
        <f ca="1">IFERROR(IF(E28&lt;&gt;"",IF(VLOOKUP($E28,INDIRECT($A$17),6,FALSE)&lt;&gt;"",VLOOKUP($E28,INDIRECT($A$17),6,FALSE),""),""),"")</f>
        <v/>
      </c>
      <c r="K28" s="94" t="str">
        <f ca="1">IFERROR(IF(E28&lt;&gt;"",IF(VLOOKUP($E28,INDIRECT($A$17),7,FALSE)&lt;&gt;"",VLOOKUP($E28,INDIRECT($A$17),7,FALSE),""),""),"")</f>
        <v/>
      </c>
      <c r="L28" s="94" t="str">
        <f ca="1">IFERROR(IF(E28&lt;&gt;"",IF(VLOOKUP($E28,INDIRECT($A$17),8,FALSE)&lt;&gt;"",VLOOKUP($E28,INDIRECT($A$17),8,FALSE),""),""),"")</f>
        <v/>
      </c>
      <c r="M28" s="95" t="str">
        <f ca="1">IFERROR(IF(OR(C28="NW",D28="H"),"",IF((((J28-I28)+(L28-K28)))&gt;$J$22,$J$22,((J28-I28)+(L28-K28)))),"")</f>
        <v/>
      </c>
      <c r="N28" s="96" t="str">
        <f ca="1">IFERROR(IF(OR(C28="NW",D28="H"),"",IF(((J28-I28)+(L28-K28))&gt;$J$22,((J28-I28)+(L28-K28))-$J$22,0)),"")</f>
        <v/>
      </c>
      <c r="O28" s="97" t="str">
        <f ca="1">IFERROR(IF(E28&lt;&gt;"",IF(VLOOKUP($E28,INDIRECT($A$17),11,FALSE)&lt;&gt;"",VLOOKUP($E28,INDIRECT($A$17),11,FALSE),""),""),"")</f>
        <v/>
      </c>
      <c r="P28" s="98" t="str">
        <f ca="1">IFERROR(IF(E28&lt;&gt;"",IF(VLOOKUP($E28,INDIRECT($A$17),12,FALSE)&lt;&gt;"",VLOOKUP($E28,INDIRECT($A$17),12,FALSE),""),""),"")</f>
        <v/>
      </c>
      <c r="Q28" s="99"/>
      <c r="R28" s="100" t="s">
        <v>83</v>
      </c>
      <c r="S28" s="101">
        <f ca="1">SUM(M28:M97)</f>
        <v>2.6145833333333335</v>
      </c>
      <c r="T28" s="102">
        <f>VLOOKUP($J$17,'Employee Data'!$F$7:$AH$32,20,FALSE)</f>
        <v>10</v>
      </c>
      <c r="U28" s="102">
        <f ca="1">T28*24*S28</f>
        <v>627.5</v>
      </c>
    </row>
    <row r="29" spans="1:24" ht="15" x14ac:dyDescent="0.25">
      <c r="A29" s="70">
        <f>IF($O$12=1,IF($G$12=TRUE,IF(OR(A28="",A28=$H$11),"",A28+1),IF($H$12=TRUE,IF(OR(A28="",A28=7*$H$11),"",A28+1))),"")</f>
        <v>2</v>
      </c>
      <c r="C29" s="70" t="str">
        <f t="shared" si="0"/>
        <v/>
      </c>
      <c r="D29" s="70" t="str">
        <f t="shared" si="1"/>
        <v/>
      </c>
      <c r="E29" s="310">
        <f t="shared" ref="E29:E60" si="2">IF($O$12=0,IF($G$12=TRUE,IF(OR(E28="",E28=$E$28+$H$11-1),"",E28+1),IF(AND($I$12=TRUE,OR(E28="",E28=EOMONTH($E$28,$H$11-1))),"",E28+1)),IF(A29&lt;&gt;"",E28+1,""))</f>
        <v>41275</v>
      </c>
      <c r="F29" s="310"/>
      <c r="G29" s="310"/>
      <c r="H29" s="311"/>
      <c r="I29" s="94" t="str">
        <f t="shared" ref="I29:I92" ca="1" si="3">IFERROR(IF(E29&lt;&gt;"",IF(VLOOKUP($E29,INDIRECT($A$17),5,FALSE)&lt;&gt;"",VLOOKUP($E29,INDIRECT($A$17),5,FALSE),""),""),"")</f>
        <v/>
      </c>
      <c r="J29" s="94" t="str">
        <f t="shared" ref="J29:J92" ca="1" si="4">IFERROR(IF(E29&lt;&gt;"",IF(VLOOKUP($E29,INDIRECT($A$17),6,FALSE)&lt;&gt;"",VLOOKUP($E29,INDIRECT($A$17),6,FALSE),""),""),"")</f>
        <v/>
      </c>
      <c r="K29" s="94" t="str">
        <f t="shared" ref="K29:K92" ca="1" si="5">IFERROR(IF(E29&lt;&gt;"",IF(VLOOKUP($E29,INDIRECT($A$17),7,FALSE)&lt;&gt;"",VLOOKUP($E29,INDIRECT($A$17),7,FALSE),""),""),"")</f>
        <v/>
      </c>
      <c r="L29" s="94" t="str">
        <f t="shared" ref="L29:L92" ca="1" si="6">IFERROR(IF(E29&lt;&gt;"",IF(VLOOKUP($E29,INDIRECT($A$17),8,FALSE)&lt;&gt;"",VLOOKUP($E29,INDIRECT($A$17),8,FALSE),""),""),"")</f>
        <v/>
      </c>
      <c r="M29" s="95" t="str">
        <f t="shared" ref="M29:M92" ca="1" si="7">IFERROR(IF(OR(C29="NW",D29="H"),"",IF((((J29-I29)+(L29-K29)))&gt;$J$22,$J$22,((J29-I29)+(L29-K29)))),"")</f>
        <v/>
      </c>
      <c r="N29" s="96" t="str">
        <f t="shared" ref="N29:N92" ca="1" si="8">IFERROR(IF(OR(C29="NW",D29="H"),"",IF(((J29-I29)+(L29-K29))&gt;$J$22,((J29-I29)+(L29-K29))-$J$22,0)),"")</f>
        <v/>
      </c>
      <c r="O29" s="97" t="str">
        <f t="shared" ref="O29:O92" ca="1" si="9">IFERROR(IF(E29&lt;&gt;"",IF(VLOOKUP($E29,INDIRECT($A$17),11,FALSE)&lt;&gt;"",VLOOKUP($E29,INDIRECT($A$17),11,FALSE),""),""),"")</f>
        <v/>
      </c>
      <c r="P29" s="98" t="str">
        <f t="shared" ref="P29:P92" ca="1" si="10">IFERROR(IF(E29&lt;&gt;"",IF(VLOOKUP($E29,INDIRECT($A$17),12,FALSE)&lt;&gt;"",VLOOKUP($E29,INDIRECT($A$17),12,FALSE),""),""),"")</f>
        <v/>
      </c>
      <c r="R29" s="103" t="s">
        <v>77</v>
      </c>
      <c r="S29" s="104">
        <f ca="1">SUM(N28:N97)</f>
        <v>0.62500000000000067</v>
      </c>
      <c r="T29" s="102">
        <f>VLOOKUP($J$17,'Employee Data'!$F$7:$AH$32,21,FALSE)</f>
        <v>0</v>
      </c>
      <c r="U29" s="102">
        <f t="shared" ref="U29:U33" ca="1" si="11">T29*24*S29</f>
        <v>0</v>
      </c>
    </row>
    <row r="30" spans="1:24" ht="15" x14ac:dyDescent="0.25">
      <c r="A30" s="70">
        <f t="shared" ref="A30:A93" si="12">IF($O$12=1,IF($G$12=TRUE,IF(OR(A29="",A29=$H$11),"",A29+1),IF($H$12=TRUE,IF(OR(A29="",A29=7*$H$11),"",A29+1))),"")</f>
        <v>3</v>
      </c>
      <c r="C30" s="70" t="str">
        <f t="shared" si="0"/>
        <v/>
      </c>
      <c r="D30" s="70" t="str">
        <f t="shared" si="1"/>
        <v/>
      </c>
      <c r="E30" s="310">
        <f t="shared" si="2"/>
        <v>41276</v>
      </c>
      <c r="F30" s="310"/>
      <c r="G30" s="310"/>
      <c r="H30" s="311"/>
      <c r="I30" s="94">
        <f t="shared" ca="1" si="3"/>
        <v>0.38541666666666669</v>
      </c>
      <c r="J30" s="94">
        <f t="shared" ca="1" si="4"/>
        <v>0.5</v>
      </c>
      <c r="K30" s="94">
        <f t="shared" ca="1" si="5"/>
        <v>0.54166666666666663</v>
      </c>
      <c r="L30" s="94">
        <f t="shared" ca="1" si="6"/>
        <v>0.70833333333333337</v>
      </c>
      <c r="M30" s="95">
        <f t="shared" ca="1" si="7"/>
        <v>0.28125000000000006</v>
      </c>
      <c r="N30" s="96">
        <f t="shared" ca="1" si="8"/>
        <v>0</v>
      </c>
      <c r="O30" s="97">
        <f t="shared" ca="1" si="9"/>
        <v>0.5</v>
      </c>
      <c r="P30" s="98" t="str">
        <f t="shared" ca="1" si="10"/>
        <v>V</v>
      </c>
      <c r="R30" s="103" t="str">
        <f>IF(Setup!F19&lt;&gt;"",Setup!F19,"")</f>
        <v>V</v>
      </c>
      <c r="S30" s="104">
        <f ca="1">SUMIF($P$28:$P$97,$R30,$O$28:$O$97)</f>
        <v>1.0416666666666665</v>
      </c>
      <c r="T30" s="102">
        <f>VLOOKUP($J$17,'Employee Data'!$F$7:$AH$32,22,FALSE)</f>
        <v>0</v>
      </c>
      <c r="U30" s="102">
        <f t="shared" ca="1" si="11"/>
        <v>0</v>
      </c>
    </row>
    <row r="31" spans="1:24" ht="15" x14ac:dyDescent="0.25">
      <c r="A31" s="70">
        <f t="shared" si="12"/>
        <v>4</v>
      </c>
      <c r="C31" s="70" t="str">
        <f t="shared" si="0"/>
        <v/>
      </c>
      <c r="D31" s="70" t="str">
        <f t="shared" si="1"/>
        <v/>
      </c>
      <c r="E31" s="310">
        <f t="shared" si="2"/>
        <v>41277</v>
      </c>
      <c r="F31" s="310"/>
      <c r="G31" s="310"/>
      <c r="H31" s="311"/>
      <c r="I31" s="94">
        <f t="shared" ca="1" si="3"/>
        <v>0.33333333333333331</v>
      </c>
      <c r="J31" s="94">
        <f t="shared" ca="1" si="4"/>
        <v>0.5</v>
      </c>
      <c r="K31" s="94">
        <f t="shared" ca="1" si="5"/>
        <v>0.54166666666666663</v>
      </c>
      <c r="L31" s="94">
        <f t="shared" ca="1" si="6"/>
        <v>0.70833333333333337</v>
      </c>
      <c r="M31" s="95">
        <f t="shared" ca="1" si="7"/>
        <v>0.33333333333333343</v>
      </c>
      <c r="N31" s="96">
        <f t="shared" ca="1" si="8"/>
        <v>0</v>
      </c>
      <c r="O31" s="97">
        <f t="shared" ca="1" si="9"/>
        <v>0.54166666666666663</v>
      </c>
      <c r="P31" s="98" t="str">
        <f t="shared" ca="1" si="10"/>
        <v>V</v>
      </c>
      <c r="R31" s="103" t="str">
        <f>IF(Setup!F20&lt;&gt;"",Setup!F20,"")</f>
        <v>BT</v>
      </c>
      <c r="S31" s="104">
        <f t="shared" ref="S31:S37" ca="1" si="13">SUMIF($P$28:$P$97,$R31,$O$28:$O$97)</f>
        <v>0</v>
      </c>
      <c r="T31" s="102">
        <f>VLOOKUP($J$17,'Employee Data'!$F$7:$AH$32,23,FALSE)</f>
        <v>0</v>
      </c>
      <c r="U31" s="102">
        <f t="shared" ca="1" si="11"/>
        <v>0</v>
      </c>
    </row>
    <row r="32" spans="1:24" ht="15" x14ac:dyDescent="0.25">
      <c r="A32" s="70">
        <f t="shared" si="12"/>
        <v>5</v>
      </c>
      <c r="C32" s="70" t="str">
        <f t="shared" si="0"/>
        <v/>
      </c>
      <c r="D32" s="70" t="str">
        <f t="shared" si="1"/>
        <v/>
      </c>
      <c r="E32" s="310">
        <f t="shared" si="2"/>
        <v>41278</v>
      </c>
      <c r="F32" s="310"/>
      <c r="G32" s="310"/>
      <c r="H32" s="311"/>
      <c r="I32" s="94">
        <f t="shared" ca="1" si="3"/>
        <v>0.33333333333333331</v>
      </c>
      <c r="J32" s="94">
        <f t="shared" ca="1" si="4"/>
        <v>0.47916666666666669</v>
      </c>
      <c r="K32" s="94">
        <f t="shared" ca="1" si="5"/>
        <v>0.54166666666666663</v>
      </c>
      <c r="L32" s="94">
        <f t="shared" ca="1" si="6"/>
        <v>0.83333333333333337</v>
      </c>
      <c r="M32" s="95">
        <f t="shared" ca="1" si="7"/>
        <v>0.33333333333333331</v>
      </c>
      <c r="N32" s="96">
        <f t="shared" ca="1" si="8"/>
        <v>0.1041666666666668</v>
      </c>
      <c r="O32" s="97" t="str">
        <f t="shared" ca="1" si="9"/>
        <v/>
      </c>
      <c r="P32" s="98" t="str">
        <f t="shared" ca="1" si="10"/>
        <v/>
      </c>
      <c r="R32" s="103" t="str">
        <f>IF(Setup!F21&lt;&gt;"",Setup!F21,"")</f>
        <v>L</v>
      </c>
      <c r="S32" s="104">
        <f t="shared" ca="1" si="13"/>
        <v>0</v>
      </c>
      <c r="T32" s="102">
        <f>VLOOKUP($J$17,'Employee Data'!$F$7:$AH$32,24,FALSE)</f>
        <v>0</v>
      </c>
      <c r="U32" s="102">
        <f t="shared" ca="1" si="11"/>
        <v>0</v>
      </c>
    </row>
    <row r="33" spans="1:21" ht="15" x14ac:dyDescent="0.25">
      <c r="A33" s="70">
        <f t="shared" si="12"/>
        <v>6</v>
      </c>
      <c r="C33" s="70" t="str">
        <f t="shared" si="0"/>
        <v/>
      </c>
      <c r="D33" s="70" t="str">
        <f t="shared" si="1"/>
        <v/>
      </c>
      <c r="E33" s="310">
        <f t="shared" si="2"/>
        <v>41279</v>
      </c>
      <c r="F33" s="310"/>
      <c r="G33" s="310"/>
      <c r="H33" s="311"/>
      <c r="I33" s="94">
        <f t="shared" ca="1" si="3"/>
        <v>0.33333333333333331</v>
      </c>
      <c r="J33" s="94">
        <f t="shared" ca="1" si="4"/>
        <v>0.47916666666666669</v>
      </c>
      <c r="K33" s="94">
        <f t="shared" ca="1" si="5"/>
        <v>0.54166666666666663</v>
      </c>
      <c r="L33" s="94">
        <f t="shared" ca="1" si="6"/>
        <v>0.83333333333333337</v>
      </c>
      <c r="M33" s="95">
        <f t="shared" ca="1" si="7"/>
        <v>0.33333333333333331</v>
      </c>
      <c r="N33" s="96">
        <f t="shared" ca="1" si="8"/>
        <v>0.1041666666666668</v>
      </c>
      <c r="O33" s="97" t="str">
        <f t="shared" ca="1" si="9"/>
        <v/>
      </c>
      <c r="P33" s="98" t="str">
        <f t="shared" ca="1" si="10"/>
        <v/>
      </c>
      <c r="R33" s="103" t="str">
        <f>IF(Setup!F22&lt;&gt;"",Setup!F22,"")</f>
        <v>S</v>
      </c>
      <c r="S33" s="104">
        <f t="shared" ca="1" si="13"/>
        <v>0</v>
      </c>
      <c r="T33" s="102">
        <f>VLOOKUP($J$17,'Employee Data'!$F$7:$AH$32,25,FALSE)</f>
        <v>0</v>
      </c>
      <c r="U33" s="102">
        <f t="shared" ca="1" si="11"/>
        <v>0</v>
      </c>
    </row>
    <row r="34" spans="1:21" ht="15" x14ac:dyDescent="0.25">
      <c r="A34" s="70">
        <f t="shared" si="12"/>
        <v>7</v>
      </c>
      <c r="C34" s="70" t="str">
        <f t="shared" si="0"/>
        <v>NW</v>
      </c>
      <c r="D34" s="70" t="str">
        <f t="shared" si="1"/>
        <v/>
      </c>
      <c r="E34" s="310">
        <f t="shared" si="2"/>
        <v>41280</v>
      </c>
      <c r="F34" s="310"/>
      <c r="G34" s="310"/>
      <c r="H34" s="311"/>
      <c r="I34" s="94" t="str">
        <f t="shared" ca="1" si="3"/>
        <v/>
      </c>
      <c r="J34" s="94" t="str">
        <f t="shared" ca="1" si="4"/>
        <v/>
      </c>
      <c r="K34" s="94" t="str">
        <f t="shared" ca="1" si="5"/>
        <v/>
      </c>
      <c r="L34" s="94" t="str">
        <f t="shared" ca="1" si="6"/>
        <v/>
      </c>
      <c r="M34" s="95" t="str">
        <f t="shared" si="7"/>
        <v/>
      </c>
      <c r="N34" s="96" t="str">
        <f t="shared" si="8"/>
        <v/>
      </c>
      <c r="O34" s="97" t="str">
        <f t="shared" ca="1" si="9"/>
        <v/>
      </c>
      <c r="P34" s="98" t="str">
        <f t="shared" ca="1" si="10"/>
        <v/>
      </c>
      <c r="R34" s="103" t="str">
        <f>IF(Setup!F23&lt;&gt;"",Setup!F23,"")</f>
        <v/>
      </c>
      <c r="S34" s="104">
        <f t="shared" ca="1" si="13"/>
        <v>0</v>
      </c>
      <c r="T34" s="102">
        <f>VLOOKUP($J$17,'Employee Data'!$F$7:$AH$32,26,FALSE)</f>
        <v>0</v>
      </c>
      <c r="U34" s="105">
        <f t="shared" ref="U29:U36" ca="1" si="14">T34*S34</f>
        <v>0</v>
      </c>
    </row>
    <row r="35" spans="1:21" ht="15" x14ac:dyDescent="0.25">
      <c r="A35" s="70">
        <f t="shared" si="12"/>
        <v>8</v>
      </c>
      <c r="C35" s="70" t="str">
        <f t="shared" si="0"/>
        <v/>
      </c>
      <c r="D35" s="70" t="str">
        <f t="shared" si="1"/>
        <v/>
      </c>
      <c r="E35" s="310">
        <f t="shared" si="2"/>
        <v>41281</v>
      </c>
      <c r="F35" s="310"/>
      <c r="G35" s="310"/>
      <c r="H35" s="311"/>
      <c r="I35" s="94" t="str">
        <f t="shared" ca="1" si="3"/>
        <v/>
      </c>
      <c r="J35" s="94" t="str">
        <f t="shared" ca="1" si="4"/>
        <v/>
      </c>
      <c r="K35" s="94" t="str">
        <f t="shared" ca="1" si="5"/>
        <v/>
      </c>
      <c r="L35" s="94" t="str">
        <f t="shared" ca="1" si="6"/>
        <v/>
      </c>
      <c r="M35" s="95" t="str">
        <f t="shared" ca="1" si="7"/>
        <v/>
      </c>
      <c r="N35" s="96" t="str">
        <f t="shared" ca="1" si="8"/>
        <v/>
      </c>
      <c r="O35" s="97" t="str">
        <f t="shared" ca="1" si="9"/>
        <v/>
      </c>
      <c r="P35" s="98" t="str">
        <f t="shared" ca="1" si="10"/>
        <v/>
      </c>
      <c r="R35" s="103" t="str">
        <f>IF(Setup!F24&lt;&gt;"",Setup!F24,"")</f>
        <v/>
      </c>
      <c r="S35" s="104">
        <f t="shared" ca="1" si="13"/>
        <v>0</v>
      </c>
      <c r="T35" s="102">
        <f>VLOOKUP($J$17,'Employee Data'!$F$7:$AH$32,27,FALSE)</f>
        <v>0</v>
      </c>
      <c r="U35" s="105">
        <f t="shared" ca="1" si="14"/>
        <v>0</v>
      </c>
    </row>
    <row r="36" spans="1:21" x14ac:dyDescent="0.3">
      <c r="A36" s="70">
        <f t="shared" si="12"/>
        <v>9</v>
      </c>
      <c r="C36" s="70" t="str">
        <f t="shared" si="0"/>
        <v/>
      </c>
      <c r="D36" s="70" t="str">
        <f t="shared" si="1"/>
        <v/>
      </c>
      <c r="E36" s="310">
        <f t="shared" si="2"/>
        <v>41282</v>
      </c>
      <c r="F36" s="310"/>
      <c r="G36" s="310"/>
      <c r="H36" s="311"/>
      <c r="I36" s="94">
        <f t="shared" ca="1" si="3"/>
        <v>0.33333333333333331</v>
      </c>
      <c r="J36" s="94">
        <f t="shared" ca="1" si="4"/>
        <v>0.47916666666666669</v>
      </c>
      <c r="K36" s="94">
        <f t="shared" ca="1" si="5"/>
        <v>0.54166666666666663</v>
      </c>
      <c r="L36" s="94">
        <f t="shared" ca="1" si="6"/>
        <v>0.83333333333333337</v>
      </c>
      <c r="M36" s="95">
        <f t="shared" ca="1" si="7"/>
        <v>0.33333333333333331</v>
      </c>
      <c r="N36" s="96">
        <f t="shared" ca="1" si="8"/>
        <v>0.1041666666666668</v>
      </c>
      <c r="O36" s="97" t="str">
        <f t="shared" ca="1" si="9"/>
        <v/>
      </c>
      <c r="P36" s="98" t="str">
        <f t="shared" ca="1" si="10"/>
        <v/>
      </c>
      <c r="R36" s="103" t="str">
        <f>IF(Setup!F25&lt;&gt;"",Setup!F25,"")</f>
        <v/>
      </c>
      <c r="S36" s="104">
        <f t="shared" ca="1" si="13"/>
        <v>0</v>
      </c>
      <c r="T36" s="102">
        <f>VLOOKUP($J$17,'Employee Data'!$F$7:$AH$32,28,FALSE)</f>
        <v>0</v>
      </c>
      <c r="U36" s="105">
        <f t="shared" ca="1" si="14"/>
        <v>0</v>
      </c>
    </row>
    <row r="37" spans="1:21" x14ac:dyDescent="0.3">
      <c r="A37" s="70">
        <f t="shared" si="12"/>
        <v>10</v>
      </c>
      <c r="C37" s="70" t="str">
        <f t="shared" si="0"/>
        <v/>
      </c>
      <c r="D37" s="70" t="str">
        <f t="shared" si="1"/>
        <v/>
      </c>
      <c r="E37" s="310">
        <f t="shared" si="2"/>
        <v>41283</v>
      </c>
      <c r="F37" s="310"/>
      <c r="G37" s="310"/>
      <c r="H37" s="311"/>
      <c r="I37" s="94">
        <f t="shared" ca="1" si="3"/>
        <v>0.33333333333333331</v>
      </c>
      <c r="J37" s="94">
        <f t="shared" ca="1" si="4"/>
        <v>0.47916666666666669</v>
      </c>
      <c r="K37" s="94">
        <f t="shared" ca="1" si="5"/>
        <v>0.54166666666666663</v>
      </c>
      <c r="L37" s="94">
        <f t="shared" ca="1" si="6"/>
        <v>0.83333333333333337</v>
      </c>
      <c r="M37" s="95">
        <f t="shared" ca="1" si="7"/>
        <v>0.33333333333333331</v>
      </c>
      <c r="N37" s="96">
        <f t="shared" ca="1" si="8"/>
        <v>0.1041666666666668</v>
      </c>
      <c r="O37" s="97" t="str">
        <f t="shared" ca="1" si="9"/>
        <v/>
      </c>
      <c r="P37" s="98" t="str">
        <f t="shared" ca="1" si="10"/>
        <v/>
      </c>
      <c r="R37" s="103" t="str">
        <f>IF(Setup!F26&lt;&gt;"",Setup!F26,"")</f>
        <v/>
      </c>
      <c r="S37" s="104">
        <f t="shared" ca="1" si="13"/>
        <v>0</v>
      </c>
      <c r="T37" s="102">
        <f>VLOOKUP($J$17,'Employee Data'!$F$7:$AH$32,29,FALSE)</f>
        <v>0</v>
      </c>
      <c r="U37" s="105">
        <f t="shared" ref="U37" ca="1" si="15">T37*S37</f>
        <v>0</v>
      </c>
    </row>
    <row r="38" spans="1:21" x14ac:dyDescent="0.3">
      <c r="A38" s="70">
        <f t="shared" si="12"/>
        <v>11</v>
      </c>
      <c r="C38" s="70" t="str">
        <f t="shared" si="0"/>
        <v/>
      </c>
      <c r="D38" s="70" t="str">
        <f t="shared" si="1"/>
        <v/>
      </c>
      <c r="E38" s="310">
        <f t="shared" si="2"/>
        <v>41284</v>
      </c>
      <c r="F38" s="310"/>
      <c r="G38" s="310"/>
      <c r="H38" s="311"/>
      <c r="I38" s="94" t="str">
        <f t="shared" ca="1" si="3"/>
        <v/>
      </c>
      <c r="J38" s="94" t="str">
        <f t="shared" ca="1" si="4"/>
        <v/>
      </c>
      <c r="K38" s="94" t="str">
        <f t="shared" ca="1" si="5"/>
        <v/>
      </c>
      <c r="L38" s="94" t="str">
        <f t="shared" ca="1" si="6"/>
        <v/>
      </c>
      <c r="M38" s="95" t="str">
        <f t="shared" ca="1" si="7"/>
        <v/>
      </c>
      <c r="N38" s="96" t="str">
        <f t="shared" ca="1" si="8"/>
        <v/>
      </c>
      <c r="O38" s="97" t="str">
        <f t="shared" ca="1" si="9"/>
        <v/>
      </c>
      <c r="P38" s="98" t="str">
        <f t="shared" ca="1" si="10"/>
        <v/>
      </c>
    </row>
    <row r="39" spans="1:21" x14ac:dyDescent="0.3">
      <c r="A39" s="70">
        <f t="shared" si="12"/>
        <v>12</v>
      </c>
      <c r="C39" s="70" t="str">
        <f t="shared" si="0"/>
        <v/>
      </c>
      <c r="D39" s="70" t="str">
        <f t="shared" si="1"/>
        <v/>
      </c>
      <c r="E39" s="310">
        <f t="shared" si="2"/>
        <v>41285</v>
      </c>
      <c r="F39" s="310"/>
      <c r="G39" s="310"/>
      <c r="H39" s="311"/>
      <c r="I39" s="94">
        <f t="shared" ca="1" si="3"/>
        <v>0.33333333333333331</v>
      </c>
      <c r="J39" s="94">
        <f t="shared" ca="1" si="4"/>
        <v>0.47916666666666669</v>
      </c>
      <c r="K39" s="94">
        <f t="shared" ca="1" si="5"/>
        <v>0.54166666666666663</v>
      </c>
      <c r="L39" s="94">
        <f t="shared" ca="1" si="6"/>
        <v>0.83333333333333337</v>
      </c>
      <c r="M39" s="95">
        <f t="shared" ca="1" si="7"/>
        <v>0.33333333333333331</v>
      </c>
      <c r="N39" s="96">
        <f t="shared" ca="1" si="8"/>
        <v>0.1041666666666668</v>
      </c>
      <c r="O39" s="97" t="str">
        <f t="shared" ca="1" si="9"/>
        <v/>
      </c>
      <c r="P39" s="98" t="str">
        <f t="shared" ca="1" si="10"/>
        <v/>
      </c>
      <c r="R39" s="312" t="s">
        <v>87</v>
      </c>
      <c r="S39" s="312"/>
      <c r="T39" s="312"/>
      <c r="U39" s="243">
        <f ca="1">SUM(U28:U37)</f>
        <v>627.5</v>
      </c>
    </row>
    <row r="40" spans="1:21" x14ac:dyDescent="0.3">
      <c r="A40" s="70">
        <f t="shared" si="12"/>
        <v>13</v>
      </c>
      <c r="C40" s="70" t="str">
        <f t="shared" si="0"/>
        <v/>
      </c>
      <c r="D40" s="70" t="str">
        <f t="shared" si="1"/>
        <v/>
      </c>
      <c r="E40" s="310">
        <f t="shared" si="2"/>
        <v>41286</v>
      </c>
      <c r="F40" s="310"/>
      <c r="G40" s="310"/>
      <c r="H40" s="311"/>
      <c r="I40" s="94">
        <f t="shared" ca="1" si="3"/>
        <v>0.33333333333333331</v>
      </c>
      <c r="J40" s="94">
        <f t="shared" ca="1" si="4"/>
        <v>0.47916666666666669</v>
      </c>
      <c r="K40" s="94">
        <f t="shared" ca="1" si="5"/>
        <v>0.54166666666666663</v>
      </c>
      <c r="L40" s="94">
        <f t="shared" ca="1" si="6"/>
        <v>0.83333333333333337</v>
      </c>
      <c r="M40" s="95">
        <f t="shared" ca="1" si="7"/>
        <v>0.33333333333333331</v>
      </c>
      <c r="N40" s="96">
        <f t="shared" ca="1" si="8"/>
        <v>0.1041666666666668</v>
      </c>
      <c r="O40" s="97" t="str">
        <f t="shared" ca="1" si="9"/>
        <v/>
      </c>
      <c r="P40" s="98" t="str">
        <f t="shared" ca="1" si="10"/>
        <v/>
      </c>
    </row>
    <row r="41" spans="1:21" x14ac:dyDescent="0.3">
      <c r="A41" s="70">
        <f t="shared" si="12"/>
        <v>14</v>
      </c>
      <c r="C41" s="70" t="str">
        <f t="shared" si="0"/>
        <v>NW</v>
      </c>
      <c r="D41" s="70" t="str">
        <f t="shared" si="1"/>
        <v/>
      </c>
      <c r="E41" s="310">
        <f t="shared" si="2"/>
        <v>41287</v>
      </c>
      <c r="F41" s="310"/>
      <c r="G41" s="310"/>
      <c r="H41" s="311"/>
      <c r="I41" s="94" t="str">
        <f t="shared" ca="1" si="3"/>
        <v/>
      </c>
      <c r="J41" s="94" t="str">
        <f t="shared" ca="1" si="4"/>
        <v/>
      </c>
      <c r="K41" s="94" t="str">
        <f t="shared" ca="1" si="5"/>
        <v/>
      </c>
      <c r="L41" s="94" t="str">
        <f t="shared" ca="1" si="6"/>
        <v/>
      </c>
      <c r="M41" s="95" t="str">
        <f t="shared" si="7"/>
        <v/>
      </c>
      <c r="N41" s="96" t="str">
        <f t="shared" si="8"/>
        <v/>
      </c>
      <c r="O41" s="97" t="str">
        <f t="shared" ca="1" si="9"/>
        <v/>
      </c>
      <c r="P41" s="98" t="str">
        <f t="shared" ca="1" si="10"/>
        <v/>
      </c>
    </row>
    <row r="42" spans="1:21" x14ac:dyDescent="0.3">
      <c r="A42" s="70" t="str">
        <f t="shared" si="12"/>
        <v/>
      </c>
      <c r="C42" s="70" t="str">
        <f t="shared" si="0"/>
        <v/>
      </c>
      <c r="D42" s="70" t="str">
        <f t="shared" si="1"/>
        <v/>
      </c>
      <c r="E42" s="310" t="str">
        <f t="shared" si="2"/>
        <v/>
      </c>
      <c r="F42" s="310"/>
      <c r="G42" s="310"/>
      <c r="H42" s="311"/>
      <c r="I42" s="94" t="str">
        <f t="shared" ca="1" si="3"/>
        <v/>
      </c>
      <c r="J42" s="94" t="str">
        <f t="shared" ca="1" si="4"/>
        <v/>
      </c>
      <c r="K42" s="94" t="str">
        <f t="shared" ca="1" si="5"/>
        <v/>
      </c>
      <c r="L42" s="94" t="str">
        <f t="shared" ca="1" si="6"/>
        <v/>
      </c>
      <c r="M42" s="95" t="str">
        <f t="shared" ca="1" si="7"/>
        <v/>
      </c>
      <c r="N42" s="96" t="str">
        <f t="shared" ca="1" si="8"/>
        <v/>
      </c>
      <c r="O42" s="97" t="str">
        <f t="shared" ca="1" si="9"/>
        <v/>
      </c>
      <c r="P42" s="98" t="str">
        <f t="shared" ca="1" si="10"/>
        <v/>
      </c>
    </row>
    <row r="43" spans="1:21" x14ac:dyDescent="0.3">
      <c r="A43" s="70" t="str">
        <f t="shared" si="12"/>
        <v/>
      </c>
      <c r="C43" s="70" t="str">
        <f t="shared" si="0"/>
        <v/>
      </c>
      <c r="D43" s="70" t="str">
        <f t="shared" si="1"/>
        <v/>
      </c>
      <c r="E43" s="310" t="str">
        <f t="shared" si="2"/>
        <v/>
      </c>
      <c r="F43" s="310"/>
      <c r="G43" s="310"/>
      <c r="H43" s="311"/>
      <c r="I43" s="94" t="str">
        <f t="shared" ca="1" si="3"/>
        <v/>
      </c>
      <c r="J43" s="94" t="str">
        <f t="shared" ca="1" si="4"/>
        <v/>
      </c>
      <c r="K43" s="94" t="str">
        <f t="shared" ca="1" si="5"/>
        <v/>
      </c>
      <c r="L43" s="94" t="str">
        <f t="shared" ca="1" si="6"/>
        <v/>
      </c>
      <c r="M43" s="95" t="str">
        <f t="shared" ca="1" si="7"/>
        <v/>
      </c>
      <c r="N43" s="96" t="str">
        <f t="shared" ca="1" si="8"/>
        <v/>
      </c>
      <c r="O43" s="97" t="str">
        <f t="shared" ca="1" si="9"/>
        <v/>
      </c>
      <c r="P43" s="98" t="str">
        <f t="shared" ca="1" si="10"/>
        <v/>
      </c>
    </row>
    <row r="44" spans="1:21" x14ac:dyDescent="0.3">
      <c r="A44" s="70" t="str">
        <f t="shared" si="12"/>
        <v/>
      </c>
      <c r="C44" s="70" t="str">
        <f t="shared" si="0"/>
        <v/>
      </c>
      <c r="D44" s="70" t="str">
        <f t="shared" si="1"/>
        <v/>
      </c>
      <c r="E44" s="310" t="str">
        <f t="shared" si="2"/>
        <v/>
      </c>
      <c r="F44" s="310"/>
      <c r="G44" s="310"/>
      <c r="H44" s="311"/>
      <c r="I44" s="94" t="str">
        <f t="shared" ca="1" si="3"/>
        <v/>
      </c>
      <c r="J44" s="94" t="str">
        <f t="shared" ca="1" si="4"/>
        <v/>
      </c>
      <c r="K44" s="94" t="str">
        <f t="shared" ca="1" si="5"/>
        <v/>
      </c>
      <c r="L44" s="94" t="str">
        <f t="shared" ca="1" si="6"/>
        <v/>
      </c>
      <c r="M44" s="95" t="str">
        <f t="shared" ca="1" si="7"/>
        <v/>
      </c>
      <c r="N44" s="96" t="str">
        <f t="shared" ca="1" si="8"/>
        <v/>
      </c>
      <c r="O44" s="97" t="str">
        <f t="shared" ca="1" si="9"/>
        <v/>
      </c>
      <c r="P44" s="98" t="str">
        <f t="shared" ca="1" si="10"/>
        <v/>
      </c>
    </row>
    <row r="45" spans="1:21" x14ac:dyDescent="0.3">
      <c r="A45" s="70" t="str">
        <f t="shared" si="12"/>
        <v/>
      </c>
      <c r="C45" s="70" t="str">
        <f t="shared" si="0"/>
        <v/>
      </c>
      <c r="D45" s="70" t="str">
        <f t="shared" si="1"/>
        <v/>
      </c>
      <c r="E45" s="310" t="str">
        <f t="shared" si="2"/>
        <v/>
      </c>
      <c r="F45" s="310"/>
      <c r="G45" s="310"/>
      <c r="H45" s="311"/>
      <c r="I45" s="94" t="str">
        <f t="shared" ca="1" si="3"/>
        <v/>
      </c>
      <c r="J45" s="94" t="str">
        <f t="shared" ca="1" si="4"/>
        <v/>
      </c>
      <c r="K45" s="94" t="str">
        <f t="shared" ca="1" si="5"/>
        <v/>
      </c>
      <c r="L45" s="94" t="str">
        <f t="shared" ca="1" si="6"/>
        <v/>
      </c>
      <c r="M45" s="95" t="str">
        <f t="shared" ca="1" si="7"/>
        <v/>
      </c>
      <c r="N45" s="96" t="str">
        <f t="shared" ca="1" si="8"/>
        <v/>
      </c>
      <c r="O45" s="97" t="str">
        <f t="shared" ca="1" si="9"/>
        <v/>
      </c>
      <c r="P45" s="98" t="str">
        <f t="shared" ca="1" si="10"/>
        <v/>
      </c>
    </row>
    <row r="46" spans="1:21" x14ac:dyDescent="0.3">
      <c r="A46" s="70" t="str">
        <f t="shared" si="12"/>
        <v/>
      </c>
      <c r="C46" s="70" t="str">
        <f t="shared" si="0"/>
        <v/>
      </c>
      <c r="D46" s="70" t="str">
        <f t="shared" si="1"/>
        <v/>
      </c>
      <c r="E46" s="310" t="str">
        <f t="shared" si="2"/>
        <v/>
      </c>
      <c r="F46" s="310"/>
      <c r="G46" s="310"/>
      <c r="H46" s="311"/>
      <c r="I46" s="94" t="str">
        <f t="shared" ca="1" si="3"/>
        <v/>
      </c>
      <c r="J46" s="94" t="str">
        <f t="shared" ca="1" si="4"/>
        <v/>
      </c>
      <c r="K46" s="94" t="str">
        <f t="shared" ca="1" si="5"/>
        <v/>
      </c>
      <c r="L46" s="94" t="str">
        <f t="shared" ca="1" si="6"/>
        <v/>
      </c>
      <c r="M46" s="95" t="str">
        <f t="shared" ca="1" si="7"/>
        <v/>
      </c>
      <c r="N46" s="96" t="str">
        <f t="shared" ca="1" si="8"/>
        <v/>
      </c>
      <c r="O46" s="97" t="str">
        <f t="shared" ca="1" si="9"/>
        <v/>
      </c>
      <c r="P46" s="98" t="str">
        <f t="shared" ca="1" si="10"/>
        <v/>
      </c>
    </row>
    <row r="47" spans="1:21" x14ac:dyDescent="0.3">
      <c r="A47" s="70" t="str">
        <f t="shared" si="12"/>
        <v/>
      </c>
      <c r="C47" s="70" t="str">
        <f t="shared" si="0"/>
        <v/>
      </c>
      <c r="D47" s="70" t="str">
        <f t="shared" si="1"/>
        <v/>
      </c>
      <c r="E47" s="310" t="str">
        <f t="shared" si="2"/>
        <v/>
      </c>
      <c r="F47" s="310"/>
      <c r="G47" s="310"/>
      <c r="H47" s="311"/>
      <c r="I47" s="94" t="str">
        <f t="shared" ca="1" si="3"/>
        <v/>
      </c>
      <c r="J47" s="94" t="str">
        <f t="shared" ca="1" si="4"/>
        <v/>
      </c>
      <c r="K47" s="94" t="str">
        <f t="shared" ca="1" si="5"/>
        <v/>
      </c>
      <c r="L47" s="94" t="str">
        <f t="shared" ca="1" si="6"/>
        <v/>
      </c>
      <c r="M47" s="95" t="str">
        <f t="shared" ca="1" si="7"/>
        <v/>
      </c>
      <c r="N47" s="96" t="str">
        <f t="shared" ca="1" si="8"/>
        <v/>
      </c>
      <c r="O47" s="97" t="str">
        <f t="shared" ca="1" si="9"/>
        <v/>
      </c>
      <c r="P47" s="98" t="str">
        <f t="shared" ca="1" si="10"/>
        <v/>
      </c>
    </row>
    <row r="48" spans="1:21" x14ac:dyDescent="0.3">
      <c r="A48" s="70" t="str">
        <f t="shared" si="12"/>
        <v/>
      </c>
      <c r="C48" s="70" t="str">
        <f t="shared" si="0"/>
        <v/>
      </c>
      <c r="D48" s="70" t="str">
        <f t="shared" si="1"/>
        <v/>
      </c>
      <c r="E48" s="310" t="str">
        <f t="shared" si="2"/>
        <v/>
      </c>
      <c r="F48" s="310"/>
      <c r="G48" s="310"/>
      <c r="H48" s="311"/>
      <c r="I48" s="94" t="str">
        <f t="shared" ca="1" si="3"/>
        <v/>
      </c>
      <c r="J48" s="94" t="str">
        <f t="shared" ca="1" si="4"/>
        <v/>
      </c>
      <c r="K48" s="94" t="str">
        <f t="shared" ca="1" si="5"/>
        <v/>
      </c>
      <c r="L48" s="94" t="str">
        <f t="shared" ca="1" si="6"/>
        <v/>
      </c>
      <c r="M48" s="95" t="str">
        <f t="shared" ca="1" si="7"/>
        <v/>
      </c>
      <c r="N48" s="96" t="str">
        <f t="shared" ca="1" si="8"/>
        <v/>
      </c>
      <c r="O48" s="97" t="str">
        <f t="shared" ca="1" si="9"/>
        <v/>
      </c>
      <c r="P48" s="98" t="str">
        <f t="shared" ca="1" si="10"/>
        <v/>
      </c>
    </row>
    <row r="49" spans="1:16" x14ac:dyDescent="0.3">
      <c r="A49" s="70" t="str">
        <f t="shared" si="12"/>
        <v/>
      </c>
      <c r="C49" s="70" t="str">
        <f t="shared" si="0"/>
        <v/>
      </c>
      <c r="D49" s="70" t="str">
        <f t="shared" si="1"/>
        <v/>
      </c>
      <c r="E49" s="310" t="str">
        <f t="shared" si="2"/>
        <v/>
      </c>
      <c r="F49" s="310"/>
      <c r="G49" s="310"/>
      <c r="H49" s="311"/>
      <c r="I49" s="94" t="str">
        <f t="shared" ca="1" si="3"/>
        <v/>
      </c>
      <c r="J49" s="94" t="str">
        <f t="shared" ca="1" si="4"/>
        <v/>
      </c>
      <c r="K49" s="94" t="str">
        <f t="shared" ca="1" si="5"/>
        <v/>
      </c>
      <c r="L49" s="94" t="str">
        <f t="shared" ca="1" si="6"/>
        <v/>
      </c>
      <c r="M49" s="95" t="str">
        <f t="shared" ca="1" si="7"/>
        <v/>
      </c>
      <c r="N49" s="96" t="str">
        <f t="shared" ca="1" si="8"/>
        <v/>
      </c>
      <c r="O49" s="97" t="str">
        <f t="shared" ca="1" si="9"/>
        <v/>
      </c>
      <c r="P49" s="98" t="str">
        <f t="shared" ca="1" si="10"/>
        <v/>
      </c>
    </row>
    <row r="50" spans="1:16" x14ac:dyDescent="0.3">
      <c r="A50" s="70" t="str">
        <f t="shared" si="12"/>
        <v/>
      </c>
      <c r="C50" s="70" t="str">
        <f t="shared" si="0"/>
        <v/>
      </c>
      <c r="D50" s="70" t="str">
        <f t="shared" si="1"/>
        <v/>
      </c>
      <c r="E50" s="310" t="str">
        <f t="shared" si="2"/>
        <v/>
      </c>
      <c r="F50" s="310"/>
      <c r="G50" s="310"/>
      <c r="H50" s="311"/>
      <c r="I50" s="94" t="str">
        <f t="shared" ca="1" si="3"/>
        <v/>
      </c>
      <c r="J50" s="94" t="str">
        <f t="shared" ca="1" si="4"/>
        <v/>
      </c>
      <c r="K50" s="94" t="str">
        <f t="shared" ca="1" si="5"/>
        <v/>
      </c>
      <c r="L50" s="94" t="str">
        <f t="shared" ca="1" si="6"/>
        <v/>
      </c>
      <c r="M50" s="95" t="str">
        <f t="shared" ca="1" si="7"/>
        <v/>
      </c>
      <c r="N50" s="96" t="str">
        <f t="shared" ca="1" si="8"/>
        <v/>
      </c>
      <c r="O50" s="97" t="str">
        <f t="shared" ca="1" si="9"/>
        <v/>
      </c>
      <c r="P50" s="98" t="str">
        <f t="shared" ca="1" si="10"/>
        <v/>
      </c>
    </row>
    <row r="51" spans="1:16" x14ac:dyDescent="0.3">
      <c r="A51" s="70" t="str">
        <f t="shared" si="12"/>
        <v/>
      </c>
      <c r="C51" s="70" t="str">
        <f t="shared" si="0"/>
        <v/>
      </c>
      <c r="D51" s="70" t="str">
        <f t="shared" si="1"/>
        <v/>
      </c>
      <c r="E51" s="310" t="str">
        <f t="shared" si="2"/>
        <v/>
      </c>
      <c r="F51" s="310"/>
      <c r="G51" s="310"/>
      <c r="H51" s="311"/>
      <c r="I51" s="94" t="str">
        <f t="shared" ca="1" si="3"/>
        <v/>
      </c>
      <c r="J51" s="94" t="str">
        <f t="shared" ca="1" si="4"/>
        <v/>
      </c>
      <c r="K51" s="94" t="str">
        <f t="shared" ca="1" si="5"/>
        <v/>
      </c>
      <c r="L51" s="94" t="str">
        <f t="shared" ca="1" si="6"/>
        <v/>
      </c>
      <c r="M51" s="95" t="str">
        <f t="shared" ca="1" si="7"/>
        <v/>
      </c>
      <c r="N51" s="96" t="str">
        <f t="shared" ca="1" si="8"/>
        <v/>
      </c>
      <c r="O51" s="97" t="str">
        <f t="shared" ca="1" si="9"/>
        <v/>
      </c>
      <c r="P51" s="98" t="str">
        <f t="shared" ca="1" si="10"/>
        <v/>
      </c>
    </row>
    <row r="52" spans="1:16" x14ac:dyDescent="0.3">
      <c r="A52" s="70" t="str">
        <f t="shared" si="12"/>
        <v/>
      </c>
      <c r="C52" s="70" t="str">
        <f t="shared" si="0"/>
        <v/>
      </c>
      <c r="D52" s="70" t="str">
        <f t="shared" si="1"/>
        <v/>
      </c>
      <c r="E52" s="310" t="str">
        <f t="shared" si="2"/>
        <v/>
      </c>
      <c r="F52" s="310"/>
      <c r="G52" s="310"/>
      <c r="H52" s="311"/>
      <c r="I52" s="94" t="str">
        <f t="shared" ca="1" si="3"/>
        <v/>
      </c>
      <c r="J52" s="94" t="str">
        <f t="shared" ca="1" si="4"/>
        <v/>
      </c>
      <c r="K52" s="94" t="str">
        <f t="shared" ca="1" si="5"/>
        <v/>
      </c>
      <c r="L52" s="94" t="str">
        <f t="shared" ca="1" si="6"/>
        <v/>
      </c>
      <c r="M52" s="95" t="str">
        <f t="shared" ca="1" si="7"/>
        <v/>
      </c>
      <c r="N52" s="96" t="str">
        <f t="shared" ca="1" si="8"/>
        <v/>
      </c>
      <c r="O52" s="97" t="str">
        <f t="shared" ca="1" si="9"/>
        <v/>
      </c>
      <c r="P52" s="98" t="str">
        <f t="shared" ca="1" si="10"/>
        <v/>
      </c>
    </row>
    <row r="53" spans="1:16" x14ac:dyDescent="0.3">
      <c r="A53" s="70" t="str">
        <f t="shared" si="12"/>
        <v/>
      </c>
      <c r="C53" s="70" t="str">
        <f t="shared" si="0"/>
        <v/>
      </c>
      <c r="D53" s="70" t="str">
        <f t="shared" si="1"/>
        <v/>
      </c>
      <c r="E53" s="310" t="str">
        <f t="shared" si="2"/>
        <v/>
      </c>
      <c r="F53" s="310"/>
      <c r="G53" s="310"/>
      <c r="H53" s="311"/>
      <c r="I53" s="94" t="str">
        <f t="shared" ca="1" si="3"/>
        <v/>
      </c>
      <c r="J53" s="94" t="str">
        <f t="shared" ca="1" si="4"/>
        <v/>
      </c>
      <c r="K53" s="94" t="str">
        <f t="shared" ca="1" si="5"/>
        <v/>
      </c>
      <c r="L53" s="94" t="str">
        <f t="shared" ca="1" si="6"/>
        <v/>
      </c>
      <c r="M53" s="95" t="str">
        <f t="shared" ca="1" si="7"/>
        <v/>
      </c>
      <c r="N53" s="96" t="str">
        <f t="shared" ca="1" si="8"/>
        <v/>
      </c>
      <c r="O53" s="97" t="str">
        <f t="shared" ca="1" si="9"/>
        <v/>
      </c>
      <c r="P53" s="98" t="str">
        <f t="shared" ca="1" si="10"/>
        <v/>
      </c>
    </row>
    <row r="54" spans="1:16" x14ac:dyDescent="0.3">
      <c r="A54" s="70" t="str">
        <f t="shared" si="12"/>
        <v/>
      </c>
      <c r="C54" s="70" t="str">
        <f t="shared" si="0"/>
        <v/>
      </c>
      <c r="D54" s="70" t="str">
        <f t="shared" si="1"/>
        <v/>
      </c>
      <c r="E54" s="310" t="str">
        <f t="shared" si="2"/>
        <v/>
      </c>
      <c r="F54" s="310"/>
      <c r="G54" s="310"/>
      <c r="H54" s="311"/>
      <c r="I54" s="94" t="str">
        <f t="shared" ca="1" si="3"/>
        <v/>
      </c>
      <c r="J54" s="94" t="str">
        <f t="shared" ca="1" si="4"/>
        <v/>
      </c>
      <c r="K54" s="94" t="str">
        <f t="shared" ca="1" si="5"/>
        <v/>
      </c>
      <c r="L54" s="94" t="str">
        <f t="shared" ca="1" si="6"/>
        <v/>
      </c>
      <c r="M54" s="95" t="str">
        <f t="shared" ca="1" si="7"/>
        <v/>
      </c>
      <c r="N54" s="96" t="str">
        <f t="shared" ca="1" si="8"/>
        <v/>
      </c>
      <c r="O54" s="97" t="str">
        <f t="shared" ca="1" si="9"/>
        <v/>
      </c>
      <c r="P54" s="98" t="str">
        <f t="shared" ca="1" si="10"/>
        <v/>
      </c>
    </row>
    <row r="55" spans="1:16" x14ac:dyDescent="0.3">
      <c r="A55" s="70" t="str">
        <f t="shared" si="12"/>
        <v/>
      </c>
      <c r="C55" s="70" t="str">
        <f t="shared" si="0"/>
        <v/>
      </c>
      <c r="D55" s="70" t="str">
        <f t="shared" si="1"/>
        <v/>
      </c>
      <c r="E55" s="310" t="str">
        <f t="shared" si="2"/>
        <v/>
      </c>
      <c r="F55" s="310"/>
      <c r="G55" s="310"/>
      <c r="H55" s="311"/>
      <c r="I55" s="94" t="str">
        <f t="shared" ca="1" si="3"/>
        <v/>
      </c>
      <c r="J55" s="94" t="str">
        <f t="shared" ca="1" si="4"/>
        <v/>
      </c>
      <c r="K55" s="94" t="str">
        <f t="shared" ca="1" si="5"/>
        <v/>
      </c>
      <c r="L55" s="94" t="str">
        <f t="shared" ca="1" si="6"/>
        <v/>
      </c>
      <c r="M55" s="95" t="str">
        <f t="shared" ca="1" si="7"/>
        <v/>
      </c>
      <c r="N55" s="96" t="str">
        <f t="shared" ca="1" si="8"/>
        <v/>
      </c>
      <c r="O55" s="97" t="str">
        <f t="shared" ca="1" si="9"/>
        <v/>
      </c>
      <c r="P55" s="98" t="str">
        <f t="shared" ca="1" si="10"/>
        <v/>
      </c>
    </row>
    <row r="56" spans="1:16" x14ac:dyDescent="0.3">
      <c r="A56" s="70" t="str">
        <f t="shared" si="12"/>
        <v/>
      </c>
      <c r="C56" s="70" t="str">
        <f t="shared" si="0"/>
        <v/>
      </c>
      <c r="D56" s="70" t="str">
        <f t="shared" si="1"/>
        <v/>
      </c>
      <c r="E56" s="310" t="str">
        <f t="shared" si="2"/>
        <v/>
      </c>
      <c r="F56" s="310"/>
      <c r="G56" s="310"/>
      <c r="H56" s="311"/>
      <c r="I56" s="94" t="str">
        <f t="shared" ca="1" si="3"/>
        <v/>
      </c>
      <c r="J56" s="94" t="str">
        <f t="shared" ca="1" si="4"/>
        <v/>
      </c>
      <c r="K56" s="94" t="str">
        <f t="shared" ca="1" si="5"/>
        <v/>
      </c>
      <c r="L56" s="94" t="str">
        <f t="shared" ca="1" si="6"/>
        <v/>
      </c>
      <c r="M56" s="95" t="str">
        <f t="shared" ca="1" si="7"/>
        <v/>
      </c>
      <c r="N56" s="96" t="str">
        <f t="shared" ca="1" si="8"/>
        <v/>
      </c>
      <c r="O56" s="97" t="str">
        <f t="shared" ca="1" si="9"/>
        <v/>
      </c>
      <c r="P56" s="98" t="str">
        <f t="shared" ca="1" si="10"/>
        <v/>
      </c>
    </row>
    <row r="57" spans="1:16" x14ac:dyDescent="0.3">
      <c r="A57" s="70" t="str">
        <f t="shared" si="12"/>
        <v/>
      </c>
      <c r="C57" s="70" t="str">
        <f t="shared" si="0"/>
        <v/>
      </c>
      <c r="D57" s="70" t="str">
        <f t="shared" si="1"/>
        <v/>
      </c>
      <c r="E57" s="310" t="str">
        <f t="shared" si="2"/>
        <v/>
      </c>
      <c r="F57" s="310"/>
      <c r="G57" s="310"/>
      <c r="H57" s="311"/>
      <c r="I57" s="94" t="str">
        <f t="shared" ca="1" si="3"/>
        <v/>
      </c>
      <c r="J57" s="94" t="str">
        <f t="shared" ca="1" si="4"/>
        <v/>
      </c>
      <c r="K57" s="94" t="str">
        <f t="shared" ca="1" si="5"/>
        <v/>
      </c>
      <c r="L57" s="94" t="str">
        <f t="shared" ca="1" si="6"/>
        <v/>
      </c>
      <c r="M57" s="95" t="str">
        <f t="shared" ca="1" si="7"/>
        <v/>
      </c>
      <c r="N57" s="96" t="str">
        <f t="shared" ca="1" si="8"/>
        <v/>
      </c>
      <c r="O57" s="97" t="str">
        <f t="shared" ca="1" si="9"/>
        <v/>
      </c>
      <c r="P57" s="98" t="str">
        <f t="shared" ca="1" si="10"/>
        <v/>
      </c>
    </row>
    <row r="58" spans="1:16" x14ac:dyDescent="0.3">
      <c r="A58" s="70" t="str">
        <f t="shared" si="12"/>
        <v/>
      </c>
      <c r="C58" s="70" t="str">
        <f t="shared" si="0"/>
        <v/>
      </c>
      <c r="D58" s="70" t="str">
        <f t="shared" si="1"/>
        <v/>
      </c>
      <c r="E58" s="310" t="str">
        <f t="shared" si="2"/>
        <v/>
      </c>
      <c r="F58" s="310"/>
      <c r="G58" s="310"/>
      <c r="H58" s="311"/>
      <c r="I58" s="94" t="str">
        <f t="shared" ca="1" si="3"/>
        <v/>
      </c>
      <c r="J58" s="94" t="str">
        <f t="shared" ca="1" si="4"/>
        <v/>
      </c>
      <c r="K58" s="94" t="str">
        <f t="shared" ca="1" si="5"/>
        <v/>
      </c>
      <c r="L58" s="94" t="str">
        <f t="shared" ca="1" si="6"/>
        <v/>
      </c>
      <c r="M58" s="95" t="str">
        <f t="shared" ca="1" si="7"/>
        <v/>
      </c>
      <c r="N58" s="96" t="str">
        <f t="shared" ca="1" si="8"/>
        <v/>
      </c>
      <c r="O58" s="97" t="str">
        <f t="shared" ca="1" si="9"/>
        <v/>
      </c>
      <c r="P58" s="98" t="str">
        <f t="shared" ca="1" si="10"/>
        <v/>
      </c>
    </row>
    <row r="59" spans="1:16" x14ac:dyDescent="0.3">
      <c r="A59" s="70" t="str">
        <f t="shared" si="12"/>
        <v/>
      </c>
      <c r="C59" s="70" t="str">
        <f t="shared" si="0"/>
        <v/>
      </c>
      <c r="D59" s="70" t="str">
        <f t="shared" si="1"/>
        <v/>
      </c>
      <c r="E59" s="310" t="str">
        <f t="shared" si="2"/>
        <v/>
      </c>
      <c r="F59" s="310"/>
      <c r="G59" s="310"/>
      <c r="H59" s="311"/>
      <c r="I59" s="94" t="str">
        <f t="shared" ca="1" si="3"/>
        <v/>
      </c>
      <c r="J59" s="94" t="str">
        <f t="shared" ca="1" si="4"/>
        <v/>
      </c>
      <c r="K59" s="94" t="str">
        <f t="shared" ca="1" si="5"/>
        <v/>
      </c>
      <c r="L59" s="94" t="str">
        <f t="shared" ca="1" si="6"/>
        <v/>
      </c>
      <c r="M59" s="95" t="str">
        <f t="shared" ca="1" si="7"/>
        <v/>
      </c>
      <c r="N59" s="96" t="str">
        <f t="shared" ca="1" si="8"/>
        <v/>
      </c>
      <c r="O59" s="97" t="str">
        <f t="shared" ca="1" si="9"/>
        <v/>
      </c>
      <c r="P59" s="98" t="str">
        <f t="shared" ca="1" si="10"/>
        <v/>
      </c>
    </row>
    <row r="60" spans="1:16" x14ac:dyDescent="0.3">
      <c r="A60" s="70" t="str">
        <f t="shared" si="12"/>
        <v/>
      </c>
      <c r="C60" s="70" t="str">
        <f t="shared" ref="C60:C91" si="16">IF(E60&lt;&gt;"",IF(ISNA(MATCH(WEEKDAY(E60,2),DunDay,0)),"","NW"),"")</f>
        <v/>
      </c>
      <c r="D60" s="70" t="str">
        <f t="shared" si="1"/>
        <v/>
      </c>
      <c r="E60" s="310" t="str">
        <f t="shared" si="2"/>
        <v/>
      </c>
      <c r="F60" s="310"/>
      <c r="G60" s="310"/>
      <c r="H60" s="311"/>
      <c r="I60" s="94" t="str">
        <f t="shared" ca="1" si="3"/>
        <v/>
      </c>
      <c r="J60" s="94" t="str">
        <f t="shared" ca="1" si="4"/>
        <v/>
      </c>
      <c r="K60" s="94" t="str">
        <f t="shared" ca="1" si="5"/>
        <v/>
      </c>
      <c r="L60" s="94" t="str">
        <f t="shared" ca="1" si="6"/>
        <v/>
      </c>
      <c r="M60" s="95" t="str">
        <f t="shared" ca="1" si="7"/>
        <v/>
      </c>
      <c r="N60" s="96" t="str">
        <f t="shared" ca="1" si="8"/>
        <v/>
      </c>
      <c r="O60" s="97" t="str">
        <f t="shared" ca="1" si="9"/>
        <v/>
      </c>
      <c r="P60" s="98" t="str">
        <f t="shared" ca="1" si="10"/>
        <v/>
      </c>
    </row>
    <row r="61" spans="1:16" x14ac:dyDescent="0.3">
      <c r="A61" s="70" t="str">
        <f t="shared" si="12"/>
        <v/>
      </c>
      <c r="C61" s="70" t="str">
        <f t="shared" si="16"/>
        <v/>
      </c>
      <c r="D61" s="70" t="str">
        <f t="shared" si="1"/>
        <v/>
      </c>
      <c r="E61" s="310" t="str">
        <f t="shared" ref="E61:E97" si="17">IF($O$12=0,IF($G$12=TRUE,IF(OR(E60="",E60=$E$28+$H$11-1),"",E60+1),IF(AND($I$12=TRUE,OR(E60="",E60=EOMONTH($E$28,$H$11-1))),"",E60+1)),IF(A61&lt;&gt;"",E60+1,""))</f>
        <v/>
      </c>
      <c r="F61" s="310"/>
      <c r="G61" s="310"/>
      <c r="H61" s="311"/>
      <c r="I61" s="94" t="str">
        <f t="shared" ca="1" si="3"/>
        <v/>
      </c>
      <c r="J61" s="94" t="str">
        <f t="shared" ca="1" si="4"/>
        <v/>
      </c>
      <c r="K61" s="94" t="str">
        <f t="shared" ca="1" si="5"/>
        <v/>
      </c>
      <c r="L61" s="94" t="str">
        <f t="shared" ca="1" si="6"/>
        <v/>
      </c>
      <c r="M61" s="95" t="str">
        <f t="shared" ca="1" si="7"/>
        <v/>
      </c>
      <c r="N61" s="96" t="str">
        <f t="shared" ca="1" si="8"/>
        <v/>
      </c>
      <c r="O61" s="97" t="str">
        <f t="shared" ca="1" si="9"/>
        <v/>
      </c>
      <c r="P61" s="98" t="str">
        <f t="shared" ca="1" si="10"/>
        <v/>
      </c>
    </row>
    <row r="62" spans="1:16" x14ac:dyDescent="0.3">
      <c r="A62" s="70" t="str">
        <f t="shared" si="12"/>
        <v/>
      </c>
      <c r="C62" s="70" t="str">
        <f t="shared" si="16"/>
        <v/>
      </c>
      <c r="D62" s="70" t="str">
        <f t="shared" si="1"/>
        <v/>
      </c>
      <c r="E62" s="310" t="str">
        <f t="shared" si="17"/>
        <v/>
      </c>
      <c r="F62" s="310"/>
      <c r="G62" s="310"/>
      <c r="H62" s="311"/>
      <c r="I62" s="94" t="str">
        <f t="shared" ca="1" si="3"/>
        <v/>
      </c>
      <c r="J62" s="94" t="str">
        <f t="shared" ca="1" si="4"/>
        <v/>
      </c>
      <c r="K62" s="94" t="str">
        <f t="shared" ca="1" si="5"/>
        <v/>
      </c>
      <c r="L62" s="94" t="str">
        <f t="shared" ca="1" si="6"/>
        <v/>
      </c>
      <c r="M62" s="95" t="str">
        <f t="shared" ca="1" si="7"/>
        <v/>
      </c>
      <c r="N62" s="96" t="str">
        <f t="shared" ca="1" si="8"/>
        <v/>
      </c>
      <c r="O62" s="97" t="str">
        <f t="shared" ca="1" si="9"/>
        <v/>
      </c>
      <c r="P62" s="98" t="str">
        <f t="shared" ca="1" si="10"/>
        <v/>
      </c>
    </row>
    <row r="63" spans="1:16" x14ac:dyDescent="0.3">
      <c r="A63" s="70" t="str">
        <f t="shared" si="12"/>
        <v/>
      </c>
      <c r="C63" s="70" t="str">
        <f t="shared" si="16"/>
        <v/>
      </c>
      <c r="D63" s="70" t="str">
        <f t="shared" si="1"/>
        <v/>
      </c>
      <c r="E63" s="310" t="str">
        <f t="shared" si="17"/>
        <v/>
      </c>
      <c r="F63" s="310"/>
      <c r="G63" s="310"/>
      <c r="H63" s="311"/>
      <c r="I63" s="94" t="str">
        <f t="shared" ca="1" si="3"/>
        <v/>
      </c>
      <c r="J63" s="94" t="str">
        <f t="shared" ca="1" si="4"/>
        <v/>
      </c>
      <c r="K63" s="94" t="str">
        <f t="shared" ca="1" si="5"/>
        <v/>
      </c>
      <c r="L63" s="94" t="str">
        <f t="shared" ca="1" si="6"/>
        <v/>
      </c>
      <c r="M63" s="95" t="str">
        <f t="shared" ca="1" si="7"/>
        <v/>
      </c>
      <c r="N63" s="96" t="str">
        <f t="shared" ca="1" si="8"/>
        <v/>
      </c>
      <c r="O63" s="97" t="str">
        <f t="shared" ca="1" si="9"/>
        <v/>
      </c>
      <c r="P63" s="98" t="str">
        <f t="shared" ca="1" si="10"/>
        <v/>
      </c>
    </row>
    <row r="64" spans="1:16" x14ac:dyDescent="0.3">
      <c r="A64" s="70" t="str">
        <f t="shared" si="12"/>
        <v/>
      </c>
      <c r="C64" s="70" t="str">
        <f t="shared" si="16"/>
        <v/>
      </c>
      <c r="D64" s="70" t="str">
        <f t="shared" si="1"/>
        <v/>
      </c>
      <c r="E64" s="310" t="str">
        <f t="shared" si="17"/>
        <v/>
      </c>
      <c r="F64" s="310"/>
      <c r="G64" s="310"/>
      <c r="H64" s="311"/>
      <c r="I64" s="94" t="str">
        <f t="shared" ca="1" si="3"/>
        <v/>
      </c>
      <c r="J64" s="94" t="str">
        <f t="shared" ca="1" si="4"/>
        <v/>
      </c>
      <c r="K64" s="94" t="str">
        <f t="shared" ca="1" si="5"/>
        <v/>
      </c>
      <c r="L64" s="94" t="str">
        <f t="shared" ca="1" si="6"/>
        <v/>
      </c>
      <c r="M64" s="95" t="str">
        <f t="shared" ca="1" si="7"/>
        <v/>
      </c>
      <c r="N64" s="96" t="str">
        <f t="shared" ca="1" si="8"/>
        <v/>
      </c>
      <c r="O64" s="97" t="str">
        <f t="shared" ca="1" si="9"/>
        <v/>
      </c>
      <c r="P64" s="98" t="str">
        <f t="shared" ca="1" si="10"/>
        <v/>
      </c>
    </row>
    <row r="65" spans="1:16" x14ac:dyDescent="0.3">
      <c r="A65" s="70" t="str">
        <f t="shared" si="12"/>
        <v/>
      </c>
      <c r="C65" s="70" t="str">
        <f t="shared" si="16"/>
        <v/>
      </c>
      <c r="D65" s="70" t="str">
        <f t="shared" si="1"/>
        <v/>
      </c>
      <c r="E65" s="310" t="str">
        <f t="shared" si="17"/>
        <v/>
      </c>
      <c r="F65" s="310"/>
      <c r="G65" s="310"/>
      <c r="H65" s="311"/>
      <c r="I65" s="94" t="str">
        <f t="shared" ca="1" si="3"/>
        <v/>
      </c>
      <c r="J65" s="94" t="str">
        <f t="shared" ca="1" si="4"/>
        <v/>
      </c>
      <c r="K65" s="94" t="str">
        <f t="shared" ca="1" si="5"/>
        <v/>
      </c>
      <c r="L65" s="94" t="str">
        <f t="shared" ca="1" si="6"/>
        <v/>
      </c>
      <c r="M65" s="95" t="str">
        <f t="shared" ca="1" si="7"/>
        <v/>
      </c>
      <c r="N65" s="96" t="str">
        <f t="shared" ca="1" si="8"/>
        <v/>
      </c>
      <c r="O65" s="97" t="str">
        <f t="shared" ca="1" si="9"/>
        <v/>
      </c>
      <c r="P65" s="98" t="str">
        <f t="shared" ca="1" si="10"/>
        <v/>
      </c>
    </row>
    <row r="66" spans="1:16" x14ac:dyDescent="0.3">
      <c r="A66" s="70" t="str">
        <f t="shared" si="12"/>
        <v/>
      </c>
      <c r="C66" s="70" t="str">
        <f t="shared" si="16"/>
        <v/>
      </c>
      <c r="D66" s="70" t="str">
        <f t="shared" si="1"/>
        <v/>
      </c>
      <c r="E66" s="310" t="str">
        <f t="shared" si="17"/>
        <v/>
      </c>
      <c r="F66" s="310"/>
      <c r="G66" s="310"/>
      <c r="H66" s="311"/>
      <c r="I66" s="94" t="str">
        <f t="shared" ca="1" si="3"/>
        <v/>
      </c>
      <c r="J66" s="94" t="str">
        <f t="shared" ca="1" si="4"/>
        <v/>
      </c>
      <c r="K66" s="94" t="str">
        <f t="shared" ca="1" si="5"/>
        <v/>
      </c>
      <c r="L66" s="94" t="str">
        <f t="shared" ca="1" si="6"/>
        <v/>
      </c>
      <c r="M66" s="95" t="str">
        <f t="shared" ca="1" si="7"/>
        <v/>
      </c>
      <c r="N66" s="96" t="str">
        <f t="shared" ca="1" si="8"/>
        <v/>
      </c>
      <c r="O66" s="97" t="str">
        <f t="shared" ca="1" si="9"/>
        <v/>
      </c>
      <c r="P66" s="98" t="str">
        <f t="shared" ca="1" si="10"/>
        <v/>
      </c>
    </row>
    <row r="67" spans="1:16" x14ac:dyDescent="0.3">
      <c r="A67" s="70" t="str">
        <f t="shared" si="12"/>
        <v/>
      </c>
      <c r="C67" s="70" t="str">
        <f t="shared" si="16"/>
        <v/>
      </c>
      <c r="D67" s="70" t="str">
        <f t="shared" si="1"/>
        <v/>
      </c>
      <c r="E67" s="310" t="str">
        <f t="shared" si="17"/>
        <v/>
      </c>
      <c r="F67" s="310"/>
      <c r="G67" s="310"/>
      <c r="H67" s="311"/>
      <c r="I67" s="94" t="str">
        <f t="shared" ca="1" si="3"/>
        <v/>
      </c>
      <c r="J67" s="94" t="str">
        <f t="shared" ca="1" si="4"/>
        <v/>
      </c>
      <c r="K67" s="94" t="str">
        <f t="shared" ca="1" si="5"/>
        <v/>
      </c>
      <c r="L67" s="94" t="str">
        <f t="shared" ca="1" si="6"/>
        <v/>
      </c>
      <c r="M67" s="95" t="str">
        <f t="shared" ca="1" si="7"/>
        <v/>
      </c>
      <c r="N67" s="96" t="str">
        <f t="shared" ca="1" si="8"/>
        <v/>
      </c>
      <c r="O67" s="97" t="str">
        <f t="shared" ca="1" si="9"/>
        <v/>
      </c>
      <c r="P67" s="98" t="str">
        <f t="shared" ca="1" si="10"/>
        <v/>
      </c>
    </row>
    <row r="68" spans="1:16" x14ac:dyDescent="0.3">
      <c r="A68" s="70" t="str">
        <f t="shared" si="12"/>
        <v/>
      </c>
      <c r="C68" s="70" t="str">
        <f t="shared" si="16"/>
        <v/>
      </c>
      <c r="D68" s="70" t="str">
        <f t="shared" si="1"/>
        <v/>
      </c>
      <c r="E68" s="310" t="str">
        <f t="shared" si="17"/>
        <v/>
      </c>
      <c r="F68" s="310"/>
      <c r="G68" s="310"/>
      <c r="H68" s="311"/>
      <c r="I68" s="94" t="str">
        <f t="shared" ca="1" si="3"/>
        <v/>
      </c>
      <c r="J68" s="94" t="str">
        <f t="shared" ca="1" si="4"/>
        <v/>
      </c>
      <c r="K68" s="94" t="str">
        <f t="shared" ca="1" si="5"/>
        <v/>
      </c>
      <c r="L68" s="94" t="str">
        <f t="shared" ca="1" si="6"/>
        <v/>
      </c>
      <c r="M68" s="95" t="str">
        <f t="shared" ca="1" si="7"/>
        <v/>
      </c>
      <c r="N68" s="96" t="str">
        <f t="shared" ca="1" si="8"/>
        <v/>
      </c>
      <c r="O68" s="97" t="str">
        <f t="shared" ca="1" si="9"/>
        <v/>
      </c>
      <c r="P68" s="98" t="str">
        <f t="shared" ca="1" si="10"/>
        <v/>
      </c>
    </row>
    <row r="69" spans="1:16" x14ac:dyDescent="0.3">
      <c r="A69" s="70" t="str">
        <f t="shared" si="12"/>
        <v/>
      </c>
      <c r="C69" s="70" t="str">
        <f t="shared" si="16"/>
        <v/>
      </c>
      <c r="D69" s="70" t="str">
        <f t="shared" si="1"/>
        <v/>
      </c>
      <c r="E69" s="310" t="str">
        <f t="shared" si="17"/>
        <v/>
      </c>
      <c r="F69" s="310"/>
      <c r="G69" s="310"/>
      <c r="H69" s="311"/>
      <c r="I69" s="94" t="str">
        <f t="shared" ca="1" si="3"/>
        <v/>
      </c>
      <c r="J69" s="94" t="str">
        <f t="shared" ca="1" si="4"/>
        <v/>
      </c>
      <c r="K69" s="94" t="str">
        <f t="shared" ca="1" si="5"/>
        <v/>
      </c>
      <c r="L69" s="94" t="str">
        <f t="shared" ca="1" si="6"/>
        <v/>
      </c>
      <c r="M69" s="95" t="str">
        <f t="shared" ca="1" si="7"/>
        <v/>
      </c>
      <c r="N69" s="96" t="str">
        <f t="shared" ca="1" si="8"/>
        <v/>
      </c>
      <c r="O69" s="97" t="str">
        <f t="shared" ca="1" si="9"/>
        <v/>
      </c>
      <c r="P69" s="98" t="str">
        <f t="shared" ca="1" si="10"/>
        <v/>
      </c>
    </row>
    <row r="70" spans="1:16" x14ac:dyDescent="0.3">
      <c r="A70" s="70" t="str">
        <f t="shared" si="12"/>
        <v/>
      </c>
      <c r="C70" s="70" t="str">
        <f t="shared" si="16"/>
        <v/>
      </c>
      <c r="D70" s="70" t="str">
        <f t="shared" si="1"/>
        <v/>
      </c>
      <c r="E70" s="310" t="str">
        <f t="shared" si="17"/>
        <v/>
      </c>
      <c r="F70" s="310"/>
      <c r="G70" s="310"/>
      <c r="H70" s="311"/>
      <c r="I70" s="94" t="str">
        <f t="shared" ca="1" si="3"/>
        <v/>
      </c>
      <c r="J70" s="94" t="str">
        <f t="shared" ca="1" si="4"/>
        <v/>
      </c>
      <c r="K70" s="94" t="str">
        <f t="shared" ca="1" si="5"/>
        <v/>
      </c>
      <c r="L70" s="94" t="str">
        <f t="shared" ca="1" si="6"/>
        <v/>
      </c>
      <c r="M70" s="95" t="str">
        <f t="shared" ca="1" si="7"/>
        <v/>
      </c>
      <c r="N70" s="96" t="str">
        <f t="shared" ca="1" si="8"/>
        <v/>
      </c>
      <c r="O70" s="97" t="str">
        <f t="shared" ca="1" si="9"/>
        <v/>
      </c>
      <c r="P70" s="98" t="str">
        <f t="shared" ca="1" si="10"/>
        <v/>
      </c>
    </row>
    <row r="71" spans="1:16" x14ac:dyDescent="0.3">
      <c r="A71" s="70" t="str">
        <f t="shared" si="12"/>
        <v/>
      </c>
      <c r="C71" s="70" t="str">
        <f t="shared" si="16"/>
        <v/>
      </c>
      <c r="D71" s="70" t="str">
        <f t="shared" si="1"/>
        <v/>
      </c>
      <c r="E71" s="310" t="str">
        <f t="shared" si="17"/>
        <v/>
      </c>
      <c r="F71" s="310"/>
      <c r="G71" s="310"/>
      <c r="H71" s="311"/>
      <c r="I71" s="94" t="str">
        <f t="shared" ca="1" si="3"/>
        <v/>
      </c>
      <c r="J71" s="94" t="str">
        <f t="shared" ca="1" si="4"/>
        <v/>
      </c>
      <c r="K71" s="94" t="str">
        <f t="shared" ca="1" si="5"/>
        <v/>
      </c>
      <c r="L71" s="94" t="str">
        <f t="shared" ca="1" si="6"/>
        <v/>
      </c>
      <c r="M71" s="95" t="str">
        <f t="shared" ca="1" si="7"/>
        <v/>
      </c>
      <c r="N71" s="96" t="str">
        <f t="shared" ca="1" si="8"/>
        <v/>
      </c>
      <c r="O71" s="97" t="str">
        <f t="shared" ca="1" si="9"/>
        <v/>
      </c>
      <c r="P71" s="98" t="str">
        <f t="shared" ca="1" si="10"/>
        <v/>
      </c>
    </row>
    <row r="72" spans="1:16" x14ac:dyDescent="0.3">
      <c r="A72" s="70" t="str">
        <f t="shared" si="12"/>
        <v/>
      </c>
      <c r="C72" s="70" t="str">
        <f t="shared" si="16"/>
        <v/>
      </c>
      <c r="D72" s="70" t="str">
        <f t="shared" si="1"/>
        <v/>
      </c>
      <c r="E72" s="310" t="str">
        <f t="shared" si="17"/>
        <v/>
      </c>
      <c r="F72" s="310"/>
      <c r="G72" s="310"/>
      <c r="H72" s="311"/>
      <c r="I72" s="94" t="str">
        <f t="shared" ca="1" si="3"/>
        <v/>
      </c>
      <c r="J72" s="94" t="str">
        <f t="shared" ca="1" si="4"/>
        <v/>
      </c>
      <c r="K72" s="94" t="str">
        <f t="shared" ca="1" si="5"/>
        <v/>
      </c>
      <c r="L72" s="94" t="str">
        <f t="shared" ca="1" si="6"/>
        <v/>
      </c>
      <c r="M72" s="95" t="str">
        <f t="shared" ca="1" si="7"/>
        <v/>
      </c>
      <c r="N72" s="96" t="str">
        <f t="shared" ca="1" si="8"/>
        <v/>
      </c>
      <c r="O72" s="97" t="str">
        <f t="shared" ca="1" si="9"/>
        <v/>
      </c>
      <c r="P72" s="98" t="str">
        <f t="shared" ca="1" si="10"/>
        <v/>
      </c>
    </row>
    <row r="73" spans="1:16" x14ac:dyDescent="0.3">
      <c r="A73" s="70" t="str">
        <f t="shared" si="12"/>
        <v/>
      </c>
      <c r="C73" s="70" t="str">
        <f t="shared" si="16"/>
        <v/>
      </c>
      <c r="D73" s="70" t="str">
        <f t="shared" si="1"/>
        <v/>
      </c>
      <c r="E73" s="310" t="str">
        <f t="shared" si="17"/>
        <v/>
      </c>
      <c r="F73" s="310"/>
      <c r="G73" s="310"/>
      <c r="H73" s="311"/>
      <c r="I73" s="94" t="str">
        <f t="shared" ca="1" si="3"/>
        <v/>
      </c>
      <c r="J73" s="94" t="str">
        <f t="shared" ca="1" si="4"/>
        <v/>
      </c>
      <c r="K73" s="94" t="str">
        <f t="shared" ca="1" si="5"/>
        <v/>
      </c>
      <c r="L73" s="94" t="str">
        <f t="shared" ca="1" si="6"/>
        <v/>
      </c>
      <c r="M73" s="95" t="str">
        <f t="shared" ca="1" si="7"/>
        <v/>
      </c>
      <c r="N73" s="96" t="str">
        <f t="shared" ca="1" si="8"/>
        <v/>
      </c>
      <c r="O73" s="97" t="str">
        <f t="shared" ca="1" si="9"/>
        <v/>
      </c>
      <c r="P73" s="98" t="str">
        <f t="shared" ca="1" si="10"/>
        <v/>
      </c>
    </row>
    <row r="74" spans="1:16" x14ac:dyDescent="0.3">
      <c r="A74" s="70" t="str">
        <f t="shared" si="12"/>
        <v/>
      </c>
      <c r="C74" s="70" t="str">
        <f t="shared" si="16"/>
        <v/>
      </c>
      <c r="D74" s="70" t="str">
        <f t="shared" si="1"/>
        <v/>
      </c>
      <c r="E74" s="310" t="str">
        <f t="shared" si="17"/>
        <v/>
      </c>
      <c r="F74" s="310"/>
      <c r="G74" s="310"/>
      <c r="H74" s="311"/>
      <c r="I74" s="94" t="str">
        <f t="shared" ca="1" si="3"/>
        <v/>
      </c>
      <c r="J74" s="94" t="str">
        <f t="shared" ca="1" si="4"/>
        <v/>
      </c>
      <c r="K74" s="94" t="str">
        <f t="shared" ca="1" si="5"/>
        <v/>
      </c>
      <c r="L74" s="94" t="str">
        <f t="shared" ca="1" si="6"/>
        <v/>
      </c>
      <c r="M74" s="95" t="str">
        <f t="shared" ca="1" si="7"/>
        <v/>
      </c>
      <c r="N74" s="96" t="str">
        <f t="shared" ca="1" si="8"/>
        <v/>
      </c>
      <c r="O74" s="97" t="str">
        <f t="shared" ca="1" si="9"/>
        <v/>
      </c>
      <c r="P74" s="98" t="str">
        <f t="shared" ca="1" si="10"/>
        <v/>
      </c>
    </row>
    <row r="75" spans="1:16" x14ac:dyDescent="0.3">
      <c r="A75" s="70" t="str">
        <f t="shared" si="12"/>
        <v/>
      </c>
      <c r="C75" s="70" t="str">
        <f t="shared" si="16"/>
        <v/>
      </c>
      <c r="D75" s="70" t="str">
        <f t="shared" si="1"/>
        <v/>
      </c>
      <c r="E75" s="310" t="str">
        <f t="shared" si="17"/>
        <v/>
      </c>
      <c r="F75" s="310"/>
      <c r="G75" s="310"/>
      <c r="H75" s="311"/>
      <c r="I75" s="94" t="str">
        <f t="shared" ca="1" si="3"/>
        <v/>
      </c>
      <c r="J75" s="94" t="str">
        <f t="shared" ca="1" si="4"/>
        <v/>
      </c>
      <c r="K75" s="94" t="str">
        <f t="shared" ca="1" si="5"/>
        <v/>
      </c>
      <c r="L75" s="94" t="str">
        <f t="shared" ca="1" si="6"/>
        <v/>
      </c>
      <c r="M75" s="95" t="str">
        <f t="shared" ca="1" si="7"/>
        <v/>
      </c>
      <c r="N75" s="96" t="str">
        <f t="shared" ca="1" si="8"/>
        <v/>
      </c>
      <c r="O75" s="97" t="str">
        <f t="shared" ca="1" si="9"/>
        <v/>
      </c>
      <c r="P75" s="98" t="str">
        <f t="shared" ca="1" si="10"/>
        <v/>
      </c>
    </row>
    <row r="76" spans="1:16" x14ac:dyDescent="0.3">
      <c r="A76" s="70" t="str">
        <f t="shared" si="12"/>
        <v/>
      </c>
      <c r="C76" s="70" t="str">
        <f t="shared" si="16"/>
        <v/>
      </c>
      <c r="D76" s="70" t="str">
        <f t="shared" si="1"/>
        <v/>
      </c>
      <c r="E76" s="310" t="str">
        <f t="shared" si="17"/>
        <v/>
      </c>
      <c r="F76" s="310"/>
      <c r="G76" s="310"/>
      <c r="H76" s="311"/>
      <c r="I76" s="94" t="str">
        <f t="shared" ca="1" si="3"/>
        <v/>
      </c>
      <c r="J76" s="94" t="str">
        <f t="shared" ca="1" si="4"/>
        <v/>
      </c>
      <c r="K76" s="94" t="str">
        <f t="shared" ca="1" si="5"/>
        <v/>
      </c>
      <c r="L76" s="94" t="str">
        <f t="shared" ca="1" si="6"/>
        <v/>
      </c>
      <c r="M76" s="95" t="str">
        <f t="shared" ca="1" si="7"/>
        <v/>
      </c>
      <c r="N76" s="96" t="str">
        <f t="shared" ca="1" si="8"/>
        <v/>
      </c>
      <c r="O76" s="97" t="str">
        <f t="shared" ca="1" si="9"/>
        <v/>
      </c>
      <c r="P76" s="98" t="str">
        <f t="shared" ca="1" si="10"/>
        <v/>
      </c>
    </row>
    <row r="77" spans="1:16" x14ac:dyDescent="0.3">
      <c r="A77" s="70" t="str">
        <f t="shared" si="12"/>
        <v/>
      </c>
      <c r="C77" s="70" t="str">
        <f t="shared" si="16"/>
        <v/>
      </c>
      <c r="D77" s="70" t="str">
        <f t="shared" si="1"/>
        <v/>
      </c>
      <c r="E77" s="310" t="str">
        <f t="shared" si="17"/>
        <v/>
      </c>
      <c r="F77" s="310"/>
      <c r="G77" s="310"/>
      <c r="H77" s="311"/>
      <c r="I77" s="94" t="str">
        <f t="shared" ca="1" si="3"/>
        <v/>
      </c>
      <c r="J77" s="94" t="str">
        <f t="shared" ca="1" si="4"/>
        <v/>
      </c>
      <c r="K77" s="94" t="str">
        <f t="shared" ca="1" si="5"/>
        <v/>
      </c>
      <c r="L77" s="94" t="str">
        <f t="shared" ca="1" si="6"/>
        <v/>
      </c>
      <c r="M77" s="95" t="str">
        <f t="shared" ca="1" si="7"/>
        <v/>
      </c>
      <c r="N77" s="96" t="str">
        <f t="shared" ca="1" si="8"/>
        <v/>
      </c>
      <c r="O77" s="97" t="str">
        <f t="shared" ca="1" si="9"/>
        <v/>
      </c>
      <c r="P77" s="98" t="str">
        <f t="shared" ca="1" si="10"/>
        <v/>
      </c>
    </row>
    <row r="78" spans="1:16" x14ac:dyDescent="0.3">
      <c r="A78" s="70" t="str">
        <f t="shared" si="12"/>
        <v/>
      </c>
      <c r="C78" s="70" t="str">
        <f t="shared" si="16"/>
        <v/>
      </c>
      <c r="D78" s="70" t="str">
        <f t="shared" si="1"/>
        <v/>
      </c>
      <c r="E78" s="310" t="str">
        <f t="shared" si="17"/>
        <v/>
      </c>
      <c r="F78" s="310"/>
      <c r="G78" s="310"/>
      <c r="H78" s="311"/>
      <c r="I78" s="94" t="str">
        <f t="shared" ca="1" si="3"/>
        <v/>
      </c>
      <c r="J78" s="94" t="str">
        <f t="shared" ca="1" si="4"/>
        <v/>
      </c>
      <c r="K78" s="94" t="str">
        <f t="shared" ca="1" si="5"/>
        <v/>
      </c>
      <c r="L78" s="94" t="str">
        <f t="shared" ca="1" si="6"/>
        <v/>
      </c>
      <c r="M78" s="95" t="str">
        <f t="shared" ca="1" si="7"/>
        <v/>
      </c>
      <c r="N78" s="96" t="str">
        <f t="shared" ca="1" si="8"/>
        <v/>
      </c>
      <c r="O78" s="97" t="str">
        <f t="shared" ca="1" si="9"/>
        <v/>
      </c>
      <c r="P78" s="98" t="str">
        <f t="shared" ca="1" si="10"/>
        <v/>
      </c>
    </row>
    <row r="79" spans="1:16" x14ac:dyDescent="0.3">
      <c r="A79" s="70" t="str">
        <f t="shared" si="12"/>
        <v/>
      </c>
      <c r="C79" s="70" t="str">
        <f t="shared" si="16"/>
        <v/>
      </c>
      <c r="D79" s="70" t="str">
        <f t="shared" si="1"/>
        <v/>
      </c>
      <c r="E79" s="310" t="str">
        <f t="shared" si="17"/>
        <v/>
      </c>
      <c r="F79" s="310"/>
      <c r="G79" s="310"/>
      <c r="H79" s="311"/>
      <c r="I79" s="94" t="str">
        <f t="shared" ca="1" si="3"/>
        <v/>
      </c>
      <c r="J79" s="94" t="str">
        <f t="shared" ca="1" si="4"/>
        <v/>
      </c>
      <c r="K79" s="94" t="str">
        <f t="shared" ca="1" si="5"/>
        <v/>
      </c>
      <c r="L79" s="94" t="str">
        <f t="shared" ca="1" si="6"/>
        <v/>
      </c>
      <c r="M79" s="95" t="str">
        <f t="shared" ca="1" si="7"/>
        <v/>
      </c>
      <c r="N79" s="96" t="str">
        <f t="shared" ca="1" si="8"/>
        <v/>
      </c>
      <c r="O79" s="97" t="str">
        <f t="shared" ca="1" si="9"/>
        <v/>
      </c>
      <c r="P79" s="98" t="str">
        <f t="shared" ca="1" si="10"/>
        <v/>
      </c>
    </row>
    <row r="80" spans="1:16" x14ac:dyDescent="0.3">
      <c r="A80" s="70" t="str">
        <f t="shared" si="12"/>
        <v/>
      </c>
      <c r="C80" s="70" t="str">
        <f t="shared" si="16"/>
        <v/>
      </c>
      <c r="D80" s="70" t="str">
        <f t="shared" si="1"/>
        <v/>
      </c>
      <c r="E80" s="310" t="str">
        <f t="shared" si="17"/>
        <v/>
      </c>
      <c r="F80" s="310"/>
      <c r="G80" s="310"/>
      <c r="H80" s="311"/>
      <c r="I80" s="94" t="str">
        <f t="shared" ca="1" si="3"/>
        <v/>
      </c>
      <c r="J80" s="94" t="str">
        <f t="shared" ca="1" si="4"/>
        <v/>
      </c>
      <c r="K80" s="94" t="str">
        <f t="shared" ca="1" si="5"/>
        <v/>
      </c>
      <c r="L80" s="94" t="str">
        <f t="shared" ca="1" si="6"/>
        <v/>
      </c>
      <c r="M80" s="95" t="str">
        <f t="shared" ca="1" si="7"/>
        <v/>
      </c>
      <c r="N80" s="96" t="str">
        <f t="shared" ca="1" si="8"/>
        <v/>
      </c>
      <c r="O80" s="97" t="str">
        <f t="shared" ca="1" si="9"/>
        <v/>
      </c>
      <c r="P80" s="98" t="str">
        <f t="shared" ca="1" si="10"/>
        <v/>
      </c>
    </row>
    <row r="81" spans="1:16" x14ac:dyDescent="0.3">
      <c r="A81" s="70" t="str">
        <f t="shared" si="12"/>
        <v/>
      </c>
      <c r="C81" s="70" t="str">
        <f t="shared" si="16"/>
        <v/>
      </c>
      <c r="D81" s="70" t="str">
        <f t="shared" si="1"/>
        <v/>
      </c>
      <c r="E81" s="310" t="str">
        <f t="shared" si="17"/>
        <v/>
      </c>
      <c r="F81" s="310"/>
      <c r="G81" s="310"/>
      <c r="H81" s="311"/>
      <c r="I81" s="94" t="str">
        <f t="shared" ca="1" si="3"/>
        <v/>
      </c>
      <c r="J81" s="94" t="str">
        <f t="shared" ca="1" si="4"/>
        <v/>
      </c>
      <c r="K81" s="94" t="str">
        <f t="shared" ca="1" si="5"/>
        <v/>
      </c>
      <c r="L81" s="94" t="str">
        <f t="shared" ca="1" si="6"/>
        <v/>
      </c>
      <c r="M81" s="95" t="str">
        <f t="shared" ca="1" si="7"/>
        <v/>
      </c>
      <c r="N81" s="96" t="str">
        <f t="shared" ca="1" si="8"/>
        <v/>
      </c>
      <c r="O81" s="97" t="str">
        <f t="shared" ca="1" si="9"/>
        <v/>
      </c>
      <c r="P81" s="98" t="str">
        <f t="shared" ca="1" si="10"/>
        <v/>
      </c>
    </row>
    <row r="82" spans="1:16" x14ac:dyDescent="0.3">
      <c r="A82" s="70" t="str">
        <f t="shared" si="12"/>
        <v/>
      </c>
      <c r="C82" s="70" t="str">
        <f t="shared" si="16"/>
        <v/>
      </c>
      <c r="D82" s="70" t="str">
        <f t="shared" si="1"/>
        <v/>
      </c>
      <c r="E82" s="310" t="str">
        <f t="shared" si="17"/>
        <v/>
      </c>
      <c r="F82" s="310"/>
      <c r="G82" s="310"/>
      <c r="H82" s="311"/>
      <c r="I82" s="94" t="str">
        <f t="shared" ca="1" si="3"/>
        <v/>
      </c>
      <c r="J82" s="94" t="str">
        <f t="shared" ca="1" si="4"/>
        <v/>
      </c>
      <c r="K82" s="94" t="str">
        <f t="shared" ca="1" si="5"/>
        <v/>
      </c>
      <c r="L82" s="94" t="str">
        <f t="shared" ca="1" si="6"/>
        <v/>
      </c>
      <c r="M82" s="95" t="str">
        <f t="shared" ca="1" si="7"/>
        <v/>
      </c>
      <c r="N82" s="96" t="str">
        <f t="shared" ca="1" si="8"/>
        <v/>
      </c>
      <c r="O82" s="97" t="str">
        <f t="shared" ca="1" si="9"/>
        <v/>
      </c>
      <c r="P82" s="98" t="str">
        <f t="shared" ca="1" si="10"/>
        <v/>
      </c>
    </row>
    <row r="83" spans="1:16" x14ac:dyDescent="0.3">
      <c r="A83" s="70" t="str">
        <f t="shared" si="12"/>
        <v/>
      </c>
      <c r="C83" s="70" t="str">
        <f t="shared" si="16"/>
        <v/>
      </c>
      <c r="D83" s="70" t="str">
        <f t="shared" si="1"/>
        <v/>
      </c>
      <c r="E83" s="310" t="str">
        <f t="shared" si="17"/>
        <v/>
      </c>
      <c r="F83" s="310"/>
      <c r="G83" s="310"/>
      <c r="H83" s="311"/>
      <c r="I83" s="94" t="str">
        <f t="shared" ca="1" si="3"/>
        <v/>
      </c>
      <c r="J83" s="94" t="str">
        <f t="shared" ca="1" si="4"/>
        <v/>
      </c>
      <c r="K83" s="94" t="str">
        <f t="shared" ca="1" si="5"/>
        <v/>
      </c>
      <c r="L83" s="94" t="str">
        <f t="shared" ca="1" si="6"/>
        <v/>
      </c>
      <c r="M83" s="95" t="str">
        <f t="shared" ca="1" si="7"/>
        <v/>
      </c>
      <c r="N83" s="96" t="str">
        <f t="shared" ca="1" si="8"/>
        <v/>
      </c>
      <c r="O83" s="97" t="str">
        <f t="shared" ca="1" si="9"/>
        <v/>
      </c>
      <c r="P83" s="98" t="str">
        <f t="shared" ca="1" si="10"/>
        <v/>
      </c>
    </row>
    <row r="84" spans="1:16" x14ac:dyDescent="0.3">
      <c r="A84" s="70" t="str">
        <f t="shared" si="12"/>
        <v/>
      </c>
      <c r="C84" s="70" t="str">
        <f t="shared" si="16"/>
        <v/>
      </c>
      <c r="D84" s="70" t="str">
        <f t="shared" si="1"/>
        <v/>
      </c>
      <c r="E84" s="310" t="str">
        <f t="shared" si="17"/>
        <v/>
      </c>
      <c r="F84" s="310"/>
      <c r="G84" s="310"/>
      <c r="H84" s="311"/>
      <c r="I84" s="94" t="str">
        <f t="shared" ca="1" si="3"/>
        <v/>
      </c>
      <c r="J84" s="94" t="str">
        <f t="shared" ca="1" si="4"/>
        <v/>
      </c>
      <c r="K84" s="94" t="str">
        <f t="shared" ca="1" si="5"/>
        <v/>
      </c>
      <c r="L84" s="94" t="str">
        <f t="shared" ca="1" si="6"/>
        <v/>
      </c>
      <c r="M84" s="95" t="str">
        <f t="shared" ca="1" si="7"/>
        <v/>
      </c>
      <c r="N84" s="96" t="str">
        <f t="shared" ca="1" si="8"/>
        <v/>
      </c>
      <c r="O84" s="97" t="str">
        <f t="shared" ca="1" si="9"/>
        <v/>
      </c>
      <c r="P84" s="98" t="str">
        <f t="shared" ca="1" si="10"/>
        <v/>
      </c>
    </row>
    <row r="85" spans="1:16" x14ac:dyDescent="0.3">
      <c r="A85" s="70" t="str">
        <f t="shared" si="12"/>
        <v/>
      </c>
      <c r="C85" s="70" t="str">
        <f t="shared" si="16"/>
        <v/>
      </c>
      <c r="D85" s="70" t="str">
        <f t="shared" si="1"/>
        <v/>
      </c>
      <c r="E85" s="310" t="str">
        <f t="shared" si="17"/>
        <v/>
      </c>
      <c r="F85" s="310"/>
      <c r="G85" s="310"/>
      <c r="H85" s="311"/>
      <c r="I85" s="94" t="str">
        <f t="shared" ca="1" si="3"/>
        <v/>
      </c>
      <c r="J85" s="94" t="str">
        <f t="shared" ca="1" si="4"/>
        <v/>
      </c>
      <c r="K85" s="94" t="str">
        <f t="shared" ca="1" si="5"/>
        <v/>
      </c>
      <c r="L85" s="94" t="str">
        <f t="shared" ca="1" si="6"/>
        <v/>
      </c>
      <c r="M85" s="95" t="str">
        <f t="shared" ca="1" si="7"/>
        <v/>
      </c>
      <c r="N85" s="96" t="str">
        <f t="shared" ca="1" si="8"/>
        <v/>
      </c>
      <c r="O85" s="97" t="str">
        <f t="shared" ca="1" si="9"/>
        <v/>
      </c>
      <c r="P85" s="98" t="str">
        <f t="shared" ca="1" si="10"/>
        <v/>
      </c>
    </row>
    <row r="86" spans="1:16" x14ac:dyDescent="0.3">
      <c r="A86" s="70" t="str">
        <f t="shared" si="12"/>
        <v/>
      </c>
      <c r="C86" s="70" t="str">
        <f t="shared" si="16"/>
        <v/>
      </c>
      <c r="D86" s="70" t="str">
        <f t="shared" si="1"/>
        <v/>
      </c>
      <c r="E86" s="310" t="str">
        <f t="shared" si="17"/>
        <v/>
      </c>
      <c r="F86" s="310"/>
      <c r="G86" s="310"/>
      <c r="H86" s="311"/>
      <c r="I86" s="94" t="str">
        <f t="shared" ca="1" si="3"/>
        <v/>
      </c>
      <c r="J86" s="94" t="str">
        <f t="shared" ca="1" si="4"/>
        <v/>
      </c>
      <c r="K86" s="94" t="str">
        <f t="shared" ca="1" si="5"/>
        <v/>
      </c>
      <c r="L86" s="94" t="str">
        <f t="shared" ca="1" si="6"/>
        <v/>
      </c>
      <c r="M86" s="95" t="str">
        <f t="shared" ca="1" si="7"/>
        <v/>
      </c>
      <c r="N86" s="96" t="str">
        <f t="shared" ca="1" si="8"/>
        <v/>
      </c>
      <c r="O86" s="97" t="str">
        <f t="shared" ca="1" si="9"/>
        <v/>
      </c>
      <c r="P86" s="98" t="str">
        <f t="shared" ca="1" si="10"/>
        <v/>
      </c>
    </row>
    <row r="87" spans="1:16" x14ac:dyDescent="0.3">
      <c r="A87" s="70" t="str">
        <f t="shared" si="12"/>
        <v/>
      </c>
      <c r="C87" s="70" t="str">
        <f t="shared" si="16"/>
        <v/>
      </c>
      <c r="D87" s="70" t="str">
        <f t="shared" si="1"/>
        <v/>
      </c>
      <c r="E87" s="310" t="str">
        <f t="shared" si="17"/>
        <v/>
      </c>
      <c r="F87" s="310"/>
      <c r="G87" s="310"/>
      <c r="H87" s="311"/>
      <c r="I87" s="94" t="str">
        <f t="shared" ca="1" si="3"/>
        <v/>
      </c>
      <c r="J87" s="94" t="str">
        <f t="shared" ca="1" si="4"/>
        <v/>
      </c>
      <c r="K87" s="94" t="str">
        <f t="shared" ca="1" si="5"/>
        <v/>
      </c>
      <c r="L87" s="94" t="str">
        <f t="shared" ca="1" si="6"/>
        <v/>
      </c>
      <c r="M87" s="95" t="str">
        <f t="shared" ca="1" si="7"/>
        <v/>
      </c>
      <c r="N87" s="96" t="str">
        <f t="shared" ca="1" si="8"/>
        <v/>
      </c>
      <c r="O87" s="97" t="str">
        <f t="shared" ca="1" si="9"/>
        <v/>
      </c>
      <c r="P87" s="98" t="str">
        <f t="shared" ca="1" si="10"/>
        <v/>
      </c>
    </row>
    <row r="88" spans="1:16" x14ac:dyDescent="0.3">
      <c r="A88" s="70" t="str">
        <f t="shared" si="12"/>
        <v/>
      </c>
      <c r="C88" s="70" t="str">
        <f t="shared" si="16"/>
        <v/>
      </c>
      <c r="D88" s="70" t="str">
        <f t="shared" si="1"/>
        <v/>
      </c>
      <c r="E88" s="310" t="str">
        <f t="shared" si="17"/>
        <v/>
      </c>
      <c r="F88" s="310"/>
      <c r="G88" s="310"/>
      <c r="H88" s="311"/>
      <c r="I88" s="94" t="str">
        <f t="shared" ca="1" si="3"/>
        <v/>
      </c>
      <c r="J88" s="94" t="str">
        <f t="shared" ca="1" si="4"/>
        <v/>
      </c>
      <c r="K88" s="94" t="str">
        <f t="shared" ca="1" si="5"/>
        <v/>
      </c>
      <c r="L88" s="94" t="str">
        <f t="shared" ca="1" si="6"/>
        <v/>
      </c>
      <c r="M88" s="95" t="str">
        <f t="shared" ca="1" si="7"/>
        <v/>
      </c>
      <c r="N88" s="96" t="str">
        <f t="shared" ca="1" si="8"/>
        <v/>
      </c>
      <c r="O88" s="97" t="str">
        <f t="shared" ca="1" si="9"/>
        <v/>
      </c>
      <c r="P88" s="98" t="str">
        <f t="shared" ca="1" si="10"/>
        <v/>
      </c>
    </row>
    <row r="89" spans="1:16" x14ac:dyDescent="0.3">
      <c r="A89" s="70" t="str">
        <f t="shared" si="12"/>
        <v/>
      </c>
      <c r="C89" s="70" t="str">
        <f t="shared" si="16"/>
        <v/>
      </c>
      <c r="D89" s="70" t="str">
        <f t="shared" si="1"/>
        <v/>
      </c>
      <c r="E89" s="310" t="str">
        <f t="shared" si="17"/>
        <v/>
      </c>
      <c r="F89" s="310"/>
      <c r="G89" s="310"/>
      <c r="H89" s="311"/>
      <c r="I89" s="94" t="str">
        <f t="shared" ca="1" si="3"/>
        <v/>
      </c>
      <c r="J89" s="94" t="str">
        <f t="shared" ca="1" si="4"/>
        <v/>
      </c>
      <c r="K89" s="94" t="str">
        <f t="shared" ca="1" si="5"/>
        <v/>
      </c>
      <c r="L89" s="94" t="str">
        <f t="shared" ca="1" si="6"/>
        <v/>
      </c>
      <c r="M89" s="95" t="str">
        <f t="shared" ca="1" si="7"/>
        <v/>
      </c>
      <c r="N89" s="96" t="str">
        <f t="shared" ca="1" si="8"/>
        <v/>
      </c>
      <c r="O89" s="97" t="str">
        <f t="shared" ca="1" si="9"/>
        <v/>
      </c>
      <c r="P89" s="98" t="str">
        <f t="shared" ca="1" si="10"/>
        <v/>
      </c>
    </row>
    <row r="90" spans="1:16" x14ac:dyDescent="0.3">
      <c r="A90" s="70" t="str">
        <f t="shared" si="12"/>
        <v/>
      </c>
      <c r="C90" s="70" t="str">
        <f t="shared" si="16"/>
        <v/>
      </c>
      <c r="D90" s="70" t="str">
        <f t="shared" si="1"/>
        <v/>
      </c>
      <c r="E90" s="310" t="str">
        <f t="shared" si="17"/>
        <v/>
      </c>
      <c r="F90" s="310"/>
      <c r="G90" s="310"/>
      <c r="H90" s="311"/>
      <c r="I90" s="94" t="str">
        <f t="shared" ca="1" si="3"/>
        <v/>
      </c>
      <c r="J90" s="94" t="str">
        <f t="shared" ca="1" si="4"/>
        <v/>
      </c>
      <c r="K90" s="94" t="str">
        <f t="shared" ca="1" si="5"/>
        <v/>
      </c>
      <c r="L90" s="94" t="str">
        <f t="shared" ca="1" si="6"/>
        <v/>
      </c>
      <c r="M90" s="95" t="str">
        <f t="shared" ca="1" si="7"/>
        <v/>
      </c>
      <c r="N90" s="96" t="str">
        <f t="shared" ca="1" si="8"/>
        <v/>
      </c>
      <c r="O90" s="97" t="str">
        <f t="shared" ca="1" si="9"/>
        <v/>
      </c>
      <c r="P90" s="98" t="str">
        <f t="shared" ca="1" si="10"/>
        <v/>
      </c>
    </row>
    <row r="91" spans="1:16" x14ac:dyDescent="0.3">
      <c r="A91" s="70" t="str">
        <f t="shared" si="12"/>
        <v/>
      </c>
      <c r="C91" s="70" t="str">
        <f t="shared" si="16"/>
        <v/>
      </c>
      <c r="D91" s="70" t="str">
        <f t="shared" si="1"/>
        <v/>
      </c>
      <c r="E91" s="310" t="str">
        <f t="shared" si="17"/>
        <v/>
      </c>
      <c r="F91" s="310"/>
      <c r="G91" s="310"/>
      <c r="H91" s="311"/>
      <c r="I91" s="94" t="str">
        <f t="shared" ca="1" si="3"/>
        <v/>
      </c>
      <c r="J91" s="94" t="str">
        <f t="shared" ca="1" si="4"/>
        <v/>
      </c>
      <c r="K91" s="94" t="str">
        <f t="shared" ca="1" si="5"/>
        <v/>
      </c>
      <c r="L91" s="94" t="str">
        <f t="shared" ca="1" si="6"/>
        <v/>
      </c>
      <c r="M91" s="95" t="str">
        <f t="shared" ca="1" si="7"/>
        <v/>
      </c>
      <c r="N91" s="96" t="str">
        <f t="shared" ca="1" si="8"/>
        <v/>
      </c>
      <c r="O91" s="97" t="str">
        <f t="shared" ca="1" si="9"/>
        <v/>
      </c>
      <c r="P91" s="98" t="str">
        <f t="shared" ca="1" si="10"/>
        <v/>
      </c>
    </row>
    <row r="92" spans="1:16" x14ac:dyDescent="0.3">
      <c r="A92" s="70" t="str">
        <f t="shared" si="12"/>
        <v/>
      </c>
      <c r="C92" s="70" t="str">
        <f t="shared" ref="C92:C97" si="18">IF(E92&lt;&gt;"",IF(ISNA(MATCH(WEEKDAY(E92,2),DunDay,0)),"","NW"),"")</f>
        <v/>
      </c>
      <c r="D92" s="70" t="str">
        <f t="shared" ref="D92:D97" si="19">IF(ISNA(MATCH(E92,Holiday,0)),"","H")</f>
        <v/>
      </c>
      <c r="E92" s="310" t="str">
        <f t="shared" si="17"/>
        <v/>
      </c>
      <c r="F92" s="310"/>
      <c r="G92" s="310"/>
      <c r="H92" s="311"/>
      <c r="I92" s="94" t="str">
        <f t="shared" ca="1" si="3"/>
        <v/>
      </c>
      <c r="J92" s="94" t="str">
        <f t="shared" ca="1" si="4"/>
        <v/>
      </c>
      <c r="K92" s="94" t="str">
        <f t="shared" ca="1" si="5"/>
        <v/>
      </c>
      <c r="L92" s="94" t="str">
        <f t="shared" ca="1" si="6"/>
        <v/>
      </c>
      <c r="M92" s="95" t="str">
        <f t="shared" ca="1" si="7"/>
        <v/>
      </c>
      <c r="N92" s="96" t="str">
        <f t="shared" ca="1" si="8"/>
        <v/>
      </c>
      <c r="O92" s="97" t="str">
        <f t="shared" ca="1" si="9"/>
        <v/>
      </c>
      <c r="P92" s="98" t="str">
        <f t="shared" ca="1" si="10"/>
        <v/>
      </c>
    </row>
    <row r="93" spans="1:16" x14ac:dyDescent="0.3">
      <c r="A93" s="70" t="str">
        <f t="shared" si="12"/>
        <v/>
      </c>
      <c r="C93" s="70" t="str">
        <f t="shared" si="18"/>
        <v/>
      </c>
      <c r="D93" s="70" t="str">
        <f t="shared" si="19"/>
        <v/>
      </c>
      <c r="E93" s="310" t="str">
        <f t="shared" si="17"/>
        <v/>
      </c>
      <c r="F93" s="310"/>
      <c r="G93" s="310"/>
      <c r="H93" s="311"/>
      <c r="I93" s="94" t="str">
        <f t="shared" ref="I93:I97" ca="1" si="20">IFERROR(IF(E93&lt;&gt;"",IF(VLOOKUP($E93,INDIRECT($A$17),5,FALSE)&lt;&gt;"",VLOOKUP($E93,INDIRECT($A$17),5,FALSE),""),""),"")</f>
        <v/>
      </c>
      <c r="J93" s="94" t="str">
        <f t="shared" ref="J93:J97" ca="1" si="21">IFERROR(IF(E93&lt;&gt;"",IF(VLOOKUP($E93,INDIRECT($A$17),6,FALSE)&lt;&gt;"",VLOOKUP($E93,INDIRECT($A$17),6,FALSE),""),""),"")</f>
        <v/>
      </c>
      <c r="K93" s="94" t="str">
        <f t="shared" ref="K93:K97" ca="1" si="22">IFERROR(IF(E93&lt;&gt;"",IF(VLOOKUP($E93,INDIRECT($A$17),7,FALSE)&lt;&gt;"",VLOOKUP($E93,INDIRECT($A$17),7,FALSE),""),""),"")</f>
        <v/>
      </c>
      <c r="L93" s="94" t="str">
        <f t="shared" ref="L93:L97" ca="1" si="23">IFERROR(IF(E93&lt;&gt;"",IF(VLOOKUP($E93,INDIRECT($A$17),8,FALSE)&lt;&gt;"",VLOOKUP($E93,INDIRECT($A$17),8,FALSE),""),""),"")</f>
        <v/>
      </c>
      <c r="M93" s="95" t="str">
        <f t="shared" ref="M93:M97" ca="1" si="24">IFERROR(IF(OR(C93="NW",D93="H"),"",IF((((J93-I93)+(L93-K93)))&gt;$J$22,$J$22,((J93-I93)+(L93-K93)))),"")</f>
        <v/>
      </c>
      <c r="N93" s="96" t="str">
        <f t="shared" ref="N93:N97" ca="1" si="25">IFERROR(IF(OR(C93="NW",D93="H"),"",IF(((J93-I93)+(L93-K93))&gt;$J$22,((J93-I93)+(L93-K93))-$J$22,0)),"")</f>
        <v/>
      </c>
      <c r="O93" s="97" t="str">
        <f t="shared" ref="O93:O97" ca="1" si="26">IFERROR(IF(E93&lt;&gt;"",IF(VLOOKUP($E93,INDIRECT($A$17),11,FALSE)&lt;&gt;"",VLOOKUP($E93,INDIRECT($A$17),11,FALSE),""),""),"")</f>
        <v/>
      </c>
      <c r="P93" s="98" t="str">
        <f t="shared" ref="P93:P97" ca="1" si="27">IFERROR(IF(E93&lt;&gt;"",IF(VLOOKUP($E93,INDIRECT($A$17),12,FALSE)&lt;&gt;"",VLOOKUP($E93,INDIRECT($A$17),12,FALSE),""),""),"")</f>
        <v/>
      </c>
    </row>
    <row r="94" spans="1:16" x14ac:dyDescent="0.3">
      <c r="A94" s="70" t="str">
        <f t="shared" ref="A94:A97" si="28">IF($O$12=1,IF($G$12=TRUE,IF(OR(A93="",A93=$H$11),"",A93+1),IF($H$12=TRUE,IF(OR(A93="",A93=7*$H$11),"",A93+1))),"")</f>
        <v/>
      </c>
      <c r="C94" s="70" t="str">
        <f t="shared" si="18"/>
        <v/>
      </c>
      <c r="D94" s="70" t="str">
        <f t="shared" si="19"/>
        <v/>
      </c>
      <c r="E94" s="310" t="str">
        <f t="shared" si="17"/>
        <v/>
      </c>
      <c r="F94" s="310"/>
      <c r="G94" s="310"/>
      <c r="H94" s="311"/>
      <c r="I94" s="94" t="str">
        <f t="shared" ca="1" si="20"/>
        <v/>
      </c>
      <c r="J94" s="94" t="str">
        <f t="shared" ca="1" si="21"/>
        <v/>
      </c>
      <c r="K94" s="94" t="str">
        <f t="shared" ca="1" si="22"/>
        <v/>
      </c>
      <c r="L94" s="94" t="str">
        <f t="shared" ca="1" si="23"/>
        <v/>
      </c>
      <c r="M94" s="95" t="str">
        <f t="shared" ca="1" si="24"/>
        <v/>
      </c>
      <c r="N94" s="96" t="str">
        <f t="shared" ca="1" si="25"/>
        <v/>
      </c>
      <c r="O94" s="97" t="str">
        <f t="shared" ca="1" si="26"/>
        <v/>
      </c>
      <c r="P94" s="98" t="str">
        <f t="shared" ca="1" si="27"/>
        <v/>
      </c>
    </row>
    <row r="95" spans="1:16" x14ac:dyDescent="0.3">
      <c r="A95" s="70" t="str">
        <f t="shared" si="28"/>
        <v/>
      </c>
      <c r="C95" s="70" t="str">
        <f t="shared" si="18"/>
        <v/>
      </c>
      <c r="D95" s="70" t="str">
        <f t="shared" si="19"/>
        <v/>
      </c>
      <c r="E95" s="310" t="str">
        <f t="shared" si="17"/>
        <v/>
      </c>
      <c r="F95" s="310"/>
      <c r="G95" s="310"/>
      <c r="H95" s="311"/>
      <c r="I95" s="94" t="str">
        <f t="shared" ca="1" si="20"/>
        <v/>
      </c>
      <c r="J95" s="94" t="str">
        <f t="shared" ca="1" si="21"/>
        <v/>
      </c>
      <c r="K95" s="94" t="str">
        <f t="shared" ca="1" si="22"/>
        <v/>
      </c>
      <c r="L95" s="94" t="str">
        <f t="shared" ca="1" si="23"/>
        <v/>
      </c>
      <c r="M95" s="95" t="str">
        <f t="shared" ca="1" si="24"/>
        <v/>
      </c>
      <c r="N95" s="96" t="str">
        <f t="shared" ca="1" si="25"/>
        <v/>
      </c>
      <c r="O95" s="97" t="str">
        <f t="shared" ca="1" si="26"/>
        <v/>
      </c>
      <c r="P95" s="98" t="str">
        <f t="shared" ca="1" si="27"/>
        <v/>
      </c>
    </row>
    <row r="96" spans="1:16" x14ac:dyDescent="0.3">
      <c r="A96" s="70" t="str">
        <f t="shared" si="28"/>
        <v/>
      </c>
      <c r="C96" s="70" t="str">
        <f t="shared" si="18"/>
        <v/>
      </c>
      <c r="D96" s="70" t="str">
        <f t="shared" si="19"/>
        <v/>
      </c>
      <c r="E96" s="310" t="str">
        <f t="shared" si="17"/>
        <v/>
      </c>
      <c r="F96" s="310"/>
      <c r="G96" s="310"/>
      <c r="H96" s="311"/>
      <c r="I96" s="94" t="str">
        <f t="shared" ca="1" si="20"/>
        <v/>
      </c>
      <c r="J96" s="94" t="str">
        <f t="shared" ca="1" si="21"/>
        <v/>
      </c>
      <c r="K96" s="94" t="str">
        <f t="shared" ca="1" si="22"/>
        <v/>
      </c>
      <c r="L96" s="94" t="str">
        <f t="shared" ca="1" si="23"/>
        <v/>
      </c>
      <c r="M96" s="95" t="str">
        <f t="shared" ca="1" si="24"/>
        <v/>
      </c>
      <c r="N96" s="96" t="str">
        <f t="shared" ca="1" si="25"/>
        <v/>
      </c>
      <c r="O96" s="97" t="str">
        <f t="shared" ca="1" si="26"/>
        <v/>
      </c>
      <c r="P96" s="98" t="str">
        <f t="shared" ca="1" si="27"/>
        <v/>
      </c>
    </row>
    <row r="97" spans="1:16" x14ac:dyDescent="0.3">
      <c r="A97" s="70" t="str">
        <f t="shared" si="28"/>
        <v/>
      </c>
      <c r="C97" s="70" t="str">
        <f t="shared" si="18"/>
        <v/>
      </c>
      <c r="D97" s="70" t="str">
        <f t="shared" si="19"/>
        <v/>
      </c>
      <c r="E97" s="310" t="str">
        <f t="shared" si="17"/>
        <v/>
      </c>
      <c r="F97" s="310"/>
      <c r="G97" s="310"/>
      <c r="H97" s="311"/>
      <c r="I97" s="94" t="str">
        <f t="shared" ca="1" si="20"/>
        <v/>
      </c>
      <c r="J97" s="94" t="str">
        <f t="shared" ca="1" si="21"/>
        <v/>
      </c>
      <c r="K97" s="94" t="str">
        <f t="shared" ca="1" si="22"/>
        <v/>
      </c>
      <c r="L97" s="94" t="str">
        <f t="shared" ca="1" si="23"/>
        <v/>
      </c>
      <c r="M97" s="95" t="str">
        <f t="shared" ca="1" si="24"/>
        <v/>
      </c>
      <c r="N97" s="96" t="str">
        <f t="shared" ca="1" si="25"/>
        <v/>
      </c>
      <c r="O97" s="97" t="str">
        <f t="shared" ca="1" si="26"/>
        <v/>
      </c>
      <c r="P97" s="98" t="str">
        <f t="shared" ca="1" si="27"/>
        <v/>
      </c>
    </row>
    <row r="98" spans="1:16" x14ac:dyDescent="0.3">
      <c r="C98" s="70"/>
      <c r="D98" s="70"/>
    </row>
    <row r="99" spans="1:16" x14ac:dyDescent="0.3">
      <c r="C99" s="70"/>
      <c r="D99" s="70"/>
    </row>
    <row r="100" spans="1:16" x14ac:dyDescent="0.3">
      <c r="C100" s="70"/>
      <c r="D100" s="70"/>
    </row>
    <row r="101" spans="1:16" x14ac:dyDescent="0.3">
      <c r="C101" s="70"/>
      <c r="D101" s="70"/>
    </row>
    <row r="102" spans="1:16" x14ac:dyDescent="0.3">
      <c r="C102" s="70"/>
      <c r="D102" s="70"/>
    </row>
    <row r="103" spans="1:16" x14ac:dyDescent="0.3">
      <c r="C103" s="70"/>
      <c r="D103" s="70"/>
    </row>
    <row r="104" spans="1:16" x14ac:dyDescent="0.3">
      <c r="C104" s="70"/>
      <c r="D104" s="70"/>
    </row>
    <row r="105" spans="1:16" x14ac:dyDescent="0.3">
      <c r="C105" s="70"/>
      <c r="D105" s="70"/>
    </row>
    <row r="106" spans="1:16" x14ac:dyDescent="0.3">
      <c r="C106" s="70"/>
      <c r="D106" s="70"/>
    </row>
    <row r="107" spans="1:16" x14ac:dyDescent="0.3">
      <c r="C107" s="70"/>
      <c r="D107" s="70"/>
    </row>
    <row r="108" spans="1:16" x14ac:dyDescent="0.3">
      <c r="C108" s="70"/>
      <c r="D108" s="70"/>
    </row>
    <row r="109" spans="1:16" x14ac:dyDescent="0.3">
      <c r="C109" s="70"/>
      <c r="D109" s="70"/>
    </row>
    <row r="110" spans="1:16" x14ac:dyDescent="0.3">
      <c r="C110" s="70"/>
      <c r="D110" s="70"/>
    </row>
    <row r="111" spans="1:16" x14ac:dyDescent="0.3">
      <c r="C111" s="70"/>
      <c r="D111" s="70"/>
    </row>
    <row r="112" spans="1:16" x14ac:dyDescent="0.3">
      <c r="C112" s="70"/>
      <c r="D112" s="70"/>
    </row>
    <row r="113" spans="3:4" x14ac:dyDescent="0.3">
      <c r="C113" s="70"/>
      <c r="D113" s="70"/>
    </row>
    <row r="114" spans="3:4" x14ac:dyDescent="0.3">
      <c r="C114" s="70"/>
      <c r="D114" s="70"/>
    </row>
    <row r="115" spans="3:4" x14ac:dyDescent="0.3">
      <c r="C115" s="70"/>
      <c r="D115" s="70"/>
    </row>
    <row r="116" spans="3:4" x14ac:dyDescent="0.3">
      <c r="C116" s="70"/>
      <c r="D116" s="70"/>
    </row>
    <row r="117" spans="3:4" x14ac:dyDescent="0.3">
      <c r="C117" s="70"/>
      <c r="D117" s="70"/>
    </row>
    <row r="118" spans="3:4" x14ac:dyDescent="0.3">
      <c r="C118" s="70"/>
      <c r="D118" s="70"/>
    </row>
    <row r="119" spans="3:4" x14ac:dyDescent="0.3">
      <c r="C119" s="70"/>
      <c r="D119" s="70"/>
    </row>
    <row r="120" spans="3:4" x14ac:dyDescent="0.3">
      <c r="C120" s="70"/>
      <c r="D120" s="70"/>
    </row>
    <row r="121" spans="3:4" x14ac:dyDescent="0.3">
      <c r="C121" s="70"/>
      <c r="D121" s="70"/>
    </row>
    <row r="122" spans="3:4" x14ac:dyDescent="0.3">
      <c r="C122" s="70"/>
      <c r="D122" s="70"/>
    </row>
    <row r="123" spans="3:4" x14ac:dyDescent="0.3">
      <c r="C123" s="70"/>
      <c r="D123" s="70"/>
    </row>
    <row r="124" spans="3:4" x14ac:dyDescent="0.3">
      <c r="C124" s="70"/>
      <c r="D124" s="70"/>
    </row>
    <row r="125" spans="3:4" x14ac:dyDescent="0.3">
      <c r="C125" s="70"/>
      <c r="D125" s="70"/>
    </row>
    <row r="126" spans="3:4" x14ac:dyDescent="0.3">
      <c r="C126" s="70"/>
      <c r="D126" s="70"/>
    </row>
    <row r="127" spans="3:4" x14ac:dyDescent="0.3">
      <c r="C127" s="70"/>
      <c r="D127" s="70"/>
    </row>
    <row r="128" spans="3:4" x14ac:dyDescent="0.3">
      <c r="C128" s="70"/>
      <c r="D128" s="70"/>
    </row>
    <row r="129" spans="3:4" x14ac:dyDescent="0.3">
      <c r="C129" s="70"/>
      <c r="D129" s="70"/>
    </row>
    <row r="130" spans="3:4" x14ac:dyDescent="0.3">
      <c r="C130" s="70"/>
      <c r="D130" s="70"/>
    </row>
    <row r="131" spans="3:4" x14ac:dyDescent="0.3">
      <c r="C131" s="70"/>
      <c r="D131" s="70"/>
    </row>
    <row r="132" spans="3:4" x14ac:dyDescent="0.3">
      <c r="C132" s="70"/>
      <c r="D132" s="70"/>
    </row>
    <row r="133" spans="3:4" x14ac:dyDescent="0.3">
      <c r="C133" s="70"/>
      <c r="D133" s="70"/>
    </row>
    <row r="134" spans="3:4" x14ac:dyDescent="0.3">
      <c r="C134" s="70"/>
      <c r="D134" s="70"/>
    </row>
    <row r="135" spans="3:4" x14ac:dyDescent="0.3">
      <c r="C135" s="70"/>
      <c r="D135" s="70"/>
    </row>
    <row r="136" spans="3:4" x14ac:dyDescent="0.3">
      <c r="C136" s="70"/>
      <c r="D136" s="70"/>
    </row>
    <row r="137" spans="3:4" x14ac:dyDescent="0.3">
      <c r="C137" s="70"/>
      <c r="D137" s="70"/>
    </row>
  </sheetData>
  <sheetProtection formatCells="0" formatColumns="0" formatRows="0"/>
  <mergeCells count="105">
    <mergeCell ref="R39:T39"/>
    <mergeCell ref="E11:F11"/>
    <mergeCell ref="R11:U11"/>
    <mergeCell ref="E38:H38"/>
    <mergeCell ref="E39:H39"/>
    <mergeCell ref="O26:O27"/>
    <mergeCell ref="P26:P27"/>
    <mergeCell ref="E28:H28"/>
    <mergeCell ref="E29:H29"/>
    <mergeCell ref="E30:H30"/>
    <mergeCell ref="E31:H31"/>
    <mergeCell ref="J17:N17"/>
    <mergeCell ref="J18:N18"/>
    <mergeCell ref="J19:N19"/>
    <mergeCell ref="J20:L20"/>
    <mergeCell ref="J21:L21"/>
    <mergeCell ref="E26:H27"/>
    <mergeCell ref="I26:L26"/>
    <mergeCell ref="M26:M27"/>
    <mergeCell ref="N26:N27"/>
    <mergeCell ref="R26:R27"/>
    <mergeCell ref="S26:S27"/>
    <mergeCell ref="T26:T27"/>
    <mergeCell ref="U26:U27"/>
    <mergeCell ref="E86:H86"/>
    <mergeCell ref="E87:H87"/>
    <mergeCell ref="E88:H88"/>
    <mergeCell ref="E80:H80"/>
    <mergeCell ref="E81:H81"/>
    <mergeCell ref="E82:H82"/>
    <mergeCell ref="E83:H83"/>
    <mergeCell ref="E84:H84"/>
    <mergeCell ref="E85:H85"/>
    <mergeCell ref="E95:H95"/>
    <mergeCell ref="E96:H96"/>
    <mergeCell ref="E97:H97"/>
    <mergeCell ref="E89:H89"/>
    <mergeCell ref="E90:H90"/>
    <mergeCell ref="E91:H91"/>
    <mergeCell ref="E92:H92"/>
    <mergeCell ref="E93:H93"/>
    <mergeCell ref="E94:H94"/>
    <mergeCell ref="E75:H75"/>
    <mergeCell ref="E76:H76"/>
    <mergeCell ref="E77:H77"/>
    <mergeCell ref="E78:H78"/>
    <mergeCell ref="E79:H79"/>
    <mergeCell ref="E68:H68"/>
    <mergeCell ref="E69:H69"/>
    <mergeCell ref="E70:H70"/>
    <mergeCell ref="E71:H71"/>
    <mergeCell ref="E72:H72"/>
    <mergeCell ref="E73:H73"/>
    <mergeCell ref="E74:H74"/>
    <mergeCell ref="E62:H62"/>
    <mergeCell ref="E63:H63"/>
    <mergeCell ref="E64:H64"/>
    <mergeCell ref="E65:H65"/>
    <mergeCell ref="E66:H66"/>
    <mergeCell ref="E67:H67"/>
    <mergeCell ref="E56:H56"/>
    <mergeCell ref="E57:H57"/>
    <mergeCell ref="E58:H58"/>
    <mergeCell ref="E59:H59"/>
    <mergeCell ref="E60:H60"/>
    <mergeCell ref="E61:H61"/>
    <mergeCell ref="E50:H50"/>
    <mergeCell ref="E51:H51"/>
    <mergeCell ref="E52:H52"/>
    <mergeCell ref="E53:H53"/>
    <mergeCell ref="E54:H54"/>
    <mergeCell ref="E55:H55"/>
    <mergeCell ref="E44:H44"/>
    <mergeCell ref="E45:H45"/>
    <mergeCell ref="E46:H46"/>
    <mergeCell ref="E47:H47"/>
    <mergeCell ref="E48:H48"/>
    <mergeCell ref="E49:H49"/>
    <mergeCell ref="E40:H40"/>
    <mergeCell ref="E41:H41"/>
    <mergeCell ref="E42:H42"/>
    <mergeCell ref="E43:H43"/>
    <mergeCell ref="E32:H32"/>
    <mergeCell ref="E33:H33"/>
    <mergeCell ref="E34:H34"/>
    <mergeCell ref="E35:H35"/>
    <mergeCell ref="E36:H36"/>
    <mergeCell ref="E37:H37"/>
    <mergeCell ref="Q3:R3"/>
    <mergeCell ref="W15:X15"/>
    <mergeCell ref="E3:F3"/>
    <mergeCell ref="G3:H3"/>
    <mergeCell ref="I3:J3"/>
    <mergeCell ref="K3:L3"/>
    <mergeCell ref="M3:N3"/>
    <mergeCell ref="O3:P3"/>
    <mergeCell ref="I5:L5"/>
    <mergeCell ref="E5:H5"/>
    <mergeCell ref="R10:U10"/>
    <mergeCell ref="G10:I10"/>
    <mergeCell ref="E10:F10"/>
    <mergeCell ref="M10:O10"/>
    <mergeCell ref="J10:L10"/>
    <mergeCell ref="J15:L15"/>
    <mergeCell ref="N15:P15"/>
  </mergeCells>
  <conditionalFormatting sqref="E28 I28:P28">
    <cfRule type="expression" dxfId="239" priority="37">
      <formula>$D28="H"</formula>
    </cfRule>
    <cfRule type="expression" dxfId="238" priority="45">
      <formula>$C28="NW"</formula>
    </cfRule>
  </conditionalFormatting>
  <conditionalFormatting sqref="J23:P23">
    <cfRule type="expression" dxfId="237" priority="44">
      <formula>J$24=1</formula>
    </cfRule>
  </conditionalFormatting>
  <conditionalFormatting sqref="I29:P97">
    <cfRule type="expression" dxfId="236" priority="7">
      <formula>$D29="H"</formula>
    </cfRule>
    <cfRule type="expression" dxfId="235" priority="36">
      <formula>$C29="NW"</formula>
    </cfRule>
  </conditionalFormatting>
  <conditionalFormatting sqref="E29">
    <cfRule type="expression" dxfId="234" priority="34">
      <formula>$D29="H"</formula>
    </cfRule>
    <cfRule type="expression" dxfId="233" priority="35">
      <formula>$C29="NW"</formula>
    </cfRule>
  </conditionalFormatting>
  <conditionalFormatting sqref="E30:E97">
    <cfRule type="expression" dxfId="232" priority="8">
      <formula>$D30="H"</formula>
    </cfRule>
    <cfRule type="expression" dxfId="231" priority="9">
      <formula>$C30="NW"</formula>
    </cfRule>
  </conditionalFormatting>
  <conditionalFormatting sqref="E28:P97">
    <cfRule type="expression" dxfId="230" priority="5">
      <formula>$E28=""</formula>
    </cfRule>
  </conditionalFormatting>
  <conditionalFormatting sqref="R28:U37">
    <cfRule type="expression" dxfId="229" priority="6">
      <formula>$R28=""</formula>
    </cfRule>
  </conditionalFormatting>
  <conditionalFormatting sqref="P28:P97">
    <cfRule type="expression" dxfId="228" priority="46">
      <formula>$P28&lt;&gt;""</formula>
    </cfRule>
  </conditionalFormatting>
  <conditionalFormatting sqref="N29:O97">
    <cfRule type="expression" dxfId="227" priority="3">
      <formula>$D29="H"</formula>
    </cfRule>
    <cfRule type="expression" dxfId="226" priority="4">
      <formula>$C29="NW"</formula>
    </cfRule>
  </conditionalFormatting>
  <conditionalFormatting sqref="M29:M97">
    <cfRule type="expression" dxfId="225" priority="1">
      <formula>$D29="H"</formula>
    </cfRule>
    <cfRule type="expression" dxfId="224" priority="2">
      <formula>$C29="NW"</formula>
    </cfRule>
  </conditionalFormatting>
  <dataValidations count="2">
    <dataValidation type="list" allowBlank="1" showInputMessage="1" showErrorMessage="1" sqref="J17:N17">
      <formula1>Employ</formula1>
    </dataValidation>
    <dataValidation type="list" allowBlank="1" showInputMessage="1" showErrorMessage="1" sqref="H11">
      <formula1>DWMo</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W3" location="'Report-Present-Year'!H3" display="Report"/>
    <hyperlink ref="X3" location="'Report-Present-Year'!H3" display="Report"/>
    <hyperlink ref="E5:H5" location="Month!C5" display="All Employees"/>
    <hyperlink ref="I5:L5" location="Report!I5" display="Individual Employee"/>
  </hyperlinks>
  <pageMargins left="0.7" right="0.7" top="0.7" bottom="0.7" header="0.3" footer="0.3"/>
  <pageSetup scale="80" orientation="landscape" horizontalDpi="0" verticalDpi="0"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1"/>
  <dimension ref="A1:BP5"/>
  <sheetViews>
    <sheetView showGridLines="0" workbookViewId="0">
      <selection activeCell="L3" sqref="L3:M3"/>
    </sheetView>
  </sheetViews>
  <sheetFormatPr defaultRowHeight="14.4" x14ac:dyDescent="0.3"/>
  <cols>
    <col min="1" max="1" width="3.6640625" customWidth="1"/>
    <col min="2" max="18" width="8.6640625" customWidth="1"/>
  </cols>
  <sheetData>
    <row r="1" spans="1:68" ht="6" customHeight="1" thickBot="1" x14ac:dyDescent="0.3">
      <c r="A1" s="3"/>
      <c r="B1" s="3"/>
      <c r="C1" s="3"/>
      <c r="D1" s="3"/>
      <c r="E1" s="3"/>
      <c r="F1" s="3"/>
      <c r="G1" s="3"/>
      <c r="H1" s="3"/>
      <c r="I1" s="3"/>
      <c r="J1" s="3"/>
      <c r="K1" s="3"/>
      <c r="L1" s="3"/>
      <c r="M1" s="3"/>
      <c r="N1" s="3"/>
      <c r="O1" s="3"/>
      <c r="P1" s="3"/>
      <c r="Q1" s="3"/>
      <c r="R1" s="3"/>
      <c r="S1" s="3"/>
    </row>
    <row r="2" spans="1:68" s="2" customFormat="1" ht="2.25" customHeight="1" thickBot="1" x14ac:dyDescent="0.3">
      <c r="A2" s="36"/>
      <c r="B2" s="37"/>
      <c r="C2" s="37"/>
      <c r="D2" s="37"/>
      <c r="E2" s="37"/>
      <c r="F2" s="37"/>
      <c r="G2" s="37"/>
      <c r="H2" s="38"/>
      <c r="I2" s="38"/>
      <c r="J2" s="38"/>
      <c r="K2" s="38"/>
      <c r="L2" s="38"/>
      <c r="M2" s="38"/>
      <c r="N2" s="45"/>
      <c r="O2" s="46"/>
      <c r="P2" s="38"/>
      <c r="Q2" s="38"/>
      <c r="R2" s="38"/>
      <c r="S2" s="38"/>
      <c r="T2" s="38"/>
      <c r="U2" s="38"/>
      <c r="V2" s="38"/>
      <c r="W2" s="38"/>
      <c r="X2" s="38"/>
      <c r="Y2" s="38"/>
      <c r="Z2" s="38"/>
      <c r="AA2" s="38"/>
      <c r="AB2" s="38"/>
      <c r="AC2" s="38"/>
      <c r="AD2" s="38"/>
      <c r="AE2" s="38"/>
      <c r="AF2" s="38"/>
      <c r="AG2" s="38"/>
      <c r="AH2" s="38"/>
      <c r="AI2" s="38"/>
      <c r="AJ2" s="4"/>
      <c r="AK2" s="4"/>
      <c r="AL2" s="4"/>
      <c r="AM2" s="4"/>
      <c r="AN2" s="4"/>
      <c r="AO2" s="4"/>
      <c r="AP2" s="4"/>
      <c r="AQ2" s="4"/>
      <c r="AR2" s="4"/>
      <c r="AS2" s="4"/>
      <c r="AT2" s="6"/>
      <c r="AU2" s="6"/>
      <c r="AV2" s="6"/>
      <c r="AW2" s="6"/>
      <c r="AX2" s="6"/>
      <c r="AY2" s="6"/>
      <c r="AZ2" s="6"/>
      <c r="BA2" s="6"/>
      <c r="BB2" s="6"/>
      <c r="BC2" s="6"/>
      <c r="BD2" s="6"/>
      <c r="BE2" s="6"/>
      <c r="BF2" s="6"/>
      <c r="BG2" s="6"/>
      <c r="BH2" s="6"/>
      <c r="BI2" s="6"/>
      <c r="BJ2" s="6"/>
      <c r="BK2" s="6"/>
      <c r="BL2" s="7"/>
      <c r="BM2" s="7"/>
      <c r="BN2" s="7"/>
      <c r="BO2" s="7"/>
      <c r="BP2" s="7"/>
    </row>
    <row r="3" spans="1:68" s="2" customFormat="1" ht="15.75" thickBot="1" x14ac:dyDescent="0.3">
      <c r="A3" s="50"/>
      <c r="B3" s="247" t="s">
        <v>24</v>
      </c>
      <c r="C3" s="247"/>
      <c r="D3" s="247" t="s">
        <v>86</v>
      </c>
      <c r="E3" s="247"/>
      <c r="F3" s="247" t="s">
        <v>79</v>
      </c>
      <c r="G3" s="247"/>
      <c r="H3" s="247" t="s">
        <v>23</v>
      </c>
      <c r="I3" s="247"/>
      <c r="J3" s="247" t="s">
        <v>25</v>
      </c>
      <c r="K3" s="247"/>
      <c r="L3" s="247" t="s">
        <v>27</v>
      </c>
      <c r="M3" s="247"/>
      <c r="N3" s="255" t="s">
        <v>26</v>
      </c>
      <c r="O3" s="256"/>
      <c r="P3" s="238"/>
      <c r="Q3"/>
      <c r="R3"/>
      <c r="S3"/>
      <c r="T3"/>
      <c r="U3" s="38"/>
      <c r="V3" s="38"/>
      <c r="W3" s="38"/>
      <c r="X3" s="38"/>
      <c r="Y3" s="38"/>
      <c r="Z3" s="38"/>
      <c r="AA3" s="38"/>
      <c r="AB3" s="38"/>
      <c r="AC3" s="38"/>
      <c r="AD3" s="38"/>
      <c r="AE3" s="38"/>
      <c r="AF3" s="38"/>
      <c r="AG3" s="38"/>
      <c r="AH3" s="38"/>
      <c r="AI3" s="38"/>
      <c r="AJ3" s="48"/>
      <c r="AK3" s="48"/>
      <c r="AL3" s="48"/>
      <c r="AM3" s="48"/>
      <c r="AN3" s="48"/>
      <c r="AO3" s="48"/>
      <c r="AP3" s="48"/>
      <c r="AQ3" s="48"/>
      <c r="AR3" s="48"/>
      <c r="AS3" s="48"/>
      <c r="AT3" s="6"/>
      <c r="AU3" s="6"/>
      <c r="AV3" s="6"/>
      <c r="AW3" s="6"/>
      <c r="AX3" s="6"/>
      <c r="AY3" s="6"/>
      <c r="AZ3" s="6"/>
      <c r="BA3" s="6"/>
      <c r="BB3" s="6"/>
      <c r="BC3" s="6"/>
      <c r="BD3" s="6"/>
      <c r="BE3" s="6"/>
      <c r="BF3" s="6"/>
      <c r="BG3" s="6"/>
      <c r="BH3" s="6"/>
      <c r="BI3" s="6"/>
      <c r="BJ3" s="6"/>
      <c r="BK3" s="6"/>
      <c r="BL3" s="7"/>
      <c r="BM3" s="7"/>
      <c r="BN3" s="7"/>
      <c r="BO3" s="7"/>
      <c r="BP3" s="7"/>
    </row>
    <row r="4" spans="1:68" s="2" customFormat="1" ht="2.25" customHeight="1" x14ac:dyDescent="0.25">
      <c r="A4" s="39"/>
      <c r="B4" s="39"/>
      <c r="C4" s="39"/>
      <c r="D4" s="39"/>
      <c r="E4" s="40"/>
      <c r="F4" s="40"/>
      <c r="G4" s="40"/>
      <c r="H4" s="40"/>
      <c r="I4" s="40"/>
      <c r="J4" s="40"/>
      <c r="K4" s="41"/>
      <c r="L4" s="41"/>
      <c r="M4" s="41"/>
      <c r="N4" s="41"/>
      <c r="O4" s="41"/>
      <c r="P4" s="41"/>
      <c r="Q4" s="38"/>
      <c r="R4" s="38"/>
      <c r="S4" s="38"/>
      <c r="T4" s="38"/>
      <c r="U4" s="38"/>
      <c r="V4" s="38"/>
      <c r="W4" s="38"/>
      <c r="X4" s="38"/>
      <c r="Y4" s="38"/>
      <c r="Z4" s="38"/>
      <c r="AA4" s="38"/>
      <c r="AB4" s="38"/>
      <c r="AC4" s="38"/>
      <c r="AD4" s="38"/>
      <c r="AE4" s="38"/>
      <c r="AF4" s="38"/>
      <c r="AG4" s="38"/>
      <c r="AH4" s="38"/>
      <c r="AI4" s="38"/>
      <c r="AJ4" s="52"/>
      <c r="AK4" s="52"/>
      <c r="AL4" s="52"/>
      <c r="AM4" s="52"/>
      <c r="AN4" s="52"/>
      <c r="AO4" s="52"/>
      <c r="AP4" s="52"/>
      <c r="AQ4" s="52"/>
      <c r="AR4" s="52"/>
      <c r="AS4" s="52"/>
      <c r="AT4" s="6"/>
      <c r="AU4" s="6"/>
      <c r="AV4" s="6"/>
      <c r="AW4" s="6"/>
      <c r="AX4" s="6"/>
      <c r="AY4" s="6"/>
      <c r="AZ4" s="6"/>
      <c r="BA4" s="6"/>
      <c r="BB4" s="6"/>
      <c r="BC4" s="6"/>
      <c r="BD4" s="6"/>
      <c r="BE4" s="6"/>
      <c r="BF4" s="6"/>
      <c r="BG4" s="6"/>
      <c r="BH4" s="6"/>
      <c r="BI4" s="6"/>
      <c r="BJ4" s="6"/>
      <c r="BK4" s="6"/>
      <c r="BL4" s="7"/>
      <c r="BM4" s="7"/>
      <c r="BN4" s="7"/>
      <c r="BO4" s="7"/>
      <c r="BP4" s="7"/>
    </row>
    <row r="5" spans="1:68" ht="15" x14ac:dyDescent="0.25">
      <c r="A5" s="3"/>
      <c r="B5" s="3"/>
      <c r="C5" s="3"/>
      <c r="D5" s="3"/>
      <c r="E5" s="3"/>
      <c r="F5" s="3"/>
      <c r="G5" s="3"/>
      <c r="H5" s="3"/>
      <c r="I5" s="3"/>
      <c r="J5" s="3"/>
      <c r="K5" s="3"/>
      <c r="L5" s="3"/>
      <c r="M5" s="3"/>
      <c r="N5" s="3"/>
      <c r="O5" s="3"/>
      <c r="P5" s="3"/>
      <c r="Q5" s="3"/>
      <c r="R5" s="3"/>
      <c r="S5" s="3"/>
    </row>
  </sheetData>
  <sheetProtection password="CE6F" sheet="1" objects="1" scenarios="1"/>
  <mergeCells count="7">
    <mergeCell ref="N3:O3"/>
    <mergeCell ref="L3:M3"/>
    <mergeCell ref="B3:C3"/>
    <mergeCell ref="D3:E3"/>
    <mergeCell ref="F3:G3"/>
    <mergeCell ref="H3:I3"/>
    <mergeCell ref="J3:K3"/>
  </mergeCells>
  <hyperlinks>
    <hyperlink ref="C3:D3" location="HowtoUse!L3" display="How to Use"/>
    <hyperlink ref="B3:C3" location="Setup!B3" display="Setup"/>
    <hyperlink ref="D3:E3" location="'Employee Data'!C3" display="Employee Info"/>
    <hyperlink ref="F3:G3" location="TS!I3" display="Time Sheet"/>
    <hyperlink ref="H3:I3" location="Report!K3" display="Report"/>
    <hyperlink ref="L3:M3" location="About!L3" display="About"/>
    <hyperlink ref="N3:O3" location="EULA!N3" display="EULA"/>
    <hyperlink ref="J3:K3" location="HowtoUse!J3" display="How to Use"/>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BP5"/>
  <sheetViews>
    <sheetView showGridLines="0" workbookViewId="0">
      <selection activeCell="H3" sqref="H3:I3"/>
    </sheetView>
  </sheetViews>
  <sheetFormatPr defaultRowHeight="14.4" x14ac:dyDescent="0.3"/>
  <cols>
    <col min="1" max="1" width="3.6640625" customWidth="1"/>
    <col min="2" max="18" width="8.6640625" customWidth="1"/>
  </cols>
  <sheetData>
    <row r="1" spans="1:68" ht="6" customHeight="1" thickBot="1" x14ac:dyDescent="0.3">
      <c r="A1" s="3"/>
      <c r="B1" s="3"/>
      <c r="C1" s="3"/>
      <c r="D1" s="3"/>
      <c r="E1" s="3"/>
      <c r="F1" s="3"/>
      <c r="G1" s="3"/>
      <c r="H1" s="3"/>
      <c r="I1" s="3"/>
      <c r="J1" s="3"/>
      <c r="K1" s="3"/>
      <c r="L1" s="3"/>
      <c r="M1" s="3"/>
      <c r="N1" s="3"/>
      <c r="O1" s="3"/>
      <c r="P1" s="3"/>
      <c r="Q1" s="3"/>
      <c r="R1" s="3"/>
    </row>
    <row r="2" spans="1:68" s="2" customFormat="1" ht="2.25" customHeight="1" thickBot="1" x14ac:dyDescent="0.3">
      <c r="A2" s="36"/>
      <c r="B2" s="37"/>
      <c r="C2" s="37"/>
      <c r="D2" s="37"/>
      <c r="E2" s="37"/>
      <c r="F2" s="37"/>
      <c r="G2" s="37"/>
      <c r="H2" s="38"/>
      <c r="I2" s="38"/>
      <c r="J2" s="45"/>
      <c r="K2" s="46"/>
      <c r="L2" s="38"/>
      <c r="M2" s="38"/>
      <c r="N2" s="38"/>
      <c r="O2" s="38"/>
      <c r="P2" s="38"/>
      <c r="Q2" s="52"/>
      <c r="R2" s="52"/>
      <c r="S2" s="38"/>
      <c r="T2" s="38"/>
      <c r="U2" s="38"/>
      <c r="V2" s="38"/>
      <c r="W2" s="38"/>
      <c r="X2" s="38"/>
      <c r="Y2" s="38"/>
      <c r="Z2" s="38"/>
      <c r="AA2" s="38"/>
      <c r="AB2" s="38"/>
      <c r="AC2" s="38"/>
      <c r="AD2" s="38"/>
      <c r="AE2" s="38"/>
      <c r="AF2" s="38"/>
      <c r="AG2" s="38"/>
      <c r="AH2" s="38"/>
      <c r="AI2" s="38"/>
      <c r="AJ2" s="52"/>
      <c r="AK2" s="52"/>
      <c r="AL2" s="52"/>
      <c r="AM2" s="52"/>
      <c r="AN2" s="52"/>
      <c r="AO2" s="52"/>
      <c r="AP2" s="52"/>
      <c r="AQ2" s="52"/>
      <c r="AR2" s="52"/>
      <c r="AS2" s="52"/>
      <c r="AT2" s="6"/>
      <c r="AU2" s="6"/>
      <c r="AV2" s="6"/>
      <c r="AW2" s="6"/>
      <c r="AX2" s="6"/>
      <c r="AY2" s="6"/>
      <c r="AZ2" s="6"/>
      <c r="BA2" s="6"/>
      <c r="BB2" s="6"/>
      <c r="BC2" s="6"/>
      <c r="BD2" s="6"/>
      <c r="BE2" s="6"/>
      <c r="BF2" s="6"/>
      <c r="BG2" s="6"/>
      <c r="BH2" s="6"/>
      <c r="BI2" s="6"/>
      <c r="BJ2" s="6"/>
      <c r="BK2" s="6"/>
      <c r="BL2" s="7"/>
      <c r="BM2" s="7"/>
      <c r="BN2" s="7"/>
      <c r="BO2" s="7"/>
      <c r="BP2" s="7"/>
    </row>
    <row r="3" spans="1:68" s="2" customFormat="1" ht="15.75" thickBot="1" x14ac:dyDescent="0.3">
      <c r="A3" s="50"/>
      <c r="B3" s="247" t="s">
        <v>24</v>
      </c>
      <c r="C3" s="247"/>
      <c r="D3" s="247" t="s">
        <v>86</v>
      </c>
      <c r="E3" s="247"/>
      <c r="F3" s="247" t="s">
        <v>79</v>
      </c>
      <c r="G3" s="247"/>
      <c r="H3" s="247" t="s">
        <v>23</v>
      </c>
      <c r="I3" s="247"/>
      <c r="J3" s="255" t="s">
        <v>25</v>
      </c>
      <c r="K3" s="256"/>
      <c r="L3" s="247" t="s">
        <v>27</v>
      </c>
      <c r="M3" s="247"/>
      <c r="N3" s="247" t="s">
        <v>26</v>
      </c>
      <c r="O3" s="247"/>
      <c r="P3" s="238"/>
      <c r="Q3" s="52"/>
      <c r="R3" s="52"/>
      <c r="S3" s="38"/>
      <c r="T3" s="38"/>
      <c r="U3" s="38"/>
      <c r="V3" s="38"/>
      <c r="W3" s="38"/>
      <c r="X3" s="38"/>
      <c r="Y3" s="38"/>
      <c r="Z3" s="38"/>
      <c r="AA3" s="38"/>
      <c r="AB3" s="38"/>
      <c r="AC3" s="38"/>
      <c r="AD3" s="38"/>
      <c r="AE3" s="38"/>
      <c r="AF3" s="38"/>
      <c r="AG3" s="38"/>
      <c r="AH3" s="38"/>
      <c r="AI3" s="38"/>
      <c r="AJ3" s="48"/>
      <c r="AK3" s="48"/>
      <c r="AL3" s="48"/>
      <c r="AM3" s="48"/>
      <c r="AN3" s="48"/>
      <c r="AO3" s="48"/>
      <c r="AP3" s="48"/>
      <c r="AQ3" s="48"/>
      <c r="AR3" s="48"/>
      <c r="AS3" s="48"/>
      <c r="AT3" s="6"/>
      <c r="AU3" s="6"/>
      <c r="AV3" s="6"/>
      <c r="AW3" s="6"/>
      <c r="AX3" s="6"/>
      <c r="AY3" s="6"/>
      <c r="AZ3" s="6"/>
      <c r="BA3" s="6"/>
      <c r="BB3" s="6"/>
      <c r="BC3" s="6"/>
      <c r="BD3" s="6"/>
      <c r="BE3" s="6"/>
      <c r="BF3" s="6"/>
      <c r="BG3" s="6"/>
      <c r="BH3" s="6"/>
      <c r="BI3" s="6"/>
      <c r="BJ3" s="6"/>
      <c r="BK3" s="6"/>
      <c r="BL3" s="7"/>
      <c r="BM3" s="7"/>
      <c r="BN3" s="7"/>
      <c r="BO3" s="7"/>
      <c r="BP3" s="7"/>
    </row>
    <row r="4" spans="1:68" s="2" customFormat="1" ht="2.25" customHeight="1" x14ac:dyDescent="0.25">
      <c r="A4" s="39"/>
      <c r="B4" s="39"/>
      <c r="C4" s="39"/>
      <c r="D4" s="39"/>
      <c r="E4" s="40"/>
      <c r="F4" s="40"/>
      <c r="G4" s="40"/>
      <c r="H4" s="40"/>
      <c r="I4" s="40"/>
      <c r="J4" s="40"/>
      <c r="K4" s="41"/>
      <c r="L4" s="41"/>
      <c r="M4" s="41"/>
      <c r="N4" s="41"/>
      <c r="O4" s="41"/>
      <c r="P4" s="41"/>
      <c r="Q4" s="38"/>
      <c r="R4" s="38"/>
      <c r="S4" s="38"/>
      <c r="T4" s="38"/>
      <c r="U4" s="38"/>
      <c r="V4" s="38"/>
      <c r="W4" s="38"/>
      <c r="X4" s="38"/>
      <c r="Y4" s="38"/>
      <c r="Z4" s="38"/>
      <c r="AA4" s="38"/>
      <c r="AB4" s="38"/>
      <c r="AC4" s="38"/>
      <c r="AD4" s="38"/>
      <c r="AE4" s="38"/>
      <c r="AF4" s="38"/>
      <c r="AG4" s="38"/>
      <c r="AH4" s="38"/>
      <c r="AI4" s="38"/>
      <c r="AJ4" s="7"/>
      <c r="AK4" s="7"/>
      <c r="AL4" s="7"/>
      <c r="AM4" s="7"/>
      <c r="AN4" s="7"/>
      <c r="AO4" s="7"/>
      <c r="AP4" s="7"/>
      <c r="AQ4" s="7"/>
      <c r="AR4" s="7"/>
      <c r="AS4" s="7"/>
      <c r="AT4" s="6"/>
      <c r="AU4" s="5"/>
      <c r="AV4" s="5"/>
      <c r="AW4" s="5"/>
      <c r="AX4" s="5"/>
      <c r="AY4" s="5"/>
      <c r="AZ4" s="5"/>
      <c r="BA4" s="5"/>
      <c r="BB4" s="5"/>
      <c r="BC4" s="5"/>
      <c r="BD4" s="5"/>
      <c r="BE4" s="5"/>
      <c r="BF4" s="5"/>
      <c r="BG4" s="5"/>
      <c r="BH4" s="5"/>
      <c r="BI4" s="5"/>
      <c r="BJ4" s="5"/>
      <c r="BK4" s="6"/>
      <c r="BL4" s="7"/>
      <c r="BM4" s="7"/>
      <c r="BN4" s="7"/>
      <c r="BO4" s="7"/>
      <c r="BP4" s="7"/>
    </row>
    <row r="5" spans="1:68" ht="15" x14ac:dyDescent="0.25">
      <c r="A5" s="3"/>
      <c r="B5" s="3"/>
      <c r="C5" s="3"/>
      <c r="D5" s="3"/>
      <c r="E5" s="3"/>
      <c r="F5" s="3"/>
      <c r="G5" s="3"/>
      <c r="H5" s="3"/>
      <c r="I5" s="3"/>
      <c r="J5" s="3"/>
      <c r="K5" s="3"/>
      <c r="L5" s="3"/>
      <c r="M5" s="3"/>
      <c r="N5" s="3"/>
      <c r="O5" s="3"/>
      <c r="P5" s="3"/>
      <c r="Q5" s="3"/>
      <c r="R5" s="3"/>
    </row>
  </sheetData>
  <sheetProtection password="CE6F" sheet="1" objects="1" scenarios="1"/>
  <mergeCells count="7">
    <mergeCell ref="N3:O3"/>
    <mergeCell ref="B3:C3"/>
    <mergeCell ref="D3:E3"/>
    <mergeCell ref="F3:G3"/>
    <mergeCell ref="H3:I3"/>
    <mergeCell ref="J3:K3"/>
    <mergeCell ref="L3:M3"/>
  </mergeCells>
  <hyperlinks>
    <hyperlink ref="C3:D3" location="HowtoUse!L3" display="How to Use"/>
    <hyperlink ref="B3:C3" location="Setup!B3" display="Setup"/>
    <hyperlink ref="D3:E3" location="'Employee Data'!C3" display="Employee Info"/>
    <hyperlink ref="F3:G3" location="TS!I3" display="Time Sheet"/>
    <hyperlink ref="H3:I3" location="Report!K3" display="Report"/>
    <hyperlink ref="L3:M3" location="About!L3" display="About"/>
    <hyperlink ref="N3:O3" location="EULA!N3" display="EULA"/>
    <hyperlink ref="J3:K3" location="HowtoUse!J3" display="How to Use"/>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1"/>
  <dimension ref="A1:BP39"/>
  <sheetViews>
    <sheetView showGridLines="0" workbookViewId="0">
      <selection activeCell="B3" sqref="B3:C3"/>
    </sheetView>
  </sheetViews>
  <sheetFormatPr defaultRowHeight="14.4" x14ac:dyDescent="0.3"/>
  <cols>
    <col min="1" max="1" width="3.6640625" customWidth="1"/>
    <col min="2" max="6" width="8.6640625" customWidth="1"/>
    <col min="7" max="7" width="15" bestFit="1" customWidth="1"/>
    <col min="8" max="18" width="8.6640625" customWidth="1"/>
  </cols>
  <sheetData>
    <row r="1" spans="1:68" ht="6" customHeight="1" thickBot="1" x14ac:dyDescent="0.3"/>
    <row r="2" spans="1:68" s="2" customFormat="1" ht="2.25" customHeight="1" thickBot="1" x14ac:dyDescent="0.3">
      <c r="A2" s="36"/>
      <c r="B2" s="37"/>
      <c r="C2" s="37"/>
      <c r="D2" s="37"/>
      <c r="E2" s="37"/>
      <c r="F2" s="37"/>
      <c r="G2" s="37"/>
      <c r="H2" s="38"/>
      <c r="I2" s="38"/>
      <c r="J2" s="38"/>
      <c r="K2" s="38"/>
      <c r="L2" s="45"/>
      <c r="M2" s="46"/>
      <c r="N2" s="38"/>
      <c r="O2" s="38"/>
      <c r="P2" s="38"/>
      <c r="Q2" s="38"/>
      <c r="R2" s="38"/>
      <c r="S2" s="38"/>
      <c r="T2" s="38"/>
      <c r="U2" s="38"/>
      <c r="V2" s="38"/>
      <c r="W2" s="38"/>
      <c r="X2" s="38"/>
      <c r="Y2" s="38"/>
      <c r="Z2" s="38"/>
      <c r="AA2" s="38"/>
      <c r="AB2" s="38"/>
      <c r="AC2" s="38"/>
      <c r="AD2" s="38"/>
      <c r="AE2" s="38"/>
      <c r="AF2" s="38"/>
      <c r="AG2" s="38"/>
      <c r="AH2" s="38"/>
      <c r="AI2" s="38"/>
      <c r="AJ2" s="52"/>
      <c r="AK2" s="52"/>
      <c r="AL2" s="52"/>
      <c r="AM2" s="4"/>
      <c r="AN2" s="4"/>
      <c r="AO2" s="4"/>
      <c r="AP2" s="4"/>
      <c r="AQ2" s="4"/>
      <c r="AR2" s="4"/>
      <c r="AS2" s="4"/>
      <c r="AT2" s="6"/>
      <c r="AU2" s="6"/>
      <c r="AV2" s="6"/>
      <c r="AW2" s="6"/>
      <c r="AX2" s="6"/>
      <c r="AY2" s="6"/>
      <c r="AZ2" s="6"/>
      <c r="BA2" s="6"/>
      <c r="BB2" s="6"/>
      <c r="BC2" s="6"/>
      <c r="BD2" s="6"/>
      <c r="BE2" s="6"/>
      <c r="BF2" s="6"/>
      <c r="BG2" s="6"/>
      <c r="BH2" s="6"/>
      <c r="BI2" s="6"/>
      <c r="BJ2" s="6"/>
      <c r="BK2" s="6"/>
      <c r="BL2" s="7"/>
      <c r="BM2" s="7"/>
      <c r="BN2" s="7"/>
      <c r="BO2" s="7"/>
      <c r="BP2" s="7"/>
    </row>
    <row r="3" spans="1:68" s="2" customFormat="1" ht="15.75" thickBot="1" x14ac:dyDescent="0.3">
      <c r="A3" s="50"/>
      <c r="B3" s="247" t="s">
        <v>24</v>
      </c>
      <c r="C3" s="247"/>
      <c r="D3" s="247" t="s">
        <v>86</v>
      </c>
      <c r="E3" s="247"/>
      <c r="F3" s="247" t="s">
        <v>79</v>
      </c>
      <c r="G3" s="247"/>
      <c r="H3" s="247" t="s">
        <v>23</v>
      </c>
      <c r="I3" s="247"/>
      <c r="J3" s="247" t="s">
        <v>25</v>
      </c>
      <c r="K3" s="247"/>
      <c r="L3" s="255" t="s">
        <v>27</v>
      </c>
      <c r="M3" s="256"/>
      <c r="N3" s="247" t="s">
        <v>26</v>
      </c>
      <c r="O3" s="247"/>
      <c r="P3" s="238"/>
      <c r="Q3" s="329"/>
      <c r="R3" s="329"/>
      <c r="S3" s="38"/>
      <c r="T3" s="38"/>
      <c r="U3" s="38"/>
      <c r="V3" s="38"/>
      <c r="W3" s="38"/>
      <c r="X3" s="38"/>
      <c r="Y3" s="38"/>
      <c r="Z3" s="38"/>
      <c r="AA3" s="38"/>
      <c r="AB3" s="38"/>
      <c r="AC3" s="38"/>
      <c r="AD3" s="38"/>
      <c r="AE3" s="38"/>
      <c r="AF3" s="38"/>
      <c r="AG3" s="38"/>
      <c r="AH3" s="38"/>
      <c r="AI3" s="38"/>
      <c r="AJ3" s="48"/>
      <c r="AK3" s="48"/>
      <c r="AL3" s="48"/>
      <c r="AM3" s="8"/>
      <c r="AN3" s="8"/>
      <c r="AO3" s="8"/>
      <c r="AP3" s="8"/>
      <c r="AQ3" s="8"/>
      <c r="AR3" s="8"/>
      <c r="AS3" s="8"/>
      <c r="AT3" s="6"/>
      <c r="AU3" s="6"/>
      <c r="AV3" s="6"/>
      <c r="AW3" s="6"/>
      <c r="AX3" s="6"/>
      <c r="AY3" s="6"/>
      <c r="AZ3" s="6"/>
      <c r="BA3" s="6"/>
      <c r="BB3" s="6"/>
      <c r="BC3" s="6"/>
      <c r="BD3" s="6"/>
      <c r="BE3" s="6"/>
      <c r="BF3" s="6"/>
      <c r="BG3" s="6"/>
      <c r="BH3" s="6"/>
      <c r="BI3" s="6"/>
      <c r="BJ3" s="6"/>
      <c r="BK3" s="6"/>
      <c r="BL3" s="7"/>
      <c r="BM3" s="7"/>
      <c r="BN3" s="7"/>
      <c r="BO3" s="7"/>
      <c r="BP3" s="7"/>
    </row>
    <row r="4" spans="1:68" s="2" customFormat="1" ht="2.25" customHeight="1" x14ac:dyDescent="0.25">
      <c r="A4" s="39"/>
      <c r="B4" s="39"/>
      <c r="C4" s="39"/>
      <c r="D4" s="39"/>
      <c r="E4" s="40"/>
      <c r="F4" s="40"/>
      <c r="G4" s="40"/>
      <c r="H4" s="40"/>
      <c r="I4" s="40"/>
      <c r="J4" s="40"/>
      <c r="K4" s="41"/>
      <c r="L4" s="41"/>
      <c r="M4" s="41"/>
      <c r="N4" s="41"/>
      <c r="O4" s="41"/>
      <c r="P4" s="41"/>
      <c r="Q4" s="38"/>
      <c r="R4" s="38"/>
      <c r="S4" s="38"/>
      <c r="T4" s="38"/>
      <c r="U4" s="38"/>
      <c r="V4" s="38"/>
      <c r="W4" s="38"/>
      <c r="X4" s="38"/>
      <c r="Y4" s="38"/>
      <c r="Z4" s="38"/>
      <c r="AA4" s="38"/>
      <c r="AB4" s="38"/>
      <c r="AC4" s="38"/>
      <c r="AD4" s="38"/>
      <c r="AE4" s="38"/>
      <c r="AF4" s="38"/>
      <c r="AG4" s="38"/>
      <c r="AH4" s="38"/>
      <c r="AI4" s="38"/>
      <c r="AJ4" s="52"/>
      <c r="AK4" s="52"/>
      <c r="AL4" s="52"/>
      <c r="AM4" s="4"/>
      <c r="AN4" s="4"/>
      <c r="AO4" s="4"/>
      <c r="AP4" s="4"/>
      <c r="AQ4" s="4"/>
      <c r="AR4" s="4"/>
      <c r="AS4" s="4"/>
      <c r="AT4" s="5"/>
      <c r="AU4" s="5"/>
      <c r="AV4" s="5"/>
      <c r="AW4" s="5"/>
      <c r="AX4" s="5"/>
      <c r="AY4" s="5"/>
      <c r="AZ4" s="5"/>
      <c r="BA4" s="5"/>
      <c r="BB4" s="5"/>
      <c r="BC4" s="5"/>
      <c r="BD4" s="5"/>
      <c r="BE4" s="5"/>
      <c r="BF4" s="5"/>
      <c r="BG4" s="5"/>
      <c r="BH4" s="5"/>
      <c r="BI4" s="5"/>
      <c r="BJ4" s="5"/>
      <c r="BK4" s="5"/>
      <c r="BL4" s="7"/>
      <c r="BM4" s="7"/>
      <c r="BN4" s="7"/>
      <c r="BO4" s="7"/>
      <c r="BP4" s="7"/>
    </row>
    <row r="15" spans="1:68" x14ac:dyDescent="0.3">
      <c r="A15" s="1"/>
    </row>
    <row r="16" spans="1:68" x14ac:dyDescent="0.3">
      <c r="A16" s="1"/>
    </row>
    <row r="17" spans="1:11" x14ac:dyDescent="0.3">
      <c r="A17" s="1"/>
    </row>
    <row r="18" spans="1:11" x14ac:dyDescent="0.3">
      <c r="A18" s="1"/>
    </row>
    <row r="19" spans="1:11" x14ac:dyDescent="0.3">
      <c r="A19" s="1"/>
    </row>
    <row r="20" spans="1:11" x14ac:dyDescent="0.3">
      <c r="A20" s="1"/>
    </row>
    <row r="22" spans="1:11" x14ac:dyDescent="0.3">
      <c r="A22" s="1"/>
    </row>
    <row r="23" spans="1:11" x14ac:dyDescent="0.3">
      <c r="A23" s="1"/>
    </row>
    <row r="24" spans="1:11" x14ac:dyDescent="0.3">
      <c r="A24" s="1"/>
    </row>
    <row r="25" spans="1:11" x14ac:dyDescent="0.3">
      <c r="B25" s="335" t="s">
        <v>149</v>
      </c>
      <c r="C25" s="335"/>
      <c r="D25" s="335"/>
      <c r="E25" s="335"/>
      <c r="F25" s="335"/>
      <c r="G25" s="335"/>
      <c r="H25" s="335"/>
      <c r="I25" s="335"/>
      <c r="J25" s="335"/>
      <c r="K25" s="335"/>
    </row>
    <row r="26" spans="1:11" x14ac:dyDescent="0.3">
      <c r="B26" s="188" t="s">
        <v>128</v>
      </c>
      <c r="C26" s="189"/>
      <c r="D26" s="189"/>
      <c r="E26" s="330" t="s">
        <v>129</v>
      </c>
      <c r="F26" s="331"/>
      <c r="G26" s="195" t="s">
        <v>130</v>
      </c>
      <c r="H26" s="330" t="s">
        <v>131</v>
      </c>
      <c r="I26" s="332"/>
      <c r="J26" s="332"/>
      <c r="K26" s="332"/>
    </row>
    <row r="27" spans="1:11" x14ac:dyDescent="0.3">
      <c r="B27" s="190" t="s">
        <v>132</v>
      </c>
      <c r="C27" s="190"/>
      <c r="D27" s="190"/>
      <c r="E27" s="333" t="s">
        <v>181</v>
      </c>
      <c r="F27" s="333"/>
      <c r="G27" s="197" t="s">
        <v>133</v>
      </c>
      <c r="H27" s="334"/>
      <c r="I27" s="334"/>
      <c r="J27" s="334"/>
      <c r="K27" s="334"/>
    </row>
    <row r="28" spans="1:11" x14ac:dyDescent="0.3">
      <c r="B28" s="191" t="s">
        <v>134</v>
      </c>
      <c r="C28" s="191"/>
      <c r="D28" s="191"/>
      <c r="E28" s="336" t="s">
        <v>135</v>
      </c>
      <c r="F28" s="336"/>
      <c r="G28" s="196">
        <v>19.989999999999998</v>
      </c>
      <c r="H28" s="339"/>
      <c r="I28" s="339"/>
      <c r="J28" s="339"/>
      <c r="K28" s="339"/>
    </row>
    <row r="29" spans="1:11" x14ac:dyDescent="0.3">
      <c r="B29" s="190" t="s">
        <v>136</v>
      </c>
      <c r="C29" s="190"/>
      <c r="D29" s="190"/>
      <c r="E29" s="333" t="s">
        <v>137</v>
      </c>
      <c r="F29" s="333"/>
      <c r="G29" s="197" t="s">
        <v>138</v>
      </c>
      <c r="H29" s="334"/>
      <c r="I29" s="334"/>
      <c r="J29" s="334"/>
      <c r="K29" s="334"/>
    </row>
    <row r="30" spans="1:11" ht="45" customHeight="1" x14ac:dyDescent="0.3">
      <c r="B30" s="191" t="s">
        <v>139</v>
      </c>
      <c r="C30" s="191"/>
      <c r="D30" s="191"/>
      <c r="E30" s="336" t="s">
        <v>140</v>
      </c>
      <c r="F30" s="336"/>
      <c r="G30" s="196" t="s">
        <v>141</v>
      </c>
      <c r="H30" s="337" t="s">
        <v>142</v>
      </c>
      <c r="I30" s="337"/>
      <c r="J30" s="337"/>
      <c r="K30" s="337"/>
    </row>
    <row r="31" spans="1:11" x14ac:dyDescent="0.3">
      <c r="B31" s="190" t="s">
        <v>182</v>
      </c>
      <c r="C31" s="190"/>
      <c r="D31" s="190"/>
      <c r="E31" s="338" t="s">
        <v>143</v>
      </c>
      <c r="F31" s="338"/>
      <c r="G31" s="196" t="s">
        <v>144</v>
      </c>
      <c r="H31" s="334"/>
      <c r="I31" s="334"/>
      <c r="J31" s="334"/>
      <c r="K31" s="334"/>
    </row>
    <row r="32" spans="1:11" ht="30" customHeight="1" x14ac:dyDescent="0.3">
      <c r="B32" s="191" t="s">
        <v>146</v>
      </c>
      <c r="C32" s="191"/>
      <c r="D32" s="191"/>
      <c r="E32" s="336" t="s">
        <v>150</v>
      </c>
      <c r="F32" s="336"/>
      <c r="G32" s="196" t="s">
        <v>151</v>
      </c>
      <c r="H32" s="337"/>
      <c r="I32" s="337"/>
      <c r="J32" s="337"/>
      <c r="K32" s="337"/>
    </row>
    <row r="33" spans="2:12" ht="60" customHeight="1" x14ac:dyDescent="0.3">
      <c r="B33" s="190" t="s">
        <v>152</v>
      </c>
      <c r="C33" s="190"/>
      <c r="D33" s="190"/>
      <c r="E33" s="338" t="s">
        <v>153</v>
      </c>
      <c r="F33" s="338"/>
      <c r="G33" s="196" t="s">
        <v>156</v>
      </c>
      <c r="H33" s="340" t="s">
        <v>157</v>
      </c>
      <c r="I33" s="340"/>
      <c r="J33" s="340"/>
      <c r="K33" s="340"/>
    </row>
    <row r="34" spans="2:12" ht="45" customHeight="1" x14ac:dyDescent="0.3">
      <c r="B34" s="191" t="s">
        <v>154</v>
      </c>
      <c r="C34" s="191"/>
      <c r="D34" s="191"/>
      <c r="E34" s="336" t="s">
        <v>153</v>
      </c>
      <c r="F34" s="336"/>
      <c r="G34" s="196" t="s">
        <v>155</v>
      </c>
      <c r="H34" s="337" t="s">
        <v>163</v>
      </c>
      <c r="I34" s="337"/>
      <c r="J34" s="337"/>
      <c r="K34" s="337"/>
    </row>
    <row r="35" spans="2:12" ht="30" customHeight="1" x14ac:dyDescent="0.3">
      <c r="B35" s="190" t="s">
        <v>147</v>
      </c>
      <c r="C35" s="192"/>
      <c r="D35" s="192"/>
      <c r="E35" s="338" t="s">
        <v>0</v>
      </c>
      <c r="F35" s="338"/>
      <c r="G35" s="196" t="s">
        <v>145</v>
      </c>
      <c r="H35" s="340" t="s">
        <v>148</v>
      </c>
      <c r="I35" s="340"/>
      <c r="J35" s="340"/>
      <c r="K35" s="340"/>
    </row>
    <row r="36" spans="2:12" s="217" customFormat="1" x14ac:dyDescent="0.3">
      <c r="B36" s="214"/>
      <c r="C36" s="214"/>
      <c r="D36" s="214"/>
      <c r="E36" s="215"/>
      <c r="F36" s="215"/>
      <c r="G36" s="216"/>
      <c r="H36" s="216"/>
      <c r="I36" s="342"/>
      <c r="J36" s="342"/>
      <c r="K36" s="342"/>
      <c r="L36" s="342"/>
    </row>
    <row r="37" spans="2:12" s="217" customFormat="1" x14ac:dyDescent="0.3">
      <c r="B37" s="216"/>
      <c r="C37" s="216"/>
      <c r="D37" s="216"/>
      <c r="E37" s="341"/>
      <c r="F37" s="341"/>
      <c r="G37" s="216"/>
      <c r="H37" s="216"/>
      <c r="I37" s="342"/>
      <c r="J37" s="342"/>
      <c r="K37" s="342"/>
      <c r="L37" s="342"/>
    </row>
    <row r="38" spans="2:12" s="217" customFormat="1" x14ac:dyDescent="0.3">
      <c r="B38" s="214"/>
      <c r="C38" s="214"/>
      <c r="D38" s="214"/>
      <c r="E38" s="341"/>
      <c r="F38" s="341"/>
      <c r="G38" s="216"/>
      <c r="H38" s="216"/>
      <c r="I38" s="342"/>
      <c r="J38" s="342"/>
      <c r="K38" s="342"/>
      <c r="L38" s="342"/>
    </row>
    <row r="39" spans="2:12" s="217" customFormat="1" x14ac:dyDescent="0.3">
      <c r="B39" s="216"/>
      <c r="C39" s="216"/>
      <c r="D39" s="216"/>
      <c r="E39" s="341"/>
      <c r="F39" s="341"/>
      <c r="G39" s="216"/>
      <c r="H39" s="216"/>
      <c r="I39" s="342"/>
      <c r="J39" s="342"/>
      <c r="K39" s="342"/>
      <c r="L39" s="342"/>
    </row>
  </sheetData>
  <sheetProtection password="CEE2" sheet="1" objects="1" scenarios="1"/>
  <mergeCells count="36">
    <mergeCell ref="E39:F39"/>
    <mergeCell ref="I39:L39"/>
    <mergeCell ref="I36:L36"/>
    <mergeCell ref="E37:F37"/>
    <mergeCell ref="I37:L37"/>
    <mergeCell ref="E38:F38"/>
    <mergeCell ref="I38:L38"/>
    <mergeCell ref="E35:F35"/>
    <mergeCell ref="H35:K35"/>
    <mergeCell ref="E34:F34"/>
    <mergeCell ref="H34:K34"/>
    <mergeCell ref="E32:F32"/>
    <mergeCell ref="H32:K32"/>
    <mergeCell ref="E33:F33"/>
    <mergeCell ref="H33:K33"/>
    <mergeCell ref="E30:F30"/>
    <mergeCell ref="H30:K30"/>
    <mergeCell ref="E31:F31"/>
    <mergeCell ref="H31:K31"/>
    <mergeCell ref="E28:F28"/>
    <mergeCell ref="H28:K28"/>
    <mergeCell ref="E29:F29"/>
    <mergeCell ref="H29:K29"/>
    <mergeCell ref="E26:F26"/>
    <mergeCell ref="H26:K26"/>
    <mergeCell ref="E27:F27"/>
    <mergeCell ref="H27:K27"/>
    <mergeCell ref="B25:K25"/>
    <mergeCell ref="Q3:R3"/>
    <mergeCell ref="N3:O3"/>
    <mergeCell ref="B3:C3"/>
    <mergeCell ref="D3:E3"/>
    <mergeCell ref="F3:G3"/>
    <mergeCell ref="H3:I3"/>
    <mergeCell ref="J3:K3"/>
    <mergeCell ref="L3:M3"/>
  </mergeCells>
  <hyperlinks>
    <hyperlink ref="C3:D3" location="HowtoUse!L3" display="How to Use"/>
    <hyperlink ref="B3:C3" location="Setup!B3" display="Setup"/>
    <hyperlink ref="D3:E3" location="'Employee Data'!C3" display="Employee Info"/>
    <hyperlink ref="F3:G3" location="TS!I3" display="Time Sheet"/>
    <hyperlink ref="H3:I3" location="Report!K3" display="Report"/>
    <hyperlink ref="L3:M3" location="About!L3" display="About"/>
    <hyperlink ref="N3:O3" location="EULA!N3" display="EULA"/>
    <hyperlink ref="J3:K3" location="HowtoUse!J3" display="How to Use"/>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BM112"/>
  <sheetViews>
    <sheetView showGridLines="0" workbookViewId="0">
      <selection activeCell="G5" sqref="G5:J5"/>
    </sheetView>
  </sheetViews>
  <sheetFormatPr defaultColWidth="9.109375" defaultRowHeight="14.4" x14ac:dyDescent="0.3"/>
  <cols>
    <col min="1" max="1" width="3.6640625" style="9" customWidth="1"/>
    <col min="2" max="3" width="4.6640625" style="11" customWidth="1"/>
    <col min="4" max="16" width="8.6640625" style="11" customWidth="1"/>
    <col min="17" max="17" width="6.6640625" style="11" customWidth="1"/>
    <col min="18" max="31" width="5.6640625" style="11" customWidth="1"/>
    <col min="32" max="32" width="5.6640625" style="23" customWidth="1" collapsed="1"/>
    <col min="33" max="40" width="5.6640625" style="23" customWidth="1"/>
    <col min="41" max="41" width="5.6640625" style="23" customWidth="1" collapsed="1"/>
    <col min="42" max="54" width="5.6640625" style="23" customWidth="1"/>
    <col min="55" max="65" width="5.6640625" style="11" customWidth="1"/>
    <col min="66" max="16384" width="9.109375" style="11"/>
  </cols>
  <sheetData>
    <row r="1" spans="1:65" ht="6" customHeight="1" thickBot="1" x14ac:dyDescent="0.3">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row>
    <row r="2" spans="1:65" ht="2.25" customHeight="1" thickBot="1" x14ac:dyDescent="0.3">
      <c r="A2" s="36"/>
      <c r="B2" s="37"/>
      <c r="C2" s="37"/>
      <c r="D2" s="37"/>
      <c r="E2" s="37"/>
      <c r="F2" s="38"/>
      <c r="G2" s="37"/>
      <c r="H2" s="38"/>
      <c r="I2" s="45"/>
      <c r="J2" s="46"/>
      <c r="K2" s="38"/>
      <c r="L2" s="38"/>
      <c r="M2" s="38"/>
      <c r="N2" s="38"/>
      <c r="O2" s="61"/>
      <c r="P2" s="61"/>
      <c r="S2" s="61"/>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8"/>
      <c r="BM2" s="38"/>
    </row>
    <row r="3" spans="1:65" s="13" customFormat="1" ht="15" customHeight="1" thickBot="1" x14ac:dyDescent="0.3">
      <c r="A3" s="50"/>
      <c r="B3" s="247" t="s">
        <v>24</v>
      </c>
      <c r="C3" s="247"/>
      <c r="D3" s="247"/>
      <c r="E3" s="247" t="s">
        <v>86</v>
      </c>
      <c r="F3" s="247"/>
      <c r="G3" s="247" t="s">
        <v>79</v>
      </c>
      <c r="H3" s="247"/>
      <c r="I3" s="255" t="s">
        <v>23</v>
      </c>
      <c r="J3" s="256"/>
      <c r="K3" s="247" t="s">
        <v>25</v>
      </c>
      <c r="L3" s="247"/>
      <c r="M3" s="247" t="s">
        <v>27</v>
      </c>
      <c r="N3" s="247"/>
      <c r="O3" s="247" t="s">
        <v>26</v>
      </c>
      <c r="P3" s="247"/>
      <c r="Q3" s="51"/>
      <c r="R3" s="51"/>
      <c r="S3" s="51"/>
      <c r="T3" s="51"/>
      <c r="U3" s="51"/>
      <c r="V3" s="51"/>
      <c r="W3" s="51"/>
      <c r="X3" s="51"/>
      <c r="Y3" s="51"/>
      <c r="Z3" s="51"/>
      <c r="AA3" s="51"/>
      <c r="AB3" s="51"/>
      <c r="AC3" s="51"/>
      <c r="AD3" s="51"/>
      <c r="AE3" s="51"/>
      <c r="AF3" s="51"/>
      <c r="AG3" s="51"/>
      <c r="AH3" s="51"/>
      <c r="AI3" s="51"/>
      <c r="AJ3" s="51"/>
      <c r="AK3" s="51"/>
      <c r="AL3" s="51"/>
      <c r="AM3" s="51"/>
      <c r="AN3" s="51"/>
      <c r="AO3" s="12"/>
      <c r="AP3" s="12"/>
      <c r="AQ3" s="12"/>
      <c r="AR3" s="12"/>
      <c r="AS3" s="12"/>
      <c r="AT3" s="12"/>
      <c r="AU3" s="12"/>
      <c r="AV3" s="12"/>
      <c r="AW3" s="12"/>
      <c r="AX3" s="12"/>
      <c r="AY3" s="12"/>
      <c r="AZ3" s="12"/>
      <c r="BA3" s="12"/>
      <c r="BB3" s="12"/>
      <c r="BC3" s="12"/>
      <c r="BD3" s="12"/>
      <c r="BE3" s="12"/>
      <c r="BF3" s="12"/>
      <c r="BG3" s="12"/>
      <c r="BH3" s="12"/>
      <c r="BI3" s="12"/>
      <c r="BJ3" s="12"/>
      <c r="BK3" s="12"/>
      <c r="BL3" s="12"/>
      <c r="BM3" s="12"/>
    </row>
    <row r="4" spans="1:65" s="13"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c r="AL4" s="41"/>
      <c r="AM4" s="41"/>
      <c r="AN4" s="41"/>
      <c r="AO4" s="41"/>
      <c r="AP4" s="41"/>
      <c r="AQ4" s="41"/>
      <c r="AR4" s="41"/>
      <c r="AS4" s="41"/>
      <c r="AT4" s="41"/>
      <c r="AU4" s="41"/>
      <c r="AV4" s="41"/>
      <c r="AW4" s="41"/>
      <c r="AX4" s="41"/>
      <c r="AY4" s="41"/>
      <c r="AZ4" s="41"/>
      <c r="BA4" s="41"/>
      <c r="BB4" s="41"/>
      <c r="BC4" s="41"/>
      <c r="BD4" s="41"/>
      <c r="BE4" s="41"/>
      <c r="BF4" s="41"/>
      <c r="BG4" s="41"/>
      <c r="BH4" s="41"/>
      <c r="BI4" s="41"/>
      <c r="BJ4" s="41"/>
      <c r="BK4" s="41"/>
      <c r="BL4" s="41"/>
      <c r="BM4" s="41"/>
    </row>
    <row r="5" spans="1:65" s="13" customFormat="1" ht="15" customHeight="1" x14ac:dyDescent="0.25">
      <c r="A5" s="42"/>
      <c r="B5" s="299" t="s">
        <v>116</v>
      </c>
      <c r="C5" s="299"/>
      <c r="D5" s="299"/>
      <c r="E5" s="299"/>
      <c r="F5" s="299"/>
      <c r="G5" s="343" t="s">
        <v>117</v>
      </c>
      <c r="H5" s="343"/>
      <c r="I5" s="343"/>
      <c r="J5" s="343"/>
      <c r="K5" s="44"/>
      <c r="L5" s="44"/>
      <c r="M5" s="44"/>
      <c r="N5" s="44"/>
      <c r="O5" s="44"/>
      <c r="P5" s="44"/>
      <c r="Q5" s="44"/>
      <c r="R5" s="44"/>
      <c r="S5" s="44"/>
      <c r="T5" s="44"/>
      <c r="U5" s="44"/>
      <c r="V5" s="44"/>
      <c r="W5" s="44"/>
      <c r="X5" s="44"/>
      <c r="Y5" s="44"/>
      <c r="Z5" s="44"/>
      <c r="AA5" s="44"/>
      <c r="AB5" s="44"/>
      <c r="AC5" s="44"/>
      <c r="AD5" s="44"/>
      <c r="AE5" s="44"/>
      <c r="AF5" s="44"/>
      <c r="AG5" s="44"/>
      <c r="AH5" s="43"/>
      <c r="AI5" s="43"/>
      <c r="AJ5" s="43"/>
      <c r="AK5" s="43"/>
      <c r="AL5" s="43"/>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row>
    <row r="6" spans="1:65" s="13" customFormat="1" ht="2.25" customHeight="1" x14ac:dyDescent="0.25">
      <c r="A6" s="42"/>
      <c r="B6" s="43"/>
      <c r="C6" s="43"/>
      <c r="D6" s="43"/>
      <c r="E6" s="43"/>
      <c r="F6" s="43"/>
      <c r="G6" s="43"/>
      <c r="H6" s="43"/>
      <c r="I6" s="43"/>
      <c r="J6" s="43"/>
      <c r="K6" s="43"/>
      <c r="L6" s="43"/>
      <c r="M6" s="43"/>
      <c r="N6" s="43"/>
      <c r="O6" s="44"/>
      <c r="P6" s="44"/>
      <c r="Q6" s="44"/>
      <c r="R6" s="44"/>
      <c r="S6" s="44"/>
      <c r="T6" s="44"/>
      <c r="U6" s="44"/>
      <c r="V6" s="44"/>
      <c r="W6" s="44"/>
      <c r="X6" s="44"/>
      <c r="Y6" s="44"/>
      <c r="Z6" s="44"/>
      <c r="AA6" s="44"/>
      <c r="AB6" s="44"/>
      <c r="AC6" s="44"/>
      <c r="AD6" s="44"/>
      <c r="AE6" s="44"/>
      <c r="AF6" s="44"/>
      <c r="AG6" s="44"/>
      <c r="AH6" s="43"/>
      <c r="AI6" s="43"/>
      <c r="AJ6" s="43"/>
      <c r="AK6" s="43"/>
      <c r="AL6" s="43"/>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row>
    <row r="7" spans="1:65" ht="6" customHeight="1" x14ac:dyDescent="0.25">
      <c r="A7" s="10"/>
      <c r="B7" s="10"/>
      <c r="C7" s="10"/>
      <c r="D7" s="10"/>
      <c r="E7" s="10"/>
      <c r="F7" s="10"/>
      <c r="G7" s="10"/>
      <c r="H7" s="10"/>
      <c r="I7" s="10"/>
      <c r="J7" s="10"/>
      <c r="K7" s="10"/>
      <c r="L7" s="10"/>
      <c r="M7" s="10"/>
      <c r="N7" s="10"/>
      <c r="O7" s="10"/>
      <c r="P7" s="10"/>
      <c r="Q7" s="10"/>
      <c r="R7" s="10"/>
      <c r="S7" s="10"/>
      <c r="T7" s="10"/>
      <c r="U7" s="10"/>
      <c r="V7" s="10"/>
      <c r="W7" s="10"/>
      <c r="X7" s="16">
        <v>1</v>
      </c>
      <c r="Y7" s="16">
        <v>1</v>
      </c>
      <c r="Z7" s="16">
        <v>1</v>
      </c>
      <c r="AA7" s="16">
        <v>1</v>
      </c>
      <c r="AB7" s="16">
        <v>1</v>
      </c>
      <c r="AC7" s="16">
        <v>1</v>
      </c>
      <c r="AD7" s="16">
        <v>1</v>
      </c>
      <c r="AE7" s="16">
        <f>X7+1</f>
        <v>2</v>
      </c>
      <c r="AF7" s="16">
        <f t="shared" ref="AF7:AY7" si="0">Y7+1</f>
        <v>2</v>
      </c>
      <c r="AG7" s="16">
        <f t="shared" si="0"/>
        <v>2</v>
      </c>
      <c r="AH7" s="16">
        <f t="shared" si="0"/>
        <v>2</v>
      </c>
      <c r="AI7" s="16">
        <f t="shared" si="0"/>
        <v>2</v>
      </c>
      <c r="AJ7" s="16">
        <f t="shared" si="0"/>
        <v>2</v>
      </c>
      <c r="AK7" s="16">
        <f t="shared" si="0"/>
        <v>2</v>
      </c>
      <c r="AL7" s="16">
        <f t="shared" si="0"/>
        <v>3</v>
      </c>
      <c r="AM7" s="16">
        <f t="shared" si="0"/>
        <v>3</v>
      </c>
      <c r="AN7" s="16">
        <f t="shared" si="0"/>
        <v>3</v>
      </c>
      <c r="AO7" s="16">
        <f t="shared" si="0"/>
        <v>3</v>
      </c>
      <c r="AP7" s="16">
        <f t="shared" si="0"/>
        <v>3</v>
      </c>
      <c r="AQ7" s="16">
        <f t="shared" si="0"/>
        <v>3</v>
      </c>
      <c r="AR7" s="16">
        <f t="shared" si="0"/>
        <v>3</v>
      </c>
      <c r="AS7" s="16">
        <f t="shared" si="0"/>
        <v>4</v>
      </c>
      <c r="AT7" s="16">
        <f t="shared" si="0"/>
        <v>4</v>
      </c>
      <c r="AU7" s="16">
        <f t="shared" si="0"/>
        <v>4</v>
      </c>
      <c r="AV7" s="16">
        <f t="shared" si="0"/>
        <v>4</v>
      </c>
      <c r="AW7" s="16">
        <f t="shared" si="0"/>
        <v>4</v>
      </c>
      <c r="AX7" s="16">
        <f t="shared" si="0"/>
        <v>4</v>
      </c>
      <c r="AY7" s="16">
        <f t="shared" si="0"/>
        <v>4</v>
      </c>
      <c r="AZ7" s="16">
        <f>IF(AND(MONTH($AZ13)=$F$13,MONTH($BF13)=$F$13),5,IF(AND(MONTH($AZ13)&lt;&gt;$F$13,MONTH($BF13)&lt;&gt;$F$13),"",IF(AND(MONTH($AZ13)=$F$13,MONTH($BF13)&lt;&gt;$F$13),5,"")))</f>
        <v>5</v>
      </c>
      <c r="BA7" s="16">
        <f t="shared" ref="BA7:BF7" si="1">IF(AND(MONTH($AZ13)=$F$13,MONTH($BF13)=$F$13),5,IF(AND(MONTH($AZ13)&lt;&gt;$F$13,MONTH($BF13)&lt;&gt;$F$13),"",IF(AND(MONTH($AZ13)=$F$13,MONTH($BF13)&lt;&gt;$F$13),5,"")))</f>
        <v>5</v>
      </c>
      <c r="BB7" s="16">
        <f t="shared" si="1"/>
        <v>5</v>
      </c>
      <c r="BC7" s="16">
        <f t="shared" si="1"/>
        <v>5</v>
      </c>
      <c r="BD7" s="16">
        <f t="shared" si="1"/>
        <v>5</v>
      </c>
      <c r="BE7" s="16">
        <f t="shared" si="1"/>
        <v>5</v>
      </c>
      <c r="BF7" s="16">
        <f t="shared" si="1"/>
        <v>5</v>
      </c>
      <c r="BG7" s="16" t="str">
        <f>IF(AND(MONTH($BG13)=$F$13,MONTH($BM13)=$F$13),6,IF(AND(MONTH($BG13)&lt;&gt;$F$13,MONTH($BM13)&lt;&gt;$F$13),"",IF(AND(MONTH($BG13)=$F$13,MONTH($BM13)&lt;&gt;$F$13),6,"")))</f>
        <v/>
      </c>
      <c r="BH7" s="16" t="str">
        <f t="shared" ref="BH7:BM7" si="2">IF(AND(MONTH($BG13)=$F$13,MONTH($BM13)=$F$13),6,IF(AND(MONTH($BG13)&lt;&gt;$F$13,MONTH($BM13)&lt;&gt;$F$13),"",IF(AND(MONTH($BG13)=$F$13,MONTH($BM13)&lt;&gt;$F$13),6,"")))</f>
        <v/>
      </c>
      <c r="BI7" s="16" t="str">
        <f t="shared" si="2"/>
        <v/>
      </c>
      <c r="BJ7" s="16" t="str">
        <f t="shared" si="2"/>
        <v/>
      </c>
      <c r="BK7" s="16" t="str">
        <f t="shared" si="2"/>
        <v/>
      </c>
      <c r="BL7" s="16" t="str">
        <f t="shared" si="2"/>
        <v/>
      </c>
      <c r="BM7" s="16" t="str">
        <f t="shared" si="2"/>
        <v/>
      </c>
    </row>
    <row r="8" spans="1:65" ht="2.25" customHeight="1" x14ac:dyDescent="0.25">
      <c r="A8" s="124"/>
      <c r="B8" s="124"/>
      <c r="C8" s="124"/>
      <c r="D8" s="124"/>
      <c r="E8" s="124"/>
      <c r="F8" s="124"/>
      <c r="G8" s="124"/>
      <c r="H8" s="124"/>
      <c r="I8" s="124"/>
      <c r="J8" s="124"/>
      <c r="K8" s="124"/>
      <c r="L8" s="124"/>
      <c r="M8" s="124"/>
      <c r="N8" s="124"/>
      <c r="O8" s="124"/>
      <c r="P8" s="124"/>
      <c r="Q8" s="124"/>
      <c r="R8" s="124"/>
      <c r="S8" s="124"/>
      <c r="T8" s="124"/>
      <c r="U8" s="124"/>
      <c r="V8" s="124"/>
      <c r="W8" s="124"/>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row>
    <row r="9" spans="1:65" ht="2.25" customHeight="1" x14ac:dyDescent="0.25">
      <c r="A9" s="10"/>
      <c r="B9" s="10"/>
      <c r="C9" s="10"/>
      <c r="D9" s="10"/>
      <c r="E9" s="10"/>
      <c r="F9" s="10"/>
      <c r="G9" s="10"/>
      <c r="H9" s="10"/>
      <c r="I9" s="10"/>
      <c r="J9" s="10"/>
      <c r="K9" s="10"/>
      <c r="L9" s="10"/>
      <c r="M9" s="10"/>
      <c r="N9" s="10"/>
      <c r="O9" s="10"/>
      <c r="P9" s="10"/>
      <c r="Q9" s="10"/>
      <c r="R9" s="10"/>
      <c r="S9" s="10"/>
      <c r="T9" s="10"/>
      <c r="U9" s="10"/>
      <c r="V9" s="10"/>
      <c r="W9" s="10"/>
      <c r="X9" s="16"/>
      <c r="Y9" s="16"/>
      <c r="Z9" s="16"/>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c r="BD9" s="16"/>
      <c r="BE9" s="16"/>
      <c r="BF9" s="16"/>
      <c r="BG9" s="16"/>
      <c r="BH9" s="16"/>
      <c r="BI9" s="16"/>
      <c r="BJ9" s="16"/>
      <c r="BK9" s="16"/>
      <c r="BL9" s="16"/>
      <c r="BM9" s="16"/>
    </row>
    <row r="10" spans="1:65" s="13" customFormat="1" ht="15" x14ac:dyDescent="0.25">
      <c r="A10" s="14"/>
      <c r="B10" s="346" t="s">
        <v>90</v>
      </c>
      <c r="C10" s="347"/>
      <c r="D10" s="347"/>
      <c r="E10" s="212">
        <f>Setup!F8</f>
        <v>2013</v>
      </c>
      <c r="F10" s="346" t="s">
        <v>91</v>
      </c>
      <c r="G10" s="347"/>
      <c r="H10" s="373" t="s">
        <v>164</v>
      </c>
      <c r="I10" s="374"/>
      <c r="J10" s="346" t="s">
        <v>92</v>
      </c>
      <c r="K10" s="347"/>
      <c r="L10" s="348" t="s">
        <v>115</v>
      </c>
      <c r="M10" s="349"/>
      <c r="N10" s="358" t="s">
        <v>167</v>
      </c>
      <c r="O10" s="359"/>
      <c r="P10" s="360"/>
      <c r="Q10" s="356" t="s">
        <v>88</v>
      </c>
      <c r="R10" s="357"/>
      <c r="X10" s="14">
        <v>1</v>
      </c>
      <c r="Y10" s="14">
        <f>IF(Y13="","",IF($Q$13=1,Y7,IF(WEEKNUM(X13,2)=WEEKNUM(Y13,2),X10,X10+1)))</f>
        <v>1</v>
      </c>
      <c r="Z10" s="14">
        <f t="shared" ref="Z10:BM10" si="3">IF(Z13="","",IF($Q$13=1,Z7,IF(WEEKNUM(Y13,2)=WEEKNUM(Z13,2),Y10,Y10+1)))</f>
        <v>1</v>
      </c>
      <c r="AA10" s="14">
        <f t="shared" si="3"/>
        <v>1</v>
      </c>
      <c r="AB10" s="14">
        <f t="shared" si="3"/>
        <v>1</v>
      </c>
      <c r="AC10" s="14">
        <f t="shared" si="3"/>
        <v>1</v>
      </c>
      <c r="AD10" s="14">
        <f t="shared" si="3"/>
        <v>1</v>
      </c>
      <c r="AE10" s="14">
        <f t="shared" si="3"/>
        <v>2</v>
      </c>
      <c r="AF10" s="14">
        <f t="shared" si="3"/>
        <v>2</v>
      </c>
      <c r="AG10" s="14">
        <f t="shared" si="3"/>
        <v>2</v>
      </c>
      <c r="AH10" s="14">
        <f t="shared" si="3"/>
        <v>2</v>
      </c>
      <c r="AI10" s="14">
        <f t="shared" si="3"/>
        <v>2</v>
      </c>
      <c r="AJ10" s="14">
        <f t="shared" si="3"/>
        <v>2</v>
      </c>
      <c r="AK10" s="14">
        <f t="shared" si="3"/>
        <v>2</v>
      </c>
      <c r="AL10" s="14">
        <f t="shared" si="3"/>
        <v>3</v>
      </c>
      <c r="AM10" s="14">
        <f t="shared" si="3"/>
        <v>3</v>
      </c>
      <c r="AN10" s="14">
        <f t="shared" si="3"/>
        <v>3</v>
      </c>
      <c r="AO10" s="14">
        <f t="shared" si="3"/>
        <v>3</v>
      </c>
      <c r="AP10" s="14">
        <f t="shared" si="3"/>
        <v>3</v>
      </c>
      <c r="AQ10" s="14">
        <f t="shared" si="3"/>
        <v>3</v>
      </c>
      <c r="AR10" s="14">
        <f t="shared" si="3"/>
        <v>3</v>
      </c>
      <c r="AS10" s="14">
        <f t="shared" si="3"/>
        <v>4</v>
      </c>
      <c r="AT10" s="14">
        <f t="shared" si="3"/>
        <v>4</v>
      </c>
      <c r="AU10" s="14">
        <f t="shared" si="3"/>
        <v>4</v>
      </c>
      <c r="AV10" s="14">
        <f t="shared" si="3"/>
        <v>4</v>
      </c>
      <c r="AW10" s="14">
        <f t="shared" si="3"/>
        <v>4</v>
      </c>
      <c r="AX10" s="14">
        <f t="shared" si="3"/>
        <v>4</v>
      </c>
      <c r="AY10" s="14">
        <f t="shared" si="3"/>
        <v>4</v>
      </c>
      <c r="AZ10" s="14">
        <f t="shared" si="3"/>
        <v>5</v>
      </c>
      <c r="BA10" s="14">
        <f t="shared" si="3"/>
        <v>5</v>
      </c>
      <c r="BB10" s="14">
        <f t="shared" si="3"/>
        <v>5</v>
      </c>
      <c r="BC10" s="14">
        <f t="shared" si="3"/>
        <v>5</v>
      </c>
      <c r="BD10" s="14">
        <f t="shared" si="3"/>
        <v>5</v>
      </c>
      <c r="BE10" s="14">
        <f t="shared" si="3"/>
        <v>5</v>
      </c>
      <c r="BF10" s="14">
        <f t="shared" si="3"/>
        <v>5</v>
      </c>
      <c r="BG10" s="14" t="str">
        <f t="shared" si="3"/>
        <v/>
      </c>
      <c r="BH10" s="14" t="str">
        <f t="shared" si="3"/>
        <v/>
      </c>
      <c r="BI10" s="14" t="str">
        <f t="shared" si="3"/>
        <v/>
      </c>
      <c r="BJ10" s="14" t="str">
        <f t="shared" si="3"/>
        <v/>
      </c>
      <c r="BK10" s="14" t="str">
        <f t="shared" si="3"/>
        <v/>
      </c>
      <c r="BL10" s="14" t="str">
        <f t="shared" si="3"/>
        <v/>
      </c>
      <c r="BM10" s="14" t="str">
        <f t="shared" si="3"/>
        <v/>
      </c>
    </row>
    <row r="11" spans="1:65" s="13" customFormat="1" ht="2.25" customHeight="1" x14ac:dyDescent="0.25">
      <c r="A11" s="14"/>
      <c r="B11" s="15"/>
      <c r="C11" s="15"/>
      <c r="D11" s="15"/>
      <c r="E11" s="15"/>
      <c r="F11" s="15"/>
      <c r="G11" s="15"/>
      <c r="H11" s="15"/>
      <c r="I11" s="15"/>
      <c r="J11" s="15"/>
      <c r="K11" s="15"/>
      <c r="L11" s="15"/>
      <c r="M11" s="15"/>
      <c r="N11" s="15"/>
      <c r="O11" s="15"/>
      <c r="P11" s="15"/>
      <c r="Q11" s="15"/>
      <c r="R11" s="15"/>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4"/>
      <c r="BA11" s="14"/>
      <c r="BB11" s="14"/>
      <c r="BC11" s="14"/>
      <c r="BD11" s="14"/>
      <c r="BE11" s="14"/>
      <c r="BF11" s="14"/>
      <c r="BG11" s="14"/>
      <c r="BH11" s="14"/>
      <c r="BI11" s="14"/>
      <c r="BJ11" s="14"/>
      <c r="BK11" s="14"/>
      <c r="BL11" s="14"/>
      <c r="BM11" s="14"/>
    </row>
    <row r="12" spans="1:65" s="13" customFormat="1" ht="2.25" customHeight="1" x14ac:dyDescent="0.25">
      <c r="A12" s="42"/>
      <c r="B12" s="44"/>
      <c r="C12" s="44"/>
      <c r="D12" s="44"/>
      <c r="E12" s="44"/>
      <c r="F12" s="44"/>
      <c r="G12" s="44"/>
      <c r="H12" s="44"/>
      <c r="I12" s="44"/>
      <c r="J12" s="44"/>
      <c r="K12" s="44"/>
      <c r="L12" s="44"/>
      <c r="M12" s="44"/>
      <c r="N12" s="44"/>
      <c r="O12" s="44"/>
      <c r="P12" s="44"/>
      <c r="Q12" s="44"/>
      <c r="R12" s="44"/>
      <c r="S12" s="43"/>
      <c r="T12" s="43"/>
      <c r="U12" s="43"/>
      <c r="V12" s="43"/>
      <c r="W12" s="43"/>
      <c r="X12" s="42"/>
      <c r="Y12" s="42"/>
      <c r="Z12" s="42"/>
      <c r="AA12" s="42"/>
      <c r="AB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c r="BH12" s="42"/>
      <c r="BI12" s="42"/>
      <c r="BJ12" s="42"/>
      <c r="BK12" s="42"/>
      <c r="BL12" s="42"/>
      <c r="BM12" s="42"/>
    </row>
    <row r="13" spans="1:65" ht="6" customHeight="1" x14ac:dyDescent="0.25">
      <c r="A13" s="16"/>
      <c r="B13" s="16"/>
      <c r="C13" s="16">
        <f>Setup!F8</f>
        <v>2013</v>
      </c>
      <c r="D13" s="16">
        <f>C13+1</f>
        <v>2014</v>
      </c>
      <c r="E13" s="16">
        <f>D13+1</f>
        <v>2015</v>
      </c>
      <c r="F13" s="16">
        <f>IF(H10="January",1,IF(H10="February",2,IF(H10="March",3,IF(H10="April",4,IF(H10="May",5,IF(H10="June",6,IF(H10="July",7,IF(H10="August",8,IF(H10="September",9,IF(H10="October",10,IF(H10="November",11,12)))))))))))</f>
        <v>3</v>
      </c>
      <c r="G13" s="17">
        <f>X13</f>
        <v>41330</v>
      </c>
      <c r="H13" s="17">
        <f>MAX(X13:BB13)</f>
        <v>41360</v>
      </c>
      <c r="I13" s="16">
        <v>31</v>
      </c>
      <c r="J13" s="16"/>
      <c r="K13" s="16"/>
      <c r="L13" s="16">
        <f>IF(L10="Included",1,0)</f>
        <v>1</v>
      </c>
      <c r="M13" s="16">
        <f>Setup!F28</f>
        <v>0.33333333333333331</v>
      </c>
      <c r="N13" s="16"/>
      <c r="O13" s="16"/>
      <c r="P13" s="16"/>
      <c r="Q13" s="16">
        <v>1</v>
      </c>
      <c r="R13" s="16"/>
      <c r="S13" s="10"/>
      <c r="T13" s="10"/>
      <c r="U13" s="10"/>
      <c r="V13" s="10"/>
      <c r="W13" s="10"/>
      <c r="X13" s="125">
        <f>IF(Q13=1,IF(WEEKDAY(DATE($E$10,$F$13,1),2)=1,DATE($E$10,$F$13,1),DATE($E$10,$F$13,1)-WEEKDAY(DATE($E$10,$F$13,1),2)+1),DATE($E$10,$F$13,1))</f>
        <v>41330</v>
      </c>
      <c r="Y13" s="125">
        <f>X13+1</f>
        <v>41331</v>
      </c>
      <c r="Z13" s="125">
        <f t="shared" ref="Z13:AA13" si="4">Y13+1</f>
        <v>41332</v>
      </c>
      <c r="AA13" s="125">
        <f t="shared" si="4"/>
        <v>41333</v>
      </c>
      <c r="AB13" s="125">
        <f t="shared" ref="AB13" si="5">AA13+1</f>
        <v>41334</v>
      </c>
      <c r="AC13" s="125">
        <f t="shared" ref="AC13" si="6">AB13+1</f>
        <v>41335</v>
      </c>
      <c r="AD13" s="125">
        <f t="shared" ref="AD13" si="7">AC13+1</f>
        <v>41336</v>
      </c>
      <c r="AE13" s="125">
        <f t="shared" ref="AE13" si="8">AD13+1</f>
        <v>41337</v>
      </c>
      <c r="AF13" s="125">
        <f t="shared" ref="AF13" si="9">AE13+1</f>
        <v>41338</v>
      </c>
      <c r="AG13" s="125">
        <f t="shared" ref="AG13" si="10">AF13+1</f>
        <v>41339</v>
      </c>
      <c r="AH13" s="125">
        <f t="shared" ref="AH13" si="11">AG13+1</f>
        <v>41340</v>
      </c>
      <c r="AI13" s="125">
        <f t="shared" ref="AI13" si="12">AH13+1</f>
        <v>41341</v>
      </c>
      <c r="AJ13" s="125">
        <f t="shared" ref="AJ13" si="13">AI13+1</f>
        <v>41342</v>
      </c>
      <c r="AK13" s="125">
        <f t="shared" ref="AK13" si="14">AJ13+1</f>
        <v>41343</v>
      </c>
      <c r="AL13" s="125">
        <f t="shared" ref="AL13" si="15">AK13+1</f>
        <v>41344</v>
      </c>
      <c r="AM13" s="125">
        <f t="shared" ref="AM13" si="16">AL13+1</f>
        <v>41345</v>
      </c>
      <c r="AN13" s="125">
        <f t="shared" ref="AN13" si="17">AM13+1</f>
        <v>41346</v>
      </c>
      <c r="AO13" s="125">
        <f t="shared" ref="AO13" si="18">AN13+1</f>
        <v>41347</v>
      </c>
      <c r="AP13" s="125">
        <f t="shared" ref="AP13" si="19">AO13+1</f>
        <v>41348</v>
      </c>
      <c r="AQ13" s="125">
        <f t="shared" ref="AQ13" si="20">AP13+1</f>
        <v>41349</v>
      </c>
      <c r="AR13" s="125">
        <f t="shared" ref="AR13" si="21">AQ13+1</f>
        <v>41350</v>
      </c>
      <c r="AS13" s="125">
        <f t="shared" ref="AS13" si="22">AR13+1</f>
        <v>41351</v>
      </c>
      <c r="AT13" s="125">
        <f t="shared" ref="AT13" si="23">AS13+1</f>
        <v>41352</v>
      </c>
      <c r="AU13" s="125">
        <f t="shared" ref="AU13" si="24">AT13+1</f>
        <v>41353</v>
      </c>
      <c r="AV13" s="125">
        <f t="shared" ref="AV13" si="25">AU13+1</f>
        <v>41354</v>
      </c>
      <c r="AW13" s="125">
        <f t="shared" ref="AW13" si="26">AV13+1</f>
        <v>41355</v>
      </c>
      <c r="AX13" s="125">
        <f t="shared" ref="AX13" si="27">AW13+1</f>
        <v>41356</v>
      </c>
      <c r="AY13" s="125">
        <f t="shared" ref="AY13" si="28">AX13+1</f>
        <v>41357</v>
      </c>
      <c r="AZ13" s="125">
        <f>IF($Q$13=1,AY13+1,IF(AY13&lt;&gt;"",IF(MONTH(AY13)&lt;&gt;MONTH(AY13+1),"",AY13+1),""))</f>
        <v>41358</v>
      </c>
      <c r="BA13" s="125">
        <f t="shared" ref="BA13:BM13" si="29">IF($Q$13=1,AZ13+1,IF(AZ13&lt;&gt;"",IF(MONTH(AZ13)&lt;&gt;MONTH(AZ13+1),"",AZ13+1),""))</f>
        <v>41359</v>
      </c>
      <c r="BB13" s="125">
        <f t="shared" si="29"/>
        <v>41360</v>
      </c>
      <c r="BC13" s="125">
        <f t="shared" si="29"/>
        <v>41361</v>
      </c>
      <c r="BD13" s="125">
        <f t="shared" si="29"/>
        <v>41362</v>
      </c>
      <c r="BE13" s="125">
        <f t="shared" si="29"/>
        <v>41363</v>
      </c>
      <c r="BF13" s="125">
        <f t="shared" si="29"/>
        <v>41364</v>
      </c>
      <c r="BG13" s="125">
        <f t="shared" si="29"/>
        <v>41365</v>
      </c>
      <c r="BH13" s="125">
        <f t="shared" si="29"/>
        <v>41366</v>
      </c>
      <c r="BI13" s="125">
        <f t="shared" si="29"/>
        <v>41367</v>
      </c>
      <c r="BJ13" s="125">
        <f t="shared" si="29"/>
        <v>41368</v>
      </c>
      <c r="BK13" s="125">
        <f t="shared" si="29"/>
        <v>41369</v>
      </c>
      <c r="BL13" s="125">
        <f t="shared" si="29"/>
        <v>41370</v>
      </c>
      <c r="BM13" s="125">
        <f t="shared" si="29"/>
        <v>41371</v>
      </c>
    </row>
    <row r="14" spans="1:65" x14ac:dyDescent="0.3">
      <c r="B14" s="361" t="s">
        <v>0</v>
      </c>
      <c r="C14" s="364" t="s">
        <v>2</v>
      </c>
      <c r="D14" s="365"/>
      <c r="E14" s="364" t="s">
        <v>1</v>
      </c>
      <c r="F14" s="370"/>
      <c r="G14" s="370"/>
      <c r="H14" s="370"/>
      <c r="I14" s="365"/>
      <c r="J14" s="364" t="s">
        <v>7</v>
      </c>
      <c r="K14" s="370"/>
      <c r="L14" s="365"/>
      <c r="M14" s="364" t="s">
        <v>19</v>
      </c>
      <c r="N14" s="365"/>
      <c r="O14" s="364" t="s">
        <v>8</v>
      </c>
      <c r="P14" s="370"/>
      <c r="Q14" s="353" t="s">
        <v>76</v>
      </c>
      <c r="R14" s="354"/>
      <c r="S14" s="354"/>
      <c r="T14" s="354"/>
      <c r="U14" s="354"/>
      <c r="V14" s="354"/>
      <c r="W14" s="355"/>
      <c r="X14" s="18"/>
      <c r="Y14" s="18"/>
      <c r="Z14" s="18"/>
      <c r="AA14" s="18"/>
      <c r="AB14" s="18"/>
      <c r="AC14" s="18"/>
      <c r="AD14" s="18"/>
      <c r="AE14" s="18"/>
      <c r="AF14" s="18"/>
      <c r="AG14" s="18"/>
      <c r="AH14" s="18"/>
      <c r="AI14" s="18"/>
      <c r="AJ14" s="18"/>
      <c r="AK14" s="18"/>
      <c r="AL14" s="18"/>
      <c r="AM14" s="18"/>
      <c r="AN14" s="18"/>
      <c r="AO14" s="18"/>
      <c r="AP14" s="18"/>
      <c r="AQ14" s="18"/>
      <c r="AR14" s="18"/>
      <c r="AS14" s="18"/>
      <c r="AT14" s="18"/>
      <c r="AU14" s="18"/>
      <c r="AV14" s="18"/>
      <c r="AW14" s="18"/>
      <c r="AX14" s="18"/>
      <c r="AY14" s="18"/>
      <c r="AZ14" s="18"/>
      <c r="BA14" s="18"/>
      <c r="BB14" s="126"/>
      <c r="BC14" s="18"/>
      <c r="BD14" s="18"/>
      <c r="BE14" s="18"/>
      <c r="BF14" s="18"/>
      <c r="BG14" s="18"/>
      <c r="BH14" s="18"/>
      <c r="BI14" s="18"/>
      <c r="BJ14" s="18"/>
      <c r="BK14" s="18"/>
      <c r="BL14" s="18"/>
      <c r="BM14" s="19"/>
    </row>
    <row r="15" spans="1:65" s="23" customFormat="1" ht="15" customHeight="1" x14ac:dyDescent="0.3">
      <c r="A15" s="20"/>
      <c r="B15" s="362"/>
      <c r="C15" s="366"/>
      <c r="D15" s="367"/>
      <c r="E15" s="366"/>
      <c r="F15" s="371"/>
      <c r="G15" s="371"/>
      <c r="H15" s="371"/>
      <c r="I15" s="367"/>
      <c r="J15" s="366"/>
      <c r="K15" s="371"/>
      <c r="L15" s="367"/>
      <c r="M15" s="366"/>
      <c r="N15" s="367"/>
      <c r="O15" s="366"/>
      <c r="P15" s="371"/>
      <c r="Q15" s="344" t="s">
        <v>87</v>
      </c>
      <c r="R15" s="350" t="s">
        <v>88</v>
      </c>
      <c r="S15" s="351"/>
      <c r="T15" s="351"/>
      <c r="U15" s="351"/>
      <c r="V15" s="351"/>
      <c r="W15" s="352"/>
      <c r="X15" s="21" t="s">
        <v>158</v>
      </c>
      <c r="Y15" s="22" t="s">
        <v>159</v>
      </c>
      <c r="Z15" s="22" t="s">
        <v>160</v>
      </c>
      <c r="AA15" s="22" t="s">
        <v>161</v>
      </c>
      <c r="AB15" s="22" t="s">
        <v>162</v>
      </c>
      <c r="AC15" s="22" t="s">
        <v>165</v>
      </c>
      <c r="AD15" s="22" t="s">
        <v>166</v>
      </c>
      <c r="AE15" s="22" t="s">
        <v>158</v>
      </c>
      <c r="AF15" s="22" t="s">
        <v>159</v>
      </c>
      <c r="AG15" s="22" t="s">
        <v>160</v>
      </c>
      <c r="AH15" s="22" t="s">
        <v>161</v>
      </c>
      <c r="AI15" s="22" t="s">
        <v>162</v>
      </c>
      <c r="AJ15" s="22" t="s">
        <v>165</v>
      </c>
      <c r="AK15" s="22" t="s">
        <v>166</v>
      </c>
      <c r="AL15" s="22" t="s">
        <v>158</v>
      </c>
      <c r="AM15" s="22" t="s">
        <v>159</v>
      </c>
      <c r="AN15" s="22" t="s">
        <v>160</v>
      </c>
      <c r="AO15" s="22" t="s">
        <v>161</v>
      </c>
      <c r="AP15" s="22" t="s">
        <v>162</v>
      </c>
      <c r="AQ15" s="22" t="s">
        <v>165</v>
      </c>
      <c r="AR15" s="22" t="s">
        <v>166</v>
      </c>
      <c r="AS15" s="22" t="s">
        <v>158</v>
      </c>
      <c r="AT15" s="22" t="s">
        <v>159</v>
      </c>
      <c r="AU15" s="22" t="s">
        <v>160</v>
      </c>
      <c r="AV15" s="22" t="s">
        <v>161</v>
      </c>
      <c r="AW15" s="22" t="s">
        <v>162</v>
      </c>
      <c r="AX15" s="22" t="s">
        <v>165</v>
      </c>
      <c r="AY15" s="22" t="s">
        <v>166</v>
      </c>
      <c r="AZ15" s="22" t="s">
        <v>158</v>
      </c>
      <c r="BA15" s="22" t="s">
        <v>159</v>
      </c>
      <c r="BB15" s="22" t="s">
        <v>160</v>
      </c>
      <c r="BC15" s="22" t="s">
        <v>161</v>
      </c>
      <c r="BD15" s="22" t="s">
        <v>162</v>
      </c>
      <c r="BE15" s="22" t="s">
        <v>165</v>
      </c>
      <c r="BF15" s="22" t="s">
        <v>166</v>
      </c>
      <c r="BG15" s="22" t="s">
        <v>158</v>
      </c>
      <c r="BH15" s="22" t="s">
        <v>159</v>
      </c>
      <c r="BI15" s="22" t="s">
        <v>160</v>
      </c>
      <c r="BJ15" s="22" t="s">
        <v>161</v>
      </c>
      <c r="BK15" s="22" t="s">
        <v>162</v>
      </c>
      <c r="BL15" s="22" t="s">
        <v>165</v>
      </c>
      <c r="BM15" s="22" t="s">
        <v>166</v>
      </c>
    </row>
    <row r="16" spans="1:65" x14ac:dyDescent="0.3">
      <c r="B16" s="363"/>
      <c r="C16" s="368"/>
      <c r="D16" s="369"/>
      <c r="E16" s="368"/>
      <c r="F16" s="372"/>
      <c r="G16" s="372"/>
      <c r="H16" s="372"/>
      <c r="I16" s="369"/>
      <c r="J16" s="368"/>
      <c r="K16" s="372"/>
      <c r="L16" s="369"/>
      <c r="M16" s="368"/>
      <c r="N16" s="369"/>
      <c r="O16" s="368"/>
      <c r="P16" s="372"/>
      <c r="Q16" s="345"/>
      <c r="R16" s="24">
        <v>1</v>
      </c>
      <c r="S16" s="24">
        <v>2</v>
      </c>
      <c r="T16" s="24">
        <v>3</v>
      </c>
      <c r="U16" s="24">
        <v>4</v>
      </c>
      <c r="V16" s="24">
        <v>5</v>
      </c>
      <c r="W16" s="25">
        <v>6</v>
      </c>
      <c r="X16" s="26">
        <f t="shared" ref="X16:AY16" si="30">DAY(X13)</f>
        <v>25</v>
      </c>
      <c r="Y16" s="27">
        <f t="shared" si="30"/>
        <v>26</v>
      </c>
      <c r="Z16" s="27">
        <f t="shared" si="30"/>
        <v>27</v>
      </c>
      <c r="AA16" s="27">
        <f t="shared" si="30"/>
        <v>28</v>
      </c>
      <c r="AB16" s="27">
        <f t="shared" si="30"/>
        <v>1</v>
      </c>
      <c r="AC16" s="27">
        <f t="shared" si="30"/>
        <v>2</v>
      </c>
      <c r="AD16" s="27">
        <f t="shared" si="30"/>
        <v>3</v>
      </c>
      <c r="AE16" s="27">
        <f t="shared" si="30"/>
        <v>4</v>
      </c>
      <c r="AF16" s="27">
        <f t="shared" si="30"/>
        <v>5</v>
      </c>
      <c r="AG16" s="27">
        <f t="shared" si="30"/>
        <v>6</v>
      </c>
      <c r="AH16" s="27">
        <f t="shared" si="30"/>
        <v>7</v>
      </c>
      <c r="AI16" s="27">
        <f t="shared" si="30"/>
        <v>8</v>
      </c>
      <c r="AJ16" s="27">
        <f t="shared" si="30"/>
        <v>9</v>
      </c>
      <c r="AK16" s="27">
        <f t="shared" si="30"/>
        <v>10</v>
      </c>
      <c r="AL16" s="27">
        <f t="shared" si="30"/>
        <v>11</v>
      </c>
      <c r="AM16" s="27">
        <f t="shared" si="30"/>
        <v>12</v>
      </c>
      <c r="AN16" s="27">
        <f t="shared" si="30"/>
        <v>13</v>
      </c>
      <c r="AO16" s="27">
        <f t="shared" si="30"/>
        <v>14</v>
      </c>
      <c r="AP16" s="27">
        <f t="shared" si="30"/>
        <v>15</v>
      </c>
      <c r="AQ16" s="27">
        <f t="shared" si="30"/>
        <v>16</v>
      </c>
      <c r="AR16" s="27">
        <f t="shared" si="30"/>
        <v>17</v>
      </c>
      <c r="AS16" s="27">
        <f t="shared" si="30"/>
        <v>18</v>
      </c>
      <c r="AT16" s="27">
        <f t="shared" si="30"/>
        <v>19</v>
      </c>
      <c r="AU16" s="27">
        <f t="shared" si="30"/>
        <v>20</v>
      </c>
      <c r="AV16" s="27">
        <f t="shared" si="30"/>
        <v>21</v>
      </c>
      <c r="AW16" s="27">
        <f t="shared" si="30"/>
        <v>22</v>
      </c>
      <c r="AX16" s="27">
        <f t="shared" si="30"/>
        <v>23</v>
      </c>
      <c r="AY16" s="27">
        <f t="shared" si="30"/>
        <v>24</v>
      </c>
      <c r="AZ16" s="26">
        <f>IF(AZ13&lt;&gt;"",DAY(AZ13),"")</f>
        <v>25</v>
      </c>
      <c r="BA16" s="27">
        <f>IF(BA13&lt;&gt;"",DAY(BA13),"")</f>
        <v>26</v>
      </c>
      <c r="BB16" s="27">
        <f>IF(BB13&lt;&gt;"",DAY(BB13),"")</f>
        <v>27</v>
      </c>
      <c r="BC16" s="27">
        <f t="shared" ref="BC16:BG16" si="31">IF(BC13&lt;&gt;"",DAY(BC13),"")</f>
        <v>28</v>
      </c>
      <c r="BD16" s="27">
        <f t="shared" si="31"/>
        <v>29</v>
      </c>
      <c r="BE16" s="27">
        <f t="shared" si="31"/>
        <v>30</v>
      </c>
      <c r="BF16" s="27">
        <f t="shared" si="31"/>
        <v>31</v>
      </c>
      <c r="BG16" s="27">
        <f t="shared" si="31"/>
        <v>1</v>
      </c>
      <c r="BH16" s="27">
        <f t="shared" ref="BH16:BM16" si="32">IF(BH13&lt;&gt;"",DAY(BH13),"")</f>
        <v>2</v>
      </c>
      <c r="BI16" s="27">
        <f t="shared" si="32"/>
        <v>3</v>
      </c>
      <c r="BJ16" s="27">
        <f t="shared" si="32"/>
        <v>4</v>
      </c>
      <c r="BK16" s="27">
        <f t="shared" si="32"/>
        <v>5</v>
      </c>
      <c r="BL16" s="27">
        <f t="shared" si="32"/>
        <v>6</v>
      </c>
      <c r="BM16" s="27">
        <f t="shared" si="32"/>
        <v>7</v>
      </c>
    </row>
    <row r="17" spans="2:65" ht="15" x14ac:dyDescent="0.25">
      <c r="B17" s="28">
        <f>IF('Employee Data'!C7&lt;&gt;"",1,"")</f>
        <v>1</v>
      </c>
      <c r="C17" s="381">
        <f>IFERROR(INDEX('Employee Data'!$D$7:$D$32,MATCH(E17,'Employee Data'!$F$7:$F$32,0),0),"")</f>
        <v>11111</v>
      </c>
      <c r="D17" s="381"/>
      <c r="E17" s="379" t="str">
        <f>IF('Employee Data'!F7&lt;&gt;"",'Employee Data'!F7,"")</f>
        <v>Jack Banner</v>
      </c>
      <c r="F17" s="379"/>
      <c r="G17" s="379"/>
      <c r="H17" s="379"/>
      <c r="I17" s="379"/>
      <c r="J17" s="379" t="str">
        <f>IFERROR(IF(VLOOKUP(E17,'Employee Data'!$F$7:$N$32,9,FALSE)&lt;&gt;"",VLOOKUP(E17,'Employee Data'!$F$7:$N$32,9,FALSE),""),"")</f>
        <v>Sales</v>
      </c>
      <c r="K17" s="379"/>
      <c r="L17" s="379"/>
      <c r="M17" s="382">
        <f>IFERROR(IF(VLOOKUP($E17,'Employee Data'!$F$7:$Q$32,12,FALSE)&lt;&gt;"",VLOOKUP($E17,'Employee Data'!$F$7:$Q$32,12,FALSE),""),"")</f>
        <v>40546</v>
      </c>
      <c r="N17" s="382"/>
      <c r="O17" s="383">
        <f>IFERROR(IF(VLOOKUP($E17,'Employee Data'!$F$7:$U$32,16,FALSE)&lt;&gt;"",VLOOKUP($E17,'Employee Data'!$F$7:$U$32,16,FALSE),""),"")</f>
        <v>41090</v>
      </c>
      <c r="P17" s="383"/>
      <c r="Q17" s="57" t="str">
        <f t="shared" ref="Q17:Q42" ca="1" si="33">IF(SUM(R17:W17)=0,"",SUM(R17:W17))</f>
        <v/>
      </c>
      <c r="R17" s="57" t="str">
        <f t="shared" ref="R17:V26" ca="1" si="34">IF(SUMIF($X$10:$BM$10,R$16,$X17:$BM17)=0,"",SUMIF($X$10:$BM$10,R$16,$X17:$BM17))</f>
        <v/>
      </c>
      <c r="S17" s="57" t="str">
        <f t="shared" ca="1" si="34"/>
        <v/>
      </c>
      <c r="T17" s="57" t="str">
        <f t="shared" ca="1" si="34"/>
        <v/>
      </c>
      <c r="U17" s="57" t="str">
        <f t="shared" ca="1" si="34"/>
        <v/>
      </c>
      <c r="V17" s="57" t="str">
        <f t="shared" ca="1" si="34"/>
        <v/>
      </c>
      <c r="W17" s="58" t="str">
        <f t="shared" ref="W17:W32" si="35">IF(SUMIF($X$10:$BM$10,W$16,$X17:$BM17)=0,"",SUMIF($X$10:$BM$10,W$16,$X17:$BM17))</f>
        <v/>
      </c>
      <c r="X17" s="55" t="str">
        <f ca="1">IFERROR(IF($L$13=0,IF(VLOOKUP(X$13,INDIRECT('Dummy WS'!$D4),9,FALSE)&lt;&gt;"",VLOOKUP(X$13,INDIRECT('Dummy WS'!$D4),9,FALSE),""),IF(VLOOKUP(X$13,INDIRECT('Dummy WS'!$D4),9,FALSE)&lt;&gt;"",VLOOKUP(X$13,INDIRECT('Dummy WS'!$D4),9,FALSE)+VLOOKUP(X$13,INDIRECT('Dummy WS'!$D4),10,FALSE),"")),"")</f>
        <v/>
      </c>
      <c r="Y17" s="56" t="str">
        <f ca="1">IFERROR(IF($L$13=0,IF(VLOOKUP(Y$13,INDIRECT('Dummy WS'!$D4),9,FALSE)&lt;&gt;"",VLOOKUP(Y$13,INDIRECT('Dummy WS'!$D4),9,FALSE),""),IF(VLOOKUP(Y$13,INDIRECT('Dummy WS'!$D4),9,FALSE)&lt;&gt;"",VLOOKUP(Y$13,INDIRECT('Dummy WS'!$D4),9,FALSE)+VLOOKUP(Y$13,INDIRECT('Dummy WS'!$D4),10,FALSE),"")),"")</f>
        <v/>
      </c>
      <c r="Z17" s="56" t="str">
        <f ca="1">IFERROR(IF($L$13=0,IF(VLOOKUP(Z$13,INDIRECT('Dummy WS'!$D4),9,FALSE)&lt;&gt;"",VLOOKUP(Z$13,INDIRECT('Dummy WS'!$D4),9,FALSE),""),IF(VLOOKUP(Z$13,INDIRECT('Dummy WS'!$D4),9,FALSE)&lt;&gt;"",VLOOKUP(Z$13,INDIRECT('Dummy WS'!$D4),9,FALSE)+VLOOKUP(Z$13,INDIRECT('Dummy WS'!$D4),10,FALSE),"")),"")</f>
        <v/>
      </c>
      <c r="AA17" s="56" t="str">
        <f ca="1">IFERROR(IF($L$13=0,IF(VLOOKUP(AA$13,INDIRECT('Dummy WS'!$D4),9,FALSE)&lt;&gt;"",VLOOKUP(AA$13,INDIRECT('Dummy WS'!$D4),9,FALSE),""),IF(VLOOKUP(AA$13,INDIRECT('Dummy WS'!$D4),9,FALSE)&lt;&gt;"",VLOOKUP(AA$13,INDIRECT('Dummy WS'!$D4),9,FALSE)+VLOOKUP(AA$13,INDIRECT('Dummy WS'!$D4),10,FALSE),"")),"")</f>
        <v/>
      </c>
      <c r="AB17" s="56" t="str">
        <f ca="1">IFERROR(IF($L$13=0,IF(VLOOKUP(AB$13,INDIRECT('Dummy WS'!$D4),9,FALSE)&lt;&gt;"",VLOOKUP(AB$13,INDIRECT('Dummy WS'!$D4),9,FALSE),""),IF(VLOOKUP(AB$13,INDIRECT('Dummy WS'!$D4),9,FALSE)&lt;&gt;"",VLOOKUP(AB$13,INDIRECT('Dummy WS'!$D4),9,FALSE)+VLOOKUP(AB$13,INDIRECT('Dummy WS'!$D4),10,FALSE),"")),"")</f>
        <v/>
      </c>
      <c r="AC17" s="56" t="str">
        <f ca="1">IFERROR(IF($L$13=0,IF(VLOOKUP(AC$13,INDIRECT('Dummy WS'!$D4),9,FALSE)&lt;&gt;"",VLOOKUP(AC$13,INDIRECT('Dummy WS'!$D4),9,FALSE),""),IF(VLOOKUP(AC$13,INDIRECT('Dummy WS'!$D4),9,FALSE)&lt;&gt;"",VLOOKUP(AC$13,INDIRECT('Dummy WS'!$D4),9,FALSE)+VLOOKUP(AC$13,INDIRECT('Dummy WS'!$D4),10,FALSE),"")),"")</f>
        <v/>
      </c>
      <c r="AD17" s="56" t="str">
        <f ca="1">IFERROR(IF($L$13=0,IF(VLOOKUP(AD$13,INDIRECT('Dummy WS'!$D4),9,FALSE)&lt;&gt;"",VLOOKUP(AD$13,INDIRECT('Dummy WS'!$D4),9,FALSE),""),IF(VLOOKUP(AD$13,INDIRECT('Dummy WS'!$D4),9,FALSE)&lt;&gt;"",VLOOKUP(AD$13,INDIRECT('Dummy WS'!$D4),9,FALSE)+VLOOKUP(AD$13,INDIRECT('Dummy WS'!$D4),10,FALSE),"")),"")</f>
        <v/>
      </c>
      <c r="AE17" s="56" t="str">
        <f ca="1">IFERROR(IF($L$13=0,IF(VLOOKUP(AE$13,INDIRECT('Dummy WS'!$D4),9,FALSE)&lt;&gt;"",VLOOKUP(AE$13,INDIRECT('Dummy WS'!$D4),9,FALSE),""),IF(VLOOKUP(AE$13,INDIRECT('Dummy WS'!$D4),9,FALSE)&lt;&gt;"",VLOOKUP(AE$13,INDIRECT('Dummy WS'!$D4),9,FALSE)+VLOOKUP(AE$13,INDIRECT('Dummy WS'!$D4),10,FALSE),"")),"")</f>
        <v/>
      </c>
      <c r="AF17" s="56" t="str">
        <f ca="1">IFERROR(IF($L$13=0,IF(VLOOKUP(AF$13,INDIRECT('Dummy WS'!$D4),9,FALSE)&lt;&gt;"",VLOOKUP(AF$13,INDIRECT('Dummy WS'!$D4),9,FALSE),""),IF(VLOOKUP(AF$13,INDIRECT('Dummy WS'!$D4),9,FALSE)&lt;&gt;"",VLOOKUP(AF$13,INDIRECT('Dummy WS'!$D4),9,FALSE)+VLOOKUP(AF$13,INDIRECT('Dummy WS'!$D4),10,FALSE),"")),"")</f>
        <v/>
      </c>
      <c r="AG17" s="56" t="str">
        <f ca="1">IFERROR(IF($L$13=0,IF(VLOOKUP(AG$13,INDIRECT('Dummy WS'!$D4),9,FALSE)&lt;&gt;"",VLOOKUP(AG$13,INDIRECT('Dummy WS'!$D4),9,FALSE),""),IF(VLOOKUP(AG$13,INDIRECT('Dummy WS'!$D4),9,FALSE)&lt;&gt;"",VLOOKUP(AG$13,INDIRECT('Dummy WS'!$D4),9,FALSE)+VLOOKUP(AG$13,INDIRECT('Dummy WS'!$D4),10,FALSE),"")),"")</f>
        <v/>
      </c>
      <c r="AH17" s="56" t="str">
        <f ca="1">IFERROR(IF($L$13=0,IF(VLOOKUP(AH$13,INDIRECT('Dummy WS'!$D4),9,FALSE)&lt;&gt;"",VLOOKUP(AH$13,INDIRECT('Dummy WS'!$D4),9,FALSE),""),IF(VLOOKUP(AH$13,INDIRECT('Dummy WS'!$D4),9,FALSE)&lt;&gt;"",VLOOKUP(AH$13,INDIRECT('Dummy WS'!$D4),9,FALSE)+VLOOKUP(AH$13,INDIRECT('Dummy WS'!$D4),10,FALSE),"")),"")</f>
        <v/>
      </c>
      <c r="AI17" s="56" t="str">
        <f ca="1">IFERROR(IF($L$13=0,IF(VLOOKUP(AI$13,INDIRECT('Dummy WS'!$D4),9,FALSE)&lt;&gt;"",VLOOKUP(AI$13,INDIRECT('Dummy WS'!$D4),9,FALSE),""),IF(VLOOKUP(AI$13,INDIRECT('Dummy WS'!$D4),9,FALSE)&lt;&gt;"",VLOOKUP(AI$13,INDIRECT('Dummy WS'!$D4),9,FALSE)+VLOOKUP(AI$13,INDIRECT('Dummy WS'!$D4),10,FALSE),"")),"")</f>
        <v/>
      </c>
      <c r="AJ17" s="56" t="str">
        <f ca="1">IFERROR(IF($L$13=0,IF(VLOOKUP(AJ$13,INDIRECT('Dummy WS'!$D4),9,FALSE)&lt;&gt;"",VLOOKUP(AJ$13,INDIRECT('Dummy WS'!$D4),9,FALSE),""),IF(VLOOKUP(AJ$13,INDIRECT('Dummy WS'!$D4),9,FALSE)&lt;&gt;"",VLOOKUP(AJ$13,INDIRECT('Dummy WS'!$D4),9,FALSE)+VLOOKUP(AJ$13,INDIRECT('Dummy WS'!$D4),10,FALSE),"")),"")</f>
        <v/>
      </c>
      <c r="AK17" s="56" t="str">
        <f ca="1">IFERROR(IF($L$13=0,IF(VLOOKUP(AK$13,INDIRECT('Dummy WS'!$D4),9,FALSE)&lt;&gt;"",VLOOKUP(AK$13,INDIRECT('Dummy WS'!$D4),9,FALSE),""),IF(VLOOKUP(AK$13,INDIRECT('Dummy WS'!$D4),9,FALSE)&lt;&gt;"",VLOOKUP(AK$13,INDIRECT('Dummy WS'!$D4),9,FALSE)+VLOOKUP(AK$13,INDIRECT('Dummy WS'!$D4),10,FALSE),"")),"")</f>
        <v/>
      </c>
      <c r="AL17" s="56" t="str">
        <f ca="1">IFERROR(IF($L$13=0,IF(VLOOKUP(AL$13,INDIRECT('Dummy WS'!$D4),9,FALSE)&lt;&gt;"",VLOOKUP(AL$13,INDIRECT('Dummy WS'!$D4),9,FALSE),""),IF(VLOOKUP(AL$13,INDIRECT('Dummy WS'!$D4),9,FALSE)&lt;&gt;"",VLOOKUP(AL$13,INDIRECT('Dummy WS'!$D4),9,FALSE)+VLOOKUP(AL$13,INDIRECT('Dummy WS'!$D4),10,FALSE),"")),"")</f>
        <v/>
      </c>
      <c r="AM17" s="56" t="str">
        <f ca="1">IFERROR(IF($L$13=0,IF(VLOOKUP(AM$13,INDIRECT('Dummy WS'!$D4),9,FALSE)&lt;&gt;"",VLOOKUP(AM$13,INDIRECT('Dummy WS'!$D4),9,FALSE),""),IF(VLOOKUP(AM$13,INDIRECT('Dummy WS'!$D4),9,FALSE)&lt;&gt;"",VLOOKUP(AM$13,INDIRECT('Dummy WS'!$D4),9,FALSE)+VLOOKUP(AM$13,INDIRECT('Dummy WS'!$D4),10,FALSE),"")),"")</f>
        <v/>
      </c>
      <c r="AN17" s="56" t="str">
        <f ca="1">IFERROR(IF($L$13=0,IF(VLOOKUP(AN$13,INDIRECT('Dummy WS'!$D4),9,FALSE)&lt;&gt;"",VLOOKUP(AN$13,INDIRECT('Dummy WS'!$D4),9,FALSE),""),IF(VLOOKUP(AN$13,INDIRECT('Dummy WS'!$D4),9,FALSE)&lt;&gt;"",VLOOKUP(AN$13,INDIRECT('Dummy WS'!$D4),9,FALSE)+VLOOKUP(AN$13,INDIRECT('Dummy WS'!$D4),10,FALSE),"")),"")</f>
        <v/>
      </c>
      <c r="AO17" s="56" t="str">
        <f ca="1">IFERROR(IF($L$13=0,IF(VLOOKUP(AO$13,INDIRECT('Dummy WS'!$D4),9,FALSE)&lt;&gt;"",VLOOKUP(AO$13,INDIRECT('Dummy WS'!$D4),9,FALSE),""),IF(VLOOKUP(AO$13,INDIRECT('Dummy WS'!$D4),9,FALSE)&lt;&gt;"",VLOOKUP(AO$13,INDIRECT('Dummy WS'!$D4),9,FALSE)+VLOOKUP(AO$13,INDIRECT('Dummy WS'!$D4),10,FALSE),"")),"")</f>
        <v/>
      </c>
      <c r="AP17" s="56" t="str">
        <f ca="1">IFERROR(IF($L$13=0,IF(VLOOKUP(AP$13,INDIRECT('Dummy WS'!$D4),9,FALSE)&lt;&gt;"",VLOOKUP(AP$13,INDIRECT('Dummy WS'!$D4),9,FALSE),""),IF(VLOOKUP(AP$13,INDIRECT('Dummy WS'!$D4),9,FALSE)&lt;&gt;"",VLOOKUP(AP$13,INDIRECT('Dummy WS'!$D4),9,FALSE)+VLOOKUP(AP$13,INDIRECT('Dummy WS'!$D4),10,FALSE),"")),"")</f>
        <v/>
      </c>
      <c r="AQ17" s="56" t="str">
        <f ca="1">IFERROR(IF($L$13=0,IF(VLOOKUP(AQ$13,INDIRECT('Dummy WS'!$D4),9,FALSE)&lt;&gt;"",VLOOKUP(AQ$13,INDIRECT('Dummy WS'!$D4),9,FALSE),""),IF(VLOOKUP(AQ$13,INDIRECT('Dummy WS'!$D4),9,FALSE)&lt;&gt;"",VLOOKUP(AQ$13,INDIRECT('Dummy WS'!$D4),9,FALSE)+VLOOKUP(AQ$13,INDIRECT('Dummy WS'!$D4),10,FALSE),"")),"")</f>
        <v/>
      </c>
      <c r="AR17" s="56" t="str">
        <f ca="1">IFERROR(IF($L$13=0,IF(VLOOKUP(AR$13,INDIRECT('Dummy WS'!$D4),9,FALSE)&lt;&gt;"",VLOOKUP(AR$13,INDIRECT('Dummy WS'!$D4),9,FALSE),""),IF(VLOOKUP(AR$13,INDIRECT('Dummy WS'!$D4),9,FALSE)&lt;&gt;"",VLOOKUP(AR$13,INDIRECT('Dummy WS'!$D4),9,FALSE)+VLOOKUP(AR$13,INDIRECT('Dummy WS'!$D4),10,FALSE),"")),"")</f>
        <v/>
      </c>
      <c r="AS17" s="56" t="str">
        <f ca="1">IFERROR(IF($L$13=0,IF(VLOOKUP(AS$13,INDIRECT('Dummy WS'!$D4),9,FALSE)&lt;&gt;"",VLOOKUP(AS$13,INDIRECT('Dummy WS'!$D4),9,FALSE),""),IF(VLOOKUP(AS$13,INDIRECT('Dummy WS'!$D4),9,FALSE)&lt;&gt;"",VLOOKUP(AS$13,INDIRECT('Dummy WS'!$D4),9,FALSE)+VLOOKUP(AS$13,INDIRECT('Dummy WS'!$D4),10,FALSE),"")),"")</f>
        <v/>
      </c>
      <c r="AT17" s="56" t="str">
        <f ca="1">IFERROR(IF($L$13=0,IF(VLOOKUP(AT$13,INDIRECT('Dummy WS'!$D4),9,FALSE)&lt;&gt;"",VLOOKUP(AT$13,INDIRECT('Dummy WS'!$D4),9,FALSE),""),IF(VLOOKUP(AT$13,INDIRECT('Dummy WS'!$D4),9,FALSE)&lt;&gt;"",VLOOKUP(AT$13,INDIRECT('Dummy WS'!$D4),9,FALSE)+VLOOKUP(AT$13,INDIRECT('Dummy WS'!$D4),10,FALSE),"")),"")</f>
        <v/>
      </c>
      <c r="AU17" s="56" t="str">
        <f ca="1">IFERROR(IF($L$13=0,IF(VLOOKUP(AU$13,INDIRECT('Dummy WS'!$D4),9,FALSE)&lt;&gt;"",VLOOKUP(AU$13,INDIRECT('Dummy WS'!$D4),9,FALSE),""),IF(VLOOKUP(AU$13,INDIRECT('Dummy WS'!$D4),9,FALSE)&lt;&gt;"",VLOOKUP(AU$13,INDIRECT('Dummy WS'!$D4),9,FALSE)+VLOOKUP(AU$13,INDIRECT('Dummy WS'!$D4),10,FALSE),"")),"")</f>
        <v/>
      </c>
      <c r="AV17" s="56" t="str">
        <f ca="1">IFERROR(IF($L$13=0,IF(VLOOKUP(AV$13,INDIRECT('Dummy WS'!$D4),9,FALSE)&lt;&gt;"",VLOOKUP(AV$13,INDIRECT('Dummy WS'!$D4),9,FALSE),""),IF(VLOOKUP(AV$13,INDIRECT('Dummy WS'!$D4),9,FALSE)&lt;&gt;"",VLOOKUP(AV$13,INDIRECT('Dummy WS'!$D4),9,FALSE)+VLOOKUP(AV$13,INDIRECT('Dummy WS'!$D4),10,FALSE),"")),"")</f>
        <v/>
      </c>
      <c r="AW17" s="56" t="str">
        <f ca="1">IFERROR(IF($L$13=0,IF(VLOOKUP(AW$13,INDIRECT('Dummy WS'!$D4),9,FALSE)&lt;&gt;"",VLOOKUP(AW$13,INDIRECT('Dummy WS'!$D4),9,FALSE),""),IF(VLOOKUP(AW$13,INDIRECT('Dummy WS'!$D4),9,FALSE)&lt;&gt;"",VLOOKUP(AW$13,INDIRECT('Dummy WS'!$D4),9,FALSE)+VLOOKUP(AW$13,INDIRECT('Dummy WS'!$D4),10,FALSE),"")),"")</f>
        <v/>
      </c>
      <c r="AX17" s="56" t="str">
        <f ca="1">IFERROR(IF($L$13=0,IF(VLOOKUP(AX$13,INDIRECT('Dummy WS'!$D4),9,FALSE)&lt;&gt;"",VLOOKUP(AX$13,INDIRECT('Dummy WS'!$D4),9,FALSE),""),IF(VLOOKUP(AX$13,INDIRECT('Dummy WS'!$D4),9,FALSE)&lt;&gt;"",VLOOKUP(AX$13,INDIRECT('Dummy WS'!$D4),9,FALSE)+VLOOKUP(AX$13,INDIRECT('Dummy WS'!$D4),10,FALSE),"")),"")</f>
        <v/>
      </c>
      <c r="AY17" s="56" t="str">
        <f ca="1">IFERROR(IF($L$13=0,IF(VLOOKUP(AY$13,INDIRECT('Dummy WS'!$D4),9,FALSE)&lt;&gt;"",VLOOKUP(AY$13,INDIRECT('Dummy WS'!$D4),9,FALSE),""),IF(VLOOKUP(AY$13,INDIRECT('Dummy WS'!$D4),9,FALSE)&lt;&gt;"",VLOOKUP(AY$13,INDIRECT('Dummy WS'!$D4),9,FALSE)+VLOOKUP(AY$13,INDIRECT('Dummy WS'!$D4),10,FALSE),"")),"")</f>
        <v/>
      </c>
      <c r="AZ17" s="56" t="str">
        <f ca="1">IFERROR(IF($L$13=0,IF(VLOOKUP(AZ$13,INDIRECT('Dummy WS'!$D4),9,FALSE)&lt;&gt;"",VLOOKUP(AZ$13,INDIRECT('Dummy WS'!$D4),9,FALSE),""),IF(VLOOKUP(AZ$13,INDIRECT('Dummy WS'!$D4),9,FALSE)&lt;&gt;"",VLOOKUP(AZ$13,INDIRECT('Dummy WS'!$D4),9,FALSE)+VLOOKUP(AZ$13,INDIRECT('Dummy WS'!$D4),10,FALSE),"")),"")</f>
        <v/>
      </c>
      <c r="BA17" s="56" t="str">
        <f ca="1">IFERROR(IF($L$13=0,IF(VLOOKUP(BA$13,INDIRECT('Dummy WS'!$D4),9,FALSE)&lt;&gt;"",VLOOKUP(BA$13,INDIRECT('Dummy WS'!$D4),9,FALSE),""),IF(VLOOKUP(BA$13,INDIRECT('Dummy WS'!$D4),9,FALSE)&lt;&gt;"",VLOOKUP(BA$13,INDIRECT('Dummy WS'!$D4),9,FALSE)+VLOOKUP(BA$13,INDIRECT('Dummy WS'!$D4),10,FALSE),"")),"")</f>
        <v/>
      </c>
      <c r="BB17" s="56" t="str">
        <f ca="1">IFERROR(IF($L$13=0,IF(VLOOKUP(BB$13,INDIRECT('Dummy WS'!$D4),9,FALSE)&lt;&gt;"",VLOOKUP(BB$13,INDIRECT('Dummy WS'!$D4),9,FALSE),""),IF(VLOOKUP(BB$13,INDIRECT('Dummy WS'!$D4),9,FALSE)&lt;&gt;"",VLOOKUP(BB$13,INDIRECT('Dummy WS'!$D4),9,FALSE)+VLOOKUP(BB$13,INDIRECT('Dummy WS'!$D4),10,FALSE),"")),"")</f>
        <v/>
      </c>
      <c r="BC17" s="54" t="str">
        <f ca="1">IFERROR(IF($L$13=0,IF(VLOOKUP(BC$13,INDIRECT('Dummy WS'!$D4),9,FALSE)&lt;&gt;"",VLOOKUP(BC$13,INDIRECT('Dummy WS'!$D4),9,FALSE),""),IF(VLOOKUP(BC$13,INDIRECT('Dummy WS'!$D4),9,FALSE)&lt;&gt;"",VLOOKUP(BC$13,INDIRECT('Dummy WS'!$D4),9,FALSE)+VLOOKUP(BC$13,INDIRECT('Dummy WS'!$D4),10,FALSE),"")),"")</f>
        <v/>
      </c>
      <c r="BD17" s="54" t="str">
        <f ca="1">IFERROR(IF($L$13=0,IF(VLOOKUP(BD$13,INDIRECT('Dummy WS'!$D4),9,FALSE)&lt;&gt;"",VLOOKUP(BD$13,INDIRECT('Dummy WS'!$D4),9,FALSE),""),IF(VLOOKUP(BD$13,INDIRECT('Dummy WS'!$D4),9,FALSE)&lt;&gt;"",VLOOKUP(BD$13,INDIRECT('Dummy WS'!$D4),9,FALSE)+VLOOKUP(BD$13,INDIRECT('Dummy WS'!$D4),10,FALSE),"")),"")</f>
        <v/>
      </c>
      <c r="BE17" s="54" t="str">
        <f ca="1">IFERROR(IF($L$13=0,IF(VLOOKUP(BE$13,INDIRECT('Dummy WS'!$D4),9,FALSE)&lt;&gt;"",VLOOKUP(BE$13,INDIRECT('Dummy WS'!$D4),9,FALSE),""),IF(VLOOKUP(BE$13,INDIRECT('Dummy WS'!$D4),9,FALSE)&lt;&gt;"",VLOOKUP(BE$13,INDIRECT('Dummy WS'!$D4),9,FALSE)+VLOOKUP(BE$13,INDIRECT('Dummy WS'!$D4),10,FALSE),"")),"")</f>
        <v/>
      </c>
      <c r="BF17" s="54" t="str">
        <f ca="1">IFERROR(IF($L$13=0,IF(VLOOKUP(BF$13,INDIRECT('Dummy WS'!$D4),9,FALSE)&lt;&gt;"",VLOOKUP(BF$13,INDIRECT('Dummy WS'!$D4),9,FALSE),""),IF(VLOOKUP(BF$13,INDIRECT('Dummy WS'!$D4),9,FALSE)&lt;&gt;"",VLOOKUP(BF$13,INDIRECT('Dummy WS'!$D4),9,FALSE)+VLOOKUP(BF$13,INDIRECT('Dummy WS'!$D4),10,FALSE),"")),"")</f>
        <v/>
      </c>
      <c r="BG17" s="54" t="str">
        <f ca="1">IFERROR(IF($L$13=0,IF(VLOOKUP(BG$13,INDIRECT('Dummy WS'!$D4),9,FALSE)&lt;&gt;"",VLOOKUP(BG$13,INDIRECT('Dummy WS'!$D4),9,FALSE),""),IF(VLOOKUP(BG$13,INDIRECT('Dummy WS'!$D4),9,FALSE)&lt;&gt;"",VLOOKUP(BG$13,INDIRECT('Dummy WS'!$D4),9,FALSE)+VLOOKUP(BG$13,INDIRECT('Dummy WS'!$D4),10,FALSE),"")),"")</f>
        <v/>
      </c>
      <c r="BH17" s="54" t="str">
        <f ca="1">IFERROR(IF($L$13=0,IF(VLOOKUP(BH$13,INDIRECT('Dummy WS'!$D4),9,FALSE)&lt;&gt;"",VLOOKUP(BH$13,INDIRECT('Dummy WS'!$D4),9,FALSE),""),IF(VLOOKUP(BH$13,INDIRECT('Dummy WS'!$D4),9,FALSE)&lt;&gt;"",VLOOKUP(BH$13,INDIRECT('Dummy WS'!$D4),9,FALSE)+VLOOKUP(BH$13,INDIRECT('Dummy WS'!$D4),10,FALSE),"")),"")</f>
        <v/>
      </c>
      <c r="BI17" s="54" t="str">
        <f ca="1">IFERROR(IF($L$13=0,IF(VLOOKUP(BI$13,INDIRECT('Dummy WS'!$D4),9,FALSE)&lt;&gt;"",VLOOKUP(BI$13,INDIRECT('Dummy WS'!$D4),9,FALSE),""),IF(VLOOKUP(BI$13,INDIRECT('Dummy WS'!$D4),9,FALSE)&lt;&gt;"",VLOOKUP(BI$13,INDIRECT('Dummy WS'!$D4),9,FALSE)+VLOOKUP(BI$13,INDIRECT('Dummy WS'!$D4),10,FALSE),"")),"")</f>
        <v/>
      </c>
      <c r="BJ17" s="54" t="str">
        <f ca="1">IFERROR(IF($L$13=0,IF(VLOOKUP(BJ$13,INDIRECT('Dummy WS'!$D4),9,FALSE)&lt;&gt;"",VLOOKUP(BJ$13,INDIRECT('Dummy WS'!$D4),9,FALSE),""),IF(VLOOKUP(BJ$13,INDIRECT('Dummy WS'!$D4),9,FALSE)&lt;&gt;"",VLOOKUP(BJ$13,INDIRECT('Dummy WS'!$D4),9,FALSE)+VLOOKUP(BJ$13,INDIRECT('Dummy WS'!$D4),10,FALSE),"")),"")</f>
        <v/>
      </c>
      <c r="BK17" s="54" t="str">
        <f ca="1">IFERROR(IF($L$13=0,IF(VLOOKUP(BK$13,INDIRECT('Dummy WS'!$D4),9,FALSE)&lt;&gt;"",VLOOKUP(BK$13,INDIRECT('Dummy WS'!$D4),9,FALSE),""),IF(VLOOKUP(BK$13,INDIRECT('Dummy WS'!$D4),9,FALSE)&lt;&gt;"",VLOOKUP(BK$13,INDIRECT('Dummy WS'!$D4),9,FALSE)+VLOOKUP(BK$13,INDIRECT('Dummy WS'!$D4),10,FALSE),"")),"")</f>
        <v/>
      </c>
      <c r="BL17" s="54" t="str">
        <f ca="1">IFERROR(IF($L$13=0,IF(VLOOKUP(BL$13,INDIRECT('Dummy WS'!$D4),9,FALSE)&lt;&gt;"",VLOOKUP(BL$13,INDIRECT('Dummy WS'!$D4),9,FALSE),""),IF(VLOOKUP(BL$13,INDIRECT('Dummy WS'!$D4),9,FALSE)&lt;&gt;"",VLOOKUP(BL$13,INDIRECT('Dummy WS'!$D4),9,FALSE)+VLOOKUP(BL$13,INDIRECT('Dummy WS'!$D4),10,FALSE),"")),"")</f>
        <v/>
      </c>
      <c r="BM17" s="54" t="str">
        <f ca="1">IFERROR(IF($L$13=0,IF(VLOOKUP(BM$13,INDIRECT('Dummy WS'!$D4),9,FALSE)&lt;&gt;"",VLOOKUP(BM$13,INDIRECT('Dummy WS'!$D4),9,FALSE),""),IF(VLOOKUP(BM$13,INDIRECT('Dummy WS'!$D4),9,FALSE)&lt;&gt;"",VLOOKUP(BM$13,INDIRECT('Dummy WS'!$D4),9,FALSE)+VLOOKUP(BM$13,INDIRECT('Dummy WS'!$D4),10,FALSE),"")),"")</f>
        <v/>
      </c>
    </row>
    <row r="18" spans="2:65" ht="15" x14ac:dyDescent="0.25">
      <c r="B18" s="29">
        <f>IF('Employee Data'!C8&lt;&gt;"",Month!B17+1,"")</f>
        <v>2</v>
      </c>
      <c r="C18" s="378">
        <f>IFERROR(INDEX('Employee Data'!$D$7:$D$32,MATCH(E18,'Employee Data'!$F$7:$F$32,0),0),"")</f>
        <v>11112</v>
      </c>
      <c r="D18" s="378"/>
      <c r="E18" s="379" t="str">
        <f>IF('Employee Data'!F8&lt;&gt;"",'Employee Data'!F8,"")</f>
        <v>Jane Sullivan</v>
      </c>
      <c r="F18" s="379"/>
      <c r="G18" s="379"/>
      <c r="H18" s="379"/>
      <c r="I18" s="379"/>
      <c r="J18" s="380" t="str">
        <f>IFERROR(IF(VLOOKUP(E18,'Employee Data'!$F$7:$N$32,9,FALSE)&lt;&gt;"",VLOOKUP(E18,'Employee Data'!$F$7:$N$32,9,FALSE),""),"")</f>
        <v>Sales</v>
      </c>
      <c r="K18" s="380"/>
      <c r="L18" s="380"/>
      <c r="M18" s="382">
        <f>IFERROR(IF(VLOOKUP($E18,'Employee Data'!$F$7:$Q$32,12,FALSE)&lt;&gt;"",VLOOKUP($E18,'Employee Data'!$F$7:$Q$32,12,FALSE),""),"")</f>
        <v>41134</v>
      </c>
      <c r="N18" s="382"/>
      <c r="O18" s="383" t="str">
        <f>IFERROR(IF(VLOOKUP($E18,'Employee Data'!$F$7:$U$32,16,FALSE)&lt;&gt;"",VLOOKUP($E18,'Employee Data'!$F$7:$U$32,16,FALSE),""),"")</f>
        <v/>
      </c>
      <c r="P18" s="383"/>
      <c r="Q18" s="57" t="str">
        <f t="shared" ca="1" si="33"/>
        <v/>
      </c>
      <c r="R18" s="57" t="str">
        <f t="shared" ca="1" si="34"/>
        <v/>
      </c>
      <c r="S18" s="57" t="str">
        <f t="shared" ca="1" si="34"/>
        <v/>
      </c>
      <c r="T18" s="57" t="str">
        <f t="shared" ca="1" si="34"/>
        <v/>
      </c>
      <c r="U18" s="57" t="str">
        <f t="shared" ca="1" si="34"/>
        <v/>
      </c>
      <c r="V18" s="57" t="str">
        <f t="shared" ca="1" si="34"/>
        <v/>
      </c>
      <c r="W18" s="58" t="str">
        <f t="shared" si="35"/>
        <v/>
      </c>
      <c r="X18" s="55" t="str">
        <f ca="1">IFERROR(IF($L$13=0,IF(VLOOKUP(X$13,INDIRECT('Dummy WS'!$D5),9,FALSE)&lt;&gt;"",VLOOKUP(X$13,INDIRECT('Dummy WS'!$D5),9,FALSE),""),IF(VLOOKUP(X$13,INDIRECT('Dummy WS'!$D5),9,FALSE)&lt;&gt;"",VLOOKUP(X$13,INDIRECT('Dummy WS'!$D5),9,FALSE)+VLOOKUP(X$13,INDIRECT('Dummy WS'!$D5),10,FALSE),"")),"")</f>
        <v/>
      </c>
      <c r="Y18" s="56" t="str">
        <f ca="1">IFERROR(IF($L$13=0,IF(VLOOKUP(Y$13,INDIRECT('Dummy WS'!$D5),9,FALSE)&lt;&gt;"",VLOOKUP(Y$13,INDIRECT('Dummy WS'!$D5),9,FALSE),""),IF(VLOOKUP(Y$13,INDIRECT('Dummy WS'!$D5),9,FALSE)&lt;&gt;"",VLOOKUP(Y$13,INDIRECT('Dummy WS'!$D5),9,FALSE)+VLOOKUP(Y$13,INDIRECT('Dummy WS'!$D5),10,FALSE),"")),"")</f>
        <v/>
      </c>
      <c r="Z18" s="56" t="str">
        <f ca="1">IFERROR(IF($L$13=0,IF(VLOOKUP(Z$13,INDIRECT('Dummy WS'!$D5),9,FALSE)&lt;&gt;"",VLOOKUP(Z$13,INDIRECT('Dummy WS'!$D5),9,FALSE),""),IF(VLOOKUP(Z$13,INDIRECT('Dummy WS'!$D5),9,FALSE)&lt;&gt;"",VLOOKUP(Z$13,INDIRECT('Dummy WS'!$D5),9,FALSE)+VLOOKUP(Z$13,INDIRECT('Dummy WS'!$D5),10,FALSE),"")),"")</f>
        <v/>
      </c>
      <c r="AA18" s="56" t="str">
        <f ca="1">IFERROR(IF($L$13=0,IF(VLOOKUP(AA$13,INDIRECT('Dummy WS'!$D5),9,FALSE)&lt;&gt;"",VLOOKUP(AA$13,INDIRECT('Dummy WS'!$D5),9,FALSE),""),IF(VLOOKUP(AA$13,INDIRECT('Dummy WS'!$D5),9,FALSE)&lt;&gt;"",VLOOKUP(AA$13,INDIRECT('Dummy WS'!$D5),9,FALSE)+VLOOKUP(AA$13,INDIRECT('Dummy WS'!$D5),10,FALSE),"")),"")</f>
        <v/>
      </c>
      <c r="AB18" s="56" t="str">
        <f ca="1">IFERROR(IF($L$13=0,IF(VLOOKUP(AB$13,INDIRECT('Dummy WS'!$D5),9,FALSE)&lt;&gt;"",VLOOKUP(AB$13,INDIRECT('Dummy WS'!$D5),9,FALSE),""),IF(VLOOKUP(AB$13,INDIRECT('Dummy WS'!$D5),9,FALSE)&lt;&gt;"",VLOOKUP(AB$13,INDIRECT('Dummy WS'!$D5),9,FALSE)+VLOOKUP(AB$13,INDIRECT('Dummy WS'!$D5),10,FALSE),"")),"")</f>
        <v/>
      </c>
      <c r="AC18" s="56" t="str">
        <f ca="1">IFERROR(IF($L$13=0,IF(VLOOKUP(AC$13,INDIRECT('Dummy WS'!$D5),9,FALSE)&lt;&gt;"",VLOOKUP(AC$13,INDIRECT('Dummy WS'!$D5),9,FALSE),""),IF(VLOOKUP(AC$13,INDIRECT('Dummy WS'!$D5),9,FALSE)&lt;&gt;"",VLOOKUP(AC$13,INDIRECT('Dummy WS'!$D5),9,FALSE)+VLOOKUP(AC$13,INDIRECT('Dummy WS'!$D5),10,FALSE),"")),"")</f>
        <v/>
      </c>
      <c r="AD18" s="56" t="str">
        <f ca="1">IFERROR(IF($L$13=0,IF(VLOOKUP(AD$13,INDIRECT('Dummy WS'!$D5),9,FALSE)&lt;&gt;"",VLOOKUP(AD$13,INDIRECT('Dummy WS'!$D5),9,FALSE),""),IF(VLOOKUP(AD$13,INDIRECT('Dummy WS'!$D5),9,FALSE)&lt;&gt;"",VLOOKUP(AD$13,INDIRECT('Dummy WS'!$D5),9,FALSE)+VLOOKUP(AD$13,INDIRECT('Dummy WS'!$D5),10,FALSE),"")),"")</f>
        <v/>
      </c>
      <c r="AE18" s="56" t="str">
        <f ca="1">IFERROR(IF($L$13=0,IF(VLOOKUP(AE$13,INDIRECT('Dummy WS'!$D5),9,FALSE)&lt;&gt;"",VLOOKUP(AE$13,INDIRECT('Dummy WS'!$D5),9,FALSE),""),IF(VLOOKUP(AE$13,INDIRECT('Dummy WS'!$D5),9,FALSE)&lt;&gt;"",VLOOKUP(AE$13,INDIRECT('Dummy WS'!$D5),9,FALSE)+VLOOKUP(AE$13,INDIRECT('Dummy WS'!$D5),10,FALSE),"")),"")</f>
        <v/>
      </c>
      <c r="AF18" s="56" t="str">
        <f ca="1">IFERROR(IF($L$13=0,IF(VLOOKUP(AF$13,INDIRECT('Dummy WS'!$D5),9,FALSE)&lt;&gt;"",VLOOKUP(AF$13,INDIRECT('Dummy WS'!$D5),9,FALSE),""),IF(VLOOKUP(AF$13,INDIRECT('Dummy WS'!$D5),9,FALSE)&lt;&gt;"",VLOOKUP(AF$13,INDIRECT('Dummy WS'!$D5),9,FALSE)+VLOOKUP(AF$13,INDIRECT('Dummy WS'!$D5),10,FALSE),"")),"")</f>
        <v/>
      </c>
      <c r="AG18" s="56" t="str">
        <f ca="1">IFERROR(IF($L$13=0,IF(VLOOKUP(AG$13,INDIRECT('Dummy WS'!$D5),9,FALSE)&lt;&gt;"",VLOOKUP(AG$13,INDIRECT('Dummy WS'!$D5),9,FALSE),""),IF(VLOOKUP(AG$13,INDIRECT('Dummy WS'!$D5),9,FALSE)&lt;&gt;"",VLOOKUP(AG$13,INDIRECT('Dummy WS'!$D5),9,FALSE)+VLOOKUP(AG$13,INDIRECT('Dummy WS'!$D5),10,FALSE),"")),"")</f>
        <v/>
      </c>
      <c r="AH18" s="56" t="str">
        <f ca="1">IFERROR(IF($L$13=0,IF(VLOOKUP(AH$13,INDIRECT('Dummy WS'!$D5),9,FALSE)&lt;&gt;"",VLOOKUP(AH$13,INDIRECT('Dummy WS'!$D5),9,FALSE),""),IF(VLOOKUP(AH$13,INDIRECT('Dummy WS'!$D5),9,FALSE)&lt;&gt;"",VLOOKUP(AH$13,INDIRECT('Dummy WS'!$D5),9,FALSE)+VLOOKUP(AH$13,INDIRECT('Dummy WS'!$D5),10,FALSE),"")),"")</f>
        <v/>
      </c>
      <c r="AI18" s="56" t="str">
        <f ca="1">IFERROR(IF($L$13=0,IF(VLOOKUP(AI$13,INDIRECT('Dummy WS'!$D5),9,FALSE)&lt;&gt;"",VLOOKUP(AI$13,INDIRECT('Dummy WS'!$D5),9,FALSE),""),IF(VLOOKUP(AI$13,INDIRECT('Dummy WS'!$D5),9,FALSE)&lt;&gt;"",VLOOKUP(AI$13,INDIRECT('Dummy WS'!$D5),9,FALSE)+VLOOKUP(AI$13,INDIRECT('Dummy WS'!$D5),10,FALSE),"")),"")</f>
        <v/>
      </c>
      <c r="AJ18" s="56" t="str">
        <f ca="1">IFERROR(IF($L$13=0,IF(VLOOKUP(AJ$13,INDIRECT('Dummy WS'!$D5),9,FALSE)&lt;&gt;"",VLOOKUP(AJ$13,INDIRECT('Dummy WS'!$D5),9,FALSE),""),IF(VLOOKUP(AJ$13,INDIRECT('Dummy WS'!$D5),9,FALSE)&lt;&gt;"",VLOOKUP(AJ$13,INDIRECT('Dummy WS'!$D5),9,FALSE)+VLOOKUP(AJ$13,INDIRECT('Dummy WS'!$D5),10,FALSE),"")),"")</f>
        <v/>
      </c>
      <c r="AK18" s="56" t="str">
        <f ca="1">IFERROR(IF($L$13=0,IF(VLOOKUP(AK$13,INDIRECT('Dummy WS'!$D5),9,FALSE)&lt;&gt;"",VLOOKUP(AK$13,INDIRECT('Dummy WS'!$D5),9,FALSE),""),IF(VLOOKUP(AK$13,INDIRECT('Dummy WS'!$D5),9,FALSE)&lt;&gt;"",VLOOKUP(AK$13,INDIRECT('Dummy WS'!$D5),9,FALSE)+VLOOKUP(AK$13,INDIRECT('Dummy WS'!$D5),10,FALSE),"")),"")</f>
        <v/>
      </c>
      <c r="AL18" s="56" t="str">
        <f ca="1">IFERROR(IF($L$13=0,IF(VLOOKUP(AL$13,INDIRECT('Dummy WS'!$D5),9,FALSE)&lt;&gt;"",VLOOKUP(AL$13,INDIRECT('Dummy WS'!$D5),9,FALSE),""),IF(VLOOKUP(AL$13,INDIRECT('Dummy WS'!$D5),9,FALSE)&lt;&gt;"",VLOOKUP(AL$13,INDIRECT('Dummy WS'!$D5),9,FALSE)+VLOOKUP(AL$13,INDIRECT('Dummy WS'!$D5),10,FALSE),"")),"")</f>
        <v/>
      </c>
      <c r="AM18" s="56" t="str">
        <f ca="1">IFERROR(IF($L$13=0,IF(VLOOKUP(AM$13,INDIRECT('Dummy WS'!$D5),9,FALSE)&lt;&gt;"",VLOOKUP(AM$13,INDIRECT('Dummy WS'!$D5),9,FALSE),""),IF(VLOOKUP(AM$13,INDIRECT('Dummy WS'!$D5),9,FALSE)&lt;&gt;"",VLOOKUP(AM$13,INDIRECT('Dummy WS'!$D5),9,FALSE)+VLOOKUP(AM$13,INDIRECT('Dummy WS'!$D5),10,FALSE),"")),"")</f>
        <v/>
      </c>
      <c r="AN18" s="56" t="str">
        <f ca="1">IFERROR(IF($L$13=0,IF(VLOOKUP(AN$13,INDIRECT('Dummy WS'!$D5),9,FALSE)&lt;&gt;"",VLOOKUP(AN$13,INDIRECT('Dummy WS'!$D5),9,FALSE),""),IF(VLOOKUP(AN$13,INDIRECT('Dummy WS'!$D5),9,FALSE)&lt;&gt;"",VLOOKUP(AN$13,INDIRECT('Dummy WS'!$D5),9,FALSE)+VLOOKUP(AN$13,INDIRECT('Dummy WS'!$D5),10,FALSE),"")),"")</f>
        <v/>
      </c>
      <c r="AO18" s="56" t="str">
        <f ca="1">IFERROR(IF($L$13=0,IF(VLOOKUP(AO$13,INDIRECT('Dummy WS'!$D5),9,FALSE)&lt;&gt;"",VLOOKUP(AO$13,INDIRECT('Dummy WS'!$D5),9,FALSE),""),IF(VLOOKUP(AO$13,INDIRECT('Dummy WS'!$D5),9,FALSE)&lt;&gt;"",VLOOKUP(AO$13,INDIRECT('Dummy WS'!$D5),9,FALSE)+VLOOKUP(AO$13,INDIRECT('Dummy WS'!$D5),10,FALSE),"")),"")</f>
        <v/>
      </c>
      <c r="AP18" s="56" t="str">
        <f ca="1">IFERROR(IF($L$13=0,IF(VLOOKUP(AP$13,INDIRECT('Dummy WS'!$D5),9,FALSE)&lt;&gt;"",VLOOKUP(AP$13,INDIRECT('Dummy WS'!$D5),9,FALSE),""),IF(VLOOKUP(AP$13,INDIRECT('Dummy WS'!$D5),9,FALSE)&lt;&gt;"",VLOOKUP(AP$13,INDIRECT('Dummy WS'!$D5),9,FALSE)+VLOOKUP(AP$13,INDIRECT('Dummy WS'!$D5),10,FALSE),"")),"")</f>
        <v/>
      </c>
      <c r="AQ18" s="56" t="str">
        <f ca="1">IFERROR(IF($L$13=0,IF(VLOOKUP(AQ$13,INDIRECT('Dummy WS'!$D5),9,FALSE)&lt;&gt;"",VLOOKUP(AQ$13,INDIRECT('Dummy WS'!$D5),9,FALSE),""),IF(VLOOKUP(AQ$13,INDIRECT('Dummy WS'!$D5),9,FALSE)&lt;&gt;"",VLOOKUP(AQ$13,INDIRECT('Dummy WS'!$D5),9,FALSE)+VLOOKUP(AQ$13,INDIRECT('Dummy WS'!$D5),10,FALSE),"")),"")</f>
        <v/>
      </c>
      <c r="AR18" s="56" t="str">
        <f ca="1">IFERROR(IF($L$13=0,IF(VLOOKUP(AR$13,INDIRECT('Dummy WS'!$D5),9,FALSE)&lt;&gt;"",VLOOKUP(AR$13,INDIRECT('Dummy WS'!$D5),9,FALSE),""),IF(VLOOKUP(AR$13,INDIRECT('Dummy WS'!$D5),9,FALSE)&lt;&gt;"",VLOOKUP(AR$13,INDIRECT('Dummy WS'!$D5),9,FALSE)+VLOOKUP(AR$13,INDIRECT('Dummy WS'!$D5),10,FALSE),"")),"")</f>
        <v/>
      </c>
      <c r="AS18" s="56" t="str">
        <f ca="1">IFERROR(IF($L$13=0,IF(VLOOKUP(AS$13,INDIRECT('Dummy WS'!$D5),9,FALSE)&lt;&gt;"",VLOOKUP(AS$13,INDIRECT('Dummy WS'!$D5),9,FALSE),""),IF(VLOOKUP(AS$13,INDIRECT('Dummy WS'!$D5),9,FALSE)&lt;&gt;"",VLOOKUP(AS$13,INDIRECT('Dummy WS'!$D5),9,FALSE)+VLOOKUP(AS$13,INDIRECT('Dummy WS'!$D5),10,FALSE),"")),"")</f>
        <v/>
      </c>
      <c r="AT18" s="56" t="str">
        <f ca="1">IFERROR(IF($L$13=0,IF(VLOOKUP(AT$13,INDIRECT('Dummy WS'!$D5),9,FALSE)&lt;&gt;"",VLOOKUP(AT$13,INDIRECT('Dummy WS'!$D5),9,FALSE),""),IF(VLOOKUP(AT$13,INDIRECT('Dummy WS'!$D5),9,FALSE)&lt;&gt;"",VLOOKUP(AT$13,INDIRECT('Dummy WS'!$D5),9,FALSE)+VLOOKUP(AT$13,INDIRECT('Dummy WS'!$D5),10,FALSE),"")),"")</f>
        <v/>
      </c>
      <c r="AU18" s="56" t="str">
        <f ca="1">IFERROR(IF($L$13=0,IF(VLOOKUP(AU$13,INDIRECT('Dummy WS'!$D5),9,FALSE)&lt;&gt;"",VLOOKUP(AU$13,INDIRECT('Dummy WS'!$D5),9,FALSE),""),IF(VLOOKUP(AU$13,INDIRECT('Dummy WS'!$D5),9,FALSE)&lt;&gt;"",VLOOKUP(AU$13,INDIRECT('Dummy WS'!$D5),9,FALSE)+VLOOKUP(AU$13,INDIRECT('Dummy WS'!$D5),10,FALSE),"")),"")</f>
        <v/>
      </c>
      <c r="AV18" s="56" t="str">
        <f ca="1">IFERROR(IF($L$13=0,IF(VLOOKUP(AV$13,INDIRECT('Dummy WS'!$D5),9,FALSE)&lt;&gt;"",VLOOKUP(AV$13,INDIRECT('Dummy WS'!$D5),9,FALSE),""),IF(VLOOKUP(AV$13,INDIRECT('Dummy WS'!$D5),9,FALSE)&lt;&gt;"",VLOOKUP(AV$13,INDIRECT('Dummy WS'!$D5),9,FALSE)+VLOOKUP(AV$13,INDIRECT('Dummy WS'!$D5),10,FALSE),"")),"")</f>
        <v/>
      </c>
      <c r="AW18" s="56" t="str">
        <f ca="1">IFERROR(IF($L$13=0,IF(VLOOKUP(AW$13,INDIRECT('Dummy WS'!$D5),9,FALSE)&lt;&gt;"",VLOOKUP(AW$13,INDIRECT('Dummy WS'!$D5),9,FALSE),""),IF(VLOOKUP(AW$13,INDIRECT('Dummy WS'!$D5),9,FALSE)&lt;&gt;"",VLOOKUP(AW$13,INDIRECT('Dummy WS'!$D5),9,FALSE)+VLOOKUP(AW$13,INDIRECT('Dummy WS'!$D5),10,FALSE),"")),"")</f>
        <v/>
      </c>
      <c r="AX18" s="56" t="str">
        <f ca="1">IFERROR(IF($L$13=0,IF(VLOOKUP(AX$13,INDIRECT('Dummy WS'!$D5),9,FALSE)&lt;&gt;"",VLOOKUP(AX$13,INDIRECT('Dummy WS'!$D5),9,FALSE),""),IF(VLOOKUP(AX$13,INDIRECT('Dummy WS'!$D5),9,FALSE)&lt;&gt;"",VLOOKUP(AX$13,INDIRECT('Dummy WS'!$D5),9,FALSE)+VLOOKUP(AX$13,INDIRECT('Dummy WS'!$D5),10,FALSE),"")),"")</f>
        <v/>
      </c>
      <c r="AY18" s="56" t="str">
        <f ca="1">IFERROR(IF($L$13=0,IF(VLOOKUP(AY$13,INDIRECT('Dummy WS'!$D5),9,FALSE)&lt;&gt;"",VLOOKUP(AY$13,INDIRECT('Dummy WS'!$D5),9,FALSE),""),IF(VLOOKUP(AY$13,INDIRECT('Dummy WS'!$D5),9,FALSE)&lt;&gt;"",VLOOKUP(AY$13,INDIRECT('Dummy WS'!$D5),9,FALSE)+VLOOKUP(AY$13,INDIRECT('Dummy WS'!$D5),10,FALSE),"")),"")</f>
        <v/>
      </c>
      <c r="AZ18" s="56" t="str">
        <f ca="1">IFERROR(IF($L$13=0,IF(VLOOKUP(AZ$13,INDIRECT('Dummy WS'!$D5),9,FALSE)&lt;&gt;"",VLOOKUP(AZ$13,INDIRECT('Dummy WS'!$D5),9,FALSE),""),IF(VLOOKUP(AZ$13,INDIRECT('Dummy WS'!$D5),9,FALSE)&lt;&gt;"",VLOOKUP(AZ$13,INDIRECT('Dummy WS'!$D5),9,FALSE)+VLOOKUP(AZ$13,INDIRECT('Dummy WS'!$D5),10,FALSE),"")),"")</f>
        <v/>
      </c>
      <c r="BA18" s="56" t="str">
        <f ca="1">IFERROR(IF($L$13=0,IF(VLOOKUP(BA$13,INDIRECT('Dummy WS'!$D5),9,FALSE)&lt;&gt;"",VLOOKUP(BA$13,INDIRECT('Dummy WS'!$D5),9,FALSE),""),IF(VLOOKUP(BA$13,INDIRECT('Dummy WS'!$D5),9,FALSE)&lt;&gt;"",VLOOKUP(BA$13,INDIRECT('Dummy WS'!$D5),9,FALSE)+VLOOKUP(BA$13,INDIRECT('Dummy WS'!$D5),10,FALSE),"")),"")</f>
        <v/>
      </c>
      <c r="BB18" s="56" t="str">
        <f ca="1">IFERROR(IF($L$13=0,IF(VLOOKUP(BB$13,INDIRECT('Dummy WS'!$D5),9,FALSE)&lt;&gt;"",VLOOKUP(BB$13,INDIRECT('Dummy WS'!$D5),9,FALSE),""),IF(VLOOKUP(BB$13,INDIRECT('Dummy WS'!$D5),9,FALSE)&lt;&gt;"",VLOOKUP(BB$13,INDIRECT('Dummy WS'!$D5),9,FALSE)+VLOOKUP(BB$13,INDIRECT('Dummy WS'!$D5),10,FALSE),"")),"")</f>
        <v/>
      </c>
      <c r="BC18" s="54" t="str">
        <f ca="1">IFERROR(IF($L$13=0,IF(VLOOKUP(BC$13,INDIRECT('Dummy WS'!$D5),9,FALSE)&lt;&gt;"",VLOOKUP(BC$13,INDIRECT('Dummy WS'!$D5),9,FALSE),""),IF(VLOOKUP(BC$13,INDIRECT('Dummy WS'!$D5),9,FALSE)&lt;&gt;"",VLOOKUP(BC$13,INDIRECT('Dummy WS'!$D5),9,FALSE)+VLOOKUP(BC$13,INDIRECT('Dummy WS'!$D5),10,FALSE),"")),"")</f>
        <v/>
      </c>
      <c r="BD18" s="54" t="str">
        <f ca="1">IFERROR(IF($L$13=0,IF(VLOOKUP(BD$13,INDIRECT('Dummy WS'!$D5),9,FALSE)&lt;&gt;"",VLOOKUP(BD$13,INDIRECT('Dummy WS'!$D5),9,FALSE),""),IF(VLOOKUP(BD$13,INDIRECT('Dummy WS'!$D5),9,FALSE)&lt;&gt;"",VLOOKUP(BD$13,INDIRECT('Dummy WS'!$D5),9,FALSE)+VLOOKUP(BD$13,INDIRECT('Dummy WS'!$D5),10,FALSE),"")),"")</f>
        <v/>
      </c>
      <c r="BE18" s="54" t="str">
        <f ca="1">IFERROR(IF($L$13=0,IF(VLOOKUP(BE$13,INDIRECT('Dummy WS'!$D5),9,FALSE)&lt;&gt;"",VLOOKUP(BE$13,INDIRECT('Dummy WS'!$D5),9,FALSE),""),IF(VLOOKUP(BE$13,INDIRECT('Dummy WS'!$D5),9,FALSE)&lt;&gt;"",VLOOKUP(BE$13,INDIRECT('Dummy WS'!$D5),9,FALSE)+VLOOKUP(BE$13,INDIRECT('Dummy WS'!$D5),10,FALSE),"")),"")</f>
        <v/>
      </c>
      <c r="BF18" s="54" t="str">
        <f ca="1">IFERROR(IF($L$13=0,IF(VLOOKUP(BF$13,INDIRECT('Dummy WS'!$D5),9,FALSE)&lt;&gt;"",VLOOKUP(BF$13,INDIRECT('Dummy WS'!$D5),9,FALSE),""),IF(VLOOKUP(BF$13,INDIRECT('Dummy WS'!$D5),9,FALSE)&lt;&gt;"",VLOOKUP(BF$13,INDIRECT('Dummy WS'!$D5),9,FALSE)+VLOOKUP(BF$13,INDIRECT('Dummy WS'!$D5),10,FALSE),"")),"")</f>
        <v/>
      </c>
      <c r="BG18" s="54" t="str">
        <f ca="1">IFERROR(IF($L$13=0,IF(VLOOKUP(BG$13,INDIRECT('Dummy WS'!$D5),9,FALSE)&lt;&gt;"",VLOOKUP(BG$13,INDIRECT('Dummy WS'!$D5),9,FALSE),""),IF(VLOOKUP(BG$13,INDIRECT('Dummy WS'!$D5),9,FALSE)&lt;&gt;"",VLOOKUP(BG$13,INDIRECT('Dummy WS'!$D5),9,FALSE)+VLOOKUP(BG$13,INDIRECT('Dummy WS'!$D5),10,FALSE),"")),"")</f>
        <v/>
      </c>
      <c r="BH18" s="54" t="str">
        <f ca="1">IFERROR(IF($L$13=0,IF(VLOOKUP(BH$13,INDIRECT('Dummy WS'!$D5),9,FALSE)&lt;&gt;"",VLOOKUP(BH$13,INDIRECT('Dummy WS'!$D5),9,FALSE),""),IF(VLOOKUP(BH$13,INDIRECT('Dummy WS'!$D5),9,FALSE)&lt;&gt;"",VLOOKUP(BH$13,INDIRECT('Dummy WS'!$D5),9,FALSE)+VLOOKUP(BH$13,INDIRECT('Dummy WS'!$D5),10,FALSE),"")),"")</f>
        <v/>
      </c>
      <c r="BI18" s="54" t="str">
        <f ca="1">IFERROR(IF($L$13=0,IF(VLOOKUP(BI$13,INDIRECT('Dummy WS'!$D5),9,FALSE)&lt;&gt;"",VLOOKUP(BI$13,INDIRECT('Dummy WS'!$D5),9,FALSE),""),IF(VLOOKUP(BI$13,INDIRECT('Dummy WS'!$D5),9,FALSE)&lt;&gt;"",VLOOKUP(BI$13,INDIRECT('Dummy WS'!$D5),9,FALSE)+VLOOKUP(BI$13,INDIRECT('Dummy WS'!$D5),10,FALSE),"")),"")</f>
        <v/>
      </c>
      <c r="BJ18" s="54" t="str">
        <f ca="1">IFERROR(IF($L$13=0,IF(VLOOKUP(BJ$13,INDIRECT('Dummy WS'!$D5),9,FALSE)&lt;&gt;"",VLOOKUP(BJ$13,INDIRECT('Dummy WS'!$D5),9,FALSE),""),IF(VLOOKUP(BJ$13,INDIRECT('Dummy WS'!$D5),9,FALSE)&lt;&gt;"",VLOOKUP(BJ$13,INDIRECT('Dummy WS'!$D5),9,FALSE)+VLOOKUP(BJ$13,INDIRECT('Dummy WS'!$D5),10,FALSE),"")),"")</f>
        <v/>
      </c>
      <c r="BK18" s="54" t="str">
        <f ca="1">IFERROR(IF($L$13=0,IF(VLOOKUP(BK$13,INDIRECT('Dummy WS'!$D5),9,FALSE)&lt;&gt;"",VLOOKUP(BK$13,INDIRECT('Dummy WS'!$D5),9,FALSE),""),IF(VLOOKUP(BK$13,INDIRECT('Dummy WS'!$D5),9,FALSE)&lt;&gt;"",VLOOKUP(BK$13,INDIRECT('Dummy WS'!$D5),9,FALSE)+VLOOKUP(BK$13,INDIRECT('Dummy WS'!$D5),10,FALSE),"")),"")</f>
        <v/>
      </c>
      <c r="BL18" s="54" t="str">
        <f ca="1">IFERROR(IF($L$13=0,IF(VLOOKUP(BL$13,INDIRECT('Dummy WS'!$D5),9,FALSE)&lt;&gt;"",VLOOKUP(BL$13,INDIRECT('Dummy WS'!$D5),9,FALSE),""),IF(VLOOKUP(BL$13,INDIRECT('Dummy WS'!$D5),9,FALSE)&lt;&gt;"",VLOOKUP(BL$13,INDIRECT('Dummy WS'!$D5),9,FALSE)+VLOOKUP(BL$13,INDIRECT('Dummy WS'!$D5),10,FALSE),"")),"")</f>
        <v/>
      </c>
      <c r="BM18" s="54" t="str">
        <f ca="1">IFERROR(IF($L$13=0,IF(VLOOKUP(BM$13,INDIRECT('Dummy WS'!$D5),9,FALSE)&lt;&gt;"",VLOOKUP(BM$13,INDIRECT('Dummy WS'!$D5),9,FALSE),""),IF(VLOOKUP(BM$13,INDIRECT('Dummy WS'!$D5),9,FALSE)&lt;&gt;"",VLOOKUP(BM$13,INDIRECT('Dummy WS'!$D5),9,FALSE)+VLOOKUP(BM$13,INDIRECT('Dummy WS'!$D5),10,FALSE),"")),"")</f>
        <v/>
      </c>
    </row>
    <row r="19" spans="2:65" x14ac:dyDescent="0.3">
      <c r="B19" s="29">
        <f>IF('Employee Data'!C9&lt;&gt;"",Month!B18+1,"")</f>
        <v>3</v>
      </c>
      <c r="C19" s="378">
        <f>IFERROR(INDEX('Employee Data'!$D$7:$D$32,MATCH(E19,'Employee Data'!$F$7:$F$32,0),0),"")</f>
        <v>11113</v>
      </c>
      <c r="D19" s="378"/>
      <c r="E19" s="379" t="str">
        <f>IF('Employee Data'!F9&lt;&gt;"",'Employee Data'!F9,"")</f>
        <v>Bruce Kent</v>
      </c>
      <c r="F19" s="379"/>
      <c r="G19" s="379"/>
      <c r="H19" s="379"/>
      <c r="I19" s="379"/>
      <c r="J19" s="380" t="str">
        <f>IFERROR(IF(VLOOKUP(E19,'Employee Data'!$F$7:$N$32,9,FALSE)&lt;&gt;"",VLOOKUP(E19,'Employee Data'!$F$7:$N$32,9,FALSE),""),"")</f>
        <v>Sales</v>
      </c>
      <c r="K19" s="380"/>
      <c r="L19" s="380"/>
      <c r="M19" s="382">
        <f>IFERROR(IF(VLOOKUP($E19,'Employee Data'!$F$7:$Q$32,12,FALSE)&lt;&gt;"",VLOOKUP($E19,'Employee Data'!$F$7:$Q$32,12,FALSE),""),"")</f>
        <v>40788</v>
      </c>
      <c r="N19" s="382"/>
      <c r="O19" s="383" t="str">
        <f>IFERROR(IF(VLOOKUP($E19,'Employee Data'!$F$7:$U$32,16,FALSE)&lt;&gt;"",VLOOKUP($E19,'Employee Data'!$F$7:$U$32,16,FALSE),""),"")</f>
        <v/>
      </c>
      <c r="P19" s="383"/>
      <c r="Q19" s="57" t="str">
        <f t="shared" ca="1" si="33"/>
        <v/>
      </c>
      <c r="R19" s="57" t="str">
        <f t="shared" ca="1" si="34"/>
        <v/>
      </c>
      <c r="S19" s="57" t="str">
        <f t="shared" ca="1" si="34"/>
        <v/>
      </c>
      <c r="T19" s="57" t="str">
        <f t="shared" ca="1" si="34"/>
        <v/>
      </c>
      <c r="U19" s="57" t="str">
        <f t="shared" ca="1" si="34"/>
        <v/>
      </c>
      <c r="V19" s="57" t="str">
        <f t="shared" ca="1" si="34"/>
        <v/>
      </c>
      <c r="W19" s="58" t="str">
        <f t="shared" si="35"/>
        <v/>
      </c>
      <c r="X19" s="55" t="str">
        <f ca="1">IFERROR(IF($L$13=0,IF(VLOOKUP(X$13,INDIRECT('Dummy WS'!$D6),9,FALSE)&lt;&gt;"",VLOOKUP(X$13,INDIRECT('Dummy WS'!$D6),9,FALSE),""),IF(VLOOKUP(X$13,INDIRECT('Dummy WS'!$D6),9,FALSE)&lt;&gt;"",VLOOKUP(X$13,INDIRECT('Dummy WS'!$D6),9,FALSE)+VLOOKUP(X$13,INDIRECT('Dummy WS'!$D6),10,FALSE),"")),"")</f>
        <v/>
      </c>
      <c r="Y19" s="56" t="str">
        <f ca="1">IFERROR(IF($L$13=0,IF(VLOOKUP(Y$13,INDIRECT('Dummy WS'!$D6),9,FALSE)&lt;&gt;"",VLOOKUP(Y$13,INDIRECT('Dummy WS'!$D6),9,FALSE),""),IF(VLOOKUP(Y$13,INDIRECT('Dummy WS'!$D6),9,FALSE)&lt;&gt;"",VLOOKUP(Y$13,INDIRECT('Dummy WS'!$D6),9,FALSE)+VLOOKUP(Y$13,INDIRECT('Dummy WS'!$D6),10,FALSE),"")),"")</f>
        <v/>
      </c>
      <c r="Z19" s="56" t="str">
        <f ca="1">IFERROR(IF($L$13=0,IF(VLOOKUP(Z$13,INDIRECT('Dummy WS'!$D6),9,FALSE)&lt;&gt;"",VLOOKUP(Z$13,INDIRECT('Dummy WS'!$D6),9,FALSE),""),IF(VLOOKUP(Z$13,INDIRECT('Dummy WS'!$D6),9,FALSE)&lt;&gt;"",VLOOKUP(Z$13,INDIRECT('Dummy WS'!$D6),9,FALSE)+VLOOKUP(Z$13,INDIRECT('Dummy WS'!$D6),10,FALSE),"")),"")</f>
        <v/>
      </c>
      <c r="AA19" s="56" t="str">
        <f ca="1">IFERROR(IF($L$13=0,IF(VLOOKUP(AA$13,INDIRECT('Dummy WS'!$D6),9,FALSE)&lt;&gt;"",VLOOKUP(AA$13,INDIRECT('Dummy WS'!$D6),9,FALSE),""),IF(VLOOKUP(AA$13,INDIRECT('Dummy WS'!$D6),9,FALSE)&lt;&gt;"",VLOOKUP(AA$13,INDIRECT('Dummy WS'!$D6),9,FALSE)+VLOOKUP(AA$13,INDIRECT('Dummy WS'!$D6),10,FALSE),"")),"")</f>
        <v/>
      </c>
      <c r="AB19" s="56" t="str">
        <f ca="1">IFERROR(IF($L$13=0,IF(VLOOKUP(AB$13,INDIRECT('Dummy WS'!$D6),9,FALSE)&lt;&gt;"",VLOOKUP(AB$13,INDIRECT('Dummy WS'!$D6),9,FALSE),""),IF(VLOOKUP(AB$13,INDIRECT('Dummy WS'!$D6),9,FALSE)&lt;&gt;"",VLOOKUP(AB$13,INDIRECT('Dummy WS'!$D6),9,FALSE)+VLOOKUP(AB$13,INDIRECT('Dummy WS'!$D6),10,FALSE),"")),"")</f>
        <v/>
      </c>
      <c r="AC19" s="56" t="str">
        <f ca="1">IFERROR(IF($L$13=0,IF(VLOOKUP(AC$13,INDIRECT('Dummy WS'!$D6),9,FALSE)&lt;&gt;"",VLOOKUP(AC$13,INDIRECT('Dummy WS'!$D6),9,FALSE),""),IF(VLOOKUP(AC$13,INDIRECT('Dummy WS'!$D6),9,FALSE)&lt;&gt;"",VLOOKUP(AC$13,INDIRECT('Dummy WS'!$D6),9,FALSE)+VLOOKUP(AC$13,INDIRECT('Dummy WS'!$D6),10,FALSE),"")),"")</f>
        <v/>
      </c>
      <c r="AD19" s="56" t="str">
        <f ca="1">IFERROR(IF($L$13=0,IF(VLOOKUP(AD$13,INDIRECT('Dummy WS'!$D6),9,FALSE)&lt;&gt;"",VLOOKUP(AD$13,INDIRECT('Dummy WS'!$D6),9,FALSE),""),IF(VLOOKUP(AD$13,INDIRECT('Dummy WS'!$D6),9,FALSE)&lt;&gt;"",VLOOKUP(AD$13,INDIRECT('Dummy WS'!$D6),9,FALSE)+VLOOKUP(AD$13,INDIRECT('Dummy WS'!$D6),10,FALSE),"")),"")</f>
        <v/>
      </c>
      <c r="AE19" s="56" t="str">
        <f ca="1">IFERROR(IF($L$13=0,IF(VLOOKUP(AE$13,INDIRECT('Dummy WS'!$D6),9,FALSE)&lt;&gt;"",VLOOKUP(AE$13,INDIRECT('Dummy WS'!$D6),9,FALSE),""),IF(VLOOKUP(AE$13,INDIRECT('Dummy WS'!$D6),9,FALSE)&lt;&gt;"",VLOOKUP(AE$13,INDIRECT('Dummy WS'!$D6),9,FALSE)+VLOOKUP(AE$13,INDIRECT('Dummy WS'!$D6),10,FALSE),"")),"")</f>
        <v/>
      </c>
      <c r="AF19" s="56" t="str">
        <f ca="1">IFERROR(IF($L$13=0,IF(VLOOKUP(AF$13,INDIRECT('Dummy WS'!$D6),9,FALSE)&lt;&gt;"",VLOOKUP(AF$13,INDIRECT('Dummy WS'!$D6),9,FALSE),""),IF(VLOOKUP(AF$13,INDIRECT('Dummy WS'!$D6),9,FALSE)&lt;&gt;"",VLOOKUP(AF$13,INDIRECT('Dummy WS'!$D6),9,FALSE)+VLOOKUP(AF$13,INDIRECT('Dummy WS'!$D6),10,FALSE),"")),"")</f>
        <v/>
      </c>
      <c r="AG19" s="56" t="str">
        <f ca="1">IFERROR(IF($L$13=0,IF(VLOOKUP(AG$13,INDIRECT('Dummy WS'!$D6),9,FALSE)&lt;&gt;"",VLOOKUP(AG$13,INDIRECT('Dummy WS'!$D6),9,FALSE),""),IF(VLOOKUP(AG$13,INDIRECT('Dummy WS'!$D6),9,FALSE)&lt;&gt;"",VLOOKUP(AG$13,INDIRECT('Dummy WS'!$D6),9,FALSE)+VLOOKUP(AG$13,INDIRECT('Dummy WS'!$D6),10,FALSE),"")),"")</f>
        <v/>
      </c>
      <c r="AH19" s="56" t="str">
        <f ca="1">IFERROR(IF($L$13=0,IF(VLOOKUP(AH$13,INDIRECT('Dummy WS'!$D6),9,FALSE)&lt;&gt;"",VLOOKUP(AH$13,INDIRECT('Dummy WS'!$D6),9,FALSE),""),IF(VLOOKUP(AH$13,INDIRECT('Dummy WS'!$D6),9,FALSE)&lt;&gt;"",VLOOKUP(AH$13,INDIRECT('Dummy WS'!$D6),9,FALSE)+VLOOKUP(AH$13,INDIRECT('Dummy WS'!$D6),10,FALSE),"")),"")</f>
        <v/>
      </c>
      <c r="AI19" s="56" t="str">
        <f ca="1">IFERROR(IF($L$13=0,IF(VLOOKUP(AI$13,INDIRECT('Dummy WS'!$D6),9,FALSE)&lt;&gt;"",VLOOKUP(AI$13,INDIRECT('Dummy WS'!$D6),9,FALSE),""),IF(VLOOKUP(AI$13,INDIRECT('Dummy WS'!$D6),9,FALSE)&lt;&gt;"",VLOOKUP(AI$13,INDIRECT('Dummy WS'!$D6),9,FALSE)+VLOOKUP(AI$13,INDIRECT('Dummy WS'!$D6),10,FALSE),"")),"")</f>
        <v/>
      </c>
      <c r="AJ19" s="56" t="str">
        <f ca="1">IFERROR(IF($L$13=0,IF(VLOOKUP(AJ$13,INDIRECT('Dummy WS'!$D6),9,FALSE)&lt;&gt;"",VLOOKUP(AJ$13,INDIRECT('Dummy WS'!$D6),9,FALSE),""),IF(VLOOKUP(AJ$13,INDIRECT('Dummy WS'!$D6),9,FALSE)&lt;&gt;"",VLOOKUP(AJ$13,INDIRECT('Dummy WS'!$D6),9,FALSE)+VLOOKUP(AJ$13,INDIRECT('Dummy WS'!$D6),10,FALSE),"")),"")</f>
        <v/>
      </c>
      <c r="AK19" s="56" t="str">
        <f ca="1">IFERROR(IF($L$13=0,IF(VLOOKUP(AK$13,INDIRECT('Dummy WS'!$D6),9,FALSE)&lt;&gt;"",VLOOKUP(AK$13,INDIRECT('Dummy WS'!$D6),9,FALSE),""),IF(VLOOKUP(AK$13,INDIRECT('Dummy WS'!$D6),9,FALSE)&lt;&gt;"",VLOOKUP(AK$13,INDIRECT('Dummy WS'!$D6),9,FALSE)+VLOOKUP(AK$13,INDIRECT('Dummy WS'!$D6),10,FALSE),"")),"")</f>
        <v/>
      </c>
      <c r="AL19" s="56" t="str">
        <f ca="1">IFERROR(IF($L$13=0,IF(VLOOKUP(AL$13,INDIRECT('Dummy WS'!$D6),9,FALSE)&lt;&gt;"",VLOOKUP(AL$13,INDIRECT('Dummy WS'!$D6),9,FALSE),""),IF(VLOOKUP(AL$13,INDIRECT('Dummy WS'!$D6),9,FALSE)&lt;&gt;"",VLOOKUP(AL$13,INDIRECT('Dummy WS'!$D6),9,FALSE)+VLOOKUP(AL$13,INDIRECT('Dummy WS'!$D6),10,FALSE),"")),"")</f>
        <v/>
      </c>
      <c r="AM19" s="56" t="str">
        <f ca="1">IFERROR(IF($L$13=0,IF(VLOOKUP(AM$13,INDIRECT('Dummy WS'!$D6),9,FALSE)&lt;&gt;"",VLOOKUP(AM$13,INDIRECT('Dummy WS'!$D6),9,FALSE),""),IF(VLOOKUP(AM$13,INDIRECT('Dummy WS'!$D6),9,FALSE)&lt;&gt;"",VLOOKUP(AM$13,INDIRECT('Dummy WS'!$D6),9,FALSE)+VLOOKUP(AM$13,INDIRECT('Dummy WS'!$D6),10,FALSE),"")),"")</f>
        <v/>
      </c>
      <c r="AN19" s="56" t="str">
        <f ca="1">IFERROR(IF($L$13=0,IF(VLOOKUP(AN$13,INDIRECT('Dummy WS'!$D6),9,FALSE)&lt;&gt;"",VLOOKUP(AN$13,INDIRECT('Dummy WS'!$D6),9,FALSE),""),IF(VLOOKUP(AN$13,INDIRECT('Dummy WS'!$D6),9,FALSE)&lt;&gt;"",VLOOKUP(AN$13,INDIRECT('Dummy WS'!$D6),9,FALSE)+VLOOKUP(AN$13,INDIRECT('Dummy WS'!$D6),10,FALSE),"")),"")</f>
        <v/>
      </c>
      <c r="AO19" s="56" t="str">
        <f ca="1">IFERROR(IF($L$13=0,IF(VLOOKUP(AO$13,INDIRECT('Dummy WS'!$D6),9,FALSE)&lt;&gt;"",VLOOKUP(AO$13,INDIRECT('Dummy WS'!$D6),9,FALSE),""),IF(VLOOKUP(AO$13,INDIRECT('Dummy WS'!$D6),9,FALSE)&lt;&gt;"",VLOOKUP(AO$13,INDIRECT('Dummy WS'!$D6),9,FALSE)+VLOOKUP(AO$13,INDIRECT('Dummy WS'!$D6),10,FALSE),"")),"")</f>
        <v/>
      </c>
      <c r="AP19" s="56" t="str">
        <f ca="1">IFERROR(IF($L$13=0,IF(VLOOKUP(AP$13,INDIRECT('Dummy WS'!$D6),9,FALSE)&lt;&gt;"",VLOOKUP(AP$13,INDIRECT('Dummy WS'!$D6),9,FALSE),""),IF(VLOOKUP(AP$13,INDIRECT('Dummy WS'!$D6),9,FALSE)&lt;&gt;"",VLOOKUP(AP$13,INDIRECT('Dummy WS'!$D6),9,FALSE)+VLOOKUP(AP$13,INDIRECT('Dummy WS'!$D6),10,FALSE),"")),"")</f>
        <v/>
      </c>
      <c r="AQ19" s="56" t="str">
        <f ca="1">IFERROR(IF($L$13=0,IF(VLOOKUP(AQ$13,INDIRECT('Dummy WS'!$D6),9,FALSE)&lt;&gt;"",VLOOKUP(AQ$13,INDIRECT('Dummy WS'!$D6),9,FALSE),""),IF(VLOOKUP(AQ$13,INDIRECT('Dummy WS'!$D6),9,FALSE)&lt;&gt;"",VLOOKUP(AQ$13,INDIRECT('Dummy WS'!$D6),9,FALSE)+VLOOKUP(AQ$13,INDIRECT('Dummy WS'!$D6),10,FALSE),"")),"")</f>
        <v/>
      </c>
      <c r="AR19" s="56" t="str">
        <f ca="1">IFERROR(IF($L$13=0,IF(VLOOKUP(AR$13,INDIRECT('Dummy WS'!$D6),9,FALSE)&lt;&gt;"",VLOOKUP(AR$13,INDIRECT('Dummy WS'!$D6),9,FALSE),""),IF(VLOOKUP(AR$13,INDIRECT('Dummy WS'!$D6),9,FALSE)&lt;&gt;"",VLOOKUP(AR$13,INDIRECT('Dummy WS'!$D6),9,FALSE)+VLOOKUP(AR$13,INDIRECT('Dummy WS'!$D6),10,FALSE),"")),"")</f>
        <v/>
      </c>
      <c r="AS19" s="56" t="str">
        <f ca="1">IFERROR(IF($L$13=0,IF(VLOOKUP(AS$13,INDIRECT('Dummy WS'!$D6),9,FALSE)&lt;&gt;"",VLOOKUP(AS$13,INDIRECT('Dummy WS'!$D6),9,FALSE),""),IF(VLOOKUP(AS$13,INDIRECT('Dummy WS'!$D6),9,FALSE)&lt;&gt;"",VLOOKUP(AS$13,INDIRECT('Dummy WS'!$D6),9,FALSE)+VLOOKUP(AS$13,INDIRECT('Dummy WS'!$D6),10,FALSE),"")),"")</f>
        <v/>
      </c>
      <c r="AT19" s="56" t="str">
        <f ca="1">IFERROR(IF($L$13=0,IF(VLOOKUP(AT$13,INDIRECT('Dummy WS'!$D6),9,FALSE)&lt;&gt;"",VLOOKUP(AT$13,INDIRECT('Dummy WS'!$D6),9,FALSE),""),IF(VLOOKUP(AT$13,INDIRECT('Dummy WS'!$D6),9,FALSE)&lt;&gt;"",VLOOKUP(AT$13,INDIRECT('Dummy WS'!$D6),9,FALSE)+VLOOKUP(AT$13,INDIRECT('Dummy WS'!$D6),10,FALSE),"")),"")</f>
        <v/>
      </c>
      <c r="AU19" s="56" t="str">
        <f ca="1">IFERROR(IF($L$13=0,IF(VLOOKUP(AU$13,INDIRECT('Dummy WS'!$D6),9,FALSE)&lt;&gt;"",VLOOKUP(AU$13,INDIRECT('Dummy WS'!$D6),9,FALSE),""),IF(VLOOKUP(AU$13,INDIRECT('Dummy WS'!$D6),9,FALSE)&lt;&gt;"",VLOOKUP(AU$13,INDIRECT('Dummy WS'!$D6),9,FALSE)+VLOOKUP(AU$13,INDIRECT('Dummy WS'!$D6),10,FALSE),"")),"")</f>
        <v/>
      </c>
      <c r="AV19" s="56" t="str">
        <f ca="1">IFERROR(IF($L$13=0,IF(VLOOKUP(AV$13,INDIRECT('Dummy WS'!$D6),9,FALSE)&lt;&gt;"",VLOOKUP(AV$13,INDIRECT('Dummy WS'!$D6),9,FALSE),""),IF(VLOOKUP(AV$13,INDIRECT('Dummy WS'!$D6),9,FALSE)&lt;&gt;"",VLOOKUP(AV$13,INDIRECT('Dummy WS'!$D6),9,FALSE)+VLOOKUP(AV$13,INDIRECT('Dummy WS'!$D6),10,FALSE),"")),"")</f>
        <v/>
      </c>
      <c r="AW19" s="56" t="str">
        <f ca="1">IFERROR(IF($L$13=0,IF(VLOOKUP(AW$13,INDIRECT('Dummy WS'!$D6),9,FALSE)&lt;&gt;"",VLOOKUP(AW$13,INDIRECT('Dummy WS'!$D6),9,FALSE),""),IF(VLOOKUP(AW$13,INDIRECT('Dummy WS'!$D6),9,FALSE)&lt;&gt;"",VLOOKUP(AW$13,INDIRECT('Dummy WS'!$D6),9,FALSE)+VLOOKUP(AW$13,INDIRECT('Dummy WS'!$D6),10,FALSE),"")),"")</f>
        <v/>
      </c>
      <c r="AX19" s="56" t="str">
        <f ca="1">IFERROR(IF($L$13=0,IF(VLOOKUP(AX$13,INDIRECT('Dummy WS'!$D6),9,FALSE)&lt;&gt;"",VLOOKUP(AX$13,INDIRECT('Dummy WS'!$D6),9,FALSE),""),IF(VLOOKUP(AX$13,INDIRECT('Dummy WS'!$D6),9,FALSE)&lt;&gt;"",VLOOKUP(AX$13,INDIRECT('Dummy WS'!$D6),9,FALSE)+VLOOKUP(AX$13,INDIRECT('Dummy WS'!$D6),10,FALSE),"")),"")</f>
        <v/>
      </c>
      <c r="AY19" s="56" t="str">
        <f ca="1">IFERROR(IF($L$13=0,IF(VLOOKUP(AY$13,INDIRECT('Dummy WS'!$D6),9,FALSE)&lt;&gt;"",VLOOKUP(AY$13,INDIRECT('Dummy WS'!$D6),9,FALSE),""),IF(VLOOKUP(AY$13,INDIRECT('Dummy WS'!$D6),9,FALSE)&lt;&gt;"",VLOOKUP(AY$13,INDIRECT('Dummy WS'!$D6),9,FALSE)+VLOOKUP(AY$13,INDIRECT('Dummy WS'!$D6),10,FALSE),"")),"")</f>
        <v/>
      </c>
      <c r="AZ19" s="56" t="str">
        <f ca="1">IFERROR(IF($L$13=0,IF(VLOOKUP(AZ$13,INDIRECT('Dummy WS'!$D6),9,FALSE)&lt;&gt;"",VLOOKUP(AZ$13,INDIRECT('Dummy WS'!$D6),9,FALSE),""),IF(VLOOKUP(AZ$13,INDIRECT('Dummy WS'!$D6),9,FALSE)&lt;&gt;"",VLOOKUP(AZ$13,INDIRECT('Dummy WS'!$D6),9,FALSE)+VLOOKUP(AZ$13,INDIRECT('Dummy WS'!$D6),10,FALSE),"")),"")</f>
        <v/>
      </c>
      <c r="BA19" s="56" t="str">
        <f ca="1">IFERROR(IF($L$13=0,IF(VLOOKUP(BA$13,INDIRECT('Dummy WS'!$D6),9,FALSE)&lt;&gt;"",VLOOKUP(BA$13,INDIRECT('Dummy WS'!$D6),9,FALSE),""),IF(VLOOKUP(BA$13,INDIRECT('Dummy WS'!$D6),9,FALSE)&lt;&gt;"",VLOOKUP(BA$13,INDIRECT('Dummy WS'!$D6),9,FALSE)+VLOOKUP(BA$13,INDIRECT('Dummy WS'!$D6),10,FALSE),"")),"")</f>
        <v/>
      </c>
      <c r="BB19" s="56" t="str">
        <f ca="1">IFERROR(IF($L$13=0,IF(VLOOKUP(BB$13,INDIRECT('Dummy WS'!$D6),9,FALSE)&lt;&gt;"",VLOOKUP(BB$13,INDIRECT('Dummy WS'!$D6),9,FALSE),""),IF(VLOOKUP(BB$13,INDIRECT('Dummy WS'!$D6),9,FALSE)&lt;&gt;"",VLOOKUP(BB$13,INDIRECT('Dummy WS'!$D6),9,FALSE)+VLOOKUP(BB$13,INDIRECT('Dummy WS'!$D6),10,FALSE),"")),"")</f>
        <v/>
      </c>
      <c r="BC19" s="54" t="str">
        <f ca="1">IFERROR(IF($L$13=0,IF(VLOOKUP(BC$13,INDIRECT('Dummy WS'!$D6),9,FALSE)&lt;&gt;"",VLOOKUP(BC$13,INDIRECT('Dummy WS'!$D6),9,FALSE),""),IF(VLOOKUP(BC$13,INDIRECT('Dummy WS'!$D6),9,FALSE)&lt;&gt;"",VLOOKUP(BC$13,INDIRECT('Dummy WS'!$D6),9,FALSE)+VLOOKUP(BC$13,INDIRECT('Dummy WS'!$D6),10,FALSE),"")),"")</f>
        <v/>
      </c>
      <c r="BD19" s="54" t="str">
        <f ca="1">IFERROR(IF($L$13=0,IF(VLOOKUP(BD$13,INDIRECT('Dummy WS'!$D6),9,FALSE)&lt;&gt;"",VLOOKUP(BD$13,INDIRECT('Dummy WS'!$D6),9,FALSE),""),IF(VLOOKUP(BD$13,INDIRECT('Dummy WS'!$D6),9,FALSE)&lt;&gt;"",VLOOKUP(BD$13,INDIRECT('Dummy WS'!$D6),9,FALSE)+VLOOKUP(BD$13,INDIRECT('Dummy WS'!$D6),10,FALSE),"")),"")</f>
        <v/>
      </c>
      <c r="BE19" s="54" t="str">
        <f ca="1">IFERROR(IF($L$13=0,IF(VLOOKUP(BE$13,INDIRECT('Dummy WS'!$D6),9,FALSE)&lt;&gt;"",VLOOKUP(BE$13,INDIRECT('Dummy WS'!$D6),9,FALSE),""),IF(VLOOKUP(BE$13,INDIRECT('Dummy WS'!$D6),9,FALSE)&lt;&gt;"",VLOOKUP(BE$13,INDIRECT('Dummy WS'!$D6),9,FALSE)+VLOOKUP(BE$13,INDIRECT('Dummy WS'!$D6),10,FALSE),"")),"")</f>
        <v/>
      </c>
      <c r="BF19" s="54" t="str">
        <f ca="1">IFERROR(IF($L$13=0,IF(VLOOKUP(BF$13,INDIRECT('Dummy WS'!$D6),9,FALSE)&lt;&gt;"",VLOOKUP(BF$13,INDIRECT('Dummy WS'!$D6),9,FALSE),""),IF(VLOOKUP(BF$13,INDIRECT('Dummy WS'!$D6),9,FALSE)&lt;&gt;"",VLOOKUP(BF$13,INDIRECT('Dummy WS'!$D6),9,FALSE)+VLOOKUP(BF$13,INDIRECT('Dummy WS'!$D6),10,FALSE),"")),"")</f>
        <v/>
      </c>
      <c r="BG19" s="54" t="str">
        <f ca="1">IFERROR(IF($L$13=0,IF(VLOOKUP(BG$13,INDIRECT('Dummy WS'!$D6),9,FALSE)&lt;&gt;"",VLOOKUP(BG$13,INDIRECT('Dummy WS'!$D6),9,FALSE),""),IF(VLOOKUP(BG$13,INDIRECT('Dummy WS'!$D6),9,FALSE)&lt;&gt;"",VLOOKUP(BG$13,INDIRECT('Dummy WS'!$D6),9,FALSE)+VLOOKUP(BG$13,INDIRECT('Dummy WS'!$D6),10,FALSE),"")),"")</f>
        <v/>
      </c>
      <c r="BH19" s="54" t="str">
        <f ca="1">IFERROR(IF($L$13=0,IF(VLOOKUP(BH$13,INDIRECT('Dummy WS'!$D6),9,FALSE)&lt;&gt;"",VLOOKUP(BH$13,INDIRECT('Dummy WS'!$D6),9,FALSE),""),IF(VLOOKUP(BH$13,INDIRECT('Dummy WS'!$D6),9,FALSE)&lt;&gt;"",VLOOKUP(BH$13,INDIRECT('Dummy WS'!$D6),9,FALSE)+VLOOKUP(BH$13,INDIRECT('Dummy WS'!$D6),10,FALSE),"")),"")</f>
        <v/>
      </c>
      <c r="BI19" s="54" t="str">
        <f ca="1">IFERROR(IF($L$13=0,IF(VLOOKUP(BI$13,INDIRECT('Dummy WS'!$D6),9,FALSE)&lt;&gt;"",VLOOKUP(BI$13,INDIRECT('Dummy WS'!$D6),9,FALSE),""),IF(VLOOKUP(BI$13,INDIRECT('Dummy WS'!$D6),9,FALSE)&lt;&gt;"",VLOOKUP(BI$13,INDIRECT('Dummy WS'!$D6),9,FALSE)+VLOOKUP(BI$13,INDIRECT('Dummy WS'!$D6),10,FALSE),"")),"")</f>
        <v/>
      </c>
      <c r="BJ19" s="54" t="str">
        <f ca="1">IFERROR(IF($L$13=0,IF(VLOOKUP(BJ$13,INDIRECT('Dummy WS'!$D6),9,FALSE)&lt;&gt;"",VLOOKUP(BJ$13,INDIRECT('Dummy WS'!$D6),9,FALSE),""),IF(VLOOKUP(BJ$13,INDIRECT('Dummy WS'!$D6),9,FALSE)&lt;&gt;"",VLOOKUP(BJ$13,INDIRECT('Dummy WS'!$D6),9,FALSE)+VLOOKUP(BJ$13,INDIRECT('Dummy WS'!$D6),10,FALSE),"")),"")</f>
        <v/>
      </c>
      <c r="BK19" s="54" t="str">
        <f ca="1">IFERROR(IF($L$13=0,IF(VLOOKUP(BK$13,INDIRECT('Dummy WS'!$D6),9,FALSE)&lt;&gt;"",VLOOKUP(BK$13,INDIRECT('Dummy WS'!$D6),9,FALSE),""),IF(VLOOKUP(BK$13,INDIRECT('Dummy WS'!$D6),9,FALSE)&lt;&gt;"",VLOOKUP(BK$13,INDIRECT('Dummy WS'!$D6),9,FALSE)+VLOOKUP(BK$13,INDIRECT('Dummy WS'!$D6),10,FALSE),"")),"")</f>
        <v/>
      </c>
      <c r="BL19" s="54" t="str">
        <f ca="1">IFERROR(IF($L$13=0,IF(VLOOKUP(BL$13,INDIRECT('Dummy WS'!$D6),9,FALSE)&lt;&gt;"",VLOOKUP(BL$13,INDIRECT('Dummy WS'!$D6),9,FALSE),""),IF(VLOOKUP(BL$13,INDIRECT('Dummy WS'!$D6),9,FALSE)&lt;&gt;"",VLOOKUP(BL$13,INDIRECT('Dummy WS'!$D6),9,FALSE)+VLOOKUP(BL$13,INDIRECT('Dummy WS'!$D6),10,FALSE),"")),"")</f>
        <v/>
      </c>
      <c r="BM19" s="54" t="str">
        <f ca="1">IFERROR(IF($L$13=0,IF(VLOOKUP(BM$13,INDIRECT('Dummy WS'!$D6),9,FALSE)&lt;&gt;"",VLOOKUP(BM$13,INDIRECT('Dummy WS'!$D6),9,FALSE),""),IF(VLOOKUP(BM$13,INDIRECT('Dummy WS'!$D6),9,FALSE)&lt;&gt;"",VLOOKUP(BM$13,INDIRECT('Dummy WS'!$D6),9,FALSE)+VLOOKUP(BM$13,INDIRECT('Dummy WS'!$D6),10,FALSE),"")),"")</f>
        <v/>
      </c>
    </row>
    <row r="20" spans="2:65" x14ac:dyDescent="0.3">
      <c r="B20" s="29">
        <f>IF('Employee Data'!C10&lt;&gt;"",Month!B19+1,"")</f>
        <v>4</v>
      </c>
      <c r="C20" s="378">
        <f>IFERROR(INDEX('Employee Data'!$D$7:$D$32,MATCH(E20,'Employee Data'!$F$7:$F$32,0),0),"")</f>
        <v>11114</v>
      </c>
      <c r="D20" s="378"/>
      <c r="E20" s="379" t="str">
        <f>IF('Employee Data'!F10&lt;&gt;"",'Employee Data'!F10,"")</f>
        <v>Clark Wayne</v>
      </c>
      <c r="F20" s="379"/>
      <c r="G20" s="379"/>
      <c r="H20" s="379"/>
      <c r="I20" s="379"/>
      <c r="J20" s="380" t="str">
        <f>IFERROR(IF(VLOOKUP(E20,'Employee Data'!$F$7:$N$32,9,FALSE)&lt;&gt;"",VLOOKUP(E20,'Employee Data'!$F$7:$N$32,9,FALSE),""),"")</f>
        <v>Sales</v>
      </c>
      <c r="K20" s="380"/>
      <c r="L20" s="380"/>
      <c r="M20" s="382">
        <f>IFERROR(IF(VLOOKUP($E20,'Employee Data'!$F$7:$Q$32,12,FALSE)&lt;&gt;"",VLOOKUP($E20,'Employee Data'!$F$7:$Q$32,12,FALSE),""),"")</f>
        <v>40760</v>
      </c>
      <c r="N20" s="382"/>
      <c r="O20" s="383">
        <f>IFERROR(IF(VLOOKUP($E20,'Employee Data'!$F$7:$U$32,16,FALSE)&lt;&gt;"",VLOOKUP($E20,'Employee Data'!$F$7:$U$32,16,FALSE),""),"")</f>
        <v>40918</v>
      </c>
      <c r="P20" s="383"/>
      <c r="Q20" s="57" t="str">
        <f t="shared" ca="1" si="33"/>
        <v/>
      </c>
      <c r="R20" s="57" t="str">
        <f t="shared" ca="1" si="34"/>
        <v/>
      </c>
      <c r="S20" s="57" t="str">
        <f t="shared" ca="1" si="34"/>
        <v/>
      </c>
      <c r="T20" s="57" t="str">
        <f t="shared" ca="1" si="34"/>
        <v/>
      </c>
      <c r="U20" s="57" t="str">
        <f t="shared" ca="1" si="34"/>
        <v/>
      </c>
      <c r="V20" s="57" t="str">
        <f t="shared" ca="1" si="34"/>
        <v/>
      </c>
      <c r="W20" s="58" t="str">
        <f t="shared" si="35"/>
        <v/>
      </c>
      <c r="X20" s="55" t="str">
        <f ca="1">IFERROR(IF($L$13=0,IF(VLOOKUP(X$13,INDIRECT('Dummy WS'!$D7),9,FALSE)&lt;&gt;"",VLOOKUP(X$13,INDIRECT('Dummy WS'!$D7),9,FALSE),""),IF(VLOOKUP(X$13,INDIRECT('Dummy WS'!$D7),9,FALSE)&lt;&gt;"",VLOOKUP(X$13,INDIRECT('Dummy WS'!$D7),9,FALSE)+VLOOKUP(X$13,INDIRECT('Dummy WS'!$D7),10,FALSE),"")),"")</f>
        <v/>
      </c>
      <c r="Y20" s="56" t="str">
        <f ca="1">IFERROR(IF($L$13=0,IF(VLOOKUP(Y$13,INDIRECT('Dummy WS'!$D7),9,FALSE)&lt;&gt;"",VLOOKUP(Y$13,INDIRECT('Dummy WS'!$D7),9,FALSE),""),IF(VLOOKUP(Y$13,INDIRECT('Dummy WS'!$D7),9,FALSE)&lt;&gt;"",VLOOKUP(Y$13,INDIRECT('Dummy WS'!$D7),9,FALSE)+VLOOKUP(Y$13,INDIRECT('Dummy WS'!$D7),10,FALSE),"")),"")</f>
        <v/>
      </c>
      <c r="Z20" s="56" t="str">
        <f ca="1">IFERROR(IF($L$13=0,IF(VLOOKUP(Z$13,INDIRECT('Dummy WS'!$D7),9,FALSE)&lt;&gt;"",VLOOKUP(Z$13,INDIRECT('Dummy WS'!$D7),9,FALSE),""),IF(VLOOKUP(Z$13,INDIRECT('Dummy WS'!$D7),9,FALSE)&lt;&gt;"",VLOOKUP(Z$13,INDIRECT('Dummy WS'!$D7),9,FALSE)+VLOOKUP(Z$13,INDIRECT('Dummy WS'!$D7),10,FALSE),"")),"")</f>
        <v/>
      </c>
      <c r="AA20" s="56" t="str">
        <f ca="1">IFERROR(IF($L$13=0,IF(VLOOKUP(AA$13,INDIRECT('Dummy WS'!$D7),9,FALSE)&lt;&gt;"",VLOOKUP(AA$13,INDIRECT('Dummy WS'!$D7),9,FALSE),""),IF(VLOOKUP(AA$13,INDIRECT('Dummy WS'!$D7),9,FALSE)&lt;&gt;"",VLOOKUP(AA$13,INDIRECT('Dummy WS'!$D7),9,FALSE)+VLOOKUP(AA$13,INDIRECT('Dummy WS'!$D7),10,FALSE),"")),"")</f>
        <v/>
      </c>
      <c r="AB20" s="56" t="str">
        <f ca="1">IFERROR(IF($L$13=0,IF(VLOOKUP(AB$13,INDIRECT('Dummy WS'!$D7),9,FALSE)&lt;&gt;"",VLOOKUP(AB$13,INDIRECT('Dummy WS'!$D7),9,FALSE),""),IF(VLOOKUP(AB$13,INDIRECT('Dummy WS'!$D7),9,FALSE)&lt;&gt;"",VLOOKUP(AB$13,INDIRECT('Dummy WS'!$D7),9,FALSE)+VLOOKUP(AB$13,INDIRECT('Dummy WS'!$D7),10,FALSE),"")),"")</f>
        <v/>
      </c>
      <c r="AC20" s="56" t="str">
        <f ca="1">IFERROR(IF($L$13=0,IF(VLOOKUP(AC$13,INDIRECT('Dummy WS'!$D7),9,FALSE)&lt;&gt;"",VLOOKUP(AC$13,INDIRECT('Dummy WS'!$D7),9,FALSE),""),IF(VLOOKUP(AC$13,INDIRECT('Dummy WS'!$D7),9,FALSE)&lt;&gt;"",VLOOKUP(AC$13,INDIRECT('Dummy WS'!$D7),9,FALSE)+VLOOKUP(AC$13,INDIRECT('Dummy WS'!$D7),10,FALSE),"")),"")</f>
        <v/>
      </c>
      <c r="AD20" s="56" t="str">
        <f ca="1">IFERROR(IF($L$13=0,IF(VLOOKUP(AD$13,INDIRECT('Dummy WS'!$D7),9,FALSE)&lt;&gt;"",VLOOKUP(AD$13,INDIRECT('Dummy WS'!$D7),9,FALSE),""),IF(VLOOKUP(AD$13,INDIRECT('Dummy WS'!$D7),9,FALSE)&lt;&gt;"",VLOOKUP(AD$13,INDIRECT('Dummy WS'!$D7),9,FALSE)+VLOOKUP(AD$13,INDIRECT('Dummy WS'!$D7),10,FALSE),"")),"")</f>
        <v/>
      </c>
      <c r="AE20" s="56" t="str">
        <f ca="1">IFERROR(IF($L$13=0,IF(VLOOKUP(AE$13,INDIRECT('Dummy WS'!$D7),9,FALSE)&lt;&gt;"",VLOOKUP(AE$13,INDIRECT('Dummy WS'!$D7),9,FALSE),""),IF(VLOOKUP(AE$13,INDIRECT('Dummy WS'!$D7),9,FALSE)&lt;&gt;"",VLOOKUP(AE$13,INDIRECT('Dummy WS'!$D7),9,FALSE)+VLOOKUP(AE$13,INDIRECT('Dummy WS'!$D7),10,FALSE),"")),"")</f>
        <v/>
      </c>
      <c r="AF20" s="56" t="str">
        <f ca="1">IFERROR(IF($L$13=0,IF(VLOOKUP(AF$13,INDIRECT('Dummy WS'!$D7),9,FALSE)&lt;&gt;"",VLOOKUP(AF$13,INDIRECT('Dummy WS'!$D7),9,FALSE),""),IF(VLOOKUP(AF$13,INDIRECT('Dummy WS'!$D7),9,FALSE)&lt;&gt;"",VLOOKUP(AF$13,INDIRECT('Dummy WS'!$D7),9,FALSE)+VLOOKUP(AF$13,INDIRECT('Dummy WS'!$D7),10,FALSE),"")),"")</f>
        <v/>
      </c>
      <c r="AG20" s="56" t="str">
        <f ca="1">IFERROR(IF($L$13=0,IF(VLOOKUP(AG$13,INDIRECT('Dummy WS'!$D7),9,FALSE)&lt;&gt;"",VLOOKUP(AG$13,INDIRECT('Dummy WS'!$D7),9,FALSE),""),IF(VLOOKUP(AG$13,INDIRECT('Dummy WS'!$D7),9,FALSE)&lt;&gt;"",VLOOKUP(AG$13,INDIRECT('Dummy WS'!$D7),9,FALSE)+VLOOKUP(AG$13,INDIRECT('Dummy WS'!$D7),10,FALSE),"")),"")</f>
        <v/>
      </c>
      <c r="AH20" s="56" t="str">
        <f ca="1">IFERROR(IF($L$13=0,IF(VLOOKUP(AH$13,INDIRECT('Dummy WS'!$D7),9,FALSE)&lt;&gt;"",VLOOKUP(AH$13,INDIRECT('Dummy WS'!$D7),9,FALSE),""),IF(VLOOKUP(AH$13,INDIRECT('Dummy WS'!$D7),9,FALSE)&lt;&gt;"",VLOOKUP(AH$13,INDIRECT('Dummy WS'!$D7),9,FALSE)+VLOOKUP(AH$13,INDIRECT('Dummy WS'!$D7),10,FALSE),"")),"")</f>
        <v/>
      </c>
      <c r="AI20" s="56" t="str">
        <f ca="1">IFERROR(IF($L$13=0,IF(VLOOKUP(AI$13,INDIRECT('Dummy WS'!$D7),9,FALSE)&lt;&gt;"",VLOOKUP(AI$13,INDIRECT('Dummy WS'!$D7),9,FALSE),""),IF(VLOOKUP(AI$13,INDIRECT('Dummy WS'!$D7),9,FALSE)&lt;&gt;"",VLOOKUP(AI$13,INDIRECT('Dummy WS'!$D7),9,FALSE)+VLOOKUP(AI$13,INDIRECT('Dummy WS'!$D7),10,FALSE),"")),"")</f>
        <v/>
      </c>
      <c r="AJ20" s="56" t="str">
        <f ca="1">IFERROR(IF($L$13=0,IF(VLOOKUP(AJ$13,INDIRECT('Dummy WS'!$D7),9,FALSE)&lt;&gt;"",VLOOKUP(AJ$13,INDIRECT('Dummy WS'!$D7),9,FALSE),""),IF(VLOOKUP(AJ$13,INDIRECT('Dummy WS'!$D7),9,FALSE)&lt;&gt;"",VLOOKUP(AJ$13,INDIRECT('Dummy WS'!$D7),9,FALSE)+VLOOKUP(AJ$13,INDIRECT('Dummy WS'!$D7),10,FALSE),"")),"")</f>
        <v/>
      </c>
      <c r="AK20" s="56" t="str">
        <f ca="1">IFERROR(IF($L$13=0,IF(VLOOKUP(AK$13,INDIRECT('Dummy WS'!$D7),9,FALSE)&lt;&gt;"",VLOOKUP(AK$13,INDIRECT('Dummy WS'!$D7),9,FALSE),""),IF(VLOOKUP(AK$13,INDIRECT('Dummy WS'!$D7),9,FALSE)&lt;&gt;"",VLOOKUP(AK$13,INDIRECT('Dummy WS'!$D7),9,FALSE)+VLOOKUP(AK$13,INDIRECT('Dummy WS'!$D7),10,FALSE),"")),"")</f>
        <v/>
      </c>
      <c r="AL20" s="56" t="str">
        <f ca="1">IFERROR(IF($L$13=0,IF(VLOOKUP(AL$13,INDIRECT('Dummy WS'!$D7),9,FALSE)&lt;&gt;"",VLOOKUP(AL$13,INDIRECT('Dummy WS'!$D7),9,FALSE),""),IF(VLOOKUP(AL$13,INDIRECT('Dummy WS'!$D7),9,FALSE)&lt;&gt;"",VLOOKUP(AL$13,INDIRECT('Dummy WS'!$D7),9,FALSE)+VLOOKUP(AL$13,INDIRECT('Dummy WS'!$D7),10,FALSE),"")),"")</f>
        <v/>
      </c>
      <c r="AM20" s="56" t="str">
        <f ca="1">IFERROR(IF($L$13=0,IF(VLOOKUP(AM$13,INDIRECT('Dummy WS'!$D7),9,FALSE)&lt;&gt;"",VLOOKUP(AM$13,INDIRECT('Dummy WS'!$D7),9,FALSE),""),IF(VLOOKUP(AM$13,INDIRECT('Dummy WS'!$D7),9,FALSE)&lt;&gt;"",VLOOKUP(AM$13,INDIRECT('Dummy WS'!$D7),9,FALSE)+VLOOKUP(AM$13,INDIRECT('Dummy WS'!$D7),10,FALSE),"")),"")</f>
        <v/>
      </c>
      <c r="AN20" s="56" t="str">
        <f ca="1">IFERROR(IF($L$13=0,IF(VLOOKUP(AN$13,INDIRECT('Dummy WS'!$D7),9,FALSE)&lt;&gt;"",VLOOKUP(AN$13,INDIRECT('Dummy WS'!$D7),9,FALSE),""),IF(VLOOKUP(AN$13,INDIRECT('Dummy WS'!$D7),9,FALSE)&lt;&gt;"",VLOOKUP(AN$13,INDIRECT('Dummy WS'!$D7),9,FALSE)+VLOOKUP(AN$13,INDIRECT('Dummy WS'!$D7),10,FALSE),"")),"")</f>
        <v/>
      </c>
      <c r="AO20" s="56" t="str">
        <f ca="1">IFERROR(IF($L$13=0,IF(VLOOKUP(AO$13,INDIRECT('Dummy WS'!$D7),9,FALSE)&lt;&gt;"",VLOOKUP(AO$13,INDIRECT('Dummy WS'!$D7),9,FALSE),""),IF(VLOOKUP(AO$13,INDIRECT('Dummy WS'!$D7),9,FALSE)&lt;&gt;"",VLOOKUP(AO$13,INDIRECT('Dummy WS'!$D7),9,FALSE)+VLOOKUP(AO$13,INDIRECT('Dummy WS'!$D7),10,FALSE),"")),"")</f>
        <v/>
      </c>
      <c r="AP20" s="56" t="str">
        <f ca="1">IFERROR(IF($L$13=0,IF(VLOOKUP(AP$13,INDIRECT('Dummy WS'!$D7),9,FALSE)&lt;&gt;"",VLOOKUP(AP$13,INDIRECT('Dummy WS'!$D7),9,FALSE),""),IF(VLOOKUP(AP$13,INDIRECT('Dummy WS'!$D7),9,FALSE)&lt;&gt;"",VLOOKUP(AP$13,INDIRECT('Dummy WS'!$D7),9,FALSE)+VLOOKUP(AP$13,INDIRECT('Dummy WS'!$D7),10,FALSE),"")),"")</f>
        <v/>
      </c>
      <c r="AQ20" s="56" t="str">
        <f ca="1">IFERROR(IF($L$13=0,IF(VLOOKUP(AQ$13,INDIRECT('Dummy WS'!$D7),9,FALSE)&lt;&gt;"",VLOOKUP(AQ$13,INDIRECT('Dummy WS'!$D7),9,FALSE),""),IF(VLOOKUP(AQ$13,INDIRECT('Dummy WS'!$D7),9,FALSE)&lt;&gt;"",VLOOKUP(AQ$13,INDIRECT('Dummy WS'!$D7),9,FALSE)+VLOOKUP(AQ$13,INDIRECT('Dummy WS'!$D7),10,FALSE),"")),"")</f>
        <v/>
      </c>
      <c r="AR20" s="56" t="str">
        <f ca="1">IFERROR(IF($L$13=0,IF(VLOOKUP(AR$13,INDIRECT('Dummy WS'!$D7),9,FALSE)&lt;&gt;"",VLOOKUP(AR$13,INDIRECT('Dummy WS'!$D7),9,FALSE),""),IF(VLOOKUP(AR$13,INDIRECT('Dummy WS'!$D7),9,FALSE)&lt;&gt;"",VLOOKUP(AR$13,INDIRECT('Dummy WS'!$D7),9,FALSE)+VLOOKUP(AR$13,INDIRECT('Dummy WS'!$D7),10,FALSE),"")),"")</f>
        <v/>
      </c>
      <c r="AS20" s="56" t="str">
        <f ca="1">IFERROR(IF($L$13=0,IF(VLOOKUP(AS$13,INDIRECT('Dummy WS'!$D7),9,FALSE)&lt;&gt;"",VLOOKUP(AS$13,INDIRECT('Dummy WS'!$D7),9,FALSE),""),IF(VLOOKUP(AS$13,INDIRECT('Dummy WS'!$D7),9,FALSE)&lt;&gt;"",VLOOKUP(AS$13,INDIRECT('Dummy WS'!$D7),9,FALSE)+VLOOKUP(AS$13,INDIRECT('Dummy WS'!$D7),10,FALSE),"")),"")</f>
        <v/>
      </c>
      <c r="AT20" s="56" t="str">
        <f ca="1">IFERROR(IF($L$13=0,IF(VLOOKUP(AT$13,INDIRECT('Dummy WS'!$D7),9,FALSE)&lt;&gt;"",VLOOKUP(AT$13,INDIRECT('Dummy WS'!$D7),9,FALSE),""),IF(VLOOKUP(AT$13,INDIRECT('Dummy WS'!$D7),9,FALSE)&lt;&gt;"",VLOOKUP(AT$13,INDIRECT('Dummy WS'!$D7),9,FALSE)+VLOOKUP(AT$13,INDIRECT('Dummy WS'!$D7),10,FALSE),"")),"")</f>
        <v/>
      </c>
      <c r="AU20" s="56" t="str">
        <f ca="1">IFERROR(IF($L$13=0,IF(VLOOKUP(AU$13,INDIRECT('Dummy WS'!$D7),9,FALSE)&lt;&gt;"",VLOOKUP(AU$13,INDIRECT('Dummy WS'!$D7),9,FALSE),""),IF(VLOOKUP(AU$13,INDIRECT('Dummy WS'!$D7),9,FALSE)&lt;&gt;"",VLOOKUP(AU$13,INDIRECT('Dummy WS'!$D7),9,FALSE)+VLOOKUP(AU$13,INDIRECT('Dummy WS'!$D7),10,FALSE),"")),"")</f>
        <v/>
      </c>
      <c r="AV20" s="56" t="str">
        <f ca="1">IFERROR(IF($L$13=0,IF(VLOOKUP(AV$13,INDIRECT('Dummy WS'!$D7),9,FALSE)&lt;&gt;"",VLOOKUP(AV$13,INDIRECT('Dummy WS'!$D7),9,FALSE),""),IF(VLOOKUP(AV$13,INDIRECT('Dummy WS'!$D7),9,FALSE)&lt;&gt;"",VLOOKUP(AV$13,INDIRECT('Dummy WS'!$D7),9,FALSE)+VLOOKUP(AV$13,INDIRECT('Dummy WS'!$D7),10,FALSE),"")),"")</f>
        <v/>
      </c>
      <c r="AW20" s="56" t="str">
        <f ca="1">IFERROR(IF($L$13=0,IF(VLOOKUP(AW$13,INDIRECT('Dummy WS'!$D7),9,FALSE)&lt;&gt;"",VLOOKUP(AW$13,INDIRECT('Dummy WS'!$D7),9,FALSE),""),IF(VLOOKUP(AW$13,INDIRECT('Dummy WS'!$D7),9,FALSE)&lt;&gt;"",VLOOKUP(AW$13,INDIRECT('Dummy WS'!$D7),9,FALSE)+VLOOKUP(AW$13,INDIRECT('Dummy WS'!$D7),10,FALSE),"")),"")</f>
        <v/>
      </c>
      <c r="AX20" s="56" t="str">
        <f ca="1">IFERROR(IF($L$13=0,IF(VLOOKUP(AX$13,INDIRECT('Dummy WS'!$D7),9,FALSE)&lt;&gt;"",VLOOKUP(AX$13,INDIRECT('Dummy WS'!$D7),9,FALSE),""),IF(VLOOKUP(AX$13,INDIRECT('Dummy WS'!$D7),9,FALSE)&lt;&gt;"",VLOOKUP(AX$13,INDIRECT('Dummy WS'!$D7),9,FALSE)+VLOOKUP(AX$13,INDIRECT('Dummy WS'!$D7),10,FALSE),"")),"")</f>
        <v/>
      </c>
      <c r="AY20" s="56" t="str">
        <f ca="1">IFERROR(IF($L$13=0,IF(VLOOKUP(AY$13,INDIRECT('Dummy WS'!$D7),9,FALSE)&lt;&gt;"",VLOOKUP(AY$13,INDIRECT('Dummy WS'!$D7),9,FALSE),""),IF(VLOOKUP(AY$13,INDIRECT('Dummy WS'!$D7),9,FALSE)&lt;&gt;"",VLOOKUP(AY$13,INDIRECT('Dummy WS'!$D7),9,FALSE)+VLOOKUP(AY$13,INDIRECT('Dummy WS'!$D7),10,FALSE),"")),"")</f>
        <v/>
      </c>
      <c r="AZ20" s="56" t="str">
        <f ca="1">IFERROR(IF($L$13=0,IF(VLOOKUP(AZ$13,INDIRECT('Dummy WS'!$D7),9,FALSE)&lt;&gt;"",VLOOKUP(AZ$13,INDIRECT('Dummy WS'!$D7),9,FALSE),""),IF(VLOOKUP(AZ$13,INDIRECT('Dummy WS'!$D7),9,FALSE)&lt;&gt;"",VLOOKUP(AZ$13,INDIRECT('Dummy WS'!$D7),9,FALSE)+VLOOKUP(AZ$13,INDIRECT('Dummy WS'!$D7),10,FALSE),"")),"")</f>
        <v/>
      </c>
      <c r="BA20" s="56" t="str">
        <f ca="1">IFERROR(IF($L$13=0,IF(VLOOKUP(BA$13,INDIRECT('Dummy WS'!$D7),9,FALSE)&lt;&gt;"",VLOOKUP(BA$13,INDIRECT('Dummy WS'!$D7),9,FALSE),""),IF(VLOOKUP(BA$13,INDIRECT('Dummy WS'!$D7),9,FALSE)&lt;&gt;"",VLOOKUP(BA$13,INDIRECT('Dummy WS'!$D7),9,FALSE)+VLOOKUP(BA$13,INDIRECT('Dummy WS'!$D7),10,FALSE),"")),"")</f>
        <v/>
      </c>
      <c r="BB20" s="56" t="str">
        <f ca="1">IFERROR(IF($L$13=0,IF(VLOOKUP(BB$13,INDIRECT('Dummy WS'!$D7),9,FALSE)&lt;&gt;"",VLOOKUP(BB$13,INDIRECT('Dummy WS'!$D7),9,FALSE),""),IF(VLOOKUP(BB$13,INDIRECT('Dummy WS'!$D7),9,FALSE)&lt;&gt;"",VLOOKUP(BB$13,INDIRECT('Dummy WS'!$D7),9,FALSE)+VLOOKUP(BB$13,INDIRECT('Dummy WS'!$D7),10,FALSE),"")),"")</f>
        <v/>
      </c>
      <c r="BC20" s="54" t="str">
        <f ca="1">IFERROR(IF($L$13=0,IF(VLOOKUP(BC$13,INDIRECT('Dummy WS'!$D7),9,FALSE)&lt;&gt;"",VLOOKUP(BC$13,INDIRECT('Dummy WS'!$D7),9,FALSE),""),IF(VLOOKUP(BC$13,INDIRECT('Dummy WS'!$D7),9,FALSE)&lt;&gt;"",VLOOKUP(BC$13,INDIRECT('Dummy WS'!$D7),9,FALSE)+VLOOKUP(BC$13,INDIRECT('Dummy WS'!$D7),10,FALSE),"")),"")</f>
        <v/>
      </c>
      <c r="BD20" s="54" t="str">
        <f ca="1">IFERROR(IF($L$13=0,IF(VLOOKUP(BD$13,INDIRECT('Dummy WS'!$D7),9,FALSE)&lt;&gt;"",VLOOKUP(BD$13,INDIRECT('Dummy WS'!$D7),9,FALSE),""),IF(VLOOKUP(BD$13,INDIRECT('Dummy WS'!$D7),9,FALSE)&lt;&gt;"",VLOOKUP(BD$13,INDIRECT('Dummy WS'!$D7),9,FALSE)+VLOOKUP(BD$13,INDIRECT('Dummy WS'!$D7),10,FALSE),"")),"")</f>
        <v/>
      </c>
      <c r="BE20" s="54" t="str">
        <f ca="1">IFERROR(IF($L$13=0,IF(VLOOKUP(BE$13,INDIRECT('Dummy WS'!$D7),9,FALSE)&lt;&gt;"",VLOOKUP(BE$13,INDIRECT('Dummy WS'!$D7),9,FALSE),""),IF(VLOOKUP(BE$13,INDIRECT('Dummy WS'!$D7),9,FALSE)&lt;&gt;"",VLOOKUP(BE$13,INDIRECT('Dummy WS'!$D7),9,FALSE)+VLOOKUP(BE$13,INDIRECT('Dummy WS'!$D7),10,FALSE),"")),"")</f>
        <v/>
      </c>
      <c r="BF20" s="54" t="str">
        <f ca="1">IFERROR(IF($L$13=0,IF(VLOOKUP(BF$13,INDIRECT('Dummy WS'!$D7),9,FALSE)&lt;&gt;"",VLOOKUP(BF$13,INDIRECT('Dummy WS'!$D7),9,FALSE),""),IF(VLOOKUP(BF$13,INDIRECT('Dummy WS'!$D7),9,FALSE)&lt;&gt;"",VLOOKUP(BF$13,INDIRECT('Dummy WS'!$D7),9,FALSE)+VLOOKUP(BF$13,INDIRECT('Dummy WS'!$D7),10,FALSE),"")),"")</f>
        <v/>
      </c>
      <c r="BG20" s="54" t="str">
        <f ca="1">IFERROR(IF($L$13=0,IF(VLOOKUP(BG$13,INDIRECT('Dummy WS'!$D7),9,FALSE)&lt;&gt;"",VLOOKUP(BG$13,INDIRECT('Dummy WS'!$D7),9,FALSE),""),IF(VLOOKUP(BG$13,INDIRECT('Dummy WS'!$D7),9,FALSE)&lt;&gt;"",VLOOKUP(BG$13,INDIRECT('Dummy WS'!$D7),9,FALSE)+VLOOKUP(BG$13,INDIRECT('Dummy WS'!$D7),10,FALSE),"")),"")</f>
        <v/>
      </c>
      <c r="BH20" s="54" t="str">
        <f ca="1">IFERROR(IF($L$13=0,IF(VLOOKUP(BH$13,INDIRECT('Dummy WS'!$D7),9,FALSE)&lt;&gt;"",VLOOKUP(BH$13,INDIRECT('Dummy WS'!$D7),9,FALSE),""),IF(VLOOKUP(BH$13,INDIRECT('Dummy WS'!$D7),9,FALSE)&lt;&gt;"",VLOOKUP(BH$13,INDIRECT('Dummy WS'!$D7),9,FALSE)+VLOOKUP(BH$13,INDIRECT('Dummy WS'!$D7),10,FALSE),"")),"")</f>
        <v/>
      </c>
      <c r="BI20" s="54" t="str">
        <f ca="1">IFERROR(IF($L$13=0,IF(VLOOKUP(BI$13,INDIRECT('Dummy WS'!$D7),9,FALSE)&lt;&gt;"",VLOOKUP(BI$13,INDIRECT('Dummy WS'!$D7),9,FALSE),""),IF(VLOOKUP(BI$13,INDIRECT('Dummy WS'!$D7),9,FALSE)&lt;&gt;"",VLOOKUP(BI$13,INDIRECT('Dummy WS'!$D7),9,FALSE)+VLOOKUP(BI$13,INDIRECT('Dummy WS'!$D7),10,FALSE),"")),"")</f>
        <v/>
      </c>
      <c r="BJ20" s="54" t="str">
        <f ca="1">IFERROR(IF($L$13=0,IF(VLOOKUP(BJ$13,INDIRECT('Dummy WS'!$D7),9,FALSE)&lt;&gt;"",VLOOKUP(BJ$13,INDIRECT('Dummy WS'!$D7),9,FALSE),""),IF(VLOOKUP(BJ$13,INDIRECT('Dummy WS'!$D7),9,FALSE)&lt;&gt;"",VLOOKUP(BJ$13,INDIRECT('Dummy WS'!$D7),9,FALSE)+VLOOKUP(BJ$13,INDIRECT('Dummy WS'!$D7),10,FALSE),"")),"")</f>
        <v/>
      </c>
      <c r="BK20" s="54" t="str">
        <f ca="1">IFERROR(IF($L$13=0,IF(VLOOKUP(BK$13,INDIRECT('Dummy WS'!$D7),9,FALSE)&lt;&gt;"",VLOOKUP(BK$13,INDIRECT('Dummy WS'!$D7),9,FALSE),""),IF(VLOOKUP(BK$13,INDIRECT('Dummy WS'!$D7),9,FALSE)&lt;&gt;"",VLOOKUP(BK$13,INDIRECT('Dummy WS'!$D7),9,FALSE)+VLOOKUP(BK$13,INDIRECT('Dummy WS'!$D7),10,FALSE),"")),"")</f>
        <v/>
      </c>
      <c r="BL20" s="54" t="str">
        <f ca="1">IFERROR(IF($L$13=0,IF(VLOOKUP(BL$13,INDIRECT('Dummy WS'!$D7),9,FALSE)&lt;&gt;"",VLOOKUP(BL$13,INDIRECT('Dummy WS'!$D7),9,FALSE),""),IF(VLOOKUP(BL$13,INDIRECT('Dummy WS'!$D7),9,FALSE)&lt;&gt;"",VLOOKUP(BL$13,INDIRECT('Dummy WS'!$D7),9,FALSE)+VLOOKUP(BL$13,INDIRECT('Dummy WS'!$D7),10,FALSE),"")),"")</f>
        <v/>
      </c>
      <c r="BM20" s="54" t="str">
        <f ca="1">IFERROR(IF($L$13=0,IF(VLOOKUP(BM$13,INDIRECT('Dummy WS'!$D7),9,FALSE)&lt;&gt;"",VLOOKUP(BM$13,INDIRECT('Dummy WS'!$D7),9,FALSE),""),IF(VLOOKUP(BM$13,INDIRECT('Dummy WS'!$D7),9,FALSE)&lt;&gt;"",VLOOKUP(BM$13,INDIRECT('Dummy WS'!$D7),9,FALSE)+VLOOKUP(BM$13,INDIRECT('Dummy WS'!$D7),10,FALSE),"")),"")</f>
        <v/>
      </c>
    </row>
    <row r="21" spans="2:65" x14ac:dyDescent="0.3">
      <c r="B21" s="29">
        <f>IF('Employee Data'!C11&lt;&gt;"",Month!B20+1,"")</f>
        <v>5</v>
      </c>
      <c r="C21" s="378">
        <f>IFERROR(INDEX('Employee Data'!$D$7:$D$32,MATCH(E21,'Employee Data'!$F$7:$F$32,0),0),"")</f>
        <v>11115</v>
      </c>
      <c r="D21" s="378"/>
      <c r="E21" s="379" t="str">
        <f>IF('Employee Data'!F11&lt;&gt;"",'Employee Data'!F11,"")</f>
        <v>Alexandre Robin</v>
      </c>
      <c r="F21" s="379"/>
      <c r="G21" s="379"/>
      <c r="H21" s="379"/>
      <c r="I21" s="379"/>
      <c r="J21" s="380" t="str">
        <f>IFERROR(IF(VLOOKUP(E21,'Employee Data'!$F$7:$N$32,9,FALSE)&lt;&gt;"",VLOOKUP(E21,'Employee Data'!$F$7:$N$32,9,FALSE),""),"")</f>
        <v>Marketing</v>
      </c>
      <c r="K21" s="380"/>
      <c r="L21" s="380"/>
      <c r="M21" s="382">
        <f>IFERROR(IF(VLOOKUP($E21,'Employee Data'!$F$7:$Q$32,12,FALSE)&lt;&gt;"",VLOOKUP($E21,'Employee Data'!$F$7:$Q$32,12,FALSE),""),"")</f>
        <v>40911</v>
      </c>
      <c r="N21" s="382"/>
      <c r="O21" s="383" t="str">
        <f>IFERROR(IF(VLOOKUP($E21,'Employee Data'!$F$7:$U$32,16,FALSE)&lt;&gt;"",VLOOKUP($E21,'Employee Data'!$F$7:$U$32,16,FALSE),""),"")</f>
        <v/>
      </c>
      <c r="P21" s="383"/>
      <c r="Q21" s="57" t="str">
        <f t="shared" ca="1" si="33"/>
        <v/>
      </c>
      <c r="R21" s="57" t="str">
        <f t="shared" ca="1" si="34"/>
        <v/>
      </c>
      <c r="S21" s="57" t="str">
        <f t="shared" ca="1" si="34"/>
        <v/>
      </c>
      <c r="T21" s="57" t="str">
        <f t="shared" ca="1" si="34"/>
        <v/>
      </c>
      <c r="U21" s="57" t="str">
        <f t="shared" ca="1" si="34"/>
        <v/>
      </c>
      <c r="V21" s="57" t="str">
        <f t="shared" ca="1" si="34"/>
        <v/>
      </c>
      <c r="W21" s="58" t="str">
        <f t="shared" si="35"/>
        <v/>
      </c>
      <c r="X21" s="55" t="str">
        <f ca="1">IFERROR(IF($L$13=0,IF(VLOOKUP(X$13,INDIRECT('Dummy WS'!$D8),9,FALSE)&lt;&gt;"",VLOOKUP(X$13,INDIRECT('Dummy WS'!$D8),9,FALSE),""),IF(VLOOKUP(X$13,INDIRECT('Dummy WS'!$D8),9,FALSE)&lt;&gt;"",VLOOKUP(X$13,INDIRECT('Dummy WS'!$D8),9,FALSE)+VLOOKUP(X$13,INDIRECT('Dummy WS'!$D8),10,FALSE),"")),"")</f>
        <v/>
      </c>
      <c r="Y21" s="56" t="str">
        <f ca="1">IFERROR(IF($L$13=0,IF(VLOOKUP(Y$13,INDIRECT('Dummy WS'!$D8),9,FALSE)&lt;&gt;"",VLOOKUP(Y$13,INDIRECT('Dummy WS'!$D8),9,FALSE),""),IF(VLOOKUP(Y$13,INDIRECT('Dummy WS'!$D8),9,FALSE)&lt;&gt;"",VLOOKUP(Y$13,INDIRECT('Dummy WS'!$D8),9,FALSE)+VLOOKUP(Y$13,INDIRECT('Dummy WS'!$D8),10,FALSE),"")),"")</f>
        <v/>
      </c>
      <c r="Z21" s="56" t="str">
        <f ca="1">IFERROR(IF($L$13=0,IF(VLOOKUP(Z$13,INDIRECT('Dummy WS'!$D8),9,FALSE)&lt;&gt;"",VLOOKUP(Z$13,INDIRECT('Dummy WS'!$D8),9,FALSE),""),IF(VLOOKUP(Z$13,INDIRECT('Dummy WS'!$D8),9,FALSE)&lt;&gt;"",VLOOKUP(Z$13,INDIRECT('Dummy WS'!$D8),9,FALSE)+VLOOKUP(Z$13,INDIRECT('Dummy WS'!$D8),10,FALSE),"")),"")</f>
        <v/>
      </c>
      <c r="AA21" s="56" t="str">
        <f ca="1">IFERROR(IF($L$13=0,IF(VLOOKUP(AA$13,INDIRECT('Dummy WS'!$D8),9,FALSE)&lt;&gt;"",VLOOKUP(AA$13,INDIRECT('Dummy WS'!$D8),9,FALSE),""),IF(VLOOKUP(AA$13,INDIRECT('Dummy WS'!$D8),9,FALSE)&lt;&gt;"",VLOOKUP(AA$13,INDIRECT('Dummy WS'!$D8),9,FALSE)+VLOOKUP(AA$13,INDIRECT('Dummy WS'!$D8),10,FALSE),"")),"")</f>
        <v/>
      </c>
      <c r="AB21" s="56" t="str">
        <f ca="1">IFERROR(IF($L$13=0,IF(VLOOKUP(AB$13,INDIRECT('Dummy WS'!$D8),9,FALSE)&lt;&gt;"",VLOOKUP(AB$13,INDIRECT('Dummy WS'!$D8),9,FALSE),""),IF(VLOOKUP(AB$13,INDIRECT('Dummy WS'!$D8),9,FALSE)&lt;&gt;"",VLOOKUP(AB$13,INDIRECT('Dummy WS'!$D8),9,FALSE)+VLOOKUP(AB$13,INDIRECT('Dummy WS'!$D8),10,FALSE),"")),"")</f>
        <v/>
      </c>
      <c r="AC21" s="56" t="str">
        <f ca="1">IFERROR(IF($L$13=0,IF(VLOOKUP(AC$13,INDIRECT('Dummy WS'!$D8),9,FALSE)&lt;&gt;"",VLOOKUP(AC$13,INDIRECT('Dummy WS'!$D8),9,FALSE),""),IF(VLOOKUP(AC$13,INDIRECT('Dummy WS'!$D8),9,FALSE)&lt;&gt;"",VLOOKUP(AC$13,INDIRECT('Dummy WS'!$D8),9,FALSE)+VLOOKUP(AC$13,INDIRECT('Dummy WS'!$D8),10,FALSE),"")),"")</f>
        <v/>
      </c>
      <c r="AD21" s="56" t="str">
        <f ca="1">IFERROR(IF($L$13=0,IF(VLOOKUP(AD$13,INDIRECT('Dummy WS'!$D8),9,FALSE)&lt;&gt;"",VLOOKUP(AD$13,INDIRECT('Dummy WS'!$D8),9,FALSE),""),IF(VLOOKUP(AD$13,INDIRECT('Dummy WS'!$D8),9,FALSE)&lt;&gt;"",VLOOKUP(AD$13,INDIRECT('Dummy WS'!$D8),9,FALSE)+VLOOKUP(AD$13,INDIRECT('Dummy WS'!$D8),10,FALSE),"")),"")</f>
        <v/>
      </c>
      <c r="AE21" s="56" t="str">
        <f ca="1">IFERROR(IF($L$13=0,IF(VLOOKUP(AE$13,INDIRECT('Dummy WS'!$D8),9,FALSE)&lt;&gt;"",VLOOKUP(AE$13,INDIRECT('Dummy WS'!$D8),9,FALSE),""),IF(VLOOKUP(AE$13,INDIRECT('Dummy WS'!$D8),9,FALSE)&lt;&gt;"",VLOOKUP(AE$13,INDIRECT('Dummy WS'!$D8),9,FALSE)+VLOOKUP(AE$13,INDIRECT('Dummy WS'!$D8),10,FALSE),"")),"")</f>
        <v/>
      </c>
      <c r="AF21" s="56" t="str">
        <f ca="1">IFERROR(IF($L$13=0,IF(VLOOKUP(AF$13,INDIRECT('Dummy WS'!$D8),9,FALSE)&lt;&gt;"",VLOOKUP(AF$13,INDIRECT('Dummy WS'!$D8),9,FALSE),""),IF(VLOOKUP(AF$13,INDIRECT('Dummy WS'!$D8),9,FALSE)&lt;&gt;"",VLOOKUP(AF$13,INDIRECT('Dummy WS'!$D8),9,FALSE)+VLOOKUP(AF$13,INDIRECT('Dummy WS'!$D8),10,FALSE),"")),"")</f>
        <v/>
      </c>
      <c r="AG21" s="56" t="str">
        <f ca="1">IFERROR(IF($L$13=0,IF(VLOOKUP(AG$13,INDIRECT('Dummy WS'!$D8),9,FALSE)&lt;&gt;"",VLOOKUP(AG$13,INDIRECT('Dummy WS'!$D8),9,FALSE),""),IF(VLOOKUP(AG$13,INDIRECT('Dummy WS'!$D8),9,FALSE)&lt;&gt;"",VLOOKUP(AG$13,INDIRECT('Dummy WS'!$D8),9,FALSE)+VLOOKUP(AG$13,INDIRECT('Dummy WS'!$D8),10,FALSE),"")),"")</f>
        <v/>
      </c>
      <c r="AH21" s="56" t="str">
        <f ca="1">IFERROR(IF($L$13=0,IF(VLOOKUP(AH$13,INDIRECT('Dummy WS'!$D8),9,FALSE)&lt;&gt;"",VLOOKUP(AH$13,INDIRECT('Dummy WS'!$D8),9,FALSE),""),IF(VLOOKUP(AH$13,INDIRECT('Dummy WS'!$D8),9,FALSE)&lt;&gt;"",VLOOKUP(AH$13,INDIRECT('Dummy WS'!$D8),9,FALSE)+VLOOKUP(AH$13,INDIRECT('Dummy WS'!$D8),10,FALSE),"")),"")</f>
        <v/>
      </c>
      <c r="AI21" s="56" t="str">
        <f ca="1">IFERROR(IF($L$13=0,IF(VLOOKUP(AI$13,INDIRECT('Dummy WS'!$D8),9,FALSE)&lt;&gt;"",VLOOKUP(AI$13,INDIRECT('Dummy WS'!$D8),9,FALSE),""),IF(VLOOKUP(AI$13,INDIRECT('Dummy WS'!$D8),9,FALSE)&lt;&gt;"",VLOOKUP(AI$13,INDIRECT('Dummy WS'!$D8),9,FALSE)+VLOOKUP(AI$13,INDIRECT('Dummy WS'!$D8),10,FALSE),"")),"")</f>
        <v/>
      </c>
      <c r="AJ21" s="56" t="str">
        <f ca="1">IFERROR(IF($L$13=0,IF(VLOOKUP(AJ$13,INDIRECT('Dummy WS'!$D8),9,FALSE)&lt;&gt;"",VLOOKUP(AJ$13,INDIRECT('Dummy WS'!$D8),9,FALSE),""),IF(VLOOKUP(AJ$13,INDIRECT('Dummy WS'!$D8),9,FALSE)&lt;&gt;"",VLOOKUP(AJ$13,INDIRECT('Dummy WS'!$D8),9,FALSE)+VLOOKUP(AJ$13,INDIRECT('Dummy WS'!$D8),10,FALSE),"")),"")</f>
        <v/>
      </c>
      <c r="AK21" s="56" t="str">
        <f ca="1">IFERROR(IF($L$13=0,IF(VLOOKUP(AK$13,INDIRECT('Dummy WS'!$D8),9,FALSE)&lt;&gt;"",VLOOKUP(AK$13,INDIRECT('Dummy WS'!$D8),9,FALSE),""),IF(VLOOKUP(AK$13,INDIRECT('Dummy WS'!$D8),9,FALSE)&lt;&gt;"",VLOOKUP(AK$13,INDIRECT('Dummy WS'!$D8),9,FALSE)+VLOOKUP(AK$13,INDIRECT('Dummy WS'!$D8),10,FALSE),"")),"")</f>
        <v/>
      </c>
      <c r="AL21" s="56" t="str">
        <f ca="1">IFERROR(IF($L$13=0,IF(VLOOKUP(AL$13,INDIRECT('Dummy WS'!$D8),9,FALSE)&lt;&gt;"",VLOOKUP(AL$13,INDIRECT('Dummy WS'!$D8),9,FALSE),""),IF(VLOOKUP(AL$13,INDIRECT('Dummy WS'!$D8),9,FALSE)&lt;&gt;"",VLOOKUP(AL$13,INDIRECT('Dummy WS'!$D8),9,FALSE)+VLOOKUP(AL$13,INDIRECT('Dummy WS'!$D8),10,FALSE),"")),"")</f>
        <v/>
      </c>
      <c r="AM21" s="56" t="str">
        <f ca="1">IFERROR(IF($L$13=0,IF(VLOOKUP(AM$13,INDIRECT('Dummy WS'!$D8),9,FALSE)&lt;&gt;"",VLOOKUP(AM$13,INDIRECT('Dummy WS'!$D8),9,FALSE),""),IF(VLOOKUP(AM$13,INDIRECT('Dummy WS'!$D8),9,FALSE)&lt;&gt;"",VLOOKUP(AM$13,INDIRECT('Dummy WS'!$D8),9,FALSE)+VLOOKUP(AM$13,INDIRECT('Dummy WS'!$D8),10,FALSE),"")),"")</f>
        <v/>
      </c>
      <c r="AN21" s="56" t="str">
        <f ca="1">IFERROR(IF($L$13=0,IF(VLOOKUP(AN$13,INDIRECT('Dummy WS'!$D8),9,FALSE)&lt;&gt;"",VLOOKUP(AN$13,INDIRECT('Dummy WS'!$D8),9,FALSE),""),IF(VLOOKUP(AN$13,INDIRECT('Dummy WS'!$D8),9,FALSE)&lt;&gt;"",VLOOKUP(AN$13,INDIRECT('Dummy WS'!$D8),9,FALSE)+VLOOKUP(AN$13,INDIRECT('Dummy WS'!$D8),10,FALSE),"")),"")</f>
        <v/>
      </c>
      <c r="AO21" s="56" t="str">
        <f ca="1">IFERROR(IF($L$13=0,IF(VLOOKUP(AO$13,INDIRECT('Dummy WS'!$D8),9,FALSE)&lt;&gt;"",VLOOKUP(AO$13,INDIRECT('Dummy WS'!$D8),9,FALSE),""),IF(VLOOKUP(AO$13,INDIRECT('Dummy WS'!$D8),9,FALSE)&lt;&gt;"",VLOOKUP(AO$13,INDIRECT('Dummy WS'!$D8),9,FALSE)+VLOOKUP(AO$13,INDIRECT('Dummy WS'!$D8),10,FALSE),"")),"")</f>
        <v/>
      </c>
      <c r="AP21" s="56" t="str">
        <f ca="1">IFERROR(IF($L$13=0,IF(VLOOKUP(AP$13,INDIRECT('Dummy WS'!$D8),9,FALSE)&lt;&gt;"",VLOOKUP(AP$13,INDIRECT('Dummy WS'!$D8),9,FALSE),""),IF(VLOOKUP(AP$13,INDIRECT('Dummy WS'!$D8),9,FALSE)&lt;&gt;"",VLOOKUP(AP$13,INDIRECT('Dummy WS'!$D8),9,FALSE)+VLOOKUP(AP$13,INDIRECT('Dummy WS'!$D8),10,FALSE),"")),"")</f>
        <v/>
      </c>
      <c r="AQ21" s="56" t="str">
        <f ca="1">IFERROR(IF($L$13=0,IF(VLOOKUP(AQ$13,INDIRECT('Dummy WS'!$D8),9,FALSE)&lt;&gt;"",VLOOKUP(AQ$13,INDIRECT('Dummy WS'!$D8),9,FALSE),""),IF(VLOOKUP(AQ$13,INDIRECT('Dummy WS'!$D8),9,FALSE)&lt;&gt;"",VLOOKUP(AQ$13,INDIRECT('Dummy WS'!$D8),9,FALSE)+VLOOKUP(AQ$13,INDIRECT('Dummy WS'!$D8),10,FALSE),"")),"")</f>
        <v/>
      </c>
      <c r="AR21" s="56" t="str">
        <f ca="1">IFERROR(IF($L$13=0,IF(VLOOKUP(AR$13,INDIRECT('Dummy WS'!$D8),9,FALSE)&lt;&gt;"",VLOOKUP(AR$13,INDIRECT('Dummy WS'!$D8),9,FALSE),""),IF(VLOOKUP(AR$13,INDIRECT('Dummy WS'!$D8),9,FALSE)&lt;&gt;"",VLOOKUP(AR$13,INDIRECT('Dummy WS'!$D8),9,FALSE)+VLOOKUP(AR$13,INDIRECT('Dummy WS'!$D8),10,FALSE),"")),"")</f>
        <v/>
      </c>
      <c r="AS21" s="56" t="str">
        <f ca="1">IFERROR(IF($L$13=0,IF(VLOOKUP(AS$13,INDIRECT('Dummy WS'!$D8),9,FALSE)&lt;&gt;"",VLOOKUP(AS$13,INDIRECT('Dummy WS'!$D8),9,FALSE),""),IF(VLOOKUP(AS$13,INDIRECT('Dummy WS'!$D8),9,FALSE)&lt;&gt;"",VLOOKUP(AS$13,INDIRECT('Dummy WS'!$D8),9,FALSE)+VLOOKUP(AS$13,INDIRECT('Dummy WS'!$D8),10,FALSE),"")),"")</f>
        <v/>
      </c>
      <c r="AT21" s="56" t="str">
        <f ca="1">IFERROR(IF($L$13=0,IF(VLOOKUP(AT$13,INDIRECT('Dummy WS'!$D8),9,FALSE)&lt;&gt;"",VLOOKUP(AT$13,INDIRECT('Dummy WS'!$D8),9,FALSE),""),IF(VLOOKUP(AT$13,INDIRECT('Dummy WS'!$D8),9,FALSE)&lt;&gt;"",VLOOKUP(AT$13,INDIRECT('Dummy WS'!$D8),9,FALSE)+VLOOKUP(AT$13,INDIRECT('Dummy WS'!$D8),10,FALSE),"")),"")</f>
        <v/>
      </c>
      <c r="AU21" s="56" t="str">
        <f ca="1">IFERROR(IF($L$13=0,IF(VLOOKUP(AU$13,INDIRECT('Dummy WS'!$D8),9,FALSE)&lt;&gt;"",VLOOKUP(AU$13,INDIRECT('Dummy WS'!$D8),9,FALSE),""),IF(VLOOKUP(AU$13,INDIRECT('Dummy WS'!$D8),9,FALSE)&lt;&gt;"",VLOOKUP(AU$13,INDIRECT('Dummy WS'!$D8),9,FALSE)+VLOOKUP(AU$13,INDIRECT('Dummy WS'!$D8),10,FALSE),"")),"")</f>
        <v/>
      </c>
      <c r="AV21" s="56" t="str">
        <f ca="1">IFERROR(IF($L$13=0,IF(VLOOKUP(AV$13,INDIRECT('Dummy WS'!$D8),9,FALSE)&lt;&gt;"",VLOOKUP(AV$13,INDIRECT('Dummy WS'!$D8),9,FALSE),""),IF(VLOOKUP(AV$13,INDIRECT('Dummy WS'!$D8),9,FALSE)&lt;&gt;"",VLOOKUP(AV$13,INDIRECT('Dummy WS'!$D8),9,FALSE)+VLOOKUP(AV$13,INDIRECT('Dummy WS'!$D8),10,FALSE),"")),"")</f>
        <v/>
      </c>
      <c r="AW21" s="56" t="str">
        <f ca="1">IFERROR(IF($L$13=0,IF(VLOOKUP(AW$13,INDIRECT('Dummy WS'!$D8),9,FALSE)&lt;&gt;"",VLOOKUP(AW$13,INDIRECT('Dummy WS'!$D8),9,FALSE),""),IF(VLOOKUP(AW$13,INDIRECT('Dummy WS'!$D8),9,FALSE)&lt;&gt;"",VLOOKUP(AW$13,INDIRECT('Dummy WS'!$D8),9,FALSE)+VLOOKUP(AW$13,INDIRECT('Dummy WS'!$D8),10,FALSE),"")),"")</f>
        <v/>
      </c>
      <c r="AX21" s="56" t="str">
        <f ca="1">IFERROR(IF($L$13=0,IF(VLOOKUP(AX$13,INDIRECT('Dummy WS'!$D8),9,FALSE)&lt;&gt;"",VLOOKUP(AX$13,INDIRECT('Dummy WS'!$D8),9,FALSE),""),IF(VLOOKUP(AX$13,INDIRECT('Dummy WS'!$D8),9,FALSE)&lt;&gt;"",VLOOKUP(AX$13,INDIRECT('Dummy WS'!$D8),9,FALSE)+VLOOKUP(AX$13,INDIRECT('Dummy WS'!$D8),10,FALSE),"")),"")</f>
        <v/>
      </c>
      <c r="AY21" s="56" t="str">
        <f ca="1">IFERROR(IF($L$13=0,IF(VLOOKUP(AY$13,INDIRECT('Dummy WS'!$D8),9,FALSE)&lt;&gt;"",VLOOKUP(AY$13,INDIRECT('Dummy WS'!$D8),9,FALSE),""),IF(VLOOKUP(AY$13,INDIRECT('Dummy WS'!$D8),9,FALSE)&lt;&gt;"",VLOOKUP(AY$13,INDIRECT('Dummy WS'!$D8),9,FALSE)+VLOOKUP(AY$13,INDIRECT('Dummy WS'!$D8),10,FALSE),"")),"")</f>
        <v/>
      </c>
      <c r="AZ21" s="56" t="str">
        <f ca="1">IFERROR(IF($L$13=0,IF(VLOOKUP(AZ$13,INDIRECT('Dummy WS'!$D8),9,FALSE)&lt;&gt;"",VLOOKUP(AZ$13,INDIRECT('Dummy WS'!$D8),9,FALSE),""),IF(VLOOKUP(AZ$13,INDIRECT('Dummy WS'!$D8),9,FALSE)&lt;&gt;"",VLOOKUP(AZ$13,INDIRECT('Dummy WS'!$D8),9,FALSE)+VLOOKUP(AZ$13,INDIRECT('Dummy WS'!$D8),10,FALSE),"")),"")</f>
        <v/>
      </c>
      <c r="BA21" s="56" t="str">
        <f ca="1">IFERROR(IF($L$13=0,IF(VLOOKUP(BA$13,INDIRECT('Dummy WS'!$D8),9,FALSE)&lt;&gt;"",VLOOKUP(BA$13,INDIRECT('Dummy WS'!$D8),9,FALSE),""),IF(VLOOKUP(BA$13,INDIRECT('Dummy WS'!$D8),9,FALSE)&lt;&gt;"",VLOOKUP(BA$13,INDIRECT('Dummy WS'!$D8),9,FALSE)+VLOOKUP(BA$13,INDIRECT('Dummy WS'!$D8),10,FALSE),"")),"")</f>
        <v/>
      </c>
      <c r="BB21" s="56" t="str">
        <f ca="1">IFERROR(IF($L$13=0,IF(VLOOKUP(BB$13,INDIRECT('Dummy WS'!$D8),9,FALSE)&lt;&gt;"",VLOOKUP(BB$13,INDIRECT('Dummy WS'!$D8),9,FALSE),""),IF(VLOOKUP(BB$13,INDIRECT('Dummy WS'!$D8),9,FALSE)&lt;&gt;"",VLOOKUP(BB$13,INDIRECT('Dummy WS'!$D8),9,FALSE)+VLOOKUP(BB$13,INDIRECT('Dummy WS'!$D8),10,FALSE),"")),"")</f>
        <v/>
      </c>
      <c r="BC21" s="54" t="str">
        <f ca="1">IFERROR(IF($L$13=0,IF(VLOOKUP(BC$13,INDIRECT('Dummy WS'!$D8),9,FALSE)&lt;&gt;"",VLOOKUP(BC$13,INDIRECT('Dummy WS'!$D8),9,FALSE),""),IF(VLOOKUP(BC$13,INDIRECT('Dummy WS'!$D8),9,FALSE)&lt;&gt;"",VLOOKUP(BC$13,INDIRECT('Dummy WS'!$D8),9,FALSE)+VLOOKUP(BC$13,INDIRECT('Dummy WS'!$D8),10,FALSE),"")),"")</f>
        <v/>
      </c>
      <c r="BD21" s="54" t="str">
        <f ca="1">IFERROR(IF($L$13=0,IF(VLOOKUP(BD$13,INDIRECT('Dummy WS'!$D8),9,FALSE)&lt;&gt;"",VLOOKUP(BD$13,INDIRECT('Dummy WS'!$D8),9,FALSE),""),IF(VLOOKUP(BD$13,INDIRECT('Dummy WS'!$D8),9,FALSE)&lt;&gt;"",VLOOKUP(BD$13,INDIRECT('Dummy WS'!$D8),9,FALSE)+VLOOKUP(BD$13,INDIRECT('Dummy WS'!$D8),10,FALSE),"")),"")</f>
        <v/>
      </c>
      <c r="BE21" s="54" t="str">
        <f ca="1">IFERROR(IF($L$13=0,IF(VLOOKUP(BE$13,INDIRECT('Dummy WS'!$D8),9,FALSE)&lt;&gt;"",VLOOKUP(BE$13,INDIRECT('Dummy WS'!$D8),9,FALSE),""),IF(VLOOKUP(BE$13,INDIRECT('Dummy WS'!$D8),9,FALSE)&lt;&gt;"",VLOOKUP(BE$13,INDIRECT('Dummy WS'!$D8),9,FALSE)+VLOOKUP(BE$13,INDIRECT('Dummy WS'!$D8),10,FALSE),"")),"")</f>
        <v/>
      </c>
      <c r="BF21" s="54" t="str">
        <f ca="1">IFERROR(IF($L$13=0,IF(VLOOKUP(BF$13,INDIRECT('Dummy WS'!$D8),9,FALSE)&lt;&gt;"",VLOOKUP(BF$13,INDIRECT('Dummy WS'!$D8),9,FALSE),""),IF(VLOOKUP(BF$13,INDIRECT('Dummy WS'!$D8),9,FALSE)&lt;&gt;"",VLOOKUP(BF$13,INDIRECT('Dummy WS'!$D8),9,FALSE)+VLOOKUP(BF$13,INDIRECT('Dummy WS'!$D8),10,FALSE),"")),"")</f>
        <v/>
      </c>
      <c r="BG21" s="54" t="str">
        <f ca="1">IFERROR(IF($L$13=0,IF(VLOOKUP(BG$13,INDIRECT('Dummy WS'!$D8),9,FALSE)&lt;&gt;"",VLOOKUP(BG$13,INDIRECT('Dummy WS'!$D8),9,FALSE),""),IF(VLOOKUP(BG$13,INDIRECT('Dummy WS'!$D8),9,FALSE)&lt;&gt;"",VLOOKUP(BG$13,INDIRECT('Dummy WS'!$D8),9,FALSE)+VLOOKUP(BG$13,INDIRECT('Dummy WS'!$D8),10,FALSE),"")),"")</f>
        <v/>
      </c>
      <c r="BH21" s="54" t="str">
        <f ca="1">IFERROR(IF($L$13=0,IF(VLOOKUP(BH$13,INDIRECT('Dummy WS'!$D8),9,FALSE)&lt;&gt;"",VLOOKUP(BH$13,INDIRECT('Dummy WS'!$D8),9,FALSE),""),IF(VLOOKUP(BH$13,INDIRECT('Dummy WS'!$D8),9,FALSE)&lt;&gt;"",VLOOKUP(BH$13,INDIRECT('Dummy WS'!$D8),9,FALSE)+VLOOKUP(BH$13,INDIRECT('Dummy WS'!$D8),10,FALSE),"")),"")</f>
        <v/>
      </c>
      <c r="BI21" s="54" t="str">
        <f ca="1">IFERROR(IF($L$13=0,IF(VLOOKUP(BI$13,INDIRECT('Dummy WS'!$D8),9,FALSE)&lt;&gt;"",VLOOKUP(BI$13,INDIRECT('Dummy WS'!$D8),9,FALSE),""),IF(VLOOKUP(BI$13,INDIRECT('Dummy WS'!$D8),9,FALSE)&lt;&gt;"",VLOOKUP(BI$13,INDIRECT('Dummy WS'!$D8),9,FALSE)+VLOOKUP(BI$13,INDIRECT('Dummy WS'!$D8),10,FALSE),"")),"")</f>
        <v/>
      </c>
      <c r="BJ21" s="54" t="str">
        <f ca="1">IFERROR(IF($L$13=0,IF(VLOOKUP(BJ$13,INDIRECT('Dummy WS'!$D8),9,FALSE)&lt;&gt;"",VLOOKUP(BJ$13,INDIRECT('Dummy WS'!$D8),9,FALSE),""),IF(VLOOKUP(BJ$13,INDIRECT('Dummy WS'!$D8),9,FALSE)&lt;&gt;"",VLOOKUP(BJ$13,INDIRECT('Dummy WS'!$D8),9,FALSE)+VLOOKUP(BJ$13,INDIRECT('Dummy WS'!$D8),10,FALSE),"")),"")</f>
        <v/>
      </c>
      <c r="BK21" s="54" t="str">
        <f ca="1">IFERROR(IF($L$13=0,IF(VLOOKUP(BK$13,INDIRECT('Dummy WS'!$D8),9,FALSE)&lt;&gt;"",VLOOKUP(BK$13,INDIRECT('Dummy WS'!$D8),9,FALSE),""),IF(VLOOKUP(BK$13,INDIRECT('Dummy WS'!$D8),9,FALSE)&lt;&gt;"",VLOOKUP(BK$13,INDIRECT('Dummy WS'!$D8),9,FALSE)+VLOOKUP(BK$13,INDIRECT('Dummy WS'!$D8),10,FALSE),"")),"")</f>
        <v/>
      </c>
      <c r="BL21" s="54" t="str">
        <f ca="1">IFERROR(IF($L$13=0,IF(VLOOKUP(BL$13,INDIRECT('Dummy WS'!$D8),9,FALSE)&lt;&gt;"",VLOOKUP(BL$13,INDIRECT('Dummy WS'!$D8),9,FALSE),""),IF(VLOOKUP(BL$13,INDIRECT('Dummy WS'!$D8),9,FALSE)&lt;&gt;"",VLOOKUP(BL$13,INDIRECT('Dummy WS'!$D8),9,FALSE)+VLOOKUP(BL$13,INDIRECT('Dummy WS'!$D8),10,FALSE),"")),"")</f>
        <v/>
      </c>
      <c r="BM21" s="54" t="str">
        <f ca="1">IFERROR(IF($L$13=0,IF(VLOOKUP(BM$13,INDIRECT('Dummy WS'!$D8),9,FALSE)&lt;&gt;"",VLOOKUP(BM$13,INDIRECT('Dummy WS'!$D8),9,FALSE),""),IF(VLOOKUP(BM$13,INDIRECT('Dummy WS'!$D8),9,FALSE)&lt;&gt;"",VLOOKUP(BM$13,INDIRECT('Dummy WS'!$D8),9,FALSE)+VLOOKUP(BM$13,INDIRECT('Dummy WS'!$D8),10,FALSE),"")),"")</f>
        <v/>
      </c>
    </row>
    <row r="22" spans="2:65" x14ac:dyDescent="0.3">
      <c r="B22" s="29">
        <f>IF('Employee Data'!C12&lt;&gt;"",Month!B21+1,"")</f>
        <v>6</v>
      </c>
      <c r="C22" s="378">
        <f>IFERROR(INDEX('Employee Data'!$D$7:$D$32,MATCH(E22,'Employee Data'!$F$7:$F$32,0),0),"")</f>
        <v>11116</v>
      </c>
      <c r="D22" s="378"/>
      <c r="E22" s="379" t="str">
        <f>IF('Employee Data'!F12&lt;&gt;"",'Employee Data'!F12,"")</f>
        <v>Cristiano Messi</v>
      </c>
      <c r="F22" s="379"/>
      <c r="G22" s="379"/>
      <c r="H22" s="379"/>
      <c r="I22" s="379"/>
      <c r="J22" s="380" t="str">
        <f>IFERROR(IF(VLOOKUP(E22,'Employee Data'!$F$7:$N$32,9,FALSE)&lt;&gt;"",VLOOKUP(E22,'Employee Data'!$F$7:$N$32,9,FALSE),""),"")</f>
        <v>Marketing</v>
      </c>
      <c r="K22" s="380"/>
      <c r="L22" s="380"/>
      <c r="M22" s="382">
        <f>IFERROR(IF(VLOOKUP($E22,'Employee Data'!$F$7:$Q$32,12,FALSE)&lt;&gt;"",VLOOKUP($E22,'Employee Data'!$F$7:$Q$32,12,FALSE),""),"")</f>
        <v>41033</v>
      </c>
      <c r="N22" s="382"/>
      <c r="O22" s="383">
        <f>IFERROR(IF(VLOOKUP($E22,'Employee Data'!$F$7:$U$32,16,FALSE)&lt;&gt;"",VLOOKUP($E22,'Employee Data'!$F$7:$U$32,16,FALSE),""),"")</f>
        <v>41124</v>
      </c>
      <c r="P22" s="383"/>
      <c r="Q22" s="57" t="str">
        <f t="shared" ca="1" si="33"/>
        <v/>
      </c>
      <c r="R22" s="57" t="str">
        <f t="shared" ca="1" si="34"/>
        <v/>
      </c>
      <c r="S22" s="57" t="str">
        <f t="shared" ca="1" si="34"/>
        <v/>
      </c>
      <c r="T22" s="57" t="str">
        <f t="shared" ca="1" si="34"/>
        <v/>
      </c>
      <c r="U22" s="57" t="str">
        <f t="shared" ca="1" si="34"/>
        <v/>
      </c>
      <c r="V22" s="57" t="str">
        <f t="shared" ca="1" si="34"/>
        <v/>
      </c>
      <c r="W22" s="58" t="str">
        <f t="shared" si="35"/>
        <v/>
      </c>
      <c r="X22" s="55" t="str">
        <f ca="1">IFERROR(IF($L$13=0,IF(VLOOKUP(X$13,INDIRECT('Dummy WS'!$D9),9,FALSE)&lt;&gt;"",VLOOKUP(X$13,INDIRECT('Dummy WS'!$D9),9,FALSE),""),IF(VLOOKUP(X$13,INDIRECT('Dummy WS'!$D9),9,FALSE)&lt;&gt;"",VLOOKUP(X$13,INDIRECT('Dummy WS'!$D9),9,FALSE)+VLOOKUP(X$13,INDIRECT('Dummy WS'!$D9),10,FALSE),"")),"")</f>
        <v/>
      </c>
      <c r="Y22" s="56" t="str">
        <f ca="1">IFERROR(IF($L$13=0,IF(VLOOKUP(Y$13,INDIRECT('Dummy WS'!$D9),9,FALSE)&lt;&gt;"",VLOOKUP(Y$13,INDIRECT('Dummy WS'!$D9),9,FALSE),""),IF(VLOOKUP(Y$13,INDIRECT('Dummy WS'!$D9),9,FALSE)&lt;&gt;"",VLOOKUP(Y$13,INDIRECT('Dummy WS'!$D9),9,FALSE)+VLOOKUP(Y$13,INDIRECT('Dummy WS'!$D9),10,FALSE),"")),"")</f>
        <v/>
      </c>
      <c r="Z22" s="56" t="str">
        <f ca="1">IFERROR(IF($L$13=0,IF(VLOOKUP(Z$13,INDIRECT('Dummy WS'!$D9),9,FALSE)&lt;&gt;"",VLOOKUP(Z$13,INDIRECT('Dummy WS'!$D9),9,FALSE),""),IF(VLOOKUP(Z$13,INDIRECT('Dummy WS'!$D9),9,FALSE)&lt;&gt;"",VLOOKUP(Z$13,INDIRECT('Dummy WS'!$D9),9,FALSE)+VLOOKUP(Z$13,INDIRECT('Dummy WS'!$D9),10,FALSE),"")),"")</f>
        <v/>
      </c>
      <c r="AA22" s="56" t="str">
        <f ca="1">IFERROR(IF($L$13=0,IF(VLOOKUP(AA$13,INDIRECT('Dummy WS'!$D9),9,FALSE)&lt;&gt;"",VLOOKUP(AA$13,INDIRECT('Dummy WS'!$D9),9,FALSE),""),IF(VLOOKUP(AA$13,INDIRECT('Dummy WS'!$D9),9,FALSE)&lt;&gt;"",VLOOKUP(AA$13,INDIRECT('Dummy WS'!$D9),9,FALSE)+VLOOKUP(AA$13,INDIRECT('Dummy WS'!$D9),10,FALSE),"")),"")</f>
        <v/>
      </c>
      <c r="AB22" s="56" t="str">
        <f ca="1">IFERROR(IF($L$13=0,IF(VLOOKUP(AB$13,INDIRECT('Dummy WS'!$D9),9,FALSE)&lt;&gt;"",VLOOKUP(AB$13,INDIRECT('Dummy WS'!$D9),9,FALSE),""),IF(VLOOKUP(AB$13,INDIRECT('Dummy WS'!$D9),9,FALSE)&lt;&gt;"",VLOOKUP(AB$13,INDIRECT('Dummy WS'!$D9),9,FALSE)+VLOOKUP(AB$13,INDIRECT('Dummy WS'!$D9),10,FALSE),"")),"")</f>
        <v/>
      </c>
      <c r="AC22" s="56" t="str">
        <f ca="1">IFERROR(IF($L$13=0,IF(VLOOKUP(AC$13,INDIRECT('Dummy WS'!$D9),9,FALSE)&lt;&gt;"",VLOOKUP(AC$13,INDIRECT('Dummy WS'!$D9),9,FALSE),""),IF(VLOOKUP(AC$13,INDIRECT('Dummy WS'!$D9),9,FALSE)&lt;&gt;"",VLOOKUP(AC$13,INDIRECT('Dummy WS'!$D9),9,FALSE)+VLOOKUP(AC$13,INDIRECT('Dummy WS'!$D9),10,FALSE),"")),"")</f>
        <v/>
      </c>
      <c r="AD22" s="56" t="str">
        <f ca="1">IFERROR(IF($L$13=0,IF(VLOOKUP(AD$13,INDIRECT('Dummy WS'!$D9),9,FALSE)&lt;&gt;"",VLOOKUP(AD$13,INDIRECT('Dummy WS'!$D9),9,FALSE),""),IF(VLOOKUP(AD$13,INDIRECT('Dummy WS'!$D9),9,FALSE)&lt;&gt;"",VLOOKUP(AD$13,INDIRECT('Dummy WS'!$D9),9,FALSE)+VLOOKUP(AD$13,INDIRECT('Dummy WS'!$D9),10,FALSE),"")),"")</f>
        <v/>
      </c>
      <c r="AE22" s="56" t="str">
        <f ca="1">IFERROR(IF($L$13=0,IF(VLOOKUP(AE$13,INDIRECT('Dummy WS'!$D9),9,FALSE)&lt;&gt;"",VLOOKUP(AE$13,INDIRECT('Dummy WS'!$D9),9,FALSE),""),IF(VLOOKUP(AE$13,INDIRECT('Dummy WS'!$D9),9,FALSE)&lt;&gt;"",VLOOKUP(AE$13,INDIRECT('Dummy WS'!$D9),9,FALSE)+VLOOKUP(AE$13,INDIRECT('Dummy WS'!$D9),10,FALSE),"")),"")</f>
        <v/>
      </c>
      <c r="AF22" s="56" t="str">
        <f ca="1">IFERROR(IF($L$13=0,IF(VLOOKUP(AF$13,INDIRECT('Dummy WS'!$D9),9,FALSE)&lt;&gt;"",VLOOKUP(AF$13,INDIRECT('Dummy WS'!$D9),9,FALSE),""),IF(VLOOKUP(AF$13,INDIRECT('Dummy WS'!$D9),9,FALSE)&lt;&gt;"",VLOOKUP(AF$13,INDIRECT('Dummy WS'!$D9),9,FALSE)+VLOOKUP(AF$13,INDIRECT('Dummy WS'!$D9),10,FALSE),"")),"")</f>
        <v/>
      </c>
      <c r="AG22" s="56" t="str">
        <f ca="1">IFERROR(IF($L$13=0,IF(VLOOKUP(AG$13,INDIRECT('Dummy WS'!$D9),9,FALSE)&lt;&gt;"",VLOOKUP(AG$13,INDIRECT('Dummy WS'!$D9),9,FALSE),""),IF(VLOOKUP(AG$13,INDIRECT('Dummy WS'!$D9),9,FALSE)&lt;&gt;"",VLOOKUP(AG$13,INDIRECT('Dummy WS'!$D9),9,FALSE)+VLOOKUP(AG$13,INDIRECT('Dummy WS'!$D9),10,FALSE),"")),"")</f>
        <v/>
      </c>
      <c r="AH22" s="56" t="str">
        <f ca="1">IFERROR(IF($L$13=0,IF(VLOOKUP(AH$13,INDIRECT('Dummy WS'!$D9),9,FALSE)&lt;&gt;"",VLOOKUP(AH$13,INDIRECT('Dummy WS'!$D9),9,FALSE),""),IF(VLOOKUP(AH$13,INDIRECT('Dummy WS'!$D9),9,FALSE)&lt;&gt;"",VLOOKUP(AH$13,INDIRECT('Dummy WS'!$D9),9,FALSE)+VLOOKUP(AH$13,INDIRECT('Dummy WS'!$D9),10,FALSE),"")),"")</f>
        <v/>
      </c>
      <c r="AI22" s="56" t="str">
        <f ca="1">IFERROR(IF($L$13=0,IF(VLOOKUP(AI$13,INDIRECT('Dummy WS'!$D9),9,FALSE)&lt;&gt;"",VLOOKUP(AI$13,INDIRECT('Dummy WS'!$D9),9,FALSE),""),IF(VLOOKUP(AI$13,INDIRECT('Dummy WS'!$D9),9,FALSE)&lt;&gt;"",VLOOKUP(AI$13,INDIRECT('Dummy WS'!$D9),9,FALSE)+VLOOKUP(AI$13,INDIRECT('Dummy WS'!$D9),10,FALSE),"")),"")</f>
        <v/>
      </c>
      <c r="AJ22" s="56" t="str">
        <f ca="1">IFERROR(IF($L$13=0,IF(VLOOKUP(AJ$13,INDIRECT('Dummy WS'!$D9),9,FALSE)&lt;&gt;"",VLOOKUP(AJ$13,INDIRECT('Dummy WS'!$D9),9,FALSE),""),IF(VLOOKUP(AJ$13,INDIRECT('Dummy WS'!$D9),9,FALSE)&lt;&gt;"",VLOOKUP(AJ$13,INDIRECT('Dummy WS'!$D9),9,FALSE)+VLOOKUP(AJ$13,INDIRECT('Dummy WS'!$D9),10,FALSE),"")),"")</f>
        <v/>
      </c>
      <c r="AK22" s="56" t="str">
        <f ca="1">IFERROR(IF($L$13=0,IF(VLOOKUP(AK$13,INDIRECT('Dummy WS'!$D9),9,FALSE)&lt;&gt;"",VLOOKUP(AK$13,INDIRECT('Dummy WS'!$D9),9,FALSE),""),IF(VLOOKUP(AK$13,INDIRECT('Dummy WS'!$D9),9,FALSE)&lt;&gt;"",VLOOKUP(AK$13,INDIRECT('Dummy WS'!$D9),9,FALSE)+VLOOKUP(AK$13,INDIRECT('Dummy WS'!$D9),10,FALSE),"")),"")</f>
        <v/>
      </c>
      <c r="AL22" s="56" t="str">
        <f ca="1">IFERROR(IF($L$13=0,IF(VLOOKUP(AL$13,INDIRECT('Dummy WS'!$D9),9,FALSE)&lt;&gt;"",VLOOKUP(AL$13,INDIRECT('Dummy WS'!$D9),9,FALSE),""),IF(VLOOKUP(AL$13,INDIRECT('Dummy WS'!$D9),9,FALSE)&lt;&gt;"",VLOOKUP(AL$13,INDIRECT('Dummy WS'!$D9),9,FALSE)+VLOOKUP(AL$13,INDIRECT('Dummy WS'!$D9),10,FALSE),"")),"")</f>
        <v/>
      </c>
      <c r="AM22" s="56" t="str">
        <f ca="1">IFERROR(IF($L$13=0,IF(VLOOKUP(AM$13,INDIRECT('Dummy WS'!$D9),9,FALSE)&lt;&gt;"",VLOOKUP(AM$13,INDIRECT('Dummy WS'!$D9),9,FALSE),""),IF(VLOOKUP(AM$13,INDIRECT('Dummy WS'!$D9),9,FALSE)&lt;&gt;"",VLOOKUP(AM$13,INDIRECT('Dummy WS'!$D9),9,FALSE)+VLOOKUP(AM$13,INDIRECT('Dummy WS'!$D9),10,FALSE),"")),"")</f>
        <v/>
      </c>
      <c r="AN22" s="56" t="str">
        <f ca="1">IFERROR(IF($L$13=0,IF(VLOOKUP(AN$13,INDIRECT('Dummy WS'!$D9),9,FALSE)&lt;&gt;"",VLOOKUP(AN$13,INDIRECT('Dummy WS'!$D9),9,FALSE),""),IF(VLOOKUP(AN$13,INDIRECT('Dummy WS'!$D9),9,FALSE)&lt;&gt;"",VLOOKUP(AN$13,INDIRECT('Dummy WS'!$D9),9,FALSE)+VLOOKUP(AN$13,INDIRECT('Dummy WS'!$D9),10,FALSE),"")),"")</f>
        <v/>
      </c>
      <c r="AO22" s="56" t="str">
        <f ca="1">IFERROR(IF($L$13=0,IF(VLOOKUP(AO$13,INDIRECT('Dummy WS'!$D9),9,FALSE)&lt;&gt;"",VLOOKUP(AO$13,INDIRECT('Dummy WS'!$D9),9,FALSE),""),IF(VLOOKUP(AO$13,INDIRECT('Dummy WS'!$D9),9,FALSE)&lt;&gt;"",VLOOKUP(AO$13,INDIRECT('Dummy WS'!$D9),9,FALSE)+VLOOKUP(AO$13,INDIRECT('Dummy WS'!$D9),10,FALSE),"")),"")</f>
        <v/>
      </c>
      <c r="AP22" s="56" t="str">
        <f ca="1">IFERROR(IF($L$13=0,IF(VLOOKUP(AP$13,INDIRECT('Dummy WS'!$D9),9,FALSE)&lt;&gt;"",VLOOKUP(AP$13,INDIRECT('Dummy WS'!$D9),9,FALSE),""),IF(VLOOKUP(AP$13,INDIRECT('Dummy WS'!$D9),9,FALSE)&lt;&gt;"",VLOOKUP(AP$13,INDIRECT('Dummy WS'!$D9),9,FALSE)+VLOOKUP(AP$13,INDIRECT('Dummy WS'!$D9),10,FALSE),"")),"")</f>
        <v/>
      </c>
      <c r="AQ22" s="56" t="str">
        <f ca="1">IFERROR(IF($L$13=0,IF(VLOOKUP(AQ$13,INDIRECT('Dummy WS'!$D9),9,FALSE)&lt;&gt;"",VLOOKUP(AQ$13,INDIRECT('Dummy WS'!$D9),9,FALSE),""),IF(VLOOKUP(AQ$13,INDIRECT('Dummy WS'!$D9),9,FALSE)&lt;&gt;"",VLOOKUP(AQ$13,INDIRECT('Dummy WS'!$D9),9,FALSE)+VLOOKUP(AQ$13,INDIRECT('Dummy WS'!$D9),10,FALSE),"")),"")</f>
        <v/>
      </c>
      <c r="AR22" s="56" t="str">
        <f ca="1">IFERROR(IF($L$13=0,IF(VLOOKUP(AR$13,INDIRECT('Dummy WS'!$D9),9,FALSE)&lt;&gt;"",VLOOKUP(AR$13,INDIRECT('Dummy WS'!$D9),9,FALSE),""),IF(VLOOKUP(AR$13,INDIRECT('Dummy WS'!$D9),9,FALSE)&lt;&gt;"",VLOOKUP(AR$13,INDIRECT('Dummy WS'!$D9),9,FALSE)+VLOOKUP(AR$13,INDIRECT('Dummy WS'!$D9),10,FALSE),"")),"")</f>
        <v/>
      </c>
      <c r="AS22" s="56" t="str">
        <f ca="1">IFERROR(IF($L$13=0,IF(VLOOKUP(AS$13,INDIRECT('Dummy WS'!$D9),9,FALSE)&lt;&gt;"",VLOOKUP(AS$13,INDIRECT('Dummy WS'!$D9),9,FALSE),""),IF(VLOOKUP(AS$13,INDIRECT('Dummy WS'!$D9),9,FALSE)&lt;&gt;"",VLOOKUP(AS$13,INDIRECT('Dummy WS'!$D9),9,FALSE)+VLOOKUP(AS$13,INDIRECT('Dummy WS'!$D9),10,FALSE),"")),"")</f>
        <v/>
      </c>
      <c r="AT22" s="56" t="str">
        <f ca="1">IFERROR(IF($L$13=0,IF(VLOOKUP(AT$13,INDIRECT('Dummy WS'!$D9),9,FALSE)&lt;&gt;"",VLOOKUP(AT$13,INDIRECT('Dummy WS'!$D9),9,FALSE),""),IF(VLOOKUP(AT$13,INDIRECT('Dummy WS'!$D9),9,FALSE)&lt;&gt;"",VLOOKUP(AT$13,INDIRECT('Dummy WS'!$D9),9,FALSE)+VLOOKUP(AT$13,INDIRECT('Dummy WS'!$D9),10,FALSE),"")),"")</f>
        <v/>
      </c>
      <c r="AU22" s="56" t="str">
        <f ca="1">IFERROR(IF($L$13=0,IF(VLOOKUP(AU$13,INDIRECT('Dummy WS'!$D9),9,FALSE)&lt;&gt;"",VLOOKUP(AU$13,INDIRECT('Dummy WS'!$D9),9,FALSE),""),IF(VLOOKUP(AU$13,INDIRECT('Dummy WS'!$D9),9,FALSE)&lt;&gt;"",VLOOKUP(AU$13,INDIRECT('Dummy WS'!$D9),9,FALSE)+VLOOKUP(AU$13,INDIRECT('Dummy WS'!$D9),10,FALSE),"")),"")</f>
        <v/>
      </c>
      <c r="AV22" s="56" t="str">
        <f ca="1">IFERROR(IF($L$13=0,IF(VLOOKUP(AV$13,INDIRECT('Dummy WS'!$D9),9,FALSE)&lt;&gt;"",VLOOKUP(AV$13,INDIRECT('Dummy WS'!$D9),9,FALSE),""),IF(VLOOKUP(AV$13,INDIRECT('Dummy WS'!$D9),9,FALSE)&lt;&gt;"",VLOOKUP(AV$13,INDIRECT('Dummy WS'!$D9),9,FALSE)+VLOOKUP(AV$13,INDIRECT('Dummy WS'!$D9),10,FALSE),"")),"")</f>
        <v/>
      </c>
      <c r="AW22" s="56" t="str">
        <f ca="1">IFERROR(IF($L$13=0,IF(VLOOKUP(AW$13,INDIRECT('Dummy WS'!$D9),9,FALSE)&lt;&gt;"",VLOOKUP(AW$13,INDIRECT('Dummy WS'!$D9),9,FALSE),""),IF(VLOOKUP(AW$13,INDIRECT('Dummy WS'!$D9),9,FALSE)&lt;&gt;"",VLOOKUP(AW$13,INDIRECT('Dummy WS'!$D9),9,FALSE)+VLOOKUP(AW$13,INDIRECT('Dummy WS'!$D9),10,FALSE),"")),"")</f>
        <v/>
      </c>
      <c r="AX22" s="56" t="str">
        <f ca="1">IFERROR(IF($L$13=0,IF(VLOOKUP(AX$13,INDIRECT('Dummy WS'!$D9),9,FALSE)&lt;&gt;"",VLOOKUP(AX$13,INDIRECT('Dummy WS'!$D9),9,FALSE),""),IF(VLOOKUP(AX$13,INDIRECT('Dummy WS'!$D9),9,FALSE)&lt;&gt;"",VLOOKUP(AX$13,INDIRECT('Dummy WS'!$D9),9,FALSE)+VLOOKUP(AX$13,INDIRECT('Dummy WS'!$D9),10,FALSE),"")),"")</f>
        <v/>
      </c>
      <c r="AY22" s="56" t="str">
        <f ca="1">IFERROR(IF($L$13=0,IF(VLOOKUP(AY$13,INDIRECT('Dummy WS'!$D9),9,FALSE)&lt;&gt;"",VLOOKUP(AY$13,INDIRECT('Dummy WS'!$D9),9,FALSE),""),IF(VLOOKUP(AY$13,INDIRECT('Dummy WS'!$D9),9,FALSE)&lt;&gt;"",VLOOKUP(AY$13,INDIRECT('Dummy WS'!$D9),9,FALSE)+VLOOKUP(AY$13,INDIRECT('Dummy WS'!$D9),10,FALSE),"")),"")</f>
        <v/>
      </c>
      <c r="AZ22" s="56" t="str">
        <f ca="1">IFERROR(IF($L$13=0,IF(VLOOKUP(AZ$13,INDIRECT('Dummy WS'!$D9),9,FALSE)&lt;&gt;"",VLOOKUP(AZ$13,INDIRECT('Dummy WS'!$D9),9,FALSE),""),IF(VLOOKUP(AZ$13,INDIRECT('Dummy WS'!$D9),9,FALSE)&lt;&gt;"",VLOOKUP(AZ$13,INDIRECT('Dummy WS'!$D9),9,FALSE)+VLOOKUP(AZ$13,INDIRECT('Dummy WS'!$D9),10,FALSE),"")),"")</f>
        <v/>
      </c>
      <c r="BA22" s="56" t="str">
        <f ca="1">IFERROR(IF($L$13=0,IF(VLOOKUP(BA$13,INDIRECT('Dummy WS'!$D9),9,FALSE)&lt;&gt;"",VLOOKUP(BA$13,INDIRECT('Dummy WS'!$D9),9,FALSE),""),IF(VLOOKUP(BA$13,INDIRECT('Dummy WS'!$D9),9,FALSE)&lt;&gt;"",VLOOKUP(BA$13,INDIRECT('Dummy WS'!$D9),9,FALSE)+VLOOKUP(BA$13,INDIRECT('Dummy WS'!$D9),10,FALSE),"")),"")</f>
        <v/>
      </c>
      <c r="BB22" s="56" t="str">
        <f ca="1">IFERROR(IF($L$13=0,IF(VLOOKUP(BB$13,INDIRECT('Dummy WS'!$D9),9,FALSE)&lt;&gt;"",VLOOKUP(BB$13,INDIRECT('Dummy WS'!$D9),9,FALSE),""),IF(VLOOKUP(BB$13,INDIRECT('Dummy WS'!$D9),9,FALSE)&lt;&gt;"",VLOOKUP(BB$13,INDIRECT('Dummy WS'!$D9),9,FALSE)+VLOOKUP(BB$13,INDIRECT('Dummy WS'!$D9),10,FALSE),"")),"")</f>
        <v/>
      </c>
      <c r="BC22" s="54" t="str">
        <f ca="1">IFERROR(IF($L$13=0,IF(VLOOKUP(BC$13,INDIRECT('Dummy WS'!$D9),9,FALSE)&lt;&gt;"",VLOOKUP(BC$13,INDIRECT('Dummy WS'!$D9),9,FALSE),""),IF(VLOOKUP(BC$13,INDIRECT('Dummy WS'!$D9),9,FALSE)&lt;&gt;"",VLOOKUP(BC$13,INDIRECT('Dummy WS'!$D9),9,FALSE)+VLOOKUP(BC$13,INDIRECT('Dummy WS'!$D9),10,FALSE),"")),"")</f>
        <v/>
      </c>
      <c r="BD22" s="54" t="str">
        <f ca="1">IFERROR(IF($L$13=0,IF(VLOOKUP(BD$13,INDIRECT('Dummy WS'!$D9),9,FALSE)&lt;&gt;"",VLOOKUP(BD$13,INDIRECT('Dummy WS'!$D9),9,FALSE),""),IF(VLOOKUP(BD$13,INDIRECT('Dummy WS'!$D9),9,FALSE)&lt;&gt;"",VLOOKUP(BD$13,INDIRECT('Dummy WS'!$D9),9,FALSE)+VLOOKUP(BD$13,INDIRECT('Dummy WS'!$D9),10,FALSE),"")),"")</f>
        <v/>
      </c>
      <c r="BE22" s="54" t="str">
        <f ca="1">IFERROR(IF($L$13=0,IF(VLOOKUP(BE$13,INDIRECT('Dummy WS'!$D9),9,FALSE)&lt;&gt;"",VLOOKUP(BE$13,INDIRECT('Dummy WS'!$D9),9,FALSE),""),IF(VLOOKUP(BE$13,INDIRECT('Dummy WS'!$D9),9,FALSE)&lt;&gt;"",VLOOKUP(BE$13,INDIRECT('Dummy WS'!$D9),9,FALSE)+VLOOKUP(BE$13,INDIRECT('Dummy WS'!$D9),10,FALSE),"")),"")</f>
        <v/>
      </c>
      <c r="BF22" s="54" t="str">
        <f ca="1">IFERROR(IF($L$13=0,IF(VLOOKUP(BF$13,INDIRECT('Dummy WS'!$D9),9,FALSE)&lt;&gt;"",VLOOKUP(BF$13,INDIRECT('Dummy WS'!$D9),9,FALSE),""),IF(VLOOKUP(BF$13,INDIRECT('Dummy WS'!$D9),9,FALSE)&lt;&gt;"",VLOOKUP(BF$13,INDIRECT('Dummy WS'!$D9),9,FALSE)+VLOOKUP(BF$13,INDIRECT('Dummy WS'!$D9),10,FALSE),"")),"")</f>
        <v/>
      </c>
      <c r="BG22" s="54" t="str">
        <f ca="1">IFERROR(IF($L$13=0,IF(VLOOKUP(BG$13,INDIRECT('Dummy WS'!$D9),9,FALSE)&lt;&gt;"",VLOOKUP(BG$13,INDIRECT('Dummy WS'!$D9),9,FALSE),""),IF(VLOOKUP(BG$13,INDIRECT('Dummy WS'!$D9),9,FALSE)&lt;&gt;"",VLOOKUP(BG$13,INDIRECT('Dummy WS'!$D9),9,FALSE)+VLOOKUP(BG$13,INDIRECT('Dummy WS'!$D9),10,FALSE),"")),"")</f>
        <v/>
      </c>
      <c r="BH22" s="54" t="str">
        <f ca="1">IFERROR(IF($L$13=0,IF(VLOOKUP(BH$13,INDIRECT('Dummy WS'!$D9),9,FALSE)&lt;&gt;"",VLOOKUP(BH$13,INDIRECT('Dummy WS'!$D9),9,FALSE),""),IF(VLOOKUP(BH$13,INDIRECT('Dummy WS'!$D9),9,FALSE)&lt;&gt;"",VLOOKUP(BH$13,INDIRECT('Dummy WS'!$D9),9,FALSE)+VLOOKUP(BH$13,INDIRECT('Dummy WS'!$D9),10,FALSE),"")),"")</f>
        <v/>
      </c>
      <c r="BI22" s="54" t="str">
        <f ca="1">IFERROR(IF($L$13=0,IF(VLOOKUP(BI$13,INDIRECT('Dummy WS'!$D9),9,FALSE)&lt;&gt;"",VLOOKUP(BI$13,INDIRECT('Dummy WS'!$D9),9,FALSE),""),IF(VLOOKUP(BI$13,INDIRECT('Dummy WS'!$D9),9,FALSE)&lt;&gt;"",VLOOKUP(BI$13,INDIRECT('Dummy WS'!$D9),9,FALSE)+VLOOKUP(BI$13,INDIRECT('Dummy WS'!$D9),10,FALSE),"")),"")</f>
        <v/>
      </c>
      <c r="BJ22" s="54" t="str">
        <f ca="1">IFERROR(IF($L$13=0,IF(VLOOKUP(BJ$13,INDIRECT('Dummy WS'!$D9),9,FALSE)&lt;&gt;"",VLOOKUP(BJ$13,INDIRECT('Dummy WS'!$D9),9,FALSE),""),IF(VLOOKUP(BJ$13,INDIRECT('Dummy WS'!$D9),9,FALSE)&lt;&gt;"",VLOOKUP(BJ$13,INDIRECT('Dummy WS'!$D9),9,FALSE)+VLOOKUP(BJ$13,INDIRECT('Dummy WS'!$D9),10,FALSE),"")),"")</f>
        <v/>
      </c>
      <c r="BK22" s="54" t="str">
        <f ca="1">IFERROR(IF($L$13=0,IF(VLOOKUP(BK$13,INDIRECT('Dummy WS'!$D9),9,FALSE)&lt;&gt;"",VLOOKUP(BK$13,INDIRECT('Dummy WS'!$D9),9,FALSE),""),IF(VLOOKUP(BK$13,INDIRECT('Dummy WS'!$D9),9,FALSE)&lt;&gt;"",VLOOKUP(BK$13,INDIRECT('Dummy WS'!$D9),9,FALSE)+VLOOKUP(BK$13,INDIRECT('Dummy WS'!$D9),10,FALSE),"")),"")</f>
        <v/>
      </c>
      <c r="BL22" s="54" t="str">
        <f ca="1">IFERROR(IF($L$13=0,IF(VLOOKUP(BL$13,INDIRECT('Dummy WS'!$D9),9,FALSE)&lt;&gt;"",VLOOKUP(BL$13,INDIRECT('Dummy WS'!$D9),9,FALSE),""),IF(VLOOKUP(BL$13,INDIRECT('Dummy WS'!$D9),9,FALSE)&lt;&gt;"",VLOOKUP(BL$13,INDIRECT('Dummy WS'!$D9),9,FALSE)+VLOOKUP(BL$13,INDIRECT('Dummy WS'!$D9),10,FALSE),"")),"")</f>
        <v/>
      </c>
      <c r="BM22" s="54" t="str">
        <f ca="1">IFERROR(IF($L$13=0,IF(VLOOKUP(BM$13,INDIRECT('Dummy WS'!$D9),9,FALSE)&lt;&gt;"",VLOOKUP(BM$13,INDIRECT('Dummy WS'!$D9),9,FALSE),""),IF(VLOOKUP(BM$13,INDIRECT('Dummy WS'!$D9),9,FALSE)&lt;&gt;"",VLOOKUP(BM$13,INDIRECT('Dummy WS'!$D9),9,FALSE)+VLOOKUP(BM$13,INDIRECT('Dummy WS'!$D9),10,FALSE),"")),"")</f>
        <v/>
      </c>
    </row>
    <row r="23" spans="2:65" x14ac:dyDescent="0.3">
      <c r="B23" s="29">
        <f>IF('Employee Data'!C13&lt;&gt;"",Month!B22+1,"")</f>
        <v>7</v>
      </c>
      <c r="C23" s="378">
        <f>IFERROR(INDEX('Employee Data'!$D$7:$D$32,MATCH(E23,'Employee Data'!$F$7:$F$32,0),0),"")</f>
        <v>11117</v>
      </c>
      <c r="D23" s="378"/>
      <c r="E23" s="379" t="str">
        <f>IF('Employee Data'!F13&lt;&gt;"",'Employee Data'!F13,"")</f>
        <v>Lionel Ronaldo</v>
      </c>
      <c r="F23" s="379"/>
      <c r="G23" s="379"/>
      <c r="H23" s="379"/>
      <c r="I23" s="379"/>
      <c r="J23" s="380" t="str">
        <f>IFERROR(IF(VLOOKUP(E23,'Employee Data'!$F$7:$N$32,9,FALSE)&lt;&gt;"",VLOOKUP(E23,'Employee Data'!$F$7:$N$32,9,FALSE),""),"")</f>
        <v>Marketing</v>
      </c>
      <c r="K23" s="380"/>
      <c r="L23" s="380"/>
      <c r="M23" s="382">
        <f>IFERROR(IF(VLOOKUP($E23,'Employee Data'!$F$7:$Q$32,12,FALSE)&lt;&gt;"",VLOOKUP($E23,'Employee Data'!$F$7:$Q$32,12,FALSE),""),"")</f>
        <v>41072</v>
      </c>
      <c r="N23" s="382"/>
      <c r="O23" s="383" t="str">
        <f>IFERROR(IF(VLOOKUP($E23,'Employee Data'!$F$7:$U$32,16,FALSE)&lt;&gt;"",VLOOKUP($E23,'Employee Data'!$F$7:$U$32,16,FALSE),""),"")</f>
        <v/>
      </c>
      <c r="P23" s="383"/>
      <c r="Q23" s="57" t="str">
        <f t="shared" ca="1" si="33"/>
        <v/>
      </c>
      <c r="R23" s="57" t="str">
        <f t="shared" ca="1" si="34"/>
        <v/>
      </c>
      <c r="S23" s="57" t="str">
        <f t="shared" ca="1" si="34"/>
        <v/>
      </c>
      <c r="T23" s="57" t="str">
        <f t="shared" ca="1" si="34"/>
        <v/>
      </c>
      <c r="U23" s="57" t="str">
        <f t="shared" ca="1" si="34"/>
        <v/>
      </c>
      <c r="V23" s="57" t="str">
        <f t="shared" ca="1" si="34"/>
        <v/>
      </c>
      <c r="W23" s="58" t="str">
        <f t="shared" si="35"/>
        <v/>
      </c>
      <c r="X23" s="55" t="str">
        <f ca="1">IFERROR(IF($L$13=0,IF(VLOOKUP(X$13,INDIRECT('Dummy WS'!$D10),9,FALSE)&lt;&gt;"",VLOOKUP(X$13,INDIRECT('Dummy WS'!$D10),9,FALSE),""),IF(VLOOKUP(X$13,INDIRECT('Dummy WS'!$D10),9,FALSE)&lt;&gt;"",VLOOKUP(X$13,INDIRECT('Dummy WS'!$D10),9,FALSE)+VLOOKUP(X$13,INDIRECT('Dummy WS'!$D10),10,FALSE),"")),"")</f>
        <v/>
      </c>
      <c r="Y23" s="56" t="str">
        <f ca="1">IFERROR(IF($L$13=0,IF(VLOOKUP(Y$13,INDIRECT('Dummy WS'!$D10),9,FALSE)&lt;&gt;"",VLOOKUP(Y$13,INDIRECT('Dummy WS'!$D10),9,FALSE),""),IF(VLOOKUP(Y$13,INDIRECT('Dummy WS'!$D10),9,FALSE)&lt;&gt;"",VLOOKUP(Y$13,INDIRECT('Dummy WS'!$D10),9,FALSE)+VLOOKUP(Y$13,INDIRECT('Dummy WS'!$D10),10,FALSE),"")),"")</f>
        <v/>
      </c>
      <c r="Z23" s="56" t="str">
        <f ca="1">IFERROR(IF($L$13=0,IF(VLOOKUP(Z$13,INDIRECT('Dummy WS'!$D10),9,FALSE)&lt;&gt;"",VLOOKUP(Z$13,INDIRECT('Dummy WS'!$D10),9,FALSE),""),IF(VLOOKUP(Z$13,INDIRECT('Dummy WS'!$D10),9,FALSE)&lt;&gt;"",VLOOKUP(Z$13,INDIRECT('Dummy WS'!$D10),9,FALSE)+VLOOKUP(Z$13,INDIRECT('Dummy WS'!$D10),10,FALSE),"")),"")</f>
        <v/>
      </c>
      <c r="AA23" s="56" t="str">
        <f ca="1">IFERROR(IF($L$13=0,IF(VLOOKUP(AA$13,INDIRECT('Dummy WS'!$D10),9,FALSE)&lt;&gt;"",VLOOKUP(AA$13,INDIRECT('Dummy WS'!$D10),9,FALSE),""),IF(VLOOKUP(AA$13,INDIRECT('Dummy WS'!$D10),9,FALSE)&lt;&gt;"",VLOOKUP(AA$13,INDIRECT('Dummy WS'!$D10),9,FALSE)+VLOOKUP(AA$13,INDIRECT('Dummy WS'!$D10),10,FALSE),"")),"")</f>
        <v/>
      </c>
      <c r="AB23" s="56" t="str">
        <f ca="1">IFERROR(IF($L$13=0,IF(VLOOKUP(AB$13,INDIRECT('Dummy WS'!$D10),9,FALSE)&lt;&gt;"",VLOOKUP(AB$13,INDIRECT('Dummy WS'!$D10),9,FALSE),""),IF(VLOOKUP(AB$13,INDIRECT('Dummy WS'!$D10),9,FALSE)&lt;&gt;"",VLOOKUP(AB$13,INDIRECT('Dummy WS'!$D10),9,FALSE)+VLOOKUP(AB$13,INDIRECT('Dummy WS'!$D10),10,FALSE),"")),"")</f>
        <v/>
      </c>
      <c r="AC23" s="56" t="str">
        <f ca="1">IFERROR(IF($L$13=0,IF(VLOOKUP(AC$13,INDIRECT('Dummy WS'!$D10),9,FALSE)&lt;&gt;"",VLOOKUP(AC$13,INDIRECT('Dummy WS'!$D10),9,FALSE),""),IF(VLOOKUP(AC$13,INDIRECT('Dummy WS'!$D10),9,FALSE)&lt;&gt;"",VLOOKUP(AC$13,INDIRECT('Dummy WS'!$D10),9,FALSE)+VLOOKUP(AC$13,INDIRECT('Dummy WS'!$D10),10,FALSE),"")),"")</f>
        <v/>
      </c>
      <c r="AD23" s="56" t="str">
        <f ca="1">IFERROR(IF($L$13=0,IF(VLOOKUP(AD$13,INDIRECT('Dummy WS'!$D10),9,FALSE)&lt;&gt;"",VLOOKUP(AD$13,INDIRECT('Dummy WS'!$D10),9,FALSE),""),IF(VLOOKUP(AD$13,INDIRECT('Dummy WS'!$D10),9,FALSE)&lt;&gt;"",VLOOKUP(AD$13,INDIRECT('Dummy WS'!$D10),9,FALSE)+VLOOKUP(AD$13,INDIRECT('Dummy WS'!$D10),10,FALSE),"")),"")</f>
        <v/>
      </c>
      <c r="AE23" s="56" t="str">
        <f ca="1">IFERROR(IF($L$13=0,IF(VLOOKUP(AE$13,INDIRECT('Dummy WS'!$D10),9,FALSE)&lt;&gt;"",VLOOKUP(AE$13,INDIRECT('Dummy WS'!$D10),9,FALSE),""),IF(VLOOKUP(AE$13,INDIRECT('Dummy WS'!$D10),9,FALSE)&lt;&gt;"",VLOOKUP(AE$13,INDIRECT('Dummy WS'!$D10),9,FALSE)+VLOOKUP(AE$13,INDIRECT('Dummy WS'!$D10),10,FALSE),"")),"")</f>
        <v/>
      </c>
      <c r="AF23" s="56" t="str">
        <f ca="1">IFERROR(IF($L$13=0,IF(VLOOKUP(AF$13,INDIRECT('Dummy WS'!$D10),9,FALSE)&lt;&gt;"",VLOOKUP(AF$13,INDIRECT('Dummy WS'!$D10),9,FALSE),""),IF(VLOOKUP(AF$13,INDIRECT('Dummy WS'!$D10),9,FALSE)&lt;&gt;"",VLOOKUP(AF$13,INDIRECT('Dummy WS'!$D10),9,FALSE)+VLOOKUP(AF$13,INDIRECT('Dummy WS'!$D10),10,FALSE),"")),"")</f>
        <v/>
      </c>
      <c r="AG23" s="56" t="str">
        <f ca="1">IFERROR(IF($L$13=0,IF(VLOOKUP(AG$13,INDIRECT('Dummy WS'!$D10),9,FALSE)&lt;&gt;"",VLOOKUP(AG$13,INDIRECT('Dummy WS'!$D10),9,FALSE),""),IF(VLOOKUP(AG$13,INDIRECT('Dummy WS'!$D10),9,FALSE)&lt;&gt;"",VLOOKUP(AG$13,INDIRECT('Dummy WS'!$D10),9,FALSE)+VLOOKUP(AG$13,INDIRECT('Dummy WS'!$D10),10,FALSE),"")),"")</f>
        <v/>
      </c>
      <c r="AH23" s="56" t="str">
        <f ca="1">IFERROR(IF($L$13=0,IF(VLOOKUP(AH$13,INDIRECT('Dummy WS'!$D10),9,FALSE)&lt;&gt;"",VLOOKUP(AH$13,INDIRECT('Dummy WS'!$D10),9,FALSE),""),IF(VLOOKUP(AH$13,INDIRECT('Dummy WS'!$D10),9,FALSE)&lt;&gt;"",VLOOKUP(AH$13,INDIRECT('Dummy WS'!$D10),9,FALSE)+VLOOKUP(AH$13,INDIRECT('Dummy WS'!$D10),10,FALSE),"")),"")</f>
        <v/>
      </c>
      <c r="AI23" s="56" t="str">
        <f ca="1">IFERROR(IF($L$13=0,IF(VLOOKUP(AI$13,INDIRECT('Dummy WS'!$D10),9,FALSE)&lt;&gt;"",VLOOKUP(AI$13,INDIRECT('Dummy WS'!$D10),9,FALSE),""),IF(VLOOKUP(AI$13,INDIRECT('Dummy WS'!$D10),9,FALSE)&lt;&gt;"",VLOOKUP(AI$13,INDIRECT('Dummy WS'!$D10),9,FALSE)+VLOOKUP(AI$13,INDIRECT('Dummy WS'!$D10),10,FALSE),"")),"")</f>
        <v/>
      </c>
      <c r="AJ23" s="56" t="str">
        <f ca="1">IFERROR(IF($L$13=0,IF(VLOOKUP(AJ$13,INDIRECT('Dummy WS'!$D10),9,FALSE)&lt;&gt;"",VLOOKUP(AJ$13,INDIRECT('Dummy WS'!$D10),9,FALSE),""),IF(VLOOKUP(AJ$13,INDIRECT('Dummy WS'!$D10),9,FALSE)&lt;&gt;"",VLOOKUP(AJ$13,INDIRECT('Dummy WS'!$D10),9,FALSE)+VLOOKUP(AJ$13,INDIRECT('Dummy WS'!$D10),10,FALSE),"")),"")</f>
        <v/>
      </c>
      <c r="AK23" s="56" t="str">
        <f ca="1">IFERROR(IF($L$13=0,IF(VLOOKUP(AK$13,INDIRECT('Dummy WS'!$D10),9,FALSE)&lt;&gt;"",VLOOKUP(AK$13,INDIRECT('Dummy WS'!$D10),9,FALSE),""),IF(VLOOKUP(AK$13,INDIRECT('Dummy WS'!$D10),9,FALSE)&lt;&gt;"",VLOOKUP(AK$13,INDIRECT('Dummy WS'!$D10),9,FALSE)+VLOOKUP(AK$13,INDIRECT('Dummy WS'!$D10),10,FALSE),"")),"")</f>
        <v/>
      </c>
      <c r="AL23" s="56" t="str">
        <f ca="1">IFERROR(IF($L$13=0,IF(VLOOKUP(AL$13,INDIRECT('Dummy WS'!$D10),9,FALSE)&lt;&gt;"",VLOOKUP(AL$13,INDIRECT('Dummy WS'!$D10),9,FALSE),""),IF(VLOOKUP(AL$13,INDIRECT('Dummy WS'!$D10),9,FALSE)&lt;&gt;"",VLOOKUP(AL$13,INDIRECT('Dummy WS'!$D10),9,FALSE)+VLOOKUP(AL$13,INDIRECT('Dummy WS'!$D10),10,FALSE),"")),"")</f>
        <v/>
      </c>
      <c r="AM23" s="56" t="str">
        <f ca="1">IFERROR(IF($L$13=0,IF(VLOOKUP(AM$13,INDIRECT('Dummy WS'!$D10),9,FALSE)&lt;&gt;"",VLOOKUP(AM$13,INDIRECT('Dummy WS'!$D10),9,FALSE),""),IF(VLOOKUP(AM$13,INDIRECT('Dummy WS'!$D10),9,FALSE)&lt;&gt;"",VLOOKUP(AM$13,INDIRECT('Dummy WS'!$D10),9,FALSE)+VLOOKUP(AM$13,INDIRECT('Dummy WS'!$D10),10,FALSE),"")),"")</f>
        <v/>
      </c>
      <c r="AN23" s="56" t="str">
        <f ca="1">IFERROR(IF($L$13=0,IF(VLOOKUP(AN$13,INDIRECT('Dummy WS'!$D10),9,FALSE)&lt;&gt;"",VLOOKUP(AN$13,INDIRECT('Dummy WS'!$D10),9,FALSE),""),IF(VLOOKUP(AN$13,INDIRECT('Dummy WS'!$D10),9,FALSE)&lt;&gt;"",VLOOKUP(AN$13,INDIRECT('Dummy WS'!$D10),9,FALSE)+VLOOKUP(AN$13,INDIRECT('Dummy WS'!$D10),10,FALSE),"")),"")</f>
        <v/>
      </c>
      <c r="AO23" s="56" t="str">
        <f ca="1">IFERROR(IF($L$13=0,IF(VLOOKUP(AO$13,INDIRECT('Dummy WS'!$D10),9,FALSE)&lt;&gt;"",VLOOKUP(AO$13,INDIRECT('Dummy WS'!$D10),9,FALSE),""),IF(VLOOKUP(AO$13,INDIRECT('Dummy WS'!$D10),9,FALSE)&lt;&gt;"",VLOOKUP(AO$13,INDIRECT('Dummy WS'!$D10),9,FALSE)+VLOOKUP(AO$13,INDIRECT('Dummy WS'!$D10),10,FALSE),"")),"")</f>
        <v/>
      </c>
      <c r="AP23" s="56" t="str">
        <f ca="1">IFERROR(IF($L$13=0,IF(VLOOKUP(AP$13,INDIRECT('Dummy WS'!$D10),9,FALSE)&lt;&gt;"",VLOOKUP(AP$13,INDIRECT('Dummy WS'!$D10),9,FALSE),""),IF(VLOOKUP(AP$13,INDIRECT('Dummy WS'!$D10),9,FALSE)&lt;&gt;"",VLOOKUP(AP$13,INDIRECT('Dummy WS'!$D10),9,FALSE)+VLOOKUP(AP$13,INDIRECT('Dummy WS'!$D10),10,FALSE),"")),"")</f>
        <v/>
      </c>
      <c r="AQ23" s="56" t="str">
        <f ca="1">IFERROR(IF($L$13=0,IF(VLOOKUP(AQ$13,INDIRECT('Dummy WS'!$D10),9,FALSE)&lt;&gt;"",VLOOKUP(AQ$13,INDIRECT('Dummy WS'!$D10),9,FALSE),""),IF(VLOOKUP(AQ$13,INDIRECT('Dummy WS'!$D10),9,FALSE)&lt;&gt;"",VLOOKUP(AQ$13,INDIRECT('Dummy WS'!$D10),9,FALSE)+VLOOKUP(AQ$13,INDIRECT('Dummy WS'!$D10),10,FALSE),"")),"")</f>
        <v/>
      </c>
      <c r="AR23" s="56" t="str">
        <f ca="1">IFERROR(IF($L$13=0,IF(VLOOKUP(AR$13,INDIRECT('Dummy WS'!$D10),9,FALSE)&lt;&gt;"",VLOOKUP(AR$13,INDIRECT('Dummy WS'!$D10),9,FALSE),""),IF(VLOOKUP(AR$13,INDIRECT('Dummy WS'!$D10),9,FALSE)&lt;&gt;"",VLOOKUP(AR$13,INDIRECT('Dummy WS'!$D10),9,FALSE)+VLOOKUP(AR$13,INDIRECT('Dummy WS'!$D10),10,FALSE),"")),"")</f>
        <v/>
      </c>
      <c r="AS23" s="56" t="str">
        <f ca="1">IFERROR(IF($L$13=0,IF(VLOOKUP(AS$13,INDIRECT('Dummy WS'!$D10),9,FALSE)&lt;&gt;"",VLOOKUP(AS$13,INDIRECT('Dummy WS'!$D10),9,FALSE),""),IF(VLOOKUP(AS$13,INDIRECT('Dummy WS'!$D10),9,FALSE)&lt;&gt;"",VLOOKUP(AS$13,INDIRECT('Dummy WS'!$D10),9,FALSE)+VLOOKUP(AS$13,INDIRECT('Dummy WS'!$D10),10,FALSE),"")),"")</f>
        <v/>
      </c>
      <c r="AT23" s="56" t="str">
        <f ca="1">IFERROR(IF($L$13=0,IF(VLOOKUP(AT$13,INDIRECT('Dummy WS'!$D10),9,FALSE)&lt;&gt;"",VLOOKUP(AT$13,INDIRECT('Dummy WS'!$D10),9,FALSE),""),IF(VLOOKUP(AT$13,INDIRECT('Dummy WS'!$D10),9,FALSE)&lt;&gt;"",VLOOKUP(AT$13,INDIRECT('Dummy WS'!$D10),9,FALSE)+VLOOKUP(AT$13,INDIRECT('Dummy WS'!$D10),10,FALSE),"")),"")</f>
        <v/>
      </c>
      <c r="AU23" s="56" t="str">
        <f ca="1">IFERROR(IF($L$13=0,IF(VLOOKUP(AU$13,INDIRECT('Dummy WS'!$D10),9,FALSE)&lt;&gt;"",VLOOKUP(AU$13,INDIRECT('Dummy WS'!$D10),9,FALSE),""),IF(VLOOKUP(AU$13,INDIRECT('Dummy WS'!$D10),9,FALSE)&lt;&gt;"",VLOOKUP(AU$13,INDIRECT('Dummy WS'!$D10),9,FALSE)+VLOOKUP(AU$13,INDIRECT('Dummy WS'!$D10),10,FALSE),"")),"")</f>
        <v/>
      </c>
      <c r="AV23" s="56" t="str">
        <f ca="1">IFERROR(IF($L$13=0,IF(VLOOKUP(AV$13,INDIRECT('Dummy WS'!$D10),9,FALSE)&lt;&gt;"",VLOOKUP(AV$13,INDIRECT('Dummy WS'!$D10),9,FALSE),""),IF(VLOOKUP(AV$13,INDIRECT('Dummy WS'!$D10),9,FALSE)&lt;&gt;"",VLOOKUP(AV$13,INDIRECT('Dummy WS'!$D10),9,FALSE)+VLOOKUP(AV$13,INDIRECT('Dummy WS'!$D10),10,FALSE),"")),"")</f>
        <v/>
      </c>
      <c r="AW23" s="56" t="str">
        <f ca="1">IFERROR(IF($L$13=0,IF(VLOOKUP(AW$13,INDIRECT('Dummy WS'!$D10),9,FALSE)&lt;&gt;"",VLOOKUP(AW$13,INDIRECT('Dummy WS'!$D10),9,FALSE),""),IF(VLOOKUP(AW$13,INDIRECT('Dummy WS'!$D10),9,FALSE)&lt;&gt;"",VLOOKUP(AW$13,INDIRECT('Dummy WS'!$D10),9,FALSE)+VLOOKUP(AW$13,INDIRECT('Dummy WS'!$D10),10,FALSE),"")),"")</f>
        <v/>
      </c>
      <c r="AX23" s="56" t="str">
        <f ca="1">IFERROR(IF($L$13=0,IF(VLOOKUP(AX$13,INDIRECT('Dummy WS'!$D10),9,FALSE)&lt;&gt;"",VLOOKUP(AX$13,INDIRECT('Dummy WS'!$D10),9,FALSE),""),IF(VLOOKUP(AX$13,INDIRECT('Dummy WS'!$D10),9,FALSE)&lt;&gt;"",VLOOKUP(AX$13,INDIRECT('Dummy WS'!$D10),9,FALSE)+VLOOKUP(AX$13,INDIRECT('Dummy WS'!$D10),10,FALSE),"")),"")</f>
        <v/>
      </c>
      <c r="AY23" s="56" t="str">
        <f ca="1">IFERROR(IF($L$13=0,IF(VLOOKUP(AY$13,INDIRECT('Dummy WS'!$D10),9,FALSE)&lt;&gt;"",VLOOKUP(AY$13,INDIRECT('Dummy WS'!$D10),9,FALSE),""),IF(VLOOKUP(AY$13,INDIRECT('Dummy WS'!$D10),9,FALSE)&lt;&gt;"",VLOOKUP(AY$13,INDIRECT('Dummy WS'!$D10),9,FALSE)+VLOOKUP(AY$13,INDIRECT('Dummy WS'!$D10),10,FALSE),"")),"")</f>
        <v/>
      </c>
      <c r="AZ23" s="56" t="str">
        <f ca="1">IFERROR(IF($L$13=0,IF(VLOOKUP(AZ$13,INDIRECT('Dummy WS'!$D10),9,FALSE)&lt;&gt;"",VLOOKUP(AZ$13,INDIRECT('Dummy WS'!$D10),9,FALSE),""),IF(VLOOKUP(AZ$13,INDIRECT('Dummy WS'!$D10),9,FALSE)&lt;&gt;"",VLOOKUP(AZ$13,INDIRECT('Dummy WS'!$D10),9,FALSE)+VLOOKUP(AZ$13,INDIRECT('Dummy WS'!$D10),10,FALSE),"")),"")</f>
        <v/>
      </c>
      <c r="BA23" s="56" t="str">
        <f ca="1">IFERROR(IF($L$13=0,IF(VLOOKUP(BA$13,INDIRECT('Dummy WS'!$D10),9,FALSE)&lt;&gt;"",VLOOKUP(BA$13,INDIRECT('Dummy WS'!$D10),9,FALSE),""),IF(VLOOKUP(BA$13,INDIRECT('Dummy WS'!$D10),9,FALSE)&lt;&gt;"",VLOOKUP(BA$13,INDIRECT('Dummy WS'!$D10),9,FALSE)+VLOOKUP(BA$13,INDIRECT('Dummy WS'!$D10),10,FALSE),"")),"")</f>
        <v/>
      </c>
      <c r="BB23" s="56" t="str">
        <f ca="1">IFERROR(IF($L$13=0,IF(VLOOKUP(BB$13,INDIRECT('Dummy WS'!$D10),9,FALSE)&lt;&gt;"",VLOOKUP(BB$13,INDIRECT('Dummy WS'!$D10),9,FALSE),""),IF(VLOOKUP(BB$13,INDIRECT('Dummy WS'!$D10),9,FALSE)&lt;&gt;"",VLOOKUP(BB$13,INDIRECT('Dummy WS'!$D10),9,FALSE)+VLOOKUP(BB$13,INDIRECT('Dummy WS'!$D10),10,FALSE),"")),"")</f>
        <v/>
      </c>
      <c r="BC23" s="54" t="str">
        <f ca="1">IFERROR(IF($L$13=0,IF(VLOOKUP(BC$13,INDIRECT('Dummy WS'!$D10),9,FALSE)&lt;&gt;"",VLOOKUP(BC$13,INDIRECT('Dummy WS'!$D10),9,FALSE),""),IF(VLOOKUP(BC$13,INDIRECT('Dummy WS'!$D10),9,FALSE)&lt;&gt;"",VLOOKUP(BC$13,INDIRECT('Dummy WS'!$D10),9,FALSE)+VLOOKUP(BC$13,INDIRECT('Dummy WS'!$D10),10,FALSE),"")),"")</f>
        <v/>
      </c>
      <c r="BD23" s="54" t="str">
        <f ca="1">IFERROR(IF($L$13=0,IF(VLOOKUP(BD$13,INDIRECT('Dummy WS'!$D10),9,FALSE)&lt;&gt;"",VLOOKUP(BD$13,INDIRECT('Dummy WS'!$D10),9,FALSE),""),IF(VLOOKUP(BD$13,INDIRECT('Dummy WS'!$D10),9,FALSE)&lt;&gt;"",VLOOKUP(BD$13,INDIRECT('Dummy WS'!$D10),9,FALSE)+VLOOKUP(BD$13,INDIRECT('Dummy WS'!$D10),10,FALSE),"")),"")</f>
        <v/>
      </c>
      <c r="BE23" s="54" t="str">
        <f ca="1">IFERROR(IF($L$13=0,IF(VLOOKUP(BE$13,INDIRECT('Dummy WS'!$D10),9,FALSE)&lt;&gt;"",VLOOKUP(BE$13,INDIRECT('Dummy WS'!$D10),9,FALSE),""),IF(VLOOKUP(BE$13,INDIRECT('Dummy WS'!$D10),9,FALSE)&lt;&gt;"",VLOOKUP(BE$13,INDIRECT('Dummy WS'!$D10),9,FALSE)+VLOOKUP(BE$13,INDIRECT('Dummy WS'!$D10),10,FALSE),"")),"")</f>
        <v/>
      </c>
      <c r="BF23" s="54" t="str">
        <f ca="1">IFERROR(IF($L$13=0,IF(VLOOKUP(BF$13,INDIRECT('Dummy WS'!$D10),9,FALSE)&lt;&gt;"",VLOOKUP(BF$13,INDIRECT('Dummy WS'!$D10),9,FALSE),""),IF(VLOOKUP(BF$13,INDIRECT('Dummy WS'!$D10),9,FALSE)&lt;&gt;"",VLOOKUP(BF$13,INDIRECT('Dummy WS'!$D10),9,FALSE)+VLOOKUP(BF$13,INDIRECT('Dummy WS'!$D10),10,FALSE),"")),"")</f>
        <v/>
      </c>
      <c r="BG23" s="54" t="str">
        <f ca="1">IFERROR(IF($L$13=0,IF(VLOOKUP(BG$13,INDIRECT('Dummy WS'!$D10),9,FALSE)&lt;&gt;"",VLOOKUP(BG$13,INDIRECT('Dummy WS'!$D10),9,FALSE),""),IF(VLOOKUP(BG$13,INDIRECT('Dummy WS'!$D10),9,FALSE)&lt;&gt;"",VLOOKUP(BG$13,INDIRECT('Dummy WS'!$D10),9,FALSE)+VLOOKUP(BG$13,INDIRECT('Dummy WS'!$D10),10,FALSE),"")),"")</f>
        <v/>
      </c>
      <c r="BH23" s="54" t="str">
        <f ca="1">IFERROR(IF($L$13=0,IF(VLOOKUP(BH$13,INDIRECT('Dummy WS'!$D10),9,FALSE)&lt;&gt;"",VLOOKUP(BH$13,INDIRECT('Dummy WS'!$D10),9,FALSE),""),IF(VLOOKUP(BH$13,INDIRECT('Dummy WS'!$D10),9,FALSE)&lt;&gt;"",VLOOKUP(BH$13,INDIRECT('Dummy WS'!$D10),9,FALSE)+VLOOKUP(BH$13,INDIRECT('Dummy WS'!$D10),10,FALSE),"")),"")</f>
        <v/>
      </c>
      <c r="BI23" s="54" t="str">
        <f ca="1">IFERROR(IF($L$13=0,IF(VLOOKUP(BI$13,INDIRECT('Dummy WS'!$D10),9,FALSE)&lt;&gt;"",VLOOKUP(BI$13,INDIRECT('Dummy WS'!$D10),9,FALSE),""),IF(VLOOKUP(BI$13,INDIRECT('Dummy WS'!$D10),9,FALSE)&lt;&gt;"",VLOOKUP(BI$13,INDIRECT('Dummy WS'!$D10),9,FALSE)+VLOOKUP(BI$13,INDIRECT('Dummy WS'!$D10),10,FALSE),"")),"")</f>
        <v/>
      </c>
      <c r="BJ23" s="54" t="str">
        <f ca="1">IFERROR(IF($L$13=0,IF(VLOOKUP(BJ$13,INDIRECT('Dummy WS'!$D10),9,FALSE)&lt;&gt;"",VLOOKUP(BJ$13,INDIRECT('Dummy WS'!$D10),9,FALSE),""),IF(VLOOKUP(BJ$13,INDIRECT('Dummy WS'!$D10),9,FALSE)&lt;&gt;"",VLOOKUP(BJ$13,INDIRECT('Dummy WS'!$D10),9,FALSE)+VLOOKUP(BJ$13,INDIRECT('Dummy WS'!$D10),10,FALSE),"")),"")</f>
        <v/>
      </c>
      <c r="BK23" s="54" t="str">
        <f ca="1">IFERROR(IF($L$13=0,IF(VLOOKUP(BK$13,INDIRECT('Dummy WS'!$D10),9,FALSE)&lt;&gt;"",VLOOKUP(BK$13,INDIRECT('Dummy WS'!$D10),9,FALSE),""),IF(VLOOKUP(BK$13,INDIRECT('Dummy WS'!$D10),9,FALSE)&lt;&gt;"",VLOOKUP(BK$13,INDIRECT('Dummy WS'!$D10),9,FALSE)+VLOOKUP(BK$13,INDIRECT('Dummy WS'!$D10),10,FALSE),"")),"")</f>
        <v/>
      </c>
      <c r="BL23" s="54" t="str">
        <f ca="1">IFERROR(IF($L$13=0,IF(VLOOKUP(BL$13,INDIRECT('Dummy WS'!$D10),9,FALSE)&lt;&gt;"",VLOOKUP(BL$13,INDIRECT('Dummy WS'!$D10),9,FALSE),""),IF(VLOOKUP(BL$13,INDIRECT('Dummy WS'!$D10),9,FALSE)&lt;&gt;"",VLOOKUP(BL$13,INDIRECT('Dummy WS'!$D10),9,FALSE)+VLOOKUP(BL$13,INDIRECT('Dummy WS'!$D10),10,FALSE),"")),"")</f>
        <v/>
      </c>
      <c r="BM23" s="54" t="str">
        <f ca="1">IFERROR(IF($L$13=0,IF(VLOOKUP(BM$13,INDIRECT('Dummy WS'!$D10),9,FALSE)&lt;&gt;"",VLOOKUP(BM$13,INDIRECT('Dummy WS'!$D10),9,FALSE),""),IF(VLOOKUP(BM$13,INDIRECT('Dummy WS'!$D10),9,FALSE)&lt;&gt;"",VLOOKUP(BM$13,INDIRECT('Dummy WS'!$D10),9,FALSE)+VLOOKUP(BM$13,INDIRECT('Dummy WS'!$D10),10,FALSE),"")),"")</f>
        <v/>
      </c>
    </row>
    <row r="24" spans="2:65" x14ac:dyDescent="0.3">
      <c r="B24" s="29">
        <f>IF('Employee Data'!C14&lt;&gt;"",Month!B23+1,"")</f>
        <v>8</v>
      </c>
      <c r="C24" s="378">
        <f>IFERROR(INDEX('Employee Data'!$D$7:$D$32,MATCH(E24,'Employee Data'!$F$7:$F$32,0),0),"")</f>
        <v>11118</v>
      </c>
      <c r="D24" s="378"/>
      <c r="E24" s="379" t="str">
        <f>IF('Employee Data'!F14&lt;&gt;"",'Employee Data'!F14,"")</f>
        <v>Roger Connery</v>
      </c>
      <c r="F24" s="379"/>
      <c r="G24" s="379"/>
      <c r="H24" s="379"/>
      <c r="I24" s="379"/>
      <c r="J24" s="380" t="str">
        <f>IFERROR(IF(VLOOKUP(E24,'Employee Data'!$F$7:$N$32,9,FALSE)&lt;&gt;"",VLOOKUP(E24,'Employee Data'!$F$7:$N$32,9,FALSE),""),"")</f>
        <v>Finance &amp; Accounting</v>
      </c>
      <c r="K24" s="380"/>
      <c r="L24" s="380"/>
      <c r="M24" s="382">
        <f>IFERROR(IF(VLOOKUP($E24,'Employee Data'!$F$7:$Q$32,12,FALSE)&lt;&gt;"",VLOOKUP($E24,'Employee Data'!$F$7:$Q$32,12,FALSE),""),"")</f>
        <v>40942</v>
      </c>
      <c r="N24" s="382"/>
      <c r="O24" s="383">
        <f>IFERROR(IF(VLOOKUP($E24,'Employee Data'!$F$7:$U$32,16,FALSE)&lt;&gt;"",VLOOKUP($E24,'Employee Data'!$F$7:$U$32,16,FALSE),""),"")</f>
        <v>40996</v>
      </c>
      <c r="P24" s="383"/>
      <c r="Q24" s="57" t="str">
        <f t="shared" ca="1" si="33"/>
        <v/>
      </c>
      <c r="R24" s="57" t="str">
        <f t="shared" ca="1" si="34"/>
        <v/>
      </c>
      <c r="S24" s="57" t="str">
        <f t="shared" ca="1" si="34"/>
        <v/>
      </c>
      <c r="T24" s="57" t="str">
        <f t="shared" ca="1" si="34"/>
        <v/>
      </c>
      <c r="U24" s="57" t="str">
        <f t="shared" ca="1" si="34"/>
        <v/>
      </c>
      <c r="V24" s="57" t="str">
        <f t="shared" ca="1" si="34"/>
        <v/>
      </c>
      <c r="W24" s="58" t="str">
        <f t="shared" si="35"/>
        <v/>
      </c>
      <c r="X24" s="55" t="str">
        <f ca="1">IFERROR(IF($L$13=0,IF(VLOOKUP(X$13,INDIRECT('Dummy WS'!$D11),9,FALSE)&lt;&gt;"",VLOOKUP(X$13,INDIRECT('Dummy WS'!$D11),9,FALSE),""),IF(VLOOKUP(X$13,INDIRECT('Dummy WS'!$D11),9,FALSE)&lt;&gt;"",VLOOKUP(X$13,INDIRECT('Dummy WS'!$D11),9,FALSE)+VLOOKUP(X$13,INDIRECT('Dummy WS'!$D11),10,FALSE),"")),"")</f>
        <v/>
      </c>
      <c r="Y24" s="56" t="str">
        <f ca="1">IFERROR(IF($L$13=0,IF(VLOOKUP(Y$13,INDIRECT('Dummy WS'!$D11),9,FALSE)&lt;&gt;"",VLOOKUP(Y$13,INDIRECT('Dummy WS'!$D11),9,FALSE),""),IF(VLOOKUP(Y$13,INDIRECT('Dummy WS'!$D11),9,FALSE)&lt;&gt;"",VLOOKUP(Y$13,INDIRECT('Dummy WS'!$D11),9,FALSE)+VLOOKUP(Y$13,INDIRECT('Dummy WS'!$D11),10,FALSE),"")),"")</f>
        <v/>
      </c>
      <c r="Z24" s="56" t="str">
        <f ca="1">IFERROR(IF($L$13=0,IF(VLOOKUP(Z$13,INDIRECT('Dummy WS'!$D11),9,FALSE)&lt;&gt;"",VLOOKUP(Z$13,INDIRECT('Dummy WS'!$D11),9,FALSE),""),IF(VLOOKUP(Z$13,INDIRECT('Dummy WS'!$D11),9,FALSE)&lt;&gt;"",VLOOKUP(Z$13,INDIRECT('Dummy WS'!$D11),9,FALSE)+VLOOKUP(Z$13,INDIRECT('Dummy WS'!$D11),10,FALSE),"")),"")</f>
        <v/>
      </c>
      <c r="AA24" s="56" t="str">
        <f ca="1">IFERROR(IF($L$13=0,IF(VLOOKUP(AA$13,INDIRECT('Dummy WS'!$D11),9,FALSE)&lt;&gt;"",VLOOKUP(AA$13,INDIRECT('Dummy WS'!$D11),9,FALSE),""),IF(VLOOKUP(AA$13,INDIRECT('Dummy WS'!$D11),9,FALSE)&lt;&gt;"",VLOOKUP(AA$13,INDIRECT('Dummy WS'!$D11),9,FALSE)+VLOOKUP(AA$13,INDIRECT('Dummy WS'!$D11),10,FALSE),"")),"")</f>
        <v/>
      </c>
      <c r="AB24" s="56" t="str">
        <f ca="1">IFERROR(IF($L$13=0,IF(VLOOKUP(AB$13,INDIRECT('Dummy WS'!$D11),9,FALSE)&lt;&gt;"",VLOOKUP(AB$13,INDIRECT('Dummy WS'!$D11),9,FALSE),""),IF(VLOOKUP(AB$13,INDIRECT('Dummy WS'!$D11),9,FALSE)&lt;&gt;"",VLOOKUP(AB$13,INDIRECT('Dummy WS'!$D11),9,FALSE)+VLOOKUP(AB$13,INDIRECT('Dummy WS'!$D11),10,FALSE),"")),"")</f>
        <v/>
      </c>
      <c r="AC24" s="56" t="str">
        <f ca="1">IFERROR(IF($L$13=0,IF(VLOOKUP(AC$13,INDIRECT('Dummy WS'!$D11),9,FALSE)&lt;&gt;"",VLOOKUP(AC$13,INDIRECT('Dummy WS'!$D11),9,FALSE),""),IF(VLOOKUP(AC$13,INDIRECT('Dummy WS'!$D11),9,FALSE)&lt;&gt;"",VLOOKUP(AC$13,INDIRECT('Dummy WS'!$D11),9,FALSE)+VLOOKUP(AC$13,INDIRECT('Dummy WS'!$D11),10,FALSE),"")),"")</f>
        <v/>
      </c>
      <c r="AD24" s="56" t="str">
        <f ca="1">IFERROR(IF($L$13=0,IF(VLOOKUP(AD$13,INDIRECT('Dummy WS'!$D11),9,FALSE)&lt;&gt;"",VLOOKUP(AD$13,INDIRECT('Dummy WS'!$D11),9,FALSE),""),IF(VLOOKUP(AD$13,INDIRECT('Dummy WS'!$D11),9,FALSE)&lt;&gt;"",VLOOKUP(AD$13,INDIRECT('Dummy WS'!$D11),9,FALSE)+VLOOKUP(AD$13,INDIRECT('Dummy WS'!$D11),10,FALSE),"")),"")</f>
        <v/>
      </c>
      <c r="AE24" s="56" t="str">
        <f ca="1">IFERROR(IF($L$13=0,IF(VLOOKUP(AE$13,INDIRECT('Dummy WS'!$D11),9,FALSE)&lt;&gt;"",VLOOKUP(AE$13,INDIRECT('Dummy WS'!$D11),9,FALSE),""),IF(VLOOKUP(AE$13,INDIRECT('Dummy WS'!$D11),9,FALSE)&lt;&gt;"",VLOOKUP(AE$13,INDIRECT('Dummy WS'!$D11),9,FALSE)+VLOOKUP(AE$13,INDIRECT('Dummy WS'!$D11),10,FALSE),"")),"")</f>
        <v/>
      </c>
      <c r="AF24" s="56" t="str">
        <f ca="1">IFERROR(IF($L$13=0,IF(VLOOKUP(AF$13,INDIRECT('Dummy WS'!$D11),9,FALSE)&lt;&gt;"",VLOOKUP(AF$13,INDIRECT('Dummy WS'!$D11),9,FALSE),""),IF(VLOOKUP(AF$13,INDIRECT('Dummy WS'!$D11),9,FALSE)&lt;&gt;"",VLOOKUP(AF$13,INDIRECT('Dummy WS'!$D11),9,FALSE)+VLOOKUP(AF$13,INDIRECT('Dummy WS'!$D11),10,FALSE),"")),"")</f>
        <v/>
      </c>
      <c r="AG24" s="56" t="str">
        <f ca="1">IFERROR(IF($L$13=0,IF(VLOOKUP(AG$13,INDIRECT('Dummy WS'!$D11),9,FALSE)&lt;&gt;"",VLOOKUP(AG$13,INDIRECT('Dummy WS'!$D11),9,FALSE),""),IF(VLOOKUP(AG$13,INDIRECT('Dummy WS'!$D11),9,FALSE)&lt;&gt;"",VLOOKUP(AG$13,INDIRECT('Dummy WS'!$D11),9,FALSE)+VLOOKUP(AG$13,INDIRECT('Dummy WS'!$D11),10,FALSE),"")),"")</f>
        <v/>
      </c>
      <c r="AH24" s="56" t="str">
        <f ca="1">IFERROR(IF($L$13=0,IF(VLOOKUP(AH$13,INDIRECT('Dummy WS'!$D11),9,FALSE)&lt;&gt;"",VLOOKUP(AH$13,INDIRECT('Dummy WS'!$D11),9,FALSE),""),IF(VLOOKUP(AH$13,INDIRECT('Dummy WS'!$D11),9,FALSE)&lt;&gt;"",VLOOKUP(AH$13,INDIRECT('Dummy WS'!$D11),9,FALSE)+VLOOKUP(AH$13,INDIRECT('Dummy WS'!$D11),10,FALSE),"")),"")</f>
        <v/>
      </c>
      <c r="AI24" s="56" t="str">
        <f ca="1">IFERROR(IF($L$13=0,IF(VLOOKUP(AI$13,INDIRECT('Dummy WS'!$D11),9,FALSE)&lt;&gt;"",VLOOKUP(AI$13,INDIRECT('Dummy WS'!$D11),9,FALSE),""),IF(VLOOKUP(AI$13,INDIRECT('Dummy WS'!$D11),9,FALSE)&lt;&gt;"",VLOOKUP(AI$13,INDIRECT('Dummy WS'!$D11),9,FALSE)+VLOOKUP(AI$13,INDIRECT('Dummy WS'!$D11),10,FALSE),"")),"")</f>
        <v/>
      </c>
      <c r="AJ24" s="56" t="str">
        <f ca="1">IFERROR(IF($L$13=0,IF(VLOOKUP(AJ$13,INDIRECT('Dummy WS'!$D11),9,FALSE)&lt;&gt;"",VLOOKUP(AJ$13,INDIRECT('Dummy WS'!$D11),9,FALSE),""),IF(VLOOKUP(AJ$13,INDIRECT('Dummy WS'!$D11),9,FALSE)&lt;&gt;"",VLOOKUP(AJ$13,INDIRECT('Dummy WS'!$D11),9,FALSE)+VLOOKUP(AJ$13,INDIRECT('Dummy WS'!$D11),10,FALSE),"")),"")</f>
        <v/>
      </c>
      <c r="AK24" s="56" t="str">
        <f ca="1">IFERROR(IF($L$13=0,IF(VLOOKUP(AK$13,INDIRECT('Dummy WS'!$D11),9,FALSE)&lt;&gt;"",VLOOKUP(AK$13,INDIRECT('Dummy WS'!$D11),9,FALSE),""),IF(VLOOKUP(AK$13,INDIRECT('Dummy WS'!$D11),9,FALSE)&lt;&gt;"",VLOOKUP(AK$13,INDIRECT('Dummy WS'!$D11),9,FALSE)+VLOOKUP(AK$13,INDIRECT('Dummy WS'!$D11),10,FALSE),"")),"")</f>
        <v/>
      </c>
      <c r="AL24" s="56" t="str">
        <f ca="1">IFERROR(IF($L$13=0,IF(VLOOKUP(AL$13,INDIRECT('Dummy WS'!$D11),9,FALSE)&lt;&gt;"",VLOOKUP(AL$13,INDIRECT('Dummy WS'!$D11),9,FALSE),""),IF(VLOOKUP(AL$13,INDIRECT('Dummy WS'!$D11),9,FALSE)&lt;&gt;"",VLOOKUP(AL$13,INDIRECT('Dummy WS'!$D11),9,FALSE)+VLOOKUP(AL$13,INDIRECT('Dummy WS'!$D11),10,FALSE),"")),"")</f>
        <v/>
      </c>
      <c r="AM24" s="56" t="str">
        <f ca="1">IFERROR(IF($L$13=0,IF(VLOOKUP(AM$13,INDIRECT('Dummy WS'!$D11),9,FALSE)&lt;&gt;"",VLOOKUP(AM$13,INDIRECT('Dummy WS'!$D11),9,FALSE),""),IF(VLOOKUP(AM$13,INDIRECT('Dummy WS'!$D11),9,FALSE)&lt;&gt;"",VLOOKUP(AM$13,INDIRECT('Dummy WS'!$D11),9,FALSE)+VLOOKUP(AM$13,INDIRECT('Dummy WS'!$D11),10,FALSE),"")),"")</f>
        <v/>
      </c>
      <c r="AN24" s="56" t="str">
        <f ca="1">IFERROR(IF($L$13=0,IF(VLOOKUP(AN$13,INDIRECT('Dummy WS'!$D11),9,FALSE)&lt;&gt;"",VLOOKUP(AN$13,INDIRECT('Dummy WS'!$D11),9,FALSE),""),IF(VLOOKUP(AN$13,INDIRECT('Dummy WS'!$D11),9,FALSE)&lt;&gt;"",VLOOKUP(AN$13,INDIRECT('Dummy WS'!$D11),9,FALSE)+VLOOKUP(AN$13,INDIRECT('Dummy WS'!$D11),10,FALSE),"")),"")</f>
        <v/>
      </c>
      <c r="AO24" s="56" t="str">
        <f ca="1">IFERROR(IF($L$13=0,IF(VLOOKUP(AO$13,INDIRECT('Dummy WS'!$D11),9,FALSE)&lt;&gt;"",VLOOKUP(AO$13,INDIRECT('Dummy WS'!$D11),9,FALSE),""),IF(VLOOKUP(AO$13,INDIRECT('Dummy WS'!$D11),9,FALSE)&lt;&gt;"",VLOOKUP(AO$13,INDIRECT('Dummy WS'!$D11),9,FALSE)+VLOOKUP(AO$13,INDIRECT('Dummy WS'!$D11),10,FALSE),"")),"")</f>
        <v/>
      </c>
      <c r="AP24" s="56" t="str">
        <f ca="1">IFERROR(IF($L$13=0,IF(VLOOKUP(AP$13,INDIRECT('Dummy WS'!$D11),9,FALSE)&lt;&gt;"",VLOOKUP(AP$13,INDIRECT('Dummy WS'!$D11),9,FALSE),""),IF(VLOOKUP(AP$13,INDIRECT('Dummy WS'!$D11),9,FALSE)&lt;&gt;"",VLOOKUP(AP$13,INDIRECT('Dummy WS'!$D11),9,FALSE)+VLOOKUP(AP$13,INDIRECT('Dummy WS'!$D11),10,FALSE),"")),"")</f>
        <v/>
      </c>
      <c r="AQ24" s="56" t="str">
        <f ca="1">IFERROR(IF($L$13=0,IF(VLOOKUP(AQ$13,INDIRECT('Dummy WS'!$D11),9,FALSE)&lt;&gt;"",VLOOKUP(AQ$13,INDIRECT('Dummy WS'!$D11),9,FALSE),""),IF(VLOOKUP(AQ$13,INDIRECT('Dummy WS'!$D11),9,FALSE)&lt;&gt;"",VLOOKUP(AQ$13,INDIRECT('Dummy WS'!$D11),9,FALSE)+VLOOKUP(AQ$13,INDIRECT('Dummy WS'!$D11),10,FALSE),"")),"")</f>
        <v/>
      </c>
      <c r="AR24" s="56" t="str">
        <f ca="1">IFERROR(IF($L$13=0,IF(VLOOKUP(AR$13,INDIRECT('Dummy WS'!$D11),9,FALSE)&lt;&gt;"",VLOOKUP(AR$13,INDIRECT('Dummy WS'!$D11),9,FALSE),""),IF(VLOOKUP(AR$13,INDIRECT('Dummy WS'!$D11),9,FALSE)&lt;&gt;"",VLOOKUP(AR$13,INDIRECT('Dummy WS'!$D11),9,FALSE)+VLOOKUP(AR$13,INDIRECT('Dummy WS'!$D11),10,FALSE),"")),"")</f>
        <v/>
      </c>
      <c r="AS24" s="56" t="str">
        <f ca="1">IFERROR(IF($L$13=0,IF(VLOOKUP(AS$13,INDIRECT('Dummy WS'!$D11),9,FALSE)&lt;&gt;"",VLOOKUP(AS$13,INDIRECT('Dummy WS'!$D11),9,FALSE),""),IF(VLOOKUP(AS$13,INDIRECT('Dummy WS'!$D11),9,FALSE)&lt;&gt;"",VLOOKUP(AS$13,INDIRECT('Dummy WS'!$D11),9,FALSE)+VLOOKUP(AS$13,INDIRECT('Dummy WS'!$D11),10,FALSE),"")),"")</f>
        <v/>
      </c>
      <c r="AT24" s="56" t="str">
        <f ca="1">IFERROR(IF($L$13=0,IF(VLOOKUP(AT$13,INDIRECT('Dummy WS'!$D11),9,FALSE)&lt;&gt;"",VLOOKUP(AT$13,INDIRECT('Dummy WS'!$D11),9,FALSE),""),IF(VLOOKUP(AT$13,INDIRECT('Dummy WS'!$D11),9,FALSE)&lt;&gt;"",VLOOKUP(AT$13,INDIRECT('Dummy WS'!$D11),9,FALSE)+VLOOKUP(AT$13,INDIRECT('Dummy WS'!$D11),10,FALSE),"")),"")</f>
        <v/>
      </c>
      <c r="AU24" s="56" t="str">
        <f ca="1">IFERROR(IF($L$13=0,IF(VLOOKUP(AU$13,INDIRECT('Dummy WS'!$D11),9,FALSE)&lt;&gt;"",VLOOKUP(AU$13,INDIRECT('Dummy WS'!$D11),9,FALSE),""),IF(VLOOKUP(AU$13,INDIRECT('Dummy WS'!$D11),9,FALSE)&lt;&gt;"",VLOOKUP(AU$13,INDIRECT('Dummy WS'!$D11),9,FALSE)+VLOOKUP(AU$13,INDIRECT('Dummy WS'!$D11),10,FALSE),"")),"")</f>
        <v/>
      </c>
      <c r="AV24" s="56" t="str">
        <f ca="1">IFERROR(IF($L$13=0,IF(VLOOKUP(AV$13,INDIRECT('Dummy WS'!$D11),9,FALSE)&lt;&gt;"",VLOOKUP(AV$13,INDIRECT('Dummy WS'!$D11),9,FALSE),""),IF(VLOOKUP(AV$13,INDIRECT('Dummy WS'!$D11),9,FALSE)&lt;&gt;"",VLOOKUP(AV$13,INDIRECT('Dummy WS'!$D11),9,FALSE)+VLOOKUP(AV$13,INDIRECT('Dummy WS'!$D11),10,FALSE),"")),"")</f>
        <v/>
      </c>
      <c r="AW24" s="56" t="str">
        <f ca="1">IFERROR(IF($L$13=0,IF(VLOOKUP(AW$13,INDIRECT('Dummy WS'!$D11),9,FALSE)&lt;&gt;"",VLOOKUP(AW$13,INDIRECT('Dummy WS'!$D11),9,FALSE),""),IF(VLOOKUP(AW$13,INDIRECT('Dummy WS'!$D11),9,FALSE)&lt;&gt;"",VLOOKUP(AW$13,INDIRECT('Dummy WS'!$D11),9,FALSE)+VLOOKUP(AW$13,INDIRECT('Dummy WS'!$D11),10,FALSE),"")),"")</f>
        <v/>
      </c>
      <c r="AX24" s="56" t="str">
        <f ca="1">IFERROR(IF($L$13=0,IF(VLOOKUP(AX$13,INDIRECT('Dummy WS'!$D11),9,FALSE)&lt;&gt;"",VLOOKUP(AX$13,INDIRECT('Dummy WS'!$D11),9,FALSE),""),IF(VLOOKUP(AX$13,INDIRECT('Dummy WS'!$D11),9,FALSE)&lt;&gt;"",VLOOKUP(AX$13,INDIRECT('Dummy WS'!$D11),9,FALSE)+VLOOKUP(AX$13,INDIRECT('Dummy WS'!$D11),10,FALSE),"")),"")</f>
        <v/>
      </c>
      <c r="AY24" s="56" t="str">
        <f ca="1">IFERROR(IF($L$13=0,IF(VLOOKUP(AY$13,INDIRECT('Dummy WS'!$D11),9,FALSE)&lt;&gt;"",VLOOKUP(AY$13,INDIRECT('Dummy WS'!$D11),9,FALSE),""),IF(VLOOKUP(AY$13,INDIRECT('Dummy WS'!$D11),9,FALSE)&lt;&gt;"",VLOOKUP(AY$13,INDIRECT('Dummy WS'!$D11),9,FALSE)+VLOOKUP(AY$13,INDIRECT('Dummy WS'!$D11),10,FALSE),"")),"")</f>
        <v/>
      </c>
      <c r="AZ24" s="56" t="str">
        <f ca="1">IFERROR(IF($L$13=0,IF(VLOOKUP(AZ$13,INDIRECT('Dummy WS'!$D11),9,FALSE)&lt;&gt;"",VLOOKUP(AZ$13,INDIRECT('Dummy WS'!$D11),9,FALSE),""),IF(VLOOKUP(AZ$13,INDIRECT('Dummy WS'!$D11),9,FALSE)&lt;&gt;"",VLOOKUP(AZ$13,INDIRECT('Dummy WS'!$D11),9,FALSE)+VLOOKUP(AZ$13,INDIRECT('Dummy WS'!$D11),10,FALSE),"")),"")</f>
        <v/>
      </c>
      <c r="BA24" s="56" t="str">
        <f ca="1">IFERROR(IF($L$13=0,IF(VLOOKUP(BA$13,INDIRECT('Dummy WS'!$D11),9,FALSE)&lt;&gt;"",VLOOKUP(BA$13,INDIRECT('Dummy WS'!$D11),9,FALSE),""),IF(VLOOKUP(BA$13,INDIRECT('Dummy WS'!$D11),9,FALSE)&lt;&gt;"",VLOOKUP(BA$13,INDIRECT('Dummy WS'!$D11),9,FALSE)+VLOOKUP(BA$13,INDIRECT('Dummy WS'!$D11),10,FALSE),"")),"")</f>
        <v/>
      </c>
      <c r="BB24" s="56" t="str">
        <f ca="1">IFERROR(IF($L$13=0,IF(VLOOKUP(BB$13,INDIRECT('Dummy WS'!$D11),9,FALSE)&lt;&gt;"",VLOOKUP(BB$13,INDIRECT('Dummy WS'!$D11),9,FALSE),""),IF(VLOOKUP(BB$13,INDIRECT('Dummy WS'!$D11),9,FALSE)&lt;&gt;"",VLOOKUP(BB$13,INDIRECT('Dummy WS'!$D11),9,FALSE)+VLOOKUP(BB$13,INDIRECT('Dummy WS'!$D11),10,FALSE),"")),"")</f>
        <v/>
      </c>
      <c r="BC24" s="54" t="str">
        <f ca="1">IFERROR(IF($L$13=0,IF(VLOOKUP(BC$13,INDIRECT('Dummy WS'!$D11),9,FALSE)&lt;&gt;"",VLOOKUP(BC$13,INDIRECT('Dummy WS'!$D11),9,FALSE),""),IF(VLOOKUP(BC$13,INDIRECT('Dummy WS'!$D11),9,FALSE)&lt;&gt;"",VLOOKUP(BC$13,INDIRECT('Dummy WS'!$D11),9,FALSE)+VLOOKUP(BC$13,INDIRECT('Dummy WS'!$D11),10,FALSE),"")),"")</f>
        <v/>
      </c>
      <c r="BD24" s="54" t="str">
        <f ca="1">IFERROR(IF($L$13=0,IF(VLOOKUP(BD$13,INDIRECT('Dummy WS'!$D11),9,FALSE)&lt;&gt;"",VLOOKUP(BD$13,INDIRECT('Dummy WS'!$D11),9,FALSE),""),IF(VLOOKUP(BD$13,INDIRECT('Dummy WS'!$D11),9,FALSE)&lt;&gt;"",VLOOKUP(BD$13,INDIRECT('Dummy WS'!$D11),9,FALSE)+VLOOKUP(BD$13,INDIRECT('Dummy WS'!$D11),10,FALSE),"")),"")</f>
        <v/>
      </c>
      <c r="BE24" s="54" t="str">
        <f ca="1">IFERROR(IF($L$13=0,IF(VLOOKUP(BE$13,INDIRECT('Dummy WS'!$D11),9,FALSE)&lt;&gt;"",VLOOKUP(BE$13,INDIRECT('Dummy WS'!$D11),9,FALSE),""),IF(VLOOKUP(BE$13,INDIRECT('Dummy WS'!$D11),9,FALSE)&lt;&gt;"",VLOOKUP(BE$13,INDIRECT('Dummy WS'!$D11),9,FALSE)+VLOOKUP(BE$13,INDIRECT('Dummy WS'!$D11),10,FALSE),"")),"")</f>
        <v/>
      </c>
      <c r="BF24" s="54" t="str">
        <f ca="1">IFERROR(IF($L$13=0,IF(VLOOKUP(BF$13,INDIRECT('Dummy WS'!$D11),9,FALSE)&lt;&gt;"",VLOOKUP(BF$13,INDIRECT('Dummy WS'!$D11),9,FALSE),""),IF(VLOOKUP(BF$13,INDIRECT('Dummy WS'!$D11),9,FALSE)&lt;&gt;"",VLOOKUP(BF$13,INDIRECT('Dummy WS'!$D11),9,FALSE)+VLOOKUP(BF$13,INDIRECT('Dummy WS'!$D11),10,FALSE),"")),"")</f>
        <v/>
      </c>
      <c r="BG24" s="54" t="str">
        <f ca="1">IFERROR(IF($L$13=0,IF(VLOOKUP(BG$13,INDIRECT('Dummy WS'!$D11),9,FALSE)&lt;&gt;"",VLOOKUP(BG$13,INDIRECT('Dummy WS'!$D11),9,FALSE),""),IF(VLOOKUP(BG$13,INDIRECT('Dummy WS'!$D11),9,FALSE)&lt;&gt;"",VLOOKUP(BG$13,INDIRECT('Dummy WS'!$D11),9,FALSE)+VLOOKUP(BG$13,INDIRECT('Dummy WS'!$D11),10,FALSE),"")),"")</f>
        <v/>
      </c>
      <c r="BH24" s="54" t="str">
        <f ca="1">IFERROR(IF($L$13=0,IF(VLOOKUP(BH$13,INDIRECT('Dummy WS'!$D11),9,FALSE)&lt;&gt;"",VLOOKUP(BH$13,INDIRECT('Dummy WS'!$D11),9,FALSE),""),IF(VLOOKUP(BH$13,INDIRECT('Dummy WS'!$D11),9,FALSE)&lt;&gt;"",VLOOKUP(BH$13,INDIRECT('Dummy WS'!$D11),9,FALSE)+VLOOKUP(BH$13,INDIRECT('Dummy WS'!$D11),10,FALSE),"")),"")</f>
        <v/>
      </c>
      <c r="BI24" s="54" t="str">
        <f ca="1">IFERROR(IF($L$13=0,IF(VLOOKUP(BI$13,INDIRECT('Dummy WS'!$D11),9,FALSE)&lt;&gt;"",VLOOKUP(BI$13,INDIRECT('Dummy WS'!$D11),9,FALSE),""),IF(VLOOKUP(BI$13,INDIRECT('Dummy WS'!$D11),9,FALSE)&lt;&gt;"",VLOOKUP(BI$13,INDIRECT('Dummy WS'!$D11),9,FALSE)+VLOOKUP(BI$13,INDIRECT('Dummy WS'!$D11),10,FALSE),"")),"")</f>
        <v/>
      </c>
      <c r="BJ24" s="54" t="str">
        <f ca="1">IFERROR(IF($L$13=0,IF(VLOOKUP(BJ$13,INDIRECT('Dummy WS'!$D11),9,FALSE)&lt;&gt;"",VLOOKUP(BJ$13,INDIRECT('Dummy WS'!$D11),9,FALSE),""),IF(VLOOKUP(BJ$13,INDIRECT('Dummy WS'!$D11),9,FALSE)&lt;&gt;"",VLOOKUP(BJ$13,INDIRECT('Dummy WS'!$D11),9,FALSE)+VLOOKUP(BJ$13,INDIRECT('Dummy WS'!$D11),10,FALSE),"")),"")</f>
        <v/>
      </c>
      <c r="BK24" s="54" t="str">
        <f ca="1">IFERROR(IF($L$13=0,IF(VLOOKUP(BK$13,INDIRECT('Dummy WS'!$D11),9,FALSE)&lt;&gt;"",VLOOKUP(BK$13,INDIRECT('Dummy WS'!$D11),9,FALSE),""),IF(VLOOKUP(BK$13,INDIRECT('Dummy WS'!$D11),9,FALSE)&lt;&gt;"",VLOOKUP(BK$13,INDIRECT('Dummy WS'!$D11),9,FALSE)+VLOOKUP(BK$13,INDIRECT('Dummy WS'!$D11),10,FALSE),"")),"")</f>
        <v/>
      </c>
      <c r="BL24" s="54" t="str">
        <f ca="1">IFERROR(IF($L$13=0,IF(VLOOKUP(BL$13,INDIRECT('Dummy WS'!$D11),9,FALSE)&lt;&gt;"",VLOOKUP(BL$13,INDIRECT('Dummy WS'!$D11),9,FALSE),""),IF(VLOOKUP(BL$13,INDIRECT('Dummy WS'!$D11),9,FALSE)&lt;&gt;"",VLOOKUP(BL$13,INDIRECT('Dummy WS'!$D11),9,FALSE)+VLOOKUP(BL$13,INDIRECT('Dummy WS'!$D11),10,FALSE),"")),"")</f>
        <v/>
      </c>
      <c r="BM24" s="54" t="str">
        <f ca="1">IFERROR(IF($L$13=0,IF(VLOOKUP(BM$13,INDIRECT('Dummy WS'!$D11),9,FALSE)&lt;&gt;"",VLOOKUP(BM$13,INDIRECT('Dummy WS'!$D11),9,FALSE),""),IF(VLOOKUP(BM$13,INDIRECT('Dummy WS'!$D11),9,FALSE)&lt;&gt;"",VLOOKUP(BM$13,INDIRECT('Dummy WS'!$D11),9,FALSE)+VLOOKUP(BM$13,INDIRECT('Dummy WS'!$D11),10,FALSE),"")),"")</f>
        <v/>
      </c>
    </row>
    <row r="25" spans="2:65" x14ac:dyDescent="0.3">
      <c r="B25" s="29">
        <f>IF('Employee Data'!C15&lt;&gt;"",Month!B24+1,"")</f>
        <v>9</v>
      </c>
      <c r="C25" s="378">
        <f>IFERROR(INDEX('Employee Data'!$D$7:$D$32,MATCH(E25,'Employee Data'!$F$7:$F$32,0),0),"")</f>
        <v>11119</v>
      </c>
      <c r="D25" s="378"/>
      <c r="E25" s="379" t="str">
        <f>IF('Employee Data'!F15&lt;&gt;"",'Employee Data'!F15,"")</f>
        <v>Sean Moore</v>
      </c>
      <c r="F25" s="379"/>
      <c r="G25" s="379"/>
      <c r="H25" s="379"/>
      <c r="I25" s="379"/>
      <c r="J25" s="380" t="str">
        <f>IFERROR(IF(VLOOKUP(E25,'Employee Data'!$F$7:$N$32,9,FALSE)&lt;&gt;"",VLOOKUP(E25,'Employee Data'!$F$7:$N$32,9,FALSE),""),"")</f>
        <v>Finance &amp; Accounting</v>
      </c>
      <c r="K25" s="380"/>
      <c r="L25" s="380"/>
      <c r="M25" s="382">
        <f>IFERROR(IF(VLOOKUP($E25,'Employee Data'!$F$7:$Q$32,12,FALSE)&lt;&gt;"",VLOOKUP($E25,'Employee Data'!$F$7:$Q$32,12,FALSE),""),"")</f>
        <v>40944</v>
      </c>
      <c r="N25" s="382"/>
      <c r="O25" s="383" t="str">
        <f>IFERROR(IF(VLOOKUP($E25,'Employee Data'!$F$7:$U$32,16,FALSE)&lt;&gt;"",VLOOKUP($E25,'Employee Data'!$F$7:$U$32,16,FALSE),""),"")</f>
        <v/>
      </c>
      <c r="P25" s="383"/>
      <c r="Q25" s="57" t="str">
        <f t="shared" ca="1" si="33"/>
        <v/>
      </c>
      <c r="R25" s="57" t="str">
        <f t="shared" ca="1" si="34"/>
        <v/>
      </c>
      <c r="S25" s="57" t="str">
        <f t="shared" ca="1" si="34"/>
        <v/>
      </c>
      <c r="T25" s="57" t="str">
        <f t="shared" ca="1" si="34"/>
        <v/>
      </c>
      <c r="U25" s="57" t="str">
        <f t="shared" ca="1" si="34"/>
        <v/>
      </c>
      <c r="V25" s="57" t="str">
        <f t="shared" ca="1" si="34"/>
        <v/>
      </c>
      <c r="W25" s="58" t="str">
        <f t="shared" si="35"/>
        <v/>
      </c>
      <c r="X25" s="55" t="str">
        <f ca="1">IFERROR(IF($L$13=0,IF(VLOOKUP(X$13,INDIRECT('Dummy WS'!$D12),9,FALSE)&lt;&gt;"",VLOOKUP(X$13,INDIRECT('Dummy WS'!$D12),9,FALSE),""),IF(VLOOKUP(X$13,INDIRECT('Dummy WS'!$D12),9,FALSE)&lt;&gt;"",VLOOKUP(X$13,INDIRECT('Dummy WS'!$D12),9,FALSE)+VLOOKUP(X$13,INDIRECT('Dummy WS'!$D12),10,FALSE),"")),"")</f>
        <v/>
      </c>
      <c r="Y25" s="56" t="str">
        <f ca="1">IFERROR(IF($L$13=0,IF(VLOOKUP(Y$13,INDIRECT('Dummy WS'!$D12),9,FALSE)&lt;&gt;"",VLOOKUP(Y$13,INDIRECT('Dummy WS'!$D12),9,FALSE),""),IF(VLOOKUP(Y$13,INDIRECT('Dummy WS'!$D12),9,FALSE)&lt;&gt;"",VLOOKUP(Y$13,INDIRECT('Dummy WS'!$D12),9,FALSE)+VLOOKUP(Y$13,INDIRECT('Dummy WS'!$D12),10,FALSE),"")),"")</f>
        <v/>
      </c>
      <c r="Z25" s="56" t="str">
        <f ca="1">IFERROR(IF($L$13=0,IF(VLOOKUP(Z$13,INDIRECT('Dummy WS'!$D12),9,FALSE)&lt;&gt;"",VLOOKUP(Z$13,INDIRECT('Dummy WS'!$D12),9,FALSE),""),IF(VLOOKUP(Z$13,INDIRECT('Dummy WS'!$D12),9,FALSE)&lt;&gt;"",VLOOKUP(Z$13,INDIRECT('Dummy WS'!$D12),9,FALSE)+VLOOKUP(Z$13,INDIRECT('Dummy WS'!$D12),10,FALSE),"")),"")</f>
        <v/>
      </c>
      <c r="AA25" s="56" t="str">
        <f ca="1">IFERROR(IF($L$13=0,IF(VLOOKUP(AA$13,INDIRECT('Dummy WS'!$D12),9,FALSE)&lt;&gt;"",VLOOKUP(AA$13,INDIRECT('Dummy WS'!$D12),9,FALSE),""),IF(VLOOKUP(AA$13,INDIRECT('Dummy WS'!$D12),9,FALSE)&lt;&gt;"",VLOOKUP(AA$13,INDIRECT('Dummy WS'!$D12),9,FALSE)+VLOOKUP(AA$13,INDIRECT('Dummy WS'!$D12),10,FALSE),"")),"")</f>
        <v/>
      </c>
      <c r="AB25" s="56" t="str">
        <f ca="1">IFERROR(IF($L$13=0,IF(VLOOKUP(AB$13,INDIRECT('Dummy WS'!$D12),9,FALSE)&lt;&gt;"",VLOOKUP(AB$13,INDIRECT('Dummy WS'!$D12),9,FALSE),""),IF(VLOOKUP(AB$13,INDIRECT('Dummy WS'!$D12),9,FALSE)&lt;&gt;"",VLOOKUP(AB$13,INDIRECT('Dummy WS'!$D12),9,FALSE)+VLOOKUP(AB$13,INDIRECT('Dummy WS'!$D12),10,FALSE),"")),"")</f>
        <v/>
      </c>
      <c r="AC25" s="56" t="str">
        <f ca="1">IFERROR(IF($L$13=0,IF(VLOOKUP(AC$13,INDIRECT('Dummy WS'!$D12),9,FALSE)&lt;&gt;"",VLOOKUP(AC$13,INDIRECT('Dummy WS'!$D12),9,FALSE),""),IF(VLOOKUP(AC$13,INDIRECT('Dummy WS'!$D12),9,FALSE)&lt;&gt;"",VLOOKUP(AC$13,INDIRECT('Dummy WS'!$D12),9,FALSE)+VLOOKUP(AC$13,INDIRECT('Dummy WS'!$D12),10,FALSE),"")),"")</f>
        <v/>
      </c>
      <c r="AD25" s="56" t="str">
        <f ca="1">IFERROR(IF($L$13=0,IF(VLOOKUP(AD$13,INDIRECT('Dummy WS'!$D12),9,FALSE)&lt;&gt;"",VLOOKUP(AD$13,INDIRECT('Dummy WS'!$D12),9,FALSE),""),IF(VLOOKUP(AD$13,INDIRECT('Dummy WS'!$D12),9,FALSE)&lt;&gt;"",VLOOKUP(AD$13,INDIRECT('Dummy WS'!$D12),9,FALSE)+VLOOKUP(AD$13,INDIRECT('Dummy WS'!$D12),10,FALSE),"")),"")</f>
        <v/>
      </c>
      <c r="AE25" s="56" t="str">
        <f ca="1">IFERROR(IF($L$13=0,IF(VLOOKUP(AE$13,INDIRECT('Dummy WS'!$D12),9,FALSE)&lt;&gt;"",VLOOKUP(AE$13,INDIRECT('Dummy WS'!$D12),9,FALSE),""),IF(VLOOKUP(AE$13,INDIRECT('Dummy WS'!$D12),9,FALSE)&lt;&gt;"",VLOOKUP(AE$13,INDIRECT('Dummy WS'!$D12),9,FALSE)+VLOOKUP(AE$13,INDIRECT('Dummy WS'!$D12),10,FALSE),"")),"")</f>
        <v/>
      </c>
      <c r="AF25" s="56" t="str">
        <f ca="1">IFERROR(IF($L$13=0,IF(VLOOKUP(AF$13,INDIRECT('Dummy WS'!$D12),9,FALSE)&lt;&gt;"",VLOOKUP(AF$13,INDIRECT('Dummy WS'!$D12),9,FALSE),""),IF(VLOOKUP(AF$13,INDIRECT('Dummy WS'!$D12),9,FALSE)&lt;&gt;"",VLOOKUP(AF$13,INDIRECT('Dummy WS'!$D12),9,FALSE)+VLOOKUP(AF$13,INDIRECT('Dummy WS'!$D12),10,FALSE),"")),"")</f>
        <v/>
      </c>
      <c r="AG25" s="56" t="str">
        <f ca="1">IFERROR(IF($L$13=0,IF(VLOOKUP(AG$13,INDIRECT('Dummy WS'!$D12),9,FALSE)&lt;&gt;"",VLOOKUP(AG$13,INDIRECT('Dummy WS'!$D12),9,FALSE),""),IF(VLOOKUP(AG$13,INDIRECT('Dummy WS'!$D12),9,FALSE)&lt;&gt;"",VLOOKUP(AG$13,INDIRECT('Dummy WS'!$D12),9,FALSE)+VLOOKUP(AG$13,INDIRECT('Dummy WS'!$D12),10,FALSE),"")),"")</f>
        <v/>
      </c>
      <c r="AH25" s="56" t="str">
        <f ca="1">IFERROR(IF($L$13=0,IF(VLOOKUP(AH$13,INDIRECT('Dummy WS'!$D12),9,FALSE)&lt;&gt;"",VLOOKUP(AH$13,INDIRECT('Dummy WS'!$D12),9,FALSE),""),IF(VLOOKUP(AH$13,INDIRECT('Dummy WS'!$D12),9,FALSE)&lt;&gt;"",VLOOKUP(AH$13,INDIRECT('Dummy WS'!$D12),9,FALSE)+VLOOKUP(AH$13,INDIRECT('Dummy WS'!$D12),10,FALSE),"")),"")</f>
        <v/>
      </c>
      <c r="AI25" s="56" t="str">
        <f ca="1">IFERROR(IF($L$13=0,IF(VLOOKUP(AI$13,INDIRECT('Dummy WS'!$D12),9,FALSE)&lt;&gt;"",VLOOKUP(AI$13,INDIRECT('Dummy WS'!$D12),9,FALSE),""),IF(VLOOKUP(AI$13,INDIRECT('Dummy WS'!$D12),9,FALSE)&lt;&gt;"",VLOOKUP(AI$13,INDIRECT('Dummy WS'!$D12),9,FALSE)+VLOOKUP(AI$13,INDIRECT('Dummy WS'!$D12),10,FALSE),"")),"")</f>
        <v/>
      </c>
      <c r="AJ25" s="56" t="str">
        <f ca="1">IFERROR(IF($L$13=0,IF(VLOOKUP(AJ$13,INDIRECT('Dummy WS'!$D12),9,FALSE)&lt;&gt;"",VLOOKUP(AJ$13,INDIRECT('Dummy WS'!$D12),9,FALSE),""),IF(VLOOKUP(AJ$13,INDIRECT('Dummy WS'!$D12),9,FALSE)&lt;&gt;"",VLOOKUP(AJ$13,INDIRECT('Dummy WS'!$D12),9,FALSE)+VLOOKUP(AJ$13,INDIRECT('Dummy WS'!$D12),10,FALSE),"")),"")</f>
        <v/>
      </c>
      <c r="AK25" s="56" t="str">
        <f ca="1">IFERROR(IF($L$13=0,IF(VLOOKUP(AK$13,INDIRECT('Dummy WS'!$D12),9,FALSE)&lt;&gt;"",VLOOKUP(AK$13,INDIRECT('Dummy WS'!$D12),9,FALSE),""),IF(VLOOKUP(AK$13,INDIRECT('Dummy WS'!$D12),9,FALSE)&lt;&gt;"",VLOOKUP(AK$13,INDIRECT('Dummy WS'!$D12),9,FALSE)+VLOOKUP(AK$13,INDIRECT('Dummy WS'!$D12),10,FALSE),"")),"")</f>
        <v/>
      </c>
      <c r="AL25" s="56" t="str">
        <f ca="1">IFERROR(IF($L$13=0,IF(VLOOKUP(AL$13,INDIRECT('Dummy WS'!$D12),9,FALSE)&lt;&gt;"",VLOOKUP(AL$13,INDIRECT('Dummy WS'!$D12),9,FALSE),""),IF(VLOOKUP(AL$13,INDIRECT('Dummy WS'!$D12),9,FALSE)&lt;&gt;"",VLOOKUP(AL$13,INDIRECT('Dummy WS'!$D12),9,FALSE)+VLOOKUP(AL$13,INDIRECT('Dummy WS'!$D12),10,FALSE),"")),"")</f>
        <v/>
      </c>
      <c r="AM25" s="56" t="str">
        <f ca="1">IFERROR(IF($L$13=0,IF(VLOOKUP(AM$13,INDIRECT('Dummy WS'!$D12),9,FALSE)&lt;&gt;"",VLOOKUP(AM$13,INDIRECT('Dummy WS'!$D12),9,FALSE),""),IF(VLOOKUP(AM$13,INDIRECT('Dummy WS'!$D12),9,FALSE)&lt;&gt;"",VLOOKUP(AM$13,INDIRECT('Dummy WS'!$D12),9,FALSE)+VLOOKUP(AM$13,INDIRECT('Dummy WS'!$D12),10,FALSE),"")),"")</f>
        <v/>
      </c>
      <c r="AN25" s="56" t="str">
        <f ca="1">IFERROR(IF($L$13=0,IF(VLOOKUP(AN$13,INDIRECT('Dummy WS'!$D12),9,FALSE)&lt;&gt;"",VLOOKUP(AN$13,INDIRECT('Dummy WS'!$D12),9,FALSE),""),IF(VLOOKUP(AN$13,INDIRECT('Dummy WS'!$D12),9,FALSE)&lt;&gt;"",VLOOKUP(AN$13,INDIRECT('Dummy WS'!$D12),9,FALSE)+VLOOKUP(AN$13,INDIRECT('Dummy WS'!$D12),10,FALSE),"")),"")</f>
        <v/>
      </c>
      <c r="AO25" s="56" t="str">
        <f ca="1">IFERROR(IF($L$13=0,IF(VLOOKUP(AO$13,INDIRECT('Dummy WS'!$D12),9,FALSE)&lt;&gt;"",VLOOKUP(AO$13,INDIRECT('Dummy WS'!$D12),9,FALSE),""),IF(VLOOKUP(AO$13,INDIRECT('Dummy WS'!$D12),9,FALSE)&lt;&gt;"",VLOOKUP(AO$13,INDIRECT('Dummy WS'!$D12),9,FALSE)+VLOOKUP(AO$13,INDIRECT('Dummy WS'!$D12),10,FALSE),"")),"")</f>
        <v/>
      </c>
      <c r="AP25" s="56" t="str">
        <f ca="1">IFERROR(IF($L$13=0,IF(VLOOKUP(AP$13,INDIRECT('Dummy WS'!$D12),9,FALSE)&lt;&gt;"",VLOOKUP(AP$13,INDIRECT('Dummy WS'!$D12),9,FALSE),""),IF(VLOOKUP(AP$13,INDIRECT('Dummy WS'!$D12),9,FALSE)&lt;&gt;"",VLOOKUP(AP$13,INDIRECT('Dummy WS'!$D12),9,FALSE)+VLOOKUP(AP$13,INDIRECT('Dummy WS'!$D12),10,FALSE),"")),"")</f>
        <v/>
      </c>
      <c r="AQ25" s="56" t="str">
        <f ca="1">IFERROR(IF($L$13=0,IF(VLOOKUP(AQ$13,INDIRECT('Dummy WS'!$D12),9,FALSE)&lt;&gt;"",VLOOKUP(AQ$13,INDIRECT('Dummy WS'!$D12),9,FALSE),""),IF(VLOOKUP(AQ$13,INDIRECT('Dummy WS'!$D12),9,FALSE)&lt;&gt;"",VLOOKUP(AQ$13,INDIRECT('Dummy WS'!$D12),9,FALSE)+VLOOKUP(AQ$13,INDIRECT('Dummy WS'!$D12),10,FALSE),"")),"")</f>
        <v/>
      </c>
      <c r="AR25" s="56" t="str">
        <f ca="1">IFERROR(IF($L$13=0,IF(VLOOKUP(AR$13,INDIRECT('Dummy WS'!$D12),9,FALSE)&lt;&gt;"",VLOOKUP(AR$13,INDIRECT('Dummy WS'!$D12),9,FALSE),""),IF(VLOOKUP(AR$13,INDIRECT('Dummy WS'!$D12),9,FALSE)&lt;&gt;"",VLOOKUP(AR$13,INDIRECT('Dummy WS'!$D12),9,FALSE)+VLOOKUP(AR$13,INDIRECT('Dummy WS'!$D12),10,FALSE),"")),"")</f>
        <v/>
      </c>
      <c r="AS25" s="56" t="str">
        <f ca="1">IFERROR(IF($L$13=0,IF(VLOOKUP(AS$13,INDIRECT('Dummy WS'!$D12),9,FALSE)&lt;&gt;"",VLOOKUP(AS$13,INDIRECT('Dummy WS'!$D12),9,FALSE),""),IF(VLOOKUP(AS$13,INDIRECT('Dummy WS'!$D12),9,FALSE)&lt;&gt;"",VLOOKUP(AS$13,INDIRECT('Dummy WS'!$D12),9,FALSE)+VLOOKUP(AS$13,INDIRECT('Dummy WS'!$D12),10,FALSE),"")),"")</f>
        <v/>
      </c>
      <c r="AT25" s="56" t="str">
        <f ca="1">IFERROR(IF($L$13=0,IF(VLOOKUP(AT$13,INDIRECT('Dummy WS'!$D12),9,FALSE)&lt;&gt;"",VLOOKUP(AT$13,INDIRECT('Dummy WS'!$D12),9,FALSE),""),IF(VLOOKUP(AT$13,INDIRECT('Dummy WS'!$D12),9,FALSE)&lt;&gt;"",VLOOKUP(AT$13,INDIRECT('Dummy WS'!$D12),9,FALSE)+VLOOKUP(AT$13,INDIRECT('Dummy WS'!$D12),10,FALSE),"")),"")</f>
        <v/>
      </c>
      <c r="AU25" s="56" t="str">
        <f ca="1">IFERROR(IF($L$13=0,IF(VLOOKUP(AU$13,INDIRECT('Dummy WS'!$D12),9,FALSE)&lt;&gt;"",VLOOKUP(AU$13,INDIRECT('Dummy WS'!$D12),9,FALSE),""),IF(VLOOKUP(AU$13,INDIRECT('Dummy WS'!$D12),9,FALSE)&lt;&gt;"",VLOOKUP(AU$13,INDIRECT('Dummy WS'!$D12),9,FALSE)+VLOOKUP(AU$13,INDIRECT('Dummy WS'!$D12),10,FALSE),"")),"")</f>
        <v/>
      </c>
      <c r="AV25" s="56" t="str">
        <f ca="1">IFERROR(IF($L$13=0,IF(VLOOKUP(AV$13,INDIRECT('Dummy WS'!$D12),9,FALSE)&lt;&gt;"",VLOOKUP(AV$13,INDIRECT('Dummy WS'!$D12),9,FALSE),""),IF(VLOOKUP(AV$13,INDIRECT('Dummy WS'!$D12),9,FALSE)&lt;&gt;"",VLOOKUP(AV$13,INDIRECT('Dummy WS'!$D12),9,FALSE)+VLOOKUP(AV$13,INDIRECT('Dummy WS'!$D12),10,FALSE),"")),"")</f>
        <v/>
      </c>
      <c r="AW25" s="56" t="str">
        <f ca="1">IFERROR(IF($L$13=0,IF(VLOOKUP(AW$13,INDIRECT('Dummy WS'!$D12),9,FALSE)&lt;&gt;"",VLOOKUP(AW$13,INDIRECT('Dummy WS'!$D12),9,FALSE),""),IF(VLOOKUP(AW$13,INDIRECT('Dummy WS'!$D12),9,FALSE)&lt;&gt;"",VLOOKUP(AW$13,INDIRECT('Dummy WS'!$D12),9,FALSE)+VLOOKUP(AW$13,INDIRECT('Dummy WS'!$D12),10,FALSE),"")),"")</f>
        <v/>
      </c>
      <c r="AX25" s="56" t="str">
        <f ca="1">IFERROR(IF($L$13=0,IF(VLOOKUP(AX$13,INDIRECT('Dummy WS'!$D12),9,FALSE)&lt;&gt;"",VLOOKUP(AX$13,INDIRECT('Dummy WS'!$D12),9,FALSE),""),IF(VLOOKUP(AX$13,INDIRECT('Dummy WS'!$D12),9,FALSE)&lt;&gt;"",VLOOKUP(AX$13,INDIRECT('Dummy WS'!$D12),9,FALSE)+VLOOKUP(AX$13,INDIRECT('Dummy WS'!$D12),10,FALSE),"")),"")</f>
        <v/>
      </c>
      <c r="AY25" s="56" t="str">
        <f ca="1">IFERROR(IF($L$13=0,IF(VLOOKUP(AY$13,INDIRECT('Dummy WS'!$D12),9,FALSE)&lt;&gt;"",VLOOKUP(AY$13,INDIRECT('Dummy WS'!$D12),9,FALSE),""),IF(VLOOKUP(AY$13,INDIRECT('Dummy WS'!$D12),9,FALSE)&lt;&gt;"",VLOOKUP(AY$13,INDIRECT('Dummy WS'!$D12),9,FALSE)+VLOOKUP(AY$13,INDIRECT('Dummy WS'!$D12),10,FALSE),"")),"")</f>
        <v/>
      </c>
      <c r="AZ25" s="56" t="str">
        <f ca="1">IFERROR(IF($L$13=0,IF(VLOOKUP(AZ$13,INDIRECT('Dummy WS'!$D12),9,FALSE)&lt;&gt;"",VLOOKUP(AZ$13,INDIRECT('Dummy WS'!$D12),9,FALSE),""),IF(VLOOKUP(AZ$13,INDIRECT('Dummy WS'!$D12),9,FALSE)&lt;&gt;"",VLOOKUP(AZ$13,INDIRECT('Dummy WS'!$D12),9,FALSE)+VLOOKUP(AZ$13,INDIRECT('Dummy WS'!$D12),10,FALSE),"")),"")</f>
        <v/>
      </c>
      <c r="BA25" s="56" t="str">
        <f ca="1">IFERROR(IF($L$13=0,IF(VLOOKUP(BA$13,INDIRECT('Dummy WS'!$D12),9,FALSE)&lt;&gt;"",VLOOKUP(BA$13,INDIRECT('Dummy WS'!$D12),9,FALSE),""),IF(VLOOKUP(BA$13,INDIRECT('Dummy WS'!$D12),9,FALSE)&lt;&gt;"",VLOOKUP(BA$13,INDIRECT('Dummy WS'!$D12),9,FALSE)+VLOOKUP(BA$13,INDIRECT('Dummy WS'!$D12),10,FALSE),"")),"")</f>
        <v/>
      </c>
      <c r="BB25" s="56" t="str">
        <f ca="1">IFERROR(IF($L$13=0,IF(VLOOKUP(BB$13,INDIRECT('Dummy WS'!$D12),9,FALSE)&lt;&gt;"",VLOOKUP(BB$13,INDIRECT('Dummy WS'!$D12),9,FALSE),""),IF(VLOOKUP(BB$13,INDIRECT('Dummy WS'!$D12),9,FALSE)&lt;&gt;"",VLOOKUP(BB$13,INDIRECT('Dummy WS'!$D12),9,FALSE)+VLOOKUP(BB$13,INDIRECT('Dummy WS'!$D12),10,FALSE),"")),"")</f>
        <v/>
      </c>
      <c r="BC25" s="54" t="str">
        <f ca="1">IFERROR(IF($L$13=0,IF(VLOOKUP(BC$13,INDIRECT('Dummy WS'!$D12),9,FALSE)&lt;&gt;"",VLOOKUP(BC$13,INDIRECT('Dummy WS'!$D12),9,FALSE),""),IF(VLOOKUP(BC$13,INDIRECT('Dummy WS'!$D12),9,FALSE)&lt;&gt;"",VLOOKUP(BC$13,INDIRECT('Dummy WS'!$D12),9,FALSE)+VLOOKUP(BC$13,INDIRECT('Dummy WS'!$D12),10,FALSE),"")),"")</f>
        <v/>
      </c>
      <c r="BD25" s="54" t="str">
        <f ca="1">IFERROR(IF($L$13=0,IF(VLOOKUP(BD$13,INDIRECT('Dummy WS'!$D12),9,FALSE)&lt;&gt;"",VLOOKUP(BD$13,INDIRECT('Dummy WS'!$D12),9,FALSE),""),IF(VLOOKUP(BD$13,INDIRECT('Dummy WS'!$D12),9,FALSE)&lt;&gt;"",VLOOKUP(BD$13,INDIRECT('Dummy WS'!$D12),9,FALSE)+VLOOKUP(BD$13,INDIRECT('Dummy WS'!$D12),10,FALSE),"")),"")</f>
        <v/>
      </c>
      <c r="BE25" s="54" t="str">
        <f ca="1">IFERROR(IF($L$13=0,IF(VLOOKUP(BE$13,INDIRECT('Dummy WS'!$D12),9,FALSE)&lt;&gt;"",VLOOKUP(BE$13,INDIRECT('Dummy WS'!$D12),9,FALSE),""),IF(VLOOKUP(BE$13,INDIRECT('Dummy WS'!$D12),9,FALSE)&lt;&gt;"",VLOOKUP(BE$13,INDIRECT('Dummy WS'!$D12),9,FALSE)+VLOOKUP(BE$13,INDIRECT('Dummy WS'!$D12),10,FALSE),"")),"")</f>
        <v/>
      </c>
      <c r="BF25" s="54" t="str">
        <f ca="1">IFERROR(IF($L$13=0,IF(VLOOKUP(BF$13,INDIRECT('Dummy WS'!$D12),9,FALSE)&lt;&gt;"",VLOOKUP(BF$13,INDIRECT('Dummy WS'!$D12),9,FALSE),""),IF(VLOOKUP(BF$13,INDIRECT('Dummy WS'!$D12),9,FALSE)&lt;&gt;"",VLOOKUP(BF$13,INDIRECT('Dummy WS'!$D12),9,FALSE)+VLOOKUP(BF$13,INDIRECT('Dummy WS'!$D12),10,FALSE),"")),"")</f>
        <v/>
      </c>
      <c r="BG25" s="54" t="str">
        <f ca="1">IFERROR(IF($L$13=0,IF(VLOOKUP(BG$13,INDIRECT('Dummy WS'!$D12),9,FALSE)&lt;&gt;"",VLOOKUP(BG$13,INDIRECT('Dummy WS'!$D12),9,FALSE),""),IF(VLOOKUP(BG$13,INDIRECT('Dummy WS'!$D12),9,FALSE)&lt;&gt;"",VLOOKUP(BG$13,INDIRECT('Dummy WS'!$D12),9,FALSE)+VLOOKUP(BG$13,INDIRECT('Dummy WS'!$D12),10,FALSE),"")),"")</f>
        <v/>
      </c>
      <c r="BH25" s="54" t="str">
        <f ca="1">IFERROR(IF($L$13=0,IF(VLOOKUP(BH$13,INDIRECT('Dummy WS'!$D12),9,FALSE)&lt;&gt;"",VLOOKUP(BH$13,INDIRECT('Dummy WS'!$D12),9,FALSE),""),IF(VLOOKUP(BH$13,INDIRECT('Dummy WS'!$D12),9,FALSE)&lt;&gt;"",VLOOKUP(BH$13,INDIRECT('Dummy WS'!$D12),9,FALSE)+VLOOKUP(BH$13,INDIRECT('Dummy WS'!$D12),10,FALSE),"")),"")</f>
        <v/>
      </c>
      <c r="BI25" s="54" t="str">
        <f ca="1">IFERROR(IF($L$13=0,IF(VLOOKUP(BI$13,INDIRECT('Dummy WS'!$D12),9,FALSE)&lt;&gt;"",VLOOKUP(BI$13,INDIRECT('Dummy WS'!$D12),9,FALSE),""),IF(VLOOKUP(BI$13,INDIRECT('Dummy WS'!$D12),9,FALSE)&lt;&gt;"",VLOOKUP(BI$13,INDIRECT('Dummy WS'!$D12),9,FALSE)+VLOOKUP(BI$13,INDIRECT('Dummy WS'!$D12),10,FALSE),"")),"")</f>
        <v/>
      </c>
      <c r="BJ25" s="54" t="str">
        <f ca="1">IFERROR(IF($L$13=0,IF(VLOOKUP(BJ$13,INDIRECT('Dummy WS'!$D12),9,FALSE)&lt;&gt;"",VLOOKUP(BJ$13,INDIRECT('Dummy WS'!$D12),9,FALSE),""),IF(VLOOKUP(BJ$13,INDIRECT('Dummy WS'!$D12),9,FALSE)&lt;&gt;"",VLOOKUP(BJ$13,INDIRECT('Dummy WS'!$D12),9,FALSE)+VLOOKUP(BJ$13,INDIRECT('Dummy WS'!$D12),10,FALSE),"")),"")</f>
        <v/>
      </c>
      <c r="BK25" s="54" t="str">
        <f ca="1">IFERROR(IF($L$13=0,IF(VLOOKUP(BK$13,INDIRECT('Dummy WS'!$D12),9,FALSE)&lt;&gt;"",VLOOKUP(BK$13,INDIRECT('Dummy WS'!$D12),9,FALSE),""),IF(VLOOKUP(BK$13,INDIRECT('Dummy WS'!$D12),9,FALSE)&lt;&gt;"",VLOOKUP(BK$13,INDIRECT('Dummy WS'!$D12),9,FALSE)+VLOOKUP(BK$13,INDIRECT('Dummy WS'!$D12),10,FALSE),"")),"")</f>
        <v/>
      </c>
      <c r="BL25" s="54" t="str">
        <f ca="1">IFERROR(IF($L$13=0,IF(VLOOKUP(BL$13,INDIRECT('Dummy WS'!$D12),9,FALSE)&lt;&gt;"",VLOOKUP(BL$13,INDIRECT('Dummy WS'!$D12),9,FALSE),""),IF(VLOOKUP(BL$13,INDIRECT('Dummy WS'!$D12),9,FALSE)&lt;&gt;"",VLOOKUP(BL$13,INDIRECT('Dummy WS'!$D12),9,FALSE)+VLOOKUP(BL$13,INDIRECT('Dummy WS'!$D12),10,FALSE),"")),"")</f>
        <v/>
      </c>
      <c r="BM25" s="54" t="str">
        <f ca="1">IFERROR(IF($L$13=0,IF(VLOOKUP(BM$13,INDIRECT('Dummy WS'!$D12),9,FALSE)&lt;&gt;"",VLOOKUP(BM$13,INDIRECT('Dummy WS'!$D12),9,FALSE),""),IF(VLOOKUP(BM$13,INDIRECT('Dummy WS'!$D12),9,FALSE)&lt;&gt;"",VLOOKUP(BM$13,INDIRECT('Dummy WS'!$D12),9,FALSE)+VLOOKUP(BM$13,INDIRECT('Dummy WS'!$D12),10,FALSE),"")),"")</f>
        <v/>
      </c>
    </row>
    <row r="26" spans="2:65" x14ac:dyDescent="0.3">
      <c r="B26" s="29">
        <f>IF('Employee Data'!C16&lt;&gt;"",Month!B25+1,"")</f>
        <v>10</v>
      </c>
      <c r="C26" s="378">
        <f>IFERROR(INDEX('Employee Data'!$D$7:$D$32,MATCH(E26,'Employee Data'!$F$7:$F$32,0),0),"")</f>
        <v>11120</v>
      </c>
      <c r="D26" s="378"/>
      <c r="E26" s="379" t="str">
        <f>IF('Employee Data'!F16&lt;&gt;"",'Employee Data'!F16,"")</f>
        <v>Pierce Craig</v>
      </c>
      <c r="F26" s="379"/>
      <c r="G26" s="379"/>
      <c r="H26" s="379"/>
      <c r="I26" s="379"/>
      <c r="J26" s="380" t="str">
        <f>IFERROR(IF(VLOOKUP(E26,'Employee Data'!$F$7:$N$32,9,FALSE)&lt;&gt;"",VLOOKUP(E26,'Employee Data'!$F$7:$N$32,9,FALSE),""),"")</f>
        <v>Finance &amp; Accounting</v>
      </c>
      <c r="K26" s="380"/>
      <c r="L26" s="380"/>
      <c r="M26" s="382">
        <f>IFERROR(IF(VLOOKUP($E26,'Employee Data'!$F$7:$Q$32,12,FALSE)&lt;&gt;"",VLOOKUP($E26,'Employee Data'!$F$7:$Q$32,12,FALSE),""),"")</f>
        <v>40913</v>
      </c>
      <c r="N26" s="382"/>
      <c r="O26" s="383" t="str">
        <f>IFERROR(IF(VLOOKUP($E26,'Employee Data'!$F$7:$U$32,16,FALSE)&lt;&gt;"",VLOOKUP($E26,'Employee Data'!$F$7:$U$32,16,FALSE),""),"")</f>
        <v/>
      </c>
      <c r="P26" s="383"/>
      <c r="Q26" s="57" t="str">
        <f t="shared" ca="1" si="33"/>
        <v/>
      </c>
      <c r="R26" s="57" t="str">
        <f t="shared" ca="1" si="34"/>
        <v/>
      </c>
      <c r="S26" s="57" t="str">
        <f t="shared" ca="1" si="34"/>
        <v/>
      </c>
      <c r="T26" s="57" t="str">
        <f t="shared" ca="1" si="34"/>
        <v/>
      </c>
      <c r="U26" s="57" t="str">
        <f t="shared" ca="1" si="34"/>
        <v/>
      </c>
      <c r="V26" s="57" t="str">
        <f t="shared" ca="1" si="34"/>
        <v/>
      </c>
      <c r="W26" s="58" t="str">
        <f t="shared" si="35"/>
        <v/>
      </c>
      <c r="X26" s="55" t="str">
        <f ca="1">IFERROR(IF($L$13=0,IF(VLOOKUP(X$13,INDIRECT('Dummy WS'!$D13),9,FALSE)&lt;&gt;"",VLOOKUP(X$13,INDIRECT('Dummy WS'!$D13),9,FALSE),""),IF(VLOOKUP(X$13,INDIRECT('Dummy WS'!$D13),9,FALSE)&lt;&gt;"",VLOOKUP(X$13,INDIRECT('Dummy WS'!$D13),9,FALSE)+VLOOKUP(X$13,INDIRECT('Dummy WS'!$D13),10,FALSE),"")),"")</f>
        <v/>
      </c>
      <c r="Y26" s="56" t="str">
        <f ca="1">IFERROR(IF($L$13=0,IF(VLOOKUP(Y$13,INDIRECT('Dummy WS'!$D13),9,FALSE)&lt;&gt;"",VLOOKUP(Y$13,INDIRECT('Dummy WS'!$D13),9,FALSE),""),IF(VLOOKUP(Y$13,INDIRECT('Dummy WS'!$D13),9,FALSE)&lt;&gt;"",VLOOKUP(Y$13,INDIRECT('Dummy WS'!$D13),9,FALSE)+VLOOKUP(Y$13,INDIRECT('Dummy WS'!$D13),10,FALSE),"")),"")</f>
        <v/>
      </c>
      <c r="Z26" s="56" t="str">
        <f ca="1">IFERROR(IF($L$13=0,IF(VLOOKUP(Z$13,INDIRECT('Dummy WS'!$D13),9,FALSE)&lt;&gt;"",VLOOKUP(Z$13,INDIRECT('Dummy WS'!$D13),9,FALSE),""),IF(VLOOKUP(Z$13,INDIRECT('Dummy WS'!$D13),9,FALSE)&lt;&gt;"",VLOOKUP(Z$13,INDIRECT('Dummy WS'!$D13),9,FALSE)+VLOOKUP(Z$13,INDIRECT('Dummy WS'!$D13),10,FALSE),"")),"")</f>
        <v/>
      </c>
      <c r="AA26" s="56" t="str">
        <f ca="1">IFERROR(IF($L$13=0,IF(VLOOKUP(AA$13,INDIRECT('Dummy WS'!$D13),9,FALSE)&lt;&gt;"",VLOOKUP(AA$13,INDIRECT('Dummy WS'!$D13),9,FALSE),""),IF(VLOOKUP(AA$13,INDIRECT('Dummy WS'!$D13),9,FALSE)&lt;&gt;"",VLOOKUP(AA$13,INDIRECT('Dummy WS'!$D13),9,FALSE)+VLOOKUP(AA$13,INDIRECT('Dummy WS'!$D13),10,FALSE),"")),"")</f>
        <v/>
      </c>
      <c r="AB26" s="56" t="str">
        <f ca="1">IFERROR(IF($L$13=0,IF(VLOOKUP(AB$13,INDIRECT('Dummy WS'!$D13),9,FALSE)&lt;&gt;"",VLOOKUP(AB$13,INDIRECT('Dummy WS'!$D13),9,FALSE),""),IF(VLOOKUP(AB$13,INDIRECT('Dummy WS'!$D13),9,FALSE)&lt;&gt;"",VLOOKUP(AB$13,INDIRECT('Dummy WS'!$D13),9,FALSE)+VLOOKUP(AB$13,INDIRECT('Dummy WS'!$D13),10,FALSE),"")),"")</f>
        <v/>
      </c>
      <c r="AC26" s="56" t="str">
        <f ca="1">IFERROR(IF($L$13=0,IF(VLOOKUP(AC$13,INDIRECT('Dummy WS'!$D13),9,FALSE)&lt;&gt;"",VLOOKUP(AC$13,INDIRECT('Dummy WS'!$D13),9,FALSE),""),IF(VLOOKUP(AC$13,INDIRECT('Dummy WS'!$D13),9,FALSE)&lt;&gt;"",VLOOKUP(AC$13,INDIRECT('Dummy WS'!$D13),9,FALSE)+VLOOKUP(AC$13,INDIRECT('Dummy WS'!$D13),10,FALSE),"")),"")</f>
        <v/>
      </c>
      <c r="AD26" s="56" t="str">
        <f ca="1">IFERROR(IF($L$13=0,IF(VLOOKUP(AD$13,INDIRECT('Dummy WS'!$D13),9,FALSE)&lt;&gt;"",VLOOKUP(AD$13,INDIRECT('Dummy WS'!$D13),9,FALSE),""),IF(VLOOKUP(AD$13,INDIRECT('Dummy WS'!$D13),9,FALSE)&lt;&gt;"",VLOOKUP(AD$13,INDIRECT('Dummy WS'!$D13),9,FALSE)+VLOOKUP(AD$13,INDIRECT('Dummy WS'!$D13),10,FALSE),"")),"")</f>
        <v/>
      </c>
      <c r="AE26" s="56" t="str">
        <f ca="1">IFERROR(IF($L$13=0,IF(VLOOKUP(AE$13,INDIRECT('Dummy WS'!$D13),9,FALSE)&lt;&gt;"",VLOOKUP(AE$13,INDIRECT('Dummy WS'!$D13),9,FALSE),""),IF(VLOOKUP(AE$13,INDIRECT('Dummy WS'!$D13),9,FALSE)&lt;&gt;"",VLOOKUP(AE$13,INDIRECT('Dummy WS'!$D13),9,FALSE)+VLOOKUP(AE$13,INDIRECT('Dummy WS'!$D13),10,FALSE),"")),"")</f>
        <v/>
      </c>
      <c r="AF26" s="56" t="str">
        <f ca="1">IFERROR(IF($L$13=0,IF(VLOOKUP(AF$13,INDIRECT('Dummy WS'!$D13),9,FALSE)&lt;&gt;"",VLOOKUP(AF$13,INDIRECT('Dummy WS'!$D13),9,FALSE),""),IF(VLOOKUP(AF$13,INDIRECT('Dummy WS'!$D13),9,FALSE)&lt;&gt;"",VLOOKUP(AF$13,INDIRECT('Dummy WS'!$D13),9,FALSE)+VLOOKUP(AF$13,INDIRECT('Dummy WS'!$D13),10,FALSE),"")),"")</f>
        <v/>
      </c>
      <c r="AG26" s="56" t="str">
        <f ca="1">IFERROR(IF($L$13=0,IF(VLOOKUP(AG$13,INDIRECT('Dummy WS'!$D13),9,FALSE)&lt;&gt;"",VLOOKUP(AG$13,INDIRECT('Dummy WS'!$D13),9,FALSE),""),IF(VLOOKUP(AG$13,INDIRECT('Dummy WS'!$D13),9,FALSE)&lt;&gt;"",VLOOKUP(AG$13,INDIRECT('Dummy WS'!$D13),9,FALSE)+VLOOKUP(AG$13,INDIRECT('Dummy WS'!$D13),10,FALSE),"")),"")</f>
        <v/>
      </c>
      <c r="AH26" s="56" t="str">
        <f ca="1">IFERROR(IF($L$13=0,IF(VLOOKUP(AH$13,INDIRECT('Dummy WS'!$D13),9,FALSE)&lt;&gt;"",VLOOKUP(AH$13,INDIRECT('Dummy WS'!$D13),9,FALSE),""),IF(VLOOKUP(AH$13,INDIRECT('Dummy WS'!$D13),9,FALSE)&lt;&gt;"",VLOOKUP(AH$13,INDIRECT('Dummy WS'!$D13),9,FALSE)+VLOOKUP(AH$13,INDIRECT('Dummy WS'!$D13),10,FALSE),"")),"")</f>
        <v/>
      </c>
      <c r="AI26" s="56" t="str">
        <f ca="1">IFERROR(IF($L$13=0,IF(VLOOKUP(AI$13,INDIRECT('Dummy WS'!$D13),9,FALSE)&lt;&gt;"",VLOOKUP(AI$13,INDIRECT('Dummy WS'!$D13),9,FALSE),""),IF(VLOOKUP(AI$13,INDIRECT('Dummy WS'!$D13),9,FALSE)&lt;&gt;"",VLOOKUP(AI$13,INDIRECT('Dummy WS'!$D13),9,FALSE)+VLOOKUP(AI$13,INDIRECT('Dummy WS'!$D13),10,FALSE),"")),"")</f>
        <v/>
      </c>
      <c r="AJ26" s="56" t="str">
        <f ca="1">IFERROR(IF($L$13=0,IF(VLOOKUP(AJ$13,INDIRECT('Dummy WS'!$D13),9,FALSE)&lt;&gt;"",VLOOKUP(AJ$13,INDIRECT('Dummy WS'!$D13),9,FALSE),""),IF(VLOOKUP(AJ$13,INDIRECT('Dummy WS'!$D13),9,FALSE)&lt;&gt;"",VLOOKUP(AJ$13,INDIRECT('Dummy WS'!$D13),9,FALSE)+VLOOKUP(AJ$13,INDIRECT('Dummy WS'!$D13),10,FALSE),"")),"")</f>
        <v/>
      </c>
      <c r="AK26" s="56" t="str">
        <f ca="1">IFERROR(IF($L$13=0,IF(VLOOKUP(AK$13,INDIRECT('Dummy WS'!$D13),9,FALSE)&lt;&gt;"",VLOOKUP(AK$13,INDIRECT('Dummy WS'!$D13),9,FALSE),""),IF(VLOOKUP(AK$13,INDIRECT('Dummy WS'!$D13),9,FALSE)&lt;&gt;"",VLOOKUP(AK$13,INDIRECT('Dummy WS'!$D13),9,FALSE)+VLOOKUP(AK$13,INDIRECT('Dummy WS'!$D13),10,FALSE),"")),"")</f>
        <v/>
      </c>
      <c r="AL26" s="56" t="str">
        <f ca="1">IFERROR(IF($L$13=0,IF(VLOOKUP(AL$13,INDIRECT('Dummy WS'!$D13),9,FALSE)&lt;&gt;"",VLOOKUP(AL$13,INDIRECT('Dummy WS'!$D13),9,FALSE),""),IF(VLOOKUP(AL$13,INDIRECT('Dummy WS'!$D13),9,FALSE)&lt;&gt;"",VLOOKUP(AL$13,INDIRECT('Dummy WS'!$D13),9,FALSE)+VLOOKUP(AL$13,INDIRECT('Dummy WS'!$D13),10,FALSE),"")),"")</f>
        <v/>
      </c>
      <c r="AM26" s="56" t="str">
        <f ca="1">IFERROR(IF($L$13=0,IF(VLOOKUP(AM$13,INDIRECT('Dummy WS'!$D13),9,FALSE)&lt;&gt;"",VLOOKUP(AM$13,INDIRECT('Dummy WS'!$D13),9,FALSE),""),IF(VLOOKUP(AM$13,INDIRECT('Dummy WS'!$D13),9,FALSE)&lt;&gt;"",VLOOKUP(AM$13,INDIRECT('Dummy WS'!$D13),9,FALSE)+VLOOKUP(AM$13,INDIRECT('Dummy WS'!$D13),10,FALSE),"")),"")</f>
        <v/>
      </c>
      <c r="AN26" s="56" t="str">
        <f ca="1">IFERROR(IF($L$13=0,IF(VLOOKUP(AN$13,INDIRECT('Dummy WS'!$D13),9,FALSE)&lt;&gt;"",VLOOKUP(AN$13,INDIRECT('Dummy WS'!$D13),9,FALSE),""),IF(VLOOKUP(AN$13,INDIRECT('Dummy WS'!$D13),9,FALSE)&lt;&gt;"",VLOOKUP(AN$13,INDIRECT('Dummy WS'!$D13),9,FALSE)+VLOOKUP(AN$13,INDIRECT('Dummy WS'!$D13),10,FALSE),"")),"")</f>
        <v/>
      </c>
      <c r="AO26" s="56" t="str">
        <f ca="1">IFERROR(IF($L$13=0,IF(VLOOKUP(AO$13,INDIRECT('Dummy WS'!$D13),9,FALSE)&lt;&gt;"",VLOOKUP(AO$13,INDIRECT('Dummy WS'!$D13),9,FALSE),""),IF(VLOOKUP(AO$13,INDIRECT('Dummy WS'!$D13),9,FALSE)&lt;&gt;"",VLOOKUP(AO$13,INDIRECT('Dummy WS'!$D13),9,FALSE)+VLOOKUP(AO$13,INDIRECT('Dummy WS'!$D13),10,FALSE),"")),"")</f>
        <v/>
      </c>
      <c r="AP26" s="56" t="str">
        <f ca="1">IFERROR(IF($L$13=0,IF(VLOOKUP(AP$13,INDIRECT('Dummy WS'!$D13),9,FALSE)&lt;&gt;"",VLOOKUP(AP$13,INDIRECT('Dummy WS'!$D13),9,FALSE),""),IF(VLOOKUP(AP$13,INDIRECT('Dummy WS'!$D13),9,FALSE)&lt;&gt;"",VLOOKUP(AP$13,INDIRECT('Dummy WS'!$D13),9,FALSE)+VLOOKUP(AP$13,INDIRECT('Dummy WS'!$D13),10,FALSE),"")),"")</f>
        <v/>
      </c>
      <c r="AQ26" s="56" t="str">
        <f ca="1">IFERROR(IF($L$13=0,IF(VLOOKUP(AQ$13,INDIRECT('Dummy WS'!$D13),9,FALSE)&lt;&gt;"",VLOOKUP(AQ$13,INDIRECT('Dummy WS'!$D13),9,FALSE),""),IF(VLOOKUP(AQ$13,INDIRECT('Dummy WS'!$D13),9,FALSE)&lt;&gt;"",VLOOKUP(AQ$13,INDIRECT('Dummy WS'!$D13),9,FALSE)+VLOOKUP(AQ$13,INDIRECT('Dummy WS'!$D13),10,FALSE),"")),"")</f>
        <v/>
      </c>
      <c r="AR26" s="56" t="str">
        <f ca="1">IFERROR(IF($L$13=0,IF(VLOOKUP(AR$13,INDIRECT('Dummy WS'!$D13),9,FALSE)&lt;&gt;"",VLOOKUP(AR$13,INDIRECT('Dummy WS'!$D13),9,FALSE),""),IF(VLOOKUP(AR$13,INDIRECT('Dummy WS'!$D13),9,FALSE)&lt;&gt;"",VLOOKUP(AR$13,INDIRECT('Dummy WS'!$D13),9,FALSE)+VLOOKUP(AR$13,INDIRECT('Dummy WS'!$D13),10,FALSE),"")),"")</f>
        <v/>
      </c>
      <c r="AS26" s="56" t="str">
        <f ca="1">IFERROR(IF($L$13=0,IF(VLOOKUP(AS$13,INDIRECT('Dummy WS'!$D13),9,FALSE)&lt;&gt;"",VLOOKUP(AS$13,INDIRECT('Dummy WS'!$D13),9,FALSE),""),IF(VLOOKUP(AS$13,INDIRECT('Dummy WS'!$D13),9,FALSE)&lt;&gt;"",VLOOKUP(AS$13,INDIRECT('Dummy WS'!$D13),9,FALSE)+VLOOKUP(AS$13,INDIRECT('Dummy WS'!$D13),10,FALSE),"")),"")</f>
        <v/>
      </c>
      <c r="AT26" s="56" t="str">
        <f ca="1">IFERROR(IF($L$13=0,IF(VLOOKUP(AT$13,INDIRECT('Dummy WS'!$D13),9,FALSE)&lt;&gt;"",VLOOKUP(AT$13,INDIRECT('Dummy WS'!$D13),9,FALSE),""),IF(VLOOKUP(AT$13,INDIRECT('Dummy WS'!$D13),9,FALSE)&lt;&gt;"",VLOOKUP(AT$13,INDIRECT('Dummy WS'!$D13),9,FALSE)+VLOOKUP(AT$13,INDIRECT('Dummy WS'!$D13),10,FALSE),"")),"")</f>
        <v/>
      </c>
      <c r="AU26" s="56" t="str">
        <f ca="1">IFERROR(IF($L$13=0,IF(VLOOKUP(AU$13,INDIRECT('Dummy WS'!$D13),9,FALSE)&lt;&gt;"",VLOOKUP(AU$13,INDIRECT('Dummy WS'!$D13),9,FALSE),""),IF(VLOOKUP(AU$13,INDIRECT('Dummy WS'!$D13),9,FALSE)&lt;&gt;"",VLOOKUP(AU$13,INDIRECT('Dummy WS'!$D13),9,FALSE)+VLOOKUP(AU$13,INDIRECT('Dummy WS'!$D13),10,FALSE),"")),"")</f>
        <v/>
      </c>
      <c r="AV26" s="56" t="str">
        <f ca="1">IFERROR(IF($L$13=0,IF(VLOOKUP(AV$13,INDIRECT('Dummy WS'!$D13),9,FALSE)&lt;&gt;"",VLOOKUP(AV$13,INDIRECT('Dummy WS'!$D13),9,FALSE),""),IF(VLOOKUP(AV$13,INDIRECT('Dummy WS'!$D13),9,FALSE)&lt;&gt;"",VLOOKUP(AV$13,INDIRECT('Dummy WS'!$D13),9,FALSE)+VLOOKUP(AV$13,INDIRECT('Dummy WS'!$D13),10,FALSE),"")),"")</f>
        <v/>
      </c>
      <c r="AW26" s="56" t="str">
        <f ca="1">IFERROR(IF($L$13=0,IF(VLOOKUP(AW$13,INDIRECT('Dummy WS'!$D13),9,FALSE)&lt;&gt;"",VLOOKUP(AW$13,INDIRECT('Dummy WS'!$D13),9,FALSE),""),IF(VLOOKUP(AW$13,INDIRECT('Dummy WS'!$D13),9,FALSE)&lt;&gt;"",VLOOKUP(AW$13,INDIRECT('Dummy WS'!$D13),9,FALSE)+VLOOKUP(AW$13,INDIRECT('Dummy WS'!$D13),10,FALSE),"")),"")</f>
        <v/>
      </c>
      <c r="AX26" s="56" t="str">
        <f ca="1">IFERROR(IF($L$13=0,IF(VLOOKUP(AX$13,INDIRECT('Dummy WS'!$D13),9,FALSE)&lt;&gt;"",VLOOKUP(AX$13,INDIRECT('Dummy WS'!$D13),9,FALSE),""),IF(VLOOKUP(AX$13,INDIRECT('Dummy WS'!$D13),9,FALSE)&lt;&gt;"",VLOOKUP(AX$13,INDIRECT('Dummy WS'!$D13),9,FALSE)+VLOOKUP(AX$13,INDIRECT('Dummy WS'!$D13),10,FALSE),"")),"")</f>
        <v/>
      </c>
      <c r="AY26" s="56" t="str">
        <f ca="1">IFERROR(IF($L$13=0,IF(VLOOKUP(AY$13,INDIRECT('Dummy WS'!$D13),9,FALSE)&lt;&gt;"",VLOOKUP(AY$13,INDIRECT('Dummy WS'!$D13),9,FALSE),""),IF(VLOOKUP(AY$13,INDIRECT('Dummy WS'!$D13),9,FALSE)&lt;&gt;"",VLOOKUP(AY$13,INDIRECT('Dummy WS'!$D13),9,FALSE)+VLOOKUP(AY$13,INDIRECT('Dummy WS'!$D13),10,FALSE),"")),"")</f>
        <v/>
      </c>
      <c r="AZ26" s="56" t="str">
        <f ca="1">IFERROR(IF($L$13=0,IF(VLOOKUP(AZ$13,INDIRECT('Dummy WS'!$D13),9,FALSE)&lt;&gt;"",VLOOKUP(AZ$13,INDIRECT('Dummy WS'!$D13),9,FALSE),""),IF(VLOOKUP(AZ$13,INDIRECT('Dummy WS'!$D13),9,FALSE)&lt;&gt;"",VLOOKUP(AZ$13,INDIRECT('Dummy WS'!$D13),9,FALSE)+VLOOKUP(AZ$13,INDIRECT('Dummy WS'!$D13),10,FALSE),"")),"")</f>
        <v/>
      </c>
      <c r="BA26" s="56" t="str">
        <f ca="1">IFERROR(IF($L$13=0,IF(VLOOKUP(BA$13,INDIRECT('Dummy WS'!$D13),9,FALSE)&lt;&gt;"",VLOOKUP(BA$13,INDIRECT('Dummy WS'!$D13),9,FALSE),""),IF(VLOOKUP(BA$13,INDIRECT('Dummy WS'!$D13),9,FALSE)&lt;&gt;"",VLOOKUP(BA$13,INDIRECT('Dummy WS'!$D13),9,FALSE)+VLOOKUP(BA$13,INDIRECT('Dummy WS'!$D13),10,FALSE),"")),"")</f>
        <v/>
      </c>
      <c r="BB26" s="56" t="str">
        <f ca="1">IFERROR(IF($L$13=0,IF(VLOOKUP(BB$13,INDIRECT('Dummy WS'!$D13),9,FALSE)&lt;&gt;"",VLOOKUP(BB$13,INDIRECT('Dummy WS'!$D13),9,FALSE),""),IF(VLOOKUP(BB$13,INDIRECT('Dummy WS'!$D13),9,FALSE)&lt;&gt;"",VLOOKUP(BB$13,INDIRECT('Dummy WS'!$D13),9,FALSE)+VLOOKUP(BB$13,INDIRECT('Dummy WS'!$D13),10,FALSE),"")),"")</f>
        <v/>
      </c>
      <c r="BC26" s="54" t="str">
        <f ca="1">IFERROR(IF($L$13=0,IF(VLOOKUP(BC$13,INDIRECT('Dummy WS'!$D13),9,FALSE)&lt;&gt;"",VLOOKUP(BC$13,INDIRECT('Dummy WS'!$D13),9,FALSE),""),IF(VLOOKUP(BC$13,INDIRECT('Dummy WS'!$D13),9,FALSE)&lt;&gt;"",VLOOKUP(BC$13,INDIRECT('Dummy WS'!$D13),9,FALSE)+VLOOKUP(BC$13,INDIRECT('Dummy WS'!$D13),10,FALSE),"")),"")</f>
        <v/>
      </c>
      <c r="BD26" s="54" t="str">
        <f ca="1">IFERROR(IF($L$13=0,IF(VLOOKUP(BD$13,INDIRECT('Dummy WS'!$D13),9,FALSE)&lt;&gt;"",VLOOKUP(BD$13,INDIRECT('Dummy WS'!$D13),9,FALSE),""),IF(VLOOKUP(BD$13,INDIRECT('Dummy WS'!$D13),9,FALSE)&lt;&gt;"",VLOOKUP(BD$13,INDIRECT('Dummy WS'!$D13),9,FALSE)+VLOOKUP(BD$13,INDIRECT('Dummy WS'!$D13),10,FALSE),"")),"")</f>
        <v/>
      </c>
      <c r="BE26" s="54" t="str">
        <f ca="1">IFERROR(IF($L$13=0,IF(VLOOKUP(BE$13,INDIRECT('Dummy WS'!$D13),9,FALSE)&lt;&gt;"",VLOOKUP(BE$13,INDIRECT('Dummy WS'!$D13),9,FALSE),""),IF(VLOOKUP(BE$13,INDIRECT('Dummy WS'!$D13),9,FALSE)&lt;&gt;"",VLOOKUP(BE$13,INDIRECT('Dummy WS'!$D13),9,FALSE)+VLOOKUP(BE$13,INDIRECT('Dummy WS'!$D13),10,FALSE),"")),"")</f>
        <v/>
      </c>
      <c r="BF26" s="54" t="str">
        <f ca="1">IFERROR(IF($L$13=0,IF(VLOOKUP(BF$13,INDIRECT('Dummy WS'!$D13),9,FALSE)&lt;&gt;"",VLOOKUP(BF$13,INDIRECT('Dummy WS'!$D13),9,FALSE),""),IF(VLOOKUP(BF$13,INDIRECT('Dummy WS'!$D13),9,FALSE)&lt;&gt;"",VLOOKUP(BF$13,INDIRECT('Dummy WS'!$D13),9,FALSE)+VLOOKUP(BF$13,INDIRECT('Dummy WS'!$D13),10,FALSE),"")),"")</f>
        <v/>
      </c>
      <c r="BG26" s="54" t="str">
        <f ca="1">IFERROR(IF($L$13=0,IF(VLOOKUP(BG$13,INDIRECT('Dummy WS'!$D13),9,FALSE)&lt;&gt;"",VLOOKUP(BG$13,INDIRECT('Dummy WS'!$D13),9,FALSE),""),IF(VLOOKUP(BG$13,INDIRECT('Dummy WS'!$D13),9,FALSE)&lt;&gt;"",VLOOKUP(BG$13,INDIRECT('Dummy WS'!$D13),9,FALSE)+VLOOKUP(BG$13,INDIRECT('Dummy WS'!$D13),10,FALSE),"")),"")</f>
        <v/>
      </c>
      <c r="BH26" s="54" t="str">
        <f ca="1">IFERROR(IF($L$13=0,IF(VLOOKUP(BH$13,INDIRECT('Dummy WS'!$D13),9,FALSE)&lt;&gt;"",VLOOKUP(BH$13,INDIRECT('Dummy WS'!$D13),9,FALSE),""),IF(VLOOKUP(BH$13,INDIRECT('Dummy WS'!$D13),9,FALSE)&lt;&gt;"",VLOOKUP(BH$13,INDIRECT('Dummy WS'!$D13),9,FALSE)+VLOOKUP(BH$13,INDIRECT('Dummy WS'!$D13),10,FALSE),"")),"")</f>
        <v/>
      </c>
      <c r="BI26" s="54" t="str">
        <f ca="1">IFERROR(IF($L$13=0,IF(VLOOKUP(BI$13,INDIRECT('Dummy WS'!$D13),9,FALSE)&lt;&gt;"",VLOOKUP(BI$13,INDIRECT('Dummy WS'!$D13),9,FALSE),""),IF(VLOOKUP(BI$13,INDIRECT('Dummy WS'!$D13),9,FALSE)&lt;&gt;"",VLOOKUP(BI$13,INDIRECT('Dummy WS'!$D13),9,FALSE)+VLOOKUP(BI$13,INDIRECT('Dummy WS'!$D13),10,FALSE),"")),"")</f>
        <v/>
      </c>
      <c r="BJ26" s="54" t="str">
        <f ca="1">IFERROR(IF($L$13=0,IF(VLOOKUP(BJ$13,INDIRECT('Dummy WS'!$D13),9,FALSE)&lt;&gt;"",VLOOKUP(BJ$13,INDIRECT('Dummy WS'!$D13),9,FALSE),""),IF(VLOOKUP(BJ$13,INDIRECT('Dummy WS'!$D13),9,FALSE)&lt;&gt;"",VLOOKUP(BJ$13,INDIRECT('Dummy WS'!$D13),9,FALSE)+VLOOKUP(BJ$13,INDIRECT('Dummy WS'!$D13),10,FALSE),"")),"")</f>
        <v/>
      </c>
      <c r="BK26" s="54" t="str">
        <f ca="1">IFERROR(IF($L$13=0,IF(VLOOKUP(BK$13,INDIRECT('Dummy WS'!$D13),9,FALSE)&lt;&gt;"",VLOOKUP(BK$13,INDIRECT('Dummy WS'!$D13),9,FALSE),""),IF(VLOOKUP(BK$13,INDIRECT('Dummy WS'!$D13),9,FALSE)&lt;&gt;"",VLOOKUP(BK$13,INDIRECT('Dummy WS'!$D13),9,FALSE)+VLOOKUP(BK$13,INDIRECT('Dummy WS'!$D13),10,FALSE),"")),"")</f>
        <v/>
      </c>
      <c r="BL26" s="54" t="str">
        <f ca="1">IFERROR(IF($L$13=0,IF(VLOOKUP(BL$13,INDIRECT('Dummy WS'!$D13),9,FALSE)&lt;&gt;"",VLOOKUP(BL$13,INDIRECT('Dummy WS'!$D13),9,FALSE),""),IF(VLOOKUP(BL$13,INDIRECT('Dummy WS'!$D13),9,FALSE)&lt;&gt;"",VLOOKUP(BL$13,INDIRECT('Dummy WS'!$D13),9,FALSE)+VLOOKUP(BL$13,INDIRECT('Dummy WS'!$D13),10,FALSE),"")),"")</f>
        <v/>
      </c>
      <c r="BM26" s="54" t="str">
        <f ca="1">IFERROR(IF($L$13=0,IF(VLOOKUP(BM$13,INDIRECT('Dummy WS'!$D13),9,FALSE)&lt;&gt;"",VLOOKUP(BM$13,INDIRECT('Dummy WS'!$D13),9,FALSE),""),IF(VLOOKUP(BM$13,INDIRECT('Dummy WS'!$D13),9,FALSE)&lt;&gt;"",VLOOKUP(BM$13,INDIRECT('Dummy WS'!$D13),9,FALSE)+VLOOKUP(BM$13,INDIRECT('Dummy WS'!$D13),10,FALSE),"")),"")</f>
        <v/>
      </c>
    </row>
    <row r="27" spans="2:65" x14ac:dyDescent="0.3">
      <c r="B27" s="29">
        <f>IF('Employee Data'!C17&lt;&gt;"",Month!B26+1,"")</f>
        <v>11</v>
      </c>
      <c r="C27" s="378">
        <f>IFERROR(INDEX('Employee Data'!$D$7:$D$32,MATCH(E27,'Employee Data'!$F$7:$F$32,0),0),"")</f>
        <v>11121</v>
      </c>
      <c r="D27" s="378"/>
      <c r="E27" s="379" t="str">
        <f>IF('Employee Data'!F17&lt;&gt;"",'Employee Data'!F17,"")</f>
        <v>Daniel Brosnan</v>
      </c>
      <c r="F27" s="379"/>
      <c r="G27" s="379"/>
      <c r="H27" s="379"/>
      <c r="I27" s="379"/>
      <c r="J27" s="380" t="str">
        <f>IFERROR(IF(VLOOKUP(E27,'Employee Data'!$F$7:$N$32,9,FALSE)&lt;&gt;"",VLOOKUP(E27,'Employee Data'!$F$7:$N$32,9,FALSE),""),"")</f>
        <v>Logistics</v>
      </c>
      <c r="K27" s="380"/>
      <c r="L27" s="380"/>
      <c r="M27" s="382">
        <f>IFERROR(IF(VLOOKUP($E27,'Employee Data'!$F$7:$Q$32,12,FALSE)&lt;&gt;"",VLOOKUP($E27,'Employee Data'!$F$7:$Q$32,12,FALSE),""),"")</f>
        <v>40913</v>
      </c>
      <c r="N27" s="382"/>
      <c r="O27" s="383" t="str">
        <f>IFERROR(IF(VLOOKUP($E27,'Employee Data'!$F$7:$U$32,16,FALSE)&lt;&gt;"",VLOOKUP($E27,'Employee Data'!$F$7:$U$32,16,FALSE),""),"")</f>
        <v/>
      </c>
      <c r="P27" s="383"/>
      <c r="Q27" s="57" t="str">
        <f t="shared" ca="1" si="33"/>
        <v/>
      </c>
      <c r="R27" s="57" t="str">
        <f t="shared" ref="R27:V36" ca="1" si="36">IF(SUMIF($X$10:$BM$10,R$16,$X27:$BM27)=0,"",SUMIF($X$10:$BM$10,R$16,$X27:$BM27))</f>
        <v/>
      </c>
      <c r="S27" s="57" t="str">
        <f t="shared" ca="1" si="36"/>
        <v/>
      </c>
      <c r="T27" s="57" t="str">
        <f t="shared" ca="1" si="36"/>
        <v/>
      </c>
      <c r="U27" s="57" t="str">
        <f t="shared" ca="1" si="36"/>
        <v/>
      </c>
      <c r="V27" s="57" t="str">
        <f t="shared" ca="1" si="36"/>
        <v/>
      </c>
      <c r="W27" s="58" t="str">
        <f t="shared" si="35"/>
        <v/>
      </c>
      <c r="X27" s="55" t="str">
        <f ca="1">IFERROR(IF($L$13=0,IF(VLOOKUP(X$13,INDIRECT('Dummy WS'!$D14),9,FALSE)&lt;&gt;"",VLOOKUP(X$13,INDIRECT('Dummy WS'!$D14),9,FALSE),""),IF(VLOOKUP(X$13,INDIRECT('Dummy WS'!$D14),9,FALSE)&lt;&gt;"",VLOOKUP(X$13,INDIRECT('Dummy WS'!$D14),9,FALSE)+VLOOKUP(X$13,INDIRECT('Dummy WS'!$D14),10,FALSE),"")),"")</f>
        <v/>
      </c>
      <c r="Y27" s="56" t="str">
        <f ca="1">IFERROR(IF($L$13=0,IF(VLOOKUP(Y$13,INDIRECT('Dummy WS'!$D14),9,FALSE)&lt;&gt;"",VLOOKUP(Y$13,INDIRECT('Dummy WS'!$D14),9,FALSE),""),IF(VLOOKUP(Y$13,INDIRECT('Dummy WS'!$D14),9,FALSE)&lt;&gt;"",VLOOKUP(Y$13,INDIRECT('Dummy WS'!$D14),9,FALSE)+VLOOKUP(Y$13,INDIRECT('Dummy WS'!$D14),10,FALSE),"")),"")</f>
        <v/>
      </c>
      <c r="Z27" s="56" t="str">
        <f ca="1">IFERROR(IF($L$13=0,IF(VLOOKUP(Z$13,INDIRECT('Dummy WS'!$D14),9,FALSE)&lt;&gt;"",VLOOKUP(Z$13,INDIRECT('Dummy WS'!$D14),9,FALSE),""),IF(VLOOKUP(Z$13,INDIRECT('Dummy WS'!$D14),9,FALSE)&lt;&gt;"",VLOOKUP(Z$13,INDIRECT('Dummy WS'!$D14),9,FALSE)+VLOOKUP(Z$13,INDIRECT('Dummy WS'!$D14),10,FALSE),"")),"")</f>
        <v/>
      </c>
      <c r="AA27" s="56" t="str">
        <f ca="1">IFERROR(IF($L$13=0,IF(VLOOKUP(AA$13,INDIRECT('Dummy WS'!$D14),9,FALSE)&lt;&gt;"",VLOOKUP(AA$13,INDIRECT('Dummy WS'!$D14),9,FALSE),""),IF(VLOOKUP(AA$13,INDIRECT('Dummy WS'!$D14),9,FALSE)&lt;&gt;"",VLOOKUP(AA$13,INDIRECT('Dummy WS'!$D14),9,FALSE)+VLOOKUP(AA$13,INDIRECT('Dummy WS'!$D14),10,FALSE),"")),"")</f>
        <v/>
      </c>
      <c r="AB27" s="56" t="str">
        <f ca="1">IFERROR(IF($L$13=0,IF(VLOOKUP(AB$13,INDIRECT('Dummy WS'!$D14),9,FALSE)&lt;&gt;"",VLOOKUP(AB$13,INDIRECT('Dummy WS'!$D14),9,FALSE),""),IF(VLOOKUP(AB$13,INDIRECT('Dummy WS'!$D14),9,FALSE)&lt;&gt;"",VLOOKUP(AB$13,INDIRECT('Dummy WS'!$D14),9,FALSE)+VLOOKUP(AB$13,INDIRECT('Dummy WS'!$D14),10,FALSE),"")),"")</f>
        <v/>
      </c>
      <c r="AC27" s="56" t="str">
        <f ca="1">IFERROR(IF($L$13=0,IF(VLOOKUP(AC$13,INDIRECT('Dummy WS'!$D14),9,FALSE)&lt;&gt;"",VLOOKUP(AC$13,INDIRECT('Dummy WS'!$D14),9,FALSE),""),IF(VLOOKUP(AC$13,INDIRECT('Dummy WS'!$D14),9,FALSE)&lt;&gt;"",VLOOKUP(AC$13,INDIRECT('Dummy WS'!$D14),9,FALSE)+VLOOKUP(AC$13,INDIRECT('Dummy WS'!$D14),10,FALSE),"")),"")</f>
        <v/>
      </c>
      <c r="AD27" s="56" t="str">
        <f ca="1">IFERROR(IF($L$13=0,IF(VLOOKUP(AD$13,INDIRECT('Dummy WS'!$D14),9,FALSE)&lt;&gt;"",VLOOKUP(AD$13,INDIRECT('Dummy WS'!$D14),9,FALSE),""),IF(VLOOKUP(AD$13,INDIRECT('Dummy WS'!$D14),9,FALSE)&lt;&gt;"",VLOOKUP(AD$13,INDIRECT('Dummy WS'!$D14),9,FALSE)+VLOOKUP(AD$13,INDIRECT('Dummy WS'!$D14),10,FALSE),"")),"")</f>
        <v/>
      </c>
      <c r="AE27" s="56" t="str">
        <f ca="1">IFERROR(IF($L$13=0,IF(VLOOKUP(AE$13,INDIRECT('Dummy WS'!$D14),9,FALSE)&lt;&gt;"",VLOOKUP(AE$13,INDIRECT('Dummy WS'!$D14),9,FALSE),""),IF(VLOOKUP(AE$13,INDIRECT('Dummy WS'!$D14),9,FALSE)&lt;&gt;"",VLOOKUP(AE$13,INDIRECT('Dummy WS'!$D14),9,FALSE)+VLOOKUP(AE$13,INDIRECT('Dummy WS'!$D14),10,FALSE),"")),"")</f>
        <v/>
      </c>
      <c r="AF27" s="56" t="str">
        <f ca="1">IFERROR(IF($L$13=0,IF(VLOOKUP(AF$13,INDIRECT('Dummy WS'!$D14),9,FALSE)&lt;&gt;"",VLOOKUP(AF$13,INDIRECT('Dummy WS'!$D14),9,FALSE),""),IF(VLOOKUP(AF$13,INDIRECT('Dummy WS'!$D14),9,FALSE)&lt;&gt;"",VLOOKUP(AF$13,INDIRECT('Dummy WS'!$D14),9,FALSE)+VLOOKUP(AF$13,INDIRECT('Dummy WS'!$D14),10,FALSE),"")),"")</f>
        <v/>
      </c>
      <c r="AG27" s="56" t="str">
        <f ca="1">IFERROR(IF($L$13=0,IF(VLOOKUP(AG$13,INDIRECT('Dummy WS'!$D14),9,FALSE)&lt;&gt;"",VLOOKUP(AG$13,INDIRECT('Dummy WS'!$D14),9,FALSE),""),IF(VLOOKUP(AG$13,INDIRECT('Dummy WS'!$D14),9,FALSE)&lt;&gt;"",VLOOKUP(AG$13,INDIRECT('Dummy WS'!$D14),9,FALSE)+VLOOKUP(AG$13,INDIRECT('Dummy WS'!$D14),10,FALSE),"")),"")</f>
        <v/>
      </c>
      <c r="AH27" s="56" t="str">
        <f ca="1">IFERROR(IF($L$13=0,IF(VLOOKUP(AH$13,INDIRECT('Dummy WS'!$D14),9,FALSE)&lt;&gt;"",VLOOKUP(AH$13,INDIRECT('Dummy WS'!$D14),9,FALSE),""),IF(VLOOKUP(AH$13,INDIRECT('Dummy WS'!$D14),9,FALSE)&lt;&gt;"",VLOOKUP(AH$13,INDIRECT('Dummy WS'!$D14),9,FALSE)+VLOOKUP(AH$13,INDIRECT('Dummy WS'!$D14),10,FALSE),"")),"")</f>
        <v/>
      </c>
      <c r="AI27" s="56" t="str">
        <f ca="1">IFERROR(IF($L$13=0,IF(VLOOKUP(AI$13,INDIRECT('Dummy WS'!$D14),9,FALSE)&lt;&gt;"",VLOOKUP(AI$13,INDIRECT('Dummy WS'!$D14),9,FALSE),""),IF(VLOOKUP(AI$13,INDIRECT('Dummy WS'!$D14),9,FALSE)&lt;&gt;"",VLOOKUP(AI$13,INDIRECT('Dummy WS'!$D14),9,FALSE)+VLOOKUP(AI$13,INDIRECT('Dummy WS'!$D14),10,FALSE),"")),"")</f>
        <v/>
      </c>
      <c r="AJ27" s="56" t="str">
        <f ca="1">IFERROR(IF($L$13=0,IF(VLOOKUP(AJ$13,INDIRECT('Dummy WS'!$D14),9,FALSE)&lt;&gt;"",VLOOKUP(AJ$13,INDIRECT('Dummy WS'!$D14),9,FALSE),""),IF(VLOOKUP(AJ$13,INDIRECT('Dummy WS'!$D14),9,FALSE)&lt;&gt;"",VLOOKUP(AJ$13,INDIRECT('Dummy WS'!$D14),9,FALSE)+VLOOKUP(AJ$13,INDIRECT('Dummy WS'!$D14),10,FALSE),"")),"")</f>
        <v/>
      </c>
      <c r="AK27" s="56" t="str">
        <f ca="1">IFERROR(IF($L$13=0,IF(VLOOKUP(AK$13,INDIRECT('Dummy WS'!$D14),9,FALSE)&lt;&gt;"",VLOOKUP(AK$13,INDIRECT('Dummy WS'!$D14),9,FALSE),""),IF(VLOOKUP(AK$13,INDIRECT('Dummy WS'!$D14),9,FALSE)&lt;&gt;"",VLOOKUP(AK$13,INDIRECT('Dummy WS'!$D14),9,FALSE)+VLOOKUP(AK$13,INDIRECT('Dummy WS'!$D14),10,FALSE),"")),"")</f>
        <v/>
      </c>
      <c r="AL27" s="56" t="str">
        <f ca="1">IFERROR(IF($L$13=0,IF(VLOOKUP(AL$13,INDIRECT('Dummy WS'!$D14),9,FALSE)&lt;&gt;"",VLOOKUP(AL$13,INDIRECT('Dummy WS'!$D14),9,FALSE),""),IF(VLOOKUP(AL$13,INDIRECT('Dummy WS'!$D14),9,FALSE)&lt;&gt;"",VLOOKUP(AL$13,INDIRECT('Dummy WS'!$D14),9,FALSE)+VLOOKUP(AL$13,INDIRECT('Dummy WS'!$D14),10,FALSE),"")),"")</f>
        <v/>
      </c>
      <c r="AM27" s="56" t="str">
        <f ca="1">IFERROR(IF($L$13=0,IF(VLOOKUP(AM$13,INDIRECT('Dummy WS'!$D14),9,FALSE)&lt;&gt;"",VLOOKUP(AM$13,INDIRECT('Dummy WS'!$D14),9,FALSE),""),IF(VLOOKUP(AM$13,INDIRECT('Dummy WS'!$D14),9,FALSE)&lt;&gt;"",VLOOKUP(AM$13,INDIRECT('Dummy WS'!$D14),9,FALSE)+VLOOKUP(AM$13,INDIRECT('Dummy WS'!$D14),10,FALSE),"")),"")</f>
        <v/>
      </c>
      <c r="AN27" s="56" t="str">
        <f ca="1">IFERROR(IF($L$13=0,IF(VLOOKUP(AN$13,INDIRECT('Dummy WS'!$D14),9,FALSE)&lt;&gt;"",VLOOKUP(AN$13,INDIRECT('Dummy WS'!$D14),9,FALSE),""),IF(VLOOKUP(AN$13,INDIRECT('Dummy WS'!$D14),9,FALSE)&lt;&gt;"",VLOOKUP(AN$13,INDIRECT('Dummy WS'!$D14),9,FALSE)+VLOOKUP(AN$13,INDIRECT('Dummy WS'!$D14),10,FALSE),"")),"")</f>
        <v/>
      </c>
      <c r="AO27" s="56" t="str">
        <f ca="1">IFERROR(IF($L$13=0,IF(VLOOKUP(AO$13,INDIRECT('Dummy WS'!$D14),9,FALSE)&lt;&gt;"",VLOOKUP(AO$13,INDIRECT('Dummy WS'!$D14),9,FALSE),""),IF(VLOOKUP(AO$13,INDIRECT('Dummy WS'!$D14),9,FALSE)&lt;&gt;"",VLOOKUP(AO$13,INDIRECT('Dummy WS'!$D14),9,FALSE)+VLOOKUP(AO$13,INDIRECT('Dummy WS'!$D14),10,FALSE),"")),"")</f>
        <v/>
      </c>
      <c r="AP27" s="56" t="str">
        <f ca="1">IFERROR(IF($L$13=0,IF(VLOOKUP(AP$13,INDIRECT('Dummy WS'!$D14),9,FALSE)&lt;&gt;"",VLOOKUP(AP$13,INDIRECT('Dummy WS'!$D14),9,FALSE),""),IF(VLOOKUP(AP$13,INDIRECT('Dummy WS'!$D14),9,FALSE)&lt;&gt;"",VLOOKUP(AP$13,INDIRECT('Dummy WS'!$D14),9,FALSE)+VLOOKUP(AP$13,INDIRECT('Dummy WS'!$D14),10,FALSE),"")),"")</f>
        <v/>
      </c>
      <c r="AQ27" s="56" t="str">
        <f ca="1">IFERROR(IF($L$13=0,IF(VLOOKUP(AQ$13,INDIRECT('Dummy WS'!$D14),9,FALSE)&lt;&gt;"",VLOOKUP(AQ$13,INDIRECT('Dummy WS'!$D14),9,FALSE),""),IF(VLOOKUP(AQ$13,INDIRECT('Dummy WS'!$D14),9,FALSE)&lt;&gt;"",VLOOKUP(AQ$13,INDIRECT('Dummy WS'!$D14),9,FALSE)+VLOOKUP(AQ$13,INDIRECT('Dummy WS'!$D14),10,FALSE),"")),"")</f>
        <v/>
      </c>
      <c r="AR27" s="56" t="str">
        <f ca="1">IFERROR(IF($L$13=0,IF(VLOOKUP(AR$13,INDIRECT('Dummy WS'!$D14),9,FALSE)&lt;&gt;"",VLOOKUP(AR$13,INDIRECT('Dummy WS'!$D14),9,FALSE),""),IF(VLOOKUP(AR$13,INDIRECT('Dummy WS'!$D14),9,FALSE)&lt;&gt;"",VLOOKUP(AR$13,INDIRECT('Dummy WS'!$D14),9,FALSE)+VLOOKUP(AR$13,INDIRECT('Dummy WS'!$D14),10,FALSE),"")),"")</f>
        <v/>
      </c>
      <c r="AS27" s="56" t="str">
        <f ca="1">IFERROR(IF($L$13=0,IF(VLOOKUP(AS$13,INDIRECT('Dummy WS'!$D14),9,FALSE)&lt;&gt;"",VLOOKUP(AS$13,INDIRECT('Dummy WS'!$D14),9,FALSE),""),IF(VLOOKUP(AS$13,INDIRECT('Dummy WS'!$D14),9,FALSE)&lt;&gt;"",VLOOKUP(AS$13,INDIRECT('Dummy WS'!$D14),9,FALSE)+VLOOKUP(AS$13,INDIRECT('Dummy WS'!$D14),10,FALSE),"")),"")</f>
        <v/>
      </c>
      <c r="AT27" s="56" t="str">
        <f ca="1">IFERROR(IF($L$13=0,IF(VLOOKUP(AT$13,INDIRECT('Dummy WS'!$D14),9,FALSE)&lt;&gt;"",VLOOKUP(AT$13,INDIRECT('Dummy WS'!$D14),9,FALSE),""),IF(VLOOKUP(AT$13,INDIRECT('Dummy WS'!$D14),9,FALSE)&lt;&gt;"",VLOOKUP(AT$13,INDIRECT('Dummy WS'!$D14),9,FALSE)+VLOOKUP(AT$13,INDIRECT('Dummy WS'!$D14),10,FALSE),"")),"")</f>
        <v/>
      </c>
      <c r="AU27" s="56" t="str">
        <f ca="1">IFERROR(IF($L$13=0,IF(VLOOKUP(AU$13,INDIRECT('Dummy WS'!$D14),9,FALSE)&lt;&gt;"",VLOOKUP(AU$13,INDIRECT('Dummy WS'!$D14),9,FALSE),""),IF(VLOOKUP(AU$13,INDIRECT('Dummy WS'!$D14),9,FALSE)&lt;&gt;"",VLOOKUP(AU$13,INDIRECT('Dummy WS'!$D14),9,FALSE)+VLOOKUP(AU$13,INDIRECT('Dummy WS'!$D14),10,FALSE),"")),"")</f>
        <v/>
      </c>
      <c r="AV27" s="56" t="str">
        <f ca="1">IFERROR(IF($L$13=0,IF(VLOOKUP(AV$13,INDIRECT('Dummy WS'!$D14),9,FALSE)&lt;&gt;"",VLOOKUP(AV$13,INDIRECT('Dummy WS'!$D14),9,FALSE),""),IF(VLOOKUP(AV$13,INDIRECT('Dummy WS'!$D14),9,FALSE)&lt;&gt;"",VLOOKUP(AV$13,INDIRECT('Dummy WS'!$D14),9,FALSE)+VLOOKUP(AV$13,INDIRECT('Dummy WS'!$D14),10,FALSE),"")),"")</f>
        <v/>
      </c>
      <c r="AW27" s="56" t="str">
        <f ca="1">IFERROR(IF($L$13=0,IF(VLOOKUP(AW$13,INDIRECT('Dummy WS'!$D14),9,FALSE)&lt;&gt;"",VLOOKUP(AW$13,INDIRECT('Dummy WS'!$D14),9,FALSE),""),IF(VLOOKUP(AW$13,INDIRECT('Dummy WS'!$D14),9,FALSE)&lt;&gt;"",VLOOKUP(AW$13,INDIRECT('Dummy WS'!$D14),9,FALSE)+VLOOKUP(AW$13,INDIRECT('Dummy WS'!$D14),10,FALSE),"")),"")</f>
        <v/>
      </c>
      <c r="AX27" s="56" t="str">
        <f ca="1">IFERROR(IF($L$13=0,IF(VLOOKUP(AX$13,INDIRECT('Dummy WS'!$D14),9,FALSE)&lt;&gt;"",VLOOKUP(AX$13,INDIRECT('Dummy WS'!$D14),9,FALSE),""),IF(VLOOKUP(AX$13,INDIRECT('Dummy WS'!$D14),9,FALSE)&lt;&gt;"",VLOOKUP(AX$13,INDIRECT('Dummy WS'!$D14),9,FALSE)+VLOOKUP(AX$13,INDIRECT('Dummy WS'!$D14),10,FALSE),"")),"")</f>
        <v/>
      </c>
      <c r="AY27" s="56" t="str">
        <f ca="1">IFERROR(IF($L$13=0,IF(VLOOKUP(AY$13,INDIRECT('Dummy WS'!$D14),9,FALSE)&lt;&gt;"",VLOOKUP(AY$13,INDIRECT('Dummy WS'!$D14),9,FALSE),""),IF(VLOOKUP(AY$13,INDIRECT('Dummy WS'!$D14),9,FALSE)&lt;&gt;"",VLOOKUP(AY$13,INDIRECT('Dummy WS'!$D14),9,FALSE)+VLOOKUP(AY$13,INDIRECT('Dummy WS'!$D14),10,FALSE),"")),"")</f>
        <v/>
      </c>
      <c r="AZ27" s="56" t="str">
        <f ca="1">IFERROR(IF($L$13=0,IF(VLOOKUP(AZ$13,INDIRECT('Dummy WS'!$D14),9,FALSE)&lt;&gt;"",VLOOKUP(AZ$13,INDIRECT('Dummy WS'!$D14),9,FALSE),""),IF(VLOOKUP(AZ$13,INDIRECT('Dummy WS'!$D14),9,FALSE)&lt;&gt;"",VLOOKUP(AZ$13,INDIRECT('Dummy WS'!$D14),9,FALSE)+VLOOKUP(AZ$13,INDIRECT('Dummy WS'!$D14),10,FALSE),"")),"")</f>
        <v/>
      </c>
      <c r="BA27" s="56" t="str">
        <f ca="1">IFERROR(IF($L$13=0,IF(VLOOKUP(BA$13,INDIRECT('Dummy WS'!$D14),9,FALSE)&lt;&gt;"",VLOOKUP(BA$13,INDIRECT('Dummy WS'!$D14),9,FALSE),""),IF(VLOOKUP(BA$13,INDIRECT('Dummy WS'!$D14),9,FALSE)&lt;&gt;"",VLOOKUP(BA$13,INDIRECT('Dummy WS'!$D14),9,FALSE)+VLOOKUP(BA$13,INDIRECT('Dummy WS'!$D14),10,FALSE),"")),"")</f>
        <v/>
      </c>
      <c r="BB27" s="56" t="str">
        <f ca="1">IFERROR(IF($L$13=0,IF(VLOOKUP(BB$13,INDIRECT('Dummy WS'!$D14),9,FALSE)&lt;&gt;"",VLOOKUP(BB$13,INDIRECT('Dummy WS'!$D14),9,FALSE),""),IF(VLOOKUP(BB$13,INDIRECT('Dummy WS'!$D14),9,FALSE)&lt;&gt;"",VLOOKUP(BB$13,INDIRECT('Dummy WS'!$D14),9,FALSE)+VLOOKUP(BB$13,INDIRECT('Dummy WS'!$D14),10,FALSE),"")),"")</f>
        <v/>
      </c>
      <c r="BC27" s="54" t="str">
        <f ca="1">IFERROR(IF($L$13=0,IF(VLOOKUP(BC$13,INDIRECT('Dummy WS'!$D14),9,FALSE)&lt;&gt;"",VLOOKUP(BC$13,INDIRECT('Dummy WS'!$D14),9,FALSE),""),IF(VLOOKUP(BC$13,INDIRECT('Dummy WS'!$D14),9,FALSE)&lt;&gt;"",VLOOKUP(BC$13,INDIRECT('Dummy WS'!$D14),9,FALSE)+VLOOKUP(BC$13,INDIRECT('Dummy WS'!$D14),10,FALSE),"")),"")</f>
        <v/>
      </c>
      <c r="BD27" s="54" t="str">
        <f ca="1">IFERROR(IF($L$13=0,IF(VLOOKUP(BD$13,INDIRECT('Dummy WS'!$D14),9,FALSE)&lt;&gt;"",VLOOKUP(BD$13,INDIRECT('Dummy WS'!$D14),9,FALSE),""),IF(VLOOKUP(BD$13,INDIRECT('Dummy WS'!$D14),9,FALSE)&lt;&gt;"",VLOOKUP(BD$13,INDIRECT('Dummy WS'!$D14),9,FALSE)+VLOOKUP(BD$13,INDIRECT('Dummy WS'!$D14),10,FALSE),"")),"")</f>
        <v/>
      </c>
      <c r="BE27" s="54" t="str">
        <f ca="1">IFERROR(IF($L$13=0,IF(VLOOKUP(BE$13,INDIRECT('Dummy WS'!$D14),9,FALSE)&lt;&gt;"",VLOOKUP(BE$13,INDIRECT('Dummy WS'!$D14),9,FALSE),""),IF(VLOOKUP(BE$13,INDIRECT('Dummy WS'!$D14),9,FALSE)&lt;&gt;"",VLOOKUP(BE$13,INDIRECT('Dummy WS'!$D14),9,FALSE)+VLOOKUP(BE$13,INDIRECT('Dummy WS'!$D14),10,FALSE),"")),"")</f>
        <v/>
      </c>
      <c r="BF27" s="54" t="str">
        <f ca="1">IFERROR(IF($L$13=0,IF(VLOOKUP(BF$13,INDIRECT('Dummy WS'!$D14),9,FALSE)&lt;&gt;"",VLOOKUP(BF$13,INDIRECT('Dummy WS'!$D14),9,FALSE),""),IF(VLOOKUP(BF$13,INDIRECT('Dummy WS'!$D14),9,FALSE)&lt;&gt;"",VLOOKUP(BF$13,INDIRECT('Dummy WS'!$D14),9,FALSE)+VLOOKUP(BF$13,INDIRECT('Dummy WS'!$D14),10,FALSE),"")),"")</f>
        <v/>
      </c>
      <c r="BG27" s="54" t="str">
        <f ca="1">IFERROR(IF($L$13=0,IF(VLOOKUP(BG$13,INDIRECT('Dummy WS'!$D14),9,FALSE)&lt;&gt;"",VLOOKUP(BG$13,INDIRECT('Dummy WS'!$D14),9,FALSE),""),IF(VLOOKUP(BG$13,INDIRECT('Dummy WS'!$D14),9,FALSE)&lt;&gt;"",VLOOKUP(BG$13,INDIRECT('Dummy WS'!$D14),9,FALSE)+VLOOKUP(BG$13,INDIRECT('Dummy WS'!$D14),10,FALSE),"")),"")</f>
        <v/>
      </c>
      <c r="BH27" s="54" t="str">
        <f ca="1">IFERROR(IF($L$13=0,IF(VLOOKUP(BH$13,INDIRECT('Dummy WS'!$D14),9,FALSE)&lt;&gt;"",VLOOKUP(BH$13,INDIRECT('Dummy WS'!$D14),9,FALSE),""),IF(VLOOKUP(BH$13,INDIRECT('Dummy WS'!$D14),9,FALSE)&lt;&gt;"",VLOOKUP(BH$13,INDIRECT('Dummy WS'!$D14),9,FALSE)+VLOOKUP(BH$13,INDIRECT('Dummy WS'!$D14),10,FALSE),"")),"")</f>
        <v/>
      </c>
      <c r="BI27" s="54" t="str">
        <f ca="1">IFERROR(IF($L$13=0,IF(VLOOKUP(BI$13,INDIRECT('Dummy WS'!$D14),9,FALSE)&lt;&gt;"",VLOOKUP(BI$13,INDIRECT('Dummy WS'!$D14),9,FALSE),""),IF(VLOOKUP(BI$13,INDIRECT('Dummy WS'!$D14),9,FALSE)&lt;&gt;"",VLOOKUP(BI$13,INDIRECT('Dummy WS'!$D14),9,FALSE)+VLOOKUP(BI$13,INDIRECT('Dummy WS'!$D14),10,FALSE),"")),"")</f>
        <v/>
      </c>
      <c r="BJ27" s="54" t="str">
        <f ca="1">IFERROR(IF($L$13=0,IF(VLOOKUP(BJ$13,INDIRECT('Dummy WS'!$D14),9,FALSE)&lt;&gt;"",VLOOKUP(BJ$13,INDIRECT('Dummy WS'!$D14),9,FALSE),""),IF(VLOOKUP(BJ$13,INDIRECT('Dummy WS'!$D14),9,FALSE)&lt;&gt;"",VLOOKUP(BJ$13,INDIRECT('Dummy WS'!$D14),9,FALSE)+VLOOKUP(BJ$13,INDIRECT('Dummy WS'!$D14),10,FALSE),"")),"")</f>
        <v/>
      </c>
      <c r="BK27" s="54" t="str">
        <f ca="1">IFERROR(IF($L$13=0,IF(VLOOKUP(BK$13,INDIRECT('Dummy WS'!$D14),9,FALSE)&lt;&gt;"",VLOOKUP(BK$13,INDIRECT('Dummy WS'!$D14),9,FALSE),""),IF(VLOOKUP(BK$13,INDIRECT('Dummy WS'!$D14),9,FALSE)&lt;&gt;"",VLOOKUP(BK$13,INDIRECT('Dummy WS'!$D14),9,FALSE)+VLOOKUP(BK$13,INDIRECT('Dummy WS'!$D14),10,FALSE),"")),"")</f>
        <v/>
      </c>
      <c r="BL27" s="54" t="str">
        <f ca="1">IFERROR(IF($L$13=0,IF(VLOOKUP(BL$13,INDIRECT('Dummy WS'!$D14),9,FALSE)&lt;&gt;"",VLOOKUP(BL$13,INDIRECT('Dummy WS'!$D14),9,FALSE),""),IF(VLOOKUP(BL$13,INDIRECT('Dummy WS'!$D14),9,FALSE)&lt;&gt;"",VLOOKUP(BL$13,INDIRECT('Dummy WS'!$D14),9,FALSE)+VLOOKUP(BL$13,INDIRECT('Dummy WS'!$D14),10,FALSE),"")),"")</f>
        <v/>
      </c>
      <c r="BM27" s="54" t="str">
        <f ca="1">IFERROR(IF($L$13=0,IF(VLOOKUP(BM$13,INDIRECT('Dummy WS'!$D14),9,FALSE)&lt;&gt;"",VLOOKUP(BM$13,INDIRECT('Dummy WS'!$D14),9,FALSE),""),IF(VLOOKUP(BM$13,INDIRECT('Dummy WS'!$D14),9,FALSE)&lt;&gt;"",VLOOKUP(BM$13,INDIRECT('Dummy WS'!$D14),9,FALSE)+VLOOKUP(BM$13,INDIRECT('Dummy WS'!$D14),10,FALSE),"")),"")</f>
        <v/>
      </c>
    </row>
    <row r="28" spans="2:65" x14ac:dyDescent="0.3">
      <c r="B28" s="29">
        <f>IF('Employee Data'!C18&lt;&gt;"",Month!B27+1,"")</f>
        <v>12</v>
      </c>
      <c r="C28" s="378">
        <f>IFERROR(INDEX('Employee Data'!$D$7:$D$32,MATCH(E28,'Employee Data'!$F$7:$F$32,0),0),"")</f>
        <v>11122</v>
      </c>
      <c r="D28" s="378"/>
      <c r="E28" s="379" t="str">
        <f>IF('Employee Data'!F18&lt;&gt;"",'Employee Data'!F18,"")</f>
        <v>Timothy Lazenbi</v>
      </c>
      <c r="F28" s="379"/>
      <c r="G28" s="379"/>
      <c r="H28" s="379"/>
      <c r="I28" s="379"/>
      <c r="J28" s="380" t="str">
        <f>IFERROR(IF(VLOOKUP(E28,'Employee Data'!$F$7:$N$32,9,FALSE)&lt;&gt;"",VLOOKUP(E28,'Employee Data'!$F$7:$N$32,9,FALSE),""),"")</f>
        <v>Logistics</v>
      </c>
      <c r="K28" s="380"/>
      <c r="L28" s="380"/>
      <c r="M28" s="382">
        <f>IFERROR(IF(VLOOKUP($E28,'Employee Data'!$F$7:$Q$32,12,FALSE)&lt;&gt;"",VLOOKUP($E28,'Employee Data'!$F$7:$Q$32,12,FALSE),""),"")</f>
        <v>40553</v>
      </c>
      <c r="N28" s="382"/>
      <c r="O28" s="383" t="str">
        <f>IFERROR(IF(VLOOKUP($E28,'Employee Data'!$F$7:$U$32,16,FALSE)&lt;&gt;"",VLOOKUP($E28,'Employee Data'!$F$7:$U$32,16,FALSE),""),"")</f>
        <v/>
      </c>
      <c r="P28" s="383"/>
      <c r="Q28" s="57" t="str">
        <f t="shared" ca="1" si="33"/>
        <v/>
      </c>
      <c r="R28" s="57" t="str">
        <f t="shared" ca="1" si="36"/>
        <v/>
      </c>
      <c r="S28" s="57" t="str">
        <f t="shared" ca="1" si="36"/>
        <v/>
      </c>
      <c r="T28" s="57" t="str">
        <f t="shared" ca="1" si="36"/>
        <v/>
      </c>
      <c r="U28" s="57" t="str">
        <f t="shared" ca="1" si="36"/>
        <v/>
      </c>
      <c r="V28" s="57" t="str">
        <f t="shared" ca="1" si="36"/>
        <v/>
      </c>
      <c r="W28" s="58" t="str">
        <f t="shared" si="35"/>
        <v/>
      </c>
      <c r="X28" s="55" t="str">
        <f ca="1">IFERROR(IF($L$13=0,IF(VLOOKUP(X$13,INDIRECT('Dummy WS'!$D15),9,FALSE)&lt;&gt;"",VLOOKUP(X$13,INDIRECT('Dummy WS'!$D15),9,FALSE),""),IF(VLOOKUP(X$13,INDIRECT('Dummy WS'!$D15),9,FALSE)&lt;&gt;"",VLOOKUP(X$13,INDIRECT('Dummy WS'!$D15),9,FALSE)+VLOOKUP(X$13,INDIRECT('Dummy WS'!$D15),10,FALSE),"")),"")</f>
        <v/>
      </c>
      <c r="Y28" s="56" t="str">
        <f ca="1">IFERROR(IF($L$13=0,IF(VLOOKUP(Y$13,INDIRECT('Dummy WS'!$D15),9,FALSE)&lt;&gt;"",VLOOKUP(Y$13,INDIRECT('Dummy WS'!$D15),9,FALSE),""),IF(VLOOKUP(Y$13,INDIRECT('Dummy WS'!$D15),9,FALSE)&lt;&gt;"",VLOOKUP(Y$13,INDIRECT('Dummy WS'!$D15),9,FALSE)+VLOOKUP(Y$13,INDIRECT('Dummy WS'!$D15),10,FALSE),"")),"")</f>
        <v/>
      </c>
      <c r="Z28" s="56" t="str">
        <f ca="1">IFERROR(IF($L$13=0,IF(VLOOKUP(Z$13,INDIRECT('Dummy WS'!$D15),9,FALSE)&lt;&gt;"",VLOOKUP(Z$13,INDIRECT('Dummy WS'!$D15),9,FALSE),""),IF(VLOOKUP(Z$13,INDIRECT('Dummy WS'!$D15),9,FALSE)&lt;&gt;"",VLOOKUP(Z$13,INDIRECT('Dummy WS'!$D15),9,FALSE)+VLOOKUP(Z$13,INDIRECT('Dummy WS'!$D15),10,FALSE),"")),"")</f>
        <v/>
      </c>
      <c r="AA28" s="56" t="str">
        <f ca="1">IFERROR(IF($L$13=0,IF(VLOOKUP(AA$13,INDIRECT('Dummy WS'!$D15),9,FALSE)&lt;&gt;"",VLOOKUP(AA$13,INDIRECT('Dummy WS'!$D15),9,FALSE),""),IF(VLOOKUP(AA$13,INDIRECT('Dummy WS'!$D15),9,FALSE)&lt;&gt;"",VLOOKUP(AA$13,INDIRECT('Dummy WS'!$D15),9,FALSE)+VLOOKUP(AA$13,INDIRECT('Dummy WS'!$D15),10,FALSE),"")),"")</f>
        <v/>
      </c>
      <c r="AB28" s="56" t="str">
        <f ca="1">IFERROR(IF($L$13=0,IF(VLOOKUP(AB$13,INDIRECT('Dummy WS'!$D15),9,FALSE)&lt;&gt;"",VLOOKUP(AB$13,INDIRECT('Dummy WS'!$D15),9,FALSE),""),IF(VLOOKUP(AB$13,INDIRECT('Dummy WS'!$D15),9,FALSE)&lt;&gt;"",VLOOKUP(AB$13,INDIRECT('Dummy WS'!$D15),9,FALSE)+VLOOKUP(AB$13,INDIRECT('Dummy WS'!$D15),10,FALSE),"")),"")</f>
        <v/>
      </c>
      <c r="AC28" s="56" t="str">
        <f ca="1">IFERROR(IF($L$13=0,IF(VLOOKUP(AC$13,INDIRECT('Dummy WS'!$D15),9,FALSE)&lt;&gt;"",VLOOKUP(AC$13,INDIRECT('Dummy WS'!$D15),9,FALSE),""),IF(VLOOKUP(AC$13,INDIRECT('Dummy WS'!$D15),9,FALSE)&lt;&gt;"",VLOOKUP(AC$13,INDIRECT('Dummy WS'!$D15),9,FALSE)+VLOOKUP(AC$13,INDIRECT('Dummy WS'!$D15),10,FALSE),"")),"")</f>
        <v/>
      </c>
      <c r="AD28" s="56" t="str">
        <f ca="1">IFERROR(IF($L$13=0,IF(VLOOKUP(AD$13,INDIRECT('Dummy WS'!$D15),9,FALSE)&lt;&gt;"",VLOOKUP(AD$13,INDIRECT('Dummy WS'!$D15),9,FALSE),""),IF(VLOOKUP(AD$13,INDIRECT('Dummy WS'!$D15),9,FALSE)&lt;&gt;"",VLOOKUP(AD$13,INDIRECT('Dummy WS'!$D15),9,FALSE)+VLOOKUP(AD$13,INDIRECT('Dummy WS'!$D15),10,FALSE),"")),"")</f>
        <v/>
      </c>
      <c r="AE28" s="56" t="str">
        <f ca="1">IFERROR(IF($L$13=0,IF(VLOOKUP(AE$13,INDIRECT('Dummy WS'!$D15),9,FALSE)&lt;&gt;"",VLOOKUP(AE$13,INDIRECT('Dummy WS'!$D15),9,FALSE),""),IF(VLOOKUP(AE$13,INDIRECT('Dummy WS'!$D15),9,FALSE)&lt;&gt;"",VLOOKUP(AE$13,INDIRECT('Dummy WS'!$D15),9,FALSE)+VLOOKUP(AE$13,INDIRECT('Dummy WS'!$D15),10,FALSE),"")),"")</f>
        <v/>
      </c>
      <c r="AF28" s="56" t="str">
        <f ca="1">IFERROR(IF($L$13=0,IF(VLOOKUP(AF$13,INDIRECT('Dummy WS'!$D15),9,FALSE)&lt;&gt;"",VLOOKUP(AF$13,INDIRECT('Dummy WS'!$D15),9,FALSE),""),IF(VLOOKUP(AF$13,INDIRECT('Dummy WS'!$D15),9,FALSE)&lt;&gt;"",VLOOKUP(AF$13,INDIRECT('Dummy WS'!$D15),9,FALSE)+VLOOKUP(AF$13,INDIRECT('Dummy WS'!$D15),10,FALSE),"")),"")</f>
        <v/>
      </c>
      <c r="AG28" s="56" t="str">
        <f ca="1">IFERROR(IF($L$13=0,IF(VLOOKUP(AG$13,INDIRECT('Dummy WS'!$D15),9,FALSE)&lt;&gt;"",VLOOKUP(AG$13,INDIRECT('Dummy WS'!$D15),9,FALSE),""),IF(VLOOKUP(AG$13,INDIRECT('Dummy WS'!$D15),9,FALSE)&lt;&gt;"",VLOOKUP(AG$13,INDIRECT('Dummy WS'!$D15),9,FALSE)+VLOOKUP(AG$13,INDIRECT('Dummy WS'!$D15),10,FALSE),"")),"")</f>
        <v/>
      </c>
      <c r="AH28" s="56" t="str">
        <f ca="1">IFERROR(IF($L$13=0,IF(VLOOKUP(AH$13,INDIRECT('Dummy WS'!$D15),9,FALSE)&lt;&gt;"",VLOOKUP(AH$13,INDIRECT('Dummy WS'!$D15),9,FALSE),""),IF(VLOOKUP(AH$13,INDIRECT('Dummy WS'!$D15),9,FALSE)&lt;&gt;"",VLOOKUP(AH$13,INDIRECT('Dummy WS'!$D15),9,FALSE)+VLOOKUP(AH$13,INDIRECT('Dummy WS'!$D15),10,FALSE),"")),"")</f>
        <v/>
      </c>
      <c r="AI28" s="56" t="str">
        <f ca="1">IFERROR(IF($L$13=0,IF(VLOOKUP(AI$13,INDIRECT('Dummy WS'!$D15),9,FALSE)&lt;&gt;"",VLOOKUP(AI$13,INDIRECT('Dummy WS'!$D15),9,FALSE),""),IF(VLOOKUP(AI$13,INDIRECT('Dummy WS'!$D15),9,FALSE)&lt;&gt;"",VLOOKUP(AI$13,INDIRECT('Dummy WS'!$D15),9,FALSE)+VLOOKUP(AI$13,INDIRECT('Dummy WS'!$D15),10,FALSE),"")),"")</f>
        <v/>
      </c>
      <c r="AJ28" s="56" t="str">
        <f ca="1">IFERROR(IF($L$13=0,IF(VLOOKUP(AJ$13,INDIRECT('Dummy WS'!$D15),9,FALSE)&lt;&gt;"",VLOOKUP(AJ$13,INDIRECT('Dummy WS'!$D15),9,FALSE),""),IF(VLOOKUP(AJ$13,INDIRECT('Dummy WS'!$D15),9,FALSE)&lt;&gt;"",VLOOKUP(AJ$13,INDIRECT('Dummy WS'!$D15),9,FALSE)+VLOOKUP(AJ$13,INDIRECT('Dummy WS'!$D15),10,FALSE),"")),"")</f>
        <v/>
      </c>
      <c r="AK28" s="56" t="str">
        <f ca="1">IFERROR(IF($L$13=0,IF(VLOOKUP(AK$13,INDIRECT('Dummy WS'!$D15),9,FALSE)&lt;&gt;"",VLOOKUP(AK$13,INDIRECT('Dummy WS'!$D15),9,FALSE),""),IF(VLOOKUP(AK$13,INDIRECT('Dummy WS'!$D15),9,FALSE)&lt;&gt;"",VLOOKUP(AK$13,INDIRECT('Dummy WS'!$D15),9,FALSE)+VLOOKUP(AK$13,INDIRECT('Dummy WS'!$D15),10,FALSE),"")),"")</f>
        <v/>
      </c>
      <c r="AL28" s="56" t="str">
        <f ca="1">IFERROR(IF($L$13=0,IF(VLOOKUP(AL$13,INDIRECT('Dummy WS'!$D15),9,FALSE)&lt;&gt;"",VLOOKUP(AL$13,INDIRECT('Dummy WS'!$D15),9,FALSE),""),IF(VLOOKUP(AL$13,INDIRECT('Dummy WS'!$D15),9,FALSE)&lt;&gt;"",VLOOKUP(AL$13,INDIRECT('Dummy WS'!$D15),9,FALSE)+VLOOKUP(AL$13,INDIRECT('Dummy WS'!$D15),10,FALSE),"")),"")</f>
        <v/>
      </c>
      <c r="AM28" s="56" t="str">
        <f ca="1">IFERROR(IF($L$13=0,IF(VLOOKUP(AM$13,INDIRECT('Dummy WS'!$D15),9,FALSE)&lt;&gt;"",VLOOKUP(AM$13,INDIRECT('Dummy WS'!$D15),9,FALSE),""),IF(VLOOKUP(AM$13,INDIRECT('Dummy WS'!$D15),9,FALSE)&lt;&gt;"",VLOOKUP(AM$13,INDIRECT('Dummy WS'!$D15),9,FALSE)+VLOOKUP(AM$13,INDIRECT('Dummy WS'!$D15),10,FALSE),"")),"")</f>
        <v/>
      </c>
      <c r="AN28" s="56" t="str">
        <f ca="1">IFERROR(IF($L$13=0,IF(VLOOKUP(AN$13,INDIRECT('Dummy WS'!$D15),9,FALSE)&lt;&gt;"",VLOOKUP(AN$13,INDIRECT('Dummy WS'!$D15),9,FALSE),""),IF(VLOOKUP(AN$13,INDIRECT('Dummy WS'!$D15),9,FALSE)&lt;&gt;"",VLOOKUP(AN$13,INDIRECT('Dummy WS'!$D15),9,FALSE)+VLOOKUP(AN$13,INDIRECT('Dummy WS'!$D15),10,FALSE),"")),"")</f>
        <v/>
      </c>
      <c r="AO28" s="56" t="str">
        <f ca="1">IFERROR(IF($L$13=0,IF(VLOOKUP(AO$13,INDIRECT('Dummy WS'!$D15),9,FALSE)&lt;&gt;"",VLOOKUP(AO$13,INDIRECT('Dummy WS'!$D15),9,FALSE),""),IF(VLOOKUP(AO$13,INDIRECT('Dummy WS'!$D15),9,FALSE)&lt;&gt;"",VLOOKUP(AO$13,INDIRECT('Dummy WS'!$D15),9,FALSE)+VLOOKUP(AO$13,INDIRECT('Dummy WS'!$D15),10,FALSE),"")),"")</f>
        <v/>
      </c>
      <c r="AP28" s="56" t="str">
        <f ca="1">IFERROR(IF($L$13=0,IF(VLOOKUP(AP$13,INDIRECT('Dummy WS'!$D15),9,FALSE)&lt;&gt;"",VLOOKUP(AP$13,INDIRECT('Dummy WS'!$D15),9,FALSE),""),IF(VLOOKUP(AP$13,INDIRECT('Dummy WS'!$D15),9,FALSE)&lt;&gt;"",VLOOKUP(AP$13,INDIRECT('Dummy WS'!$D15),9,FALSE)+VLOOKUP(AP$13,INDIRECT('Dummy WS'!$D15),10,FALSE),"")),"")</f>
        <v/>
      </c>
      <c r="AQ28" s="56" t="str">
        <f ca="1">IFERROR(IF($L$13=0,IF(VLOOKUP(AQ$13,INDIRECT('Dummy WS'!$D15),9,FALSE)&lt;&gt;"",VLOOKUP(AQ$13,INDIRECT('Dummy WS'!$D15),9,FALSE),""),IF(VLOOKUP(AQ$13,INDIRECT('Dummy WS'!$D15),9,FALSE)&lt;&gt;"",VLOOKUP(AQ$13,INDIRECT('Dummy WS'!$D15),9,FALSE)+VLOOKUP(AQ$13,INDIRECT('Dummy WS'!$D15),10,FALSE),"")),"")</f>
        <v/>
      </c>
      <c r="AR28" s="56" t="str">
        <f ca="1">IFERROR(IF($L$13=0,IF(VLOOKUP(AR$13,INDIRECT('Dummy WS'!$D15),9,FALSE)&lt;&gt;"",VLOOKUP(AR$13,INDIRECT('Dummy WS'!$D15),9,FALSE),""),IF(VLOOKUP(AR$13,INDIRECT('Dummy WS'!$D15),9,FALSE)&lt;&gt;"",VLOOKUP(AR$13,INDIRECT('Dummy WS'!$D15),9,FALSE)+VLOOKUP(AR$13,INDIRECT('Dummy WS'!$D15),10,FALSE),"")),"")</f>
        <v/>
      </c>
      <c r="AS28" s="56" t="str">
        <f ca="1">IFERROR(IF($L$13=0,IF(VLOOKUP(AS$13,INDIRECT('Dummy WS'!$D15),9,FALSE)&lt;&gt;"",VLOOKUP(AS$13,INDIRECT('Dummy WS'!$D15),9,FALSE),""),IF(VLOOKUP(AS$13,INDIRECT('Dummy WS'!$D15),9,FALSE)&lt;&gt;"",VLOOKUP(AS$13,INDIRECT('Dummy WS'!$D15),9,FALSE)+VLOOKUP(AS$13,INDIRECT('Dummy WS'!$D15),10,FALSE),"")),"")</f>
        <v/>
      </c>
      <c r="AT28" s="56" t="str">
        <f ca="1">IFERROR(IF($L$13=0,IF(VLOOKUP(AT$13,INDIRECT('Dummy WS'!$D15),9,FALSE)&lt;&gt;"",VLOOKUP(AT$13,INDIRECT('Dummy WS'!$D15),9,FALSE),""),IF(VLOOKUP(AT$13,INDIRECT('Dummy WS'!$D15),9,FALSE)&lt;&gt;"",VLOOKUP(AT$13,INDIRECT('Dummy WS'!$D15),9,FALSE)+VLOOKUP(AT$13,INDIRECT('Dummy WS'!$D15),10,FALSE),"")),"")</f>
        <v/>
      </c>
      <c r="AU28" s="56" t="str">
        <f ca="1">IFERROR(IF($L$13=0,IF(VLOOKUP(AU$13,INDIRECT('Dummy WS'!$D15),9,FALSE)&lt;&gt;"",VLOOKUP(AU$13,INDIRECT('Dummy WS'!$D15),9,FALSE),""),IF(VLOOKUP(AU$13,INDIRECT('Dummy WS'!$D15),9,FALSE)&lt;&gt;"",VLOOKUP(AU$13,INDIRECT('Dummy WS'!$D15),9,FALSE)+VLOOKUP(AU$13,INDIRECT('Dummy WS'!$D15),10,FALSE),"")),"")</f>
        <v/>
      </c>
      <c r="AV28" s="56" t="str">
        <f ca="1">IFERROR(IF($L$13=0,IF(VLOOKUP(AV$13,INDIRECT('Dummy WS'!$D15),9,FALSE)&lt;&gt;"",VLOOKUP(AV$13,INDIRECT('Dummy WS'!$D15),9,FALSE),""),IF(VLOOKUP(AV$13,INDIRECT('Dummy WS'!$D15),9,FALSE)&lt;&gt;"",VLOOKUP(AV$13,INDIRECT('Dummy WS'!$D15),9,FALSE)+VLOOKUP(AV$13,INDIRECT('Dummy WS'!$D15),10,FALSE),"")),"")</f>
        <v/>
      </c>
      <c r="AW28" s="56" t="str">
        <f ca="1">IFERROR(IF($L$13=0,IF(VLOOKUP(AW$13,INDIRECT('Dummy WS'!$D15),9,FALSE)&lt;&gt;"",VLOOKUP(AW$13,INDIRECT('Dummy WS'!$D15),9,FALSE),""),IF(VLOOKUP(AW$13,INDIRECT('Dummy WS'!$D15),9,FALSE)&lt;&gt;"",VLOOKUP(AW$13,INDIRECT('Dummy WS'!$D15),9,FALSE)+VLOOKUP(AW$13,INDIRECT('Dummy WS'!$D15),10,FALSE),"")),"")</f>
        <v/>
      </c>
      <c r="AX28" s="56" t="str">
        <f ca="1">IFERROR(IF($L$13=0,IF(VLOOKUP(AX$13,INDIRECT('Dummy WS'!$D15),9,FALSE)&lt;&gt;"",VLOOKUP(AX$13,INDIRECT('Dummy WS'!$D15),9,FALSE),""),IF(VLOOKUP(AX$13,INDIRECT('Dummy WS'!$D15),9,FALSE)&lt;&gt;"",VLOOKUP(AX$13,INDIRECT('Dummy WS'!$D15),9,FALSE)+VLOOKUP(AX$13,INDIRECT('Dummy WS'!$D15),10,FALSE),"")),"")</f>
        <v/>
      </c>
      <c r="AY28" s="56" t="str">
        <f ca="1">IFERROR(IF($L$13=0,IF(VLOOKUP(AY$13,INDIRECT('Dummy WS'!$D15),9,FALSE)&lt;&gt;"",VLOOKUP(AY$13,INDIRECT('Dummy WS'!$D15),9,FALSE),""),IF(VLOOKUP(AY$13,INDIRECT('Dummy WS'!$D15),9,FALSE)&lt;&gt;"",VLOOKUP(AY$13,INDIRECT('Dummy WS'!$D15),9,FALSE)+VLOOKUP(AY$13,INDIRECT('Dummy WS'!$D15),10,FALSE),"")),"")</f>
        <v/>
      </c>
      <c r="AZ28" s="56" t="str">
        <f ca="1">IFERROR(IF($L$13=0,IF(VLOOKUP(AZ$13,INDIRECT('Dummy WS'!$D15),9,FALSE)&lt;&gt;"",VLOOKUP(AZ$13,INDIRECT('Dummy WS'!$D15),9,FALSE),""),IF(VLOOKUP(AZ$13,INDIRECT('Dummy WS'!$D15),9,FALSE)&lt;&gt;"",VLOOKUP(AZ$13,INDIRECT('Dummy WS'!$D15),9,FALSE)+VLOOKUP(AZ$13,INDIRECT('Dummy WS'!$D15),10,FALSE),"")),"")</f>
        <v/>
      </c>
      <c r="BA28" s="56" t="str">
        <f ca="1">IFERROR(IF($L$13=0,IF(VLOOKUP(BA$13,INDIRECT('Dummy WS'!$D15),9,FALSE)&lt;&gt;"",VLOOKUP(BA$13,INDIRECT('Dummy WS'!$D15),9,FALSE),""),IF(VLOOKUP(BA$13,INDIRECT('Dummy WS'!$D15),9,FALSE)&lt;&gt;"",VLOOKUP(BA$13,INDIRECT('Dummy WS'!$D15),9,FALSE)+VLOOKUP(BA$13,INDIRECT('Dummy WS'!$D15),10,FALSE),"")),"")</f>
        <v/>
      </c>
      <c r="BB28" s="56" t="str">
        <f ca="1">IFERROR(IF($L$13=0,IF(VLOOKUP(BB$13,INDIRECT('Dummy WS'!$D15),9,FALSE)&lt;&gt;"",VLOOKUP(BB$13,INDIRECT('Dummy WS'!$D15),9,FALSE),""),IF(VLOOKUP(BB$13,INDIRECT('Dummy WS'!$D15),9,FALSE)&lt;&gt;"",VLOOKUP(BB$13,INDIRECT('Dummy WS'!$D15),9,FALSE)+VLOOKUP(BB$13,INDIRECT('Dummy WS'!$D15),10,FALSE),"")),"")</f>
        <v/>
      </c>
      <c r="BC28" s="54" t="str">
        <f ca="1">IFERROR(IF($L$13=0,IF(VLOOKUP(BC$13,INDIRECT('Dummy WS'!$D15),9,FALSE)&lt;&gt;"",VLOOKUP(BC$13,INDIRECT('Dummy WS'!$D15),9,FALSE),""),IF(VLOOKUP(BC$13,INDIRECT('Dummy WS'!$D15),9,FALSE)&lt;&gt;"",VLOOKUP(BC$13,INDIRECT('Dummy WS'!$D15),9,FALSE)+VLOOKUP(BC$13,INDIRECT('Dummy WS'!$D15),10,FALSE),"")),"")</f>
        <v/>
      </c>
      <c r="BD28" s="54" t="str">
        <f ca="1">IFERROR(IF($L$13=0,IF(VLOOKUP(BD$13,INDIRECT('Dummy WS'!$D15),9,FALSE)&lt;&gt;"",VLOOKUP(BD$13,INDIRECT('Dummy WS'!$D15),9,FALSE),""),IF(VLOOKUP(BD$13,INDIRECT('Dummy WS'!$D15),9,FALSE)&lt;&gt;"",VLOOKUP(BD$13,INDIRECT('Dummy WS'!$D15),9,FALSE)+VLOOKUP(BD$13,INDIRECT('Dummy WS'!$D15),10,FALSE),"")),"")</f>
        <v/>
      </c>
      <c r="BE28" s="54" t="str">
        <f ca="1">IFERROR(IF($L$13=0,IF(VLOOKUP(BE$13,INDIRECT('Dummy WS'!$D15),9,FALSE)&lt;&gt;"",VLOOKUP(BE$13,INDIRECT('Dummy WS'!$D15),9,FALSE),""),IF(VLOOKUP(BE$13,INDIRECT('Dummy WS'!$D15),9,FALSE)&lt;&gt;"",VLOOKUP(BE$13,INDIRECT('Dummy WS'!$D15),9,FALSE)+VLOOKUP(BE$13,INDIRECT('Dummy WS'!$D15),10,FALSE),"")),"")</f>
        <v/>
      </c>
      <c r="BF28" s="54" t="str">
        <f ca="1">IFERROR(IF($L$13=0,IF(VLOOKUP(BF$13,INDIRECT('Dummy WS'!$D15),9,FALSE)&lt;&gt;"",VLOOKUP(BF$13,INDIRECT('Dummy WS'!$D15),9,FALSE),""),IF(VLOOKUP(BF$13,INDIRECT('Dummy WS'!$D15),9,FALSE)&lt;&gt;"",VLOOKUP(BF$13,INDIRECT('Dummy WS'!$D15),9,FALSE)+VLOOKUP(BF$13,INDIRECT('Dummy WS'!$D15),10,FALSE),"")),"")</f>
        <v/>
      </c>
      <c r="BG28" s="54" t="str">
        <f ca="1">IFERROR(IF($L$13=0,IF(VLOOKUP(BG$13,INDIRECT('Dummy WS'!$D15),9,FALSE)&lt;&gt;"",VLOOKUP(BG$13,INDIRECT('Dummy WS'!$D15),9,FALSE),""),IF(VLOOKUP(BG$13,INDIRECT('Dummy WS'!$D15),9,FALSE)&lt;&gt;"",VLOOKUP(BG$13,INDIRECT('Dummy WS'!$D15),9,FALSE)+VLOOKUP(BG$13,INDIRECT('Dummy WS'!$D15),10,FALSE),"")),"")</f>
        <v/>
      </c>
      <c r="BH28" s="54" t="str">
        <f ca="1">IFERROR(IF($L$13=0,IF(VLOOKUP(BH$13,INDIRECT('Dummy WS'!$D15),9,FALSE)&lt;&gt;"",VLOOKUP(BH$13,INDIRECT('Dummy WS'!$D15),9,FALSE),""),IF(VLOOKUP(BH$13,INDIRECT('Dummy WS'!$D15),9,FALSE)&lt;&gt;"",VLOOKUP(BH$13,INDIRECT('Dummy WS'!$D15),9,FALSE)+VLOOKUP(BH$13,INDIRECT('Dummy WS'!$D15),10,FALSE),"")),"")</f>
        <v/>
      </c>
      <c r="BI28" s="54" t="str">
        <f ca="1">IFERROR(IF($L$13=0,IF(VLOOKUP(BI$13,INDIRECT('Dummy WS'!$D15),9,FALSE)&lt;&gt;"",VLOOKUP(BI$13,INDIRECT('Dummy WS'!$D15),9,FALSE),""),IF(VLOOKUP(BI$13,INDIRECT('Dummy WS'!$D15),9,FALSE)&lt;&gt;"",VLOOKUP(BI$13,INDIRECT('Dummy WS'!$D15),9,FALSE)+VLOOKUP(BI$13,INDIRECT('Dummy WS'!$D15),10,FALSE),"")),"")</f>
        <v/>
      </c>
      <c r="BJ28" s="54" t="str">
        <f ca="1">IFERROR(IF($L$13=0,IF(VLOOKUP(BJ$13,INDIRECT('Dummy WS'!$D15),9,FALSE)&lt;&gt;"",VLOOKUP(BJ$13,INDIRECT('Dummy WS'!$D15),9,FALSE),""),IF(VLOOKUP(BJ$13,INDIRECT('Dummy WS'!$D15),9,FALSE)&lt;&gt;"",VLOOKUP(BJ$13,INDIRECT('Dummy WS'!$D15),9,FALSE)+VLOOKUP(BJ$13,INDIRECT('Dummy WS'!$D15),10,FALSE),"")),"")</f>
        <v/>
      </c>
      <c r="BK28" s="54" t="str">
        <f ca="1">IFERROR(IF($L$13=0,IF(VLOOKUP(BK$13,INDIRECT('Dummy WS'!$D15),9,FALSE)&lt;&gt;"",VLOOKUP(BK$13,INDIRECT('Dummy WS'!$D15),9,FALSE),""),IF(VLOOKUP(BK$13,INDIRECT('Dummy WS'!$D15),9,FALSE)&lt;&gt;"",VLOOKUP(BK$13,INDIRECT('Dummy WS'!$D15),9,FALSE)+VLOOKUP(BK$13,INDIRECT('Dummy WS'!$D15),10,FALSE),"")),"")</f>
        <v/>
      </c>
      <c r="BL28" s="54" t="str">
        <f ca="1">IFERROR(IF($L$13=0,IF(VLOOKUP(BL$13,INDIRECT('Dummy WS'!$D15),9,FALSE)&lt;&gt;"",VLOOKUP(BL$13,INDIRECT('Dummy WS'!$D15),9,FALSE),""),IF(VLOOKUP(BL$13,INDIRECT('Dummy WS'!$D15),9,FALSE)&lt;&gt;"",VLOOKUP(BL$13,INDIRECT('Dummy WS'!$D15),9,FALSE)+VLOOKUP(BL$13,INDIRECT('Dummy WS'!$D15),10,FALSE),"")),"")</f>
        <v/>
      </c>
      <c r="BM28" s="54" t="str">
        <f ca="1">IFERROR(IF($L$13=0,IF(VLOOKUP(BM$13,INDIRECT('Dummy WS'!$D15),9,FALSE)&lt;&gt;"",VLOOKUP(BM$13,INDIRECT('Dummy WS'!$D15),9,FALSE),""),IF(VLOOKUP(BM$13,INDIRECT('Dummy WS'!$D15),9,FALSE)&lt;&gt;"",VLOOKUP(BM$13,INDIRECT('Dummy WS'!$D15),9,FALSE)+VLOOKUP(BM$13,INDIRECT('Dummy WS'!$D15),10,FALSE),"")),"")</f>
        <v/>
      </c>
    </row>
    <row r="29" spans="2:65" x14ac:dyDescent="0.3">
      <c r="B29" s="29">
        <f>IF('Employee Data'!C19&lt;&gt;"",Month!B28+1,"")</f>
        <v>13</v>
      </c>
      <c r="C29" s="378">
        <f>IFERROR(INDEX('Employee Data'!$D$7:$D$32,MATCH(E29,'Employee Data'!$F$7:$F$32,0),0),"")</f>
        <v>11123</v>
      </c>
      <c r="D29" s="378"/>
      <c r="E29" s="379" t="str">
        <f>IF('Employee Data'!F19&lt;&gt;"",'Employee Data'!F19,"")</f>
        <v>Lois Lang</v>
      </c>
      <c r="F29" s="379"/>
      <c r="G29" s="379"/>
      <c r="H29" s="379"/>
      <c r="I29" s="379"/>
      <c r="J29" s="380" t="str">
        <f>IFERROR(IF(VLOOKUP(E29,'Employee Data'!$F$7:$N$32,9,FALSE)&lt;&gt;"",VLOOKUP(E29,'Employee Data'!$F$7:$N$32,9,FALSE),""),"")</f>
        <v>Secretary</v>
      </c>
      <c r="K29" s="380"/>
      <c r="L29" s="380"/>
      <c r="M29" s="382">
        <f>IFERROR(IF(VLOOKUP($E29,'Employee Data'!$F$7:$Q$32,12,FALSE)&lt;&gt;"",VLOOKUP($E29,'Employee Data'!$F$7:$Q$32,12,FALSE),""),"")</f>
        <v>40553</v>
      </c>
      <c r="N29" s="382"/>
      <c r="O29" s="383" t="str">
        <f>IFERROR(IF(VLOOKUP($E29,'Employee Data'!$F$7:$U$32,16,FALSE)&lt;&gt;"",VLOOKUP($E29,'Employee Data'!$F$7:$U$32,16,FALSE),""),"")</f>
        <v/>
      </c>
      <c r="P29" s="383"/>
      <c r="Q29" s="57" t="str">
        <f t="shared" ca="1" si="33"/>
        <v/>
      </c>
      <c r="R29" s="57" t="str">
        <f t="shared" ca="1" si="36"/>
        <v/>
      </c>
      <c r="S29" s="57" t="str">
        <f t="shared" ca="1" si="36"/>
        <v/>
      </c>
      <c r="T29" s="57" t="str">
        <f t="shared" ca="1" si="36"/>
        <v/>
      </c>
      <c r="U29" s="57" t="str">
        <f t="shared" ca="1" si="36"/>
        <v/>
      </c>
      <c r="V29" s="57" t="str">
        <f t="shared" ca="1" si="36"/>
        <v/>
      </c>
      <c r="W29" s="58" t="str">
        <f t="shared" si="35"/>
        <v/>
      </c>
      <c r="X29" s="55" t="str">
        <f ca="1">IFERROR(IF($L$13=0,IF(VLOOKUP(X$13,INDIRECT('Dummy WS'!$D16),9,FALSE)&lt;&gt;"",VLOOKUP(X$13,INDIRECT('Dummy WS'!$D16),9,FALSE),""),IF(VLOOKUP(X$13,INDIRECT('Dummy WS'!$D16),9,FALSE)&lt;&gt;"",VLOOKUP(X$13,INDIRECT('Dummy WS'!$D16),9,FALSE)+VLOOKUP(X$13,INDIRECT('Dummy WS'!$D16),10,FALSE),"")),"")</f>
        <v/>
      </c>
      <c r="Y29" s="56" t="str">
        <f ca="1">IFERROR(IF($L$13=0,IF(VLOOKUP(Y$13,INDIRECT('Dummy WS'!$D16),9,FALSE)&lt;&gt;"",VLOOKUP(Y$13,INDIRECT('Dummy WS'!$D16),9,FALSE),""),IF(VLOOKUP(Y$13,INDIRECT('Dummy WS'!$D16),9,FALSE)&lt;&gt;"",VLOOKUP(Y$13,INDIRECT('Dummy WS'!$D16),9,FALSE)+VLOOKUP(Y$13,INDIRECT('Dummy WS'!$D16),10,FALSE),"")),"")</f>
        <v/>
      </c>
      <c r="Z29" s="56" t="str">
        <f ca="1">IFERROR(IF($L$13=0,IF(VLOOKUP(Z$13,INDIRECT('Dummy WS'!$D16),9,FALSE)&lt;&gt;"",VLOOKUP(Z$13,INDIRECT('Dummy WS'!$D16),9,FALSE),""),IF(VLOOKUP(Z$13,INDIRECT('Dummy WS'!$D16),9,FALSE)&lt;&gt;"",VLOOKUP(Z$13,INDIRECT('Dummy WS'!$D16),9,FALSE)+VLOOKUP(Z$13,INDIRECT('Dummy WS'!$D16),10,FALSE),"")),"")</f>
        <v/>
      </c>
      <c r="AA29" s="56" t="str">
        <f ca="1">IFERROR(IF($L$13=0,IF(VLOOKUP(AA$13,INDIRECT('Dummy WS'!$D16),9,FALSE)&lt;&gt;"",VLOOKUP(AA$13,INDIRECT('Dummy WS'!$D16),9,FALSE),""),IF(VLOOKUP(AA$13,INDIRECT('Dummy WS'!$D16),9,FALSE)&lt;&gt;"",VLOOKUP(AA$13,INDIRECT('Dummy WS'!$D16),9,FALSE)+VLOOKUP(AA$13,INDIRECT('Dummy WS'!$D16),10,FALSE),"")),"")</f>
        <v/>
      </c>
      <c r="AB29" s="56" t="str">
        <f ca="1">IFERROR(IF($L$13=0,IF(VLOOKUP(AB$13,INDIRECT('Dummy WS'!$D16),9,FALSE)&lt;&gt;"",VLOOKUP(AB$13,INDIRECT('Dummy WS'!$D16),9,FALSE),""),IF(VLOOKUP(AB$13,INDIRECT('Dummy WS'!$D16),9,FALSE)&lt;&gt;"",VLOOKUP(AB$13,INDIRECT('Dummy WS'!$D16),9,FALSE)+VLOOKUP(AB$13,INDIRECT('Dummy WS'!$D16),10,FALSE),"")),"")</f>
        <v/>
      </c>
      <c r="AC29" s="56" t="str">
        <f ca="1">IFERROR(IF($L$13=0,IF(VLOOKUP(AC$13,INDIRECT('Dummy WS'!$D16),9,FALSE)&lt;&gt;"",VLOOKUP(AC$13,INDIRECT('Dummy WS'!$D16),9,FALSE),""),IF(VLOOKUP(AC$13,INDIRECT('Dummy WS'!$D16),9,FALSE)&lt;&gt;"",VLOOKUP(AC$13,INDIRECT('Dummy WS'!$D16),9,FALSE)+VLOOKUP(AC$13,INDIRECT('Dummy WS'!$D16),10,FALSE),"")),"")</f>
        <v/>
      </c>
      <c r="AD29" s="56" t="str">
        <f ca="1">IFERROR(IF($L$13=0,IF(VLOOKUP(AD$13,INDIRECT('Dummy WS'!$D16),9,FALSE)&lt;&gt;"",VLOOKUP(AD$13,INDIRECT('Dummy WS'!$D16),9,FALSE),""),IF(VLOOKUP(AD$13,INDIRECT('Dummy WS'!$D16),9,FALSE)&lt;&gt;"",VLOOKUP(AD$13,INDIRECT('Dummy WS'!$D16),9,FALSE)+VLOOKUP(AD$13,INDIRECT('Dummy WS'!$D16),10,FALSE),"")),"")</f>
        <v/>
      </c>
      <c r="AE29" s="56" t="str">
        <f ca="1">IFERROR(IF($L$13=0,IF(VLOOKUP(AE$13,INDIRECT('Dummy WS'!$D16),9,FALSE)&lt;&gt;"",VLOOKUP(AE$13,INDIRECT('Dummy WS'!$D16),9,FALSE),""),IF(VLOOKUP(AE$13,INDIRECT('Dummy WS'!$D16),9,FALSE)&lt;&gt;"",VLOOKUP(AE$13,INDIRECT('Dummy WS'!$D16),9,FALSE)+VLOOKUP(AE$13,INDIRECT('Dummy WS'!$D16),10,FALSE),"")),"")</f>
        <v/>
      </c>
      <c r="AF29" s="56" t="str">
        <f ca="1">IFERROR(IF($L$13=0,IF(VLOOKUP(AF$13,INDIRECT('Dummy WS'!$D16),9,FALSE)&lt;&gt;"",VLOOKUP(AF$13,INDIRECT('Dummy WS'!$D16),9,FALSE),""),IF(VLOOKUP(AF$13,INDIRECT('Dummy WS'!$D16),9,FALSE)&lt;&gt;"",VLOOKUP(AF$13,INDIRECT('Dummy WS'!$D16),9,FALSE)+VLOOKUP(AF$13,INDIRECT('Dummy WS'!$D16),10,FALSE),"")),"")</f>
        <v/>
      </c>
      <c r="AG29" s="56" t="str">
        <f ca="1">IFERROR(IF($L$13=0,IF(VLOOKUP(AG$13,INDIRECT('Dummy WS'!$D16),9,FALSE)&lt;&gt;"",VLOOKUP(AG$13,INDIRECT('Dummy WS'!$D16),9,FALSE),""),IF(VLOOKUP(AG$13,INDIRECT('Dummy WS'!$D16),9,FALSE)&lt;&gt;"",VLOOKUP(AG$13,INDIRECT('Dummy WS'!$D16),9,FALSE)+VLOOKUP(AG$13,INDIRECT('Dummy WS'!$D16),10,FALSE),"")),"")</f>
        <v/>
      </c>
      <c r="AH29" s="56" t="str">
        <f ca="1">IFERROR(IF($L$13=0,IF(VLOOKUP(AH$13,INDIRECT('Dummy WS'!$D16),9,FALSE)&lt;&gt;"",VLOOKUP(AH$13,INDIRECT('Dummy WS'!$D16),9,FALSE),""),IF(VLOOKUP(AH$13,INDIRECT('Dummy WS'!$D16),9,FALSE)&lt;&gt;"",VLOOKUP(AH$13,INDIRECT('Dummy WS'!$D16),9,FALSE)+VLOOKUP(AH$13,INDIRECT('Dummy WS'!$D16),10,FALSE),"")),"")</f>
        <v/>
      </c>
      <c r="AI29" s="56" t="str">
        <f ca="1">IFERROR(IF($L$13=0,IF(VLOOKUP(AI$13,INDIRECT('Dummy WS'!$D16),9,FALSE)&lt;&gt;"",VLOOKUP(AI$13,INDIRECT('Dummy WS'!$D16),9,FALSE),""),IF(VLOOKUP(AI$13,INDIRECT('Dummy WS'!$D16),9,FALSE)&lt;&gt;"",VLOOKUP(AI$13,INDIRECT('Dummy WS'!$D16),9,FALSE)+VLOOKUP(AI$13,INDIRECT('Dummy WS'!$D16),10,FALSE),"")),"")</f>
        <v/>
      </c>
      <c r="AJ29" s="56" t="str">
        <f ca="1">IFERROR(IF($L$13=0,IF(VLOOKUP(AJ$13,INDIRECT('Dummy WS'!$D16),9,FALSE)&lt;&gt;"",VLOOKUP(AJ$13,INDIRECT('Dummy WS'!$D16),9,FALSE),""),IF(VLOOKUP(AJ$13,INDIRECT('Dummy WS'!$D16),9,FALSE)&lt;&gt;"",VLOOKUP(AJ$13,INDIRECT('Dummy WS'!$D16),9,FALSE)+VLOOKUP(AJ$13,INDIRECT('Dummy WS'!$D16),10,FALSE),"")),"")</f>
        <v/>
      </c>
      <c r="AK29" s="56" t="str">
        <f ca="1">IFERROR(IF($L$13=0,IF(VLOOKUP(AK$13,INDIRECT('Dummy WS'!$D16),9,FALSE)&lt;&gt;"",VLOOKUP(AK$13,INDIRECT('Dummy WS'!$D16),9,FALSE),""),IF(VLOOKUP(AK$13,INDIRECT('Dummy WS'!$D16),9,FALSE)&lt;&gt;"",VLOOKUP(AK$13,INDIRECT('Dummy WS'!$D16),9,FALSE)+VLOOKUP(AK$13,INDIRECT('Dummy WS'!$D16),10,FALSE),"")),"")</f>
        <v/>
      </c>
      <c r="AL29" s="56" t="str">
        <f ca="1">IFERROR(IF($L$13=0,IF(VLOOKUP(AL$13,INDIRECT('Dummy WS'!$D16),9,FALSE)&lt;&gt;"",VLOOKUP(AL$13,INDIRECT('Dummy WS'!$D16),9,FALSE),""),IF(VLOOKUP(AL$13,INDIRECT('Dummy WS'!$D16),9,FALSE)&lt;&gt;"",VLOOKUP(AL$13,INDIRECT('Dummy WS'!$D16),9,FALSE)+VLOOKUP(AL$13,INDIRECT('Dummy WS'!$D16),10,FALSE),"")),"")</f>
        <v/>
      </c>
      <c r="AM29" s="56" t="str">
        <f ca="1">IFERROR(IF($L$13=0,IF(VLOOKUP(AM$13,INDIRECT('Dummy WS'!$D16),9,FALSE)&lt;&gt;"",VLOOKUP(AM$13,INDIRECT('Dummy WS'!$D16),9,FALSE),""),IF(VLOOKUP(AM$13,INDIRECT('Dummy WS'!$D16),9,FALSE)&lt;&gt;"",VLOOKUP(AM$13,INDIRECT('Dummy WS'!$D16),9,FALSE)+VLOOKUP(AM$13,INDIRECT('Dummy WS'!$D16),10,FALSE),"")),"")</f>
        <v/>
      </c>
      <c r="AN29" s="56" t="str">
        <f ca="1">IFERROR(IF($L$13=0,IF(VLOOKUP(AN$13,INDIRECT('Dummy WS'!$D16),9,FALSE)&lt;&gt;"",VLOOKUP(AN$13,INDIRECT('Dummy WS'!$D16),9,FALSE),""),IF(VLOOKUP(AN$13,INDIRECT('Dummy WS'!$D16),9,FALSE)&lt;&gt;"",VLOOKUP(AN$13,INDIRECT('Dummy WS'!$D16),9,FALSE)+VLOOKUP(AN$13,INDIRECT('Dummy WS'!$D16),10,FALSE),"")),"")</f>
        <v/>
      </c>
      <c r="AO29" s="56" t="str">
        <f ca="1">IFERROR(IF($L$13=0,IF(VLOOKUP(AO$13,INDIRECT('Dummy WS'!$D16),9,FALSE)&lt;&gt;"",VLOOKUP(AO$13,INDIRECT('Dummy WS'!$D16),9,FALSE),""),IF(VLOOKUP(AO$13,INDIRECT('Dummy WS'!$D16),9,FALSE)&lt;&gt;"",VLOOKUP(AO$13,INDIRECT('Dummy WS'!$D16),9,FALSE)+VLOOKUP(AO$13,INDIRECT('Dummy WS'!$D16),10,FALSE),"")),"")</f>
        <v/>
      </c>
      <c r="AP29" s="56" t="str">
        <f ca="1">IFERROR(IF($L$13=0,IF(VLOOKUP(AP$13,INDIRECT('Dummy WS'!$D16),9,FALSE)&lt;&gt;"",VLOOKUP(AP$13,INDIRECT('Dummy WS'!$D16),9,FALSE),""),IF(VLOOKUP(AP$13,INDIRECT('Dummy WS'!$D16),9,FALSE)&lt;&gt;"",VLOOKUP(AP$13,INDIRECT('Dummy WS'!$D16),9,FALSE)+VLOOKUP(AP$13,INDIRECT('Dummy WS'!$D16),10,FALSE),"")),"")</f>
        <v/>
      </c>
      <c r="AQ29" s="56" t="str">
        <f ca="1">IFERROR(IF($L$13=0,IF(VLOOKUP(AQ$13,INDIRECT('Dummy WS'!$D16),9,FALSE)&lt;&gt;"",VLOOKUP(AQ$13,INDIRECT('Dummy WS'!$D16),9,FALSE),""),IF(VLOOKUP(AQ$13,INDIRECT('Dummy WS'!$D16),9,FALSE)&lt;&gt;"",VLOOKUP(AQ$13,INDIRECT('Dummy WS'!$D16),9,FALSE)+VLOOKUP(AQ$13,INDIRECT('Dummy WS'!$D16),10,FALSE),"")),"")</f>
        <v/>
      </c>
      <c r="AR29" s="56" t="str">
        <f ca="1">IFERROR(IF($L$13=0,IF(VLOOKUP(AR$13,INDIRECT('Dummy WS'!$D16),9,FALSE)&lt;&gt;"",VLOOKUP(AR$13,INDIRECT('Dummy WS'!$D16),9,FALSE),""),IF(VLOOKUP(AR$13,INDIRECT('Dummy WS'!$D16),9,FALSE)&lt;&gt;"",VLOOKUP(AR$13,INDIRECT('Dummy WS'!$D16),9,FALSE)+VLOOKUP(AR$13,INDIRECT('Dummy WS'!$D16),10,FALSE),"")),"")</f>
        <v/>
      </c>
      <c r="AS29" s="56" t="str">
        <f ca="1">IFERROR(IF($L$13=0,IF(VLOOKUP(AS$13,INDIRECT('Dummy WS'!$D16),9,FALSE)&lt;&gt;"",VLOOKUP(AS$13,INDIRECT('Dummy WS'!$D16),9,FALSE),""),IF(VLOOKUP(AS$13,INDIRECT('Dummy WS'!$D16),9,FALSE)&lt;&gt;"",VLOOKUP(AS$13,INDIRECT('Dummy WS'!$D16),9,FALSE)+VLOOKUP(AS$13,INDIRECT('Dummy WS'!$D16),10,FALSE),"")),"")</f>
        <v/>
      </c>
      <c r="AT29" s="56" t="str">
        <f ca="1">IFERROR(IF($L$13=0,IF(VLOOKUP(AT$13,INDIRECT('Dummy WS'!$D16),9,FALSE)&lt;&gt;"",VLOOKUP(AT$13,INDIRECT('Dummy WS'!$D16),9,FALSE),""),IF(VLOOKUP(AT$13,INDIRECT('Dummy WS'!$D16),9,FALSE)&lt;&gt;"",VLOOKUP(AT$13,INDIRECT('Dummy WS'!$D16),9,FALSE)+VLOOKUP(AT$13,INDIRECT('Dummy WS'!$D16),10,FALSE),"")),"")</f>
        <v/>
      </c>
      <c r="AU29" s="56" t="str">
        <f ca="1">IFERROR(IF($L$13=0,IF(VLOOKUP(AU$13,INDIRECT('Dummy WS'!$D16),9,FALSE)&lt;&gt;"",VLOOKUP(AU$13,INDIRECT('Dummy WS'!$D16),9,FALSE),""),IF(VLOOKUP(AU$13,INDIRECT('Dummy WS'!$D16),9,FALSE)&lt;&gt;"",VLOOKUP(AU$13,INDIRECT('Dummy WS'!$D16),9,FALSE)+VLOOKUP(AU$13,INDIRECT('Dummy WS'!$D16),10,FALSE),"")),"")</f>
        <v/>
      </c>
      <c r="AV29" s="56" t="str">
        <f ca="1">IFERROR(IF($L$13=0,IF(VLOOKUP(AV$13,INDIRECT('Dummy WS'!$D16),9,FALSE)&lt;&gt;"",VLOOKUP(AV$13,INDIRECT('Dummy WS'!$D16),9,FALSE),""),IF(VLOOKUP(AV$13,INDIRECT('Dummy WS'!$D16),9,FALSE)&lt;&gt;"",VLOOKUP(AV$13,INDIRECT('Dummy WS'!$D16),9,FALSE)+VLOOKUP(AV$13,INDIRECT('Dummy WS'!$D16),10,FALSE),"")),"")</f>
        <v/>
      </c>
      <c r="AW29" s="56" t="str">
        <f ca="1">IFERROR(IF($L$13=0,IF(VLOOKUP(AW$13,INDIRECT('Dummy WS'!$D16),9,FALSE)&lt;&gt;"",VLOOKUP(AW$13,INDIRECT('Dummy WS'!$D16),9,FALSE),""),IF(VLOOKUP(AW$13,INDIRECT('Dummy WS'!$D16),9,FALSE)&lt;&gt;"",VLOOKUP(AW$13,INDIRECT('Dummy WS'!$D16),9,FALSE)+VLOOKUP(AW$13,INDIRECT('Dummy WS'!$D16),10,FALSE),"")),"")</f>
        <v/>
      </c>
      <c r="AX29" s="56" t="str">
        <f ca="1">IFERROR(IF($L$13=0,IF(VLOOKUP(AX$13,INDIRECT('Dummy WS'!$D16),9,FALSE)&lt;&gt;"",VLOOKUP(AX$13,INDIRECT('Dummy WS'!$D16),9,FALSE),""),IF(VLOOKUP(AX$13,INDIRECT('Dummy WS'!$D16),9,FALSE)&lt;&gt;"",VLOOKUP(AX$13,INDIRECT('Dummy WS'!$D16),9,FALSE)+VLOOKUP(AX$13,INDIRECT('Dummy WS'!$D16),10,FALSE),"")),"")</f>
        <v/>
      </c>
      <c r="AY29" s="56" t="str">
        <f ca="1">IFERROR(IF($L$13=0,IF(VLOOKUP(AY$13,INDIRECT('Dummy WS'!$D16),9,FALSE)&lt;&gt;"",VLOOKUP(AY$13,INDIRECT('Dummy WS'!$D16),9,FALSE),""),IF(VLOOKUP(AY$13,INDIRECT('Dummy WS'!$D16),9,FALSE)&lt;&gt;"",VLOOKUP(AY$13,INDIRECT('Dummy WS'!$D16),9,FALSE)+VLOOKUP(AY$13,INDIRECT('Dummy WS'!$D16),10,FALSE),"")),"")</f>
        <v/>
      </c>
      <c r="AZ29" s="56" t="str">
        <f ca="1">IFERROR(IF($L$13=0,IF(VLOOKUP(AZ$13,INDIRECT('Dummy WS'!$D16),9,FALSE)&lt;&gt;"",VLOOKUP(AZ$13,INDIRECT('Dummy WS'!$D16),9,FALSE),""),IF(VLOOKUP(AZ$13,INDIRECT('Dummy WS'!$D16),9,FALSE)&lt;&gt;"",VLOOKUP(AZ$13,INDIRECT('Dummy WS'!$D16),9,FALSE)+VLOOKUP(AZ$13,INDIRECT('Dummy WS'!$D16),10,FALSE),"")),"")</f>
        <v/>
      </c>
      <c r="BA29" s="56" t="str">
        <f ca="1">IFERROR(IF($L$13=0,IF(VLOOKUP(BA$13,INDIRECT('Dummy WS'!$D16),9,FALSE)&lt;&gt;"",VLOOKUP(BA$13,INDIRECT('Dummy WS'!$D16),9,FALSE),""),IF(VLOOKUP(BA$13,INDIRECT('Dummy WS'!$D16),9,FALSE)&lt;&gt;"",VLOOKUP(BA$13,INDIRECT('Dummy WS'!$D16),9,FALSE)+VLOOKUP(BA$13,INDIRECT('Dummy WS'!$D16),10,FALSE),"")),"")</f>
        <v/>
      </c>
      <c r="BB29" s="56" t="str">
        <f ca="1">IFERROR(IF($L$13=0,IF(VLOOKUP(BB$13,INDIRECT('Dummy WS'!$D16),9,FALSE)&lt;&gt;"",VLOOKUP(BB$13,INDIRECT('Dummy WS'!$D16),9,FALSE),""),IF(VLOOKUP(BB$13,INDIRECT('Dummy WS'!$D16),9,FALSE)&lt;&gt;"",VLOOKUP(BB$13,INDIRECT('Dummy WS'!$D16),9,FALSE)+VLOOKUP(BB$13,INDIRECT('Dummy WS'!$D16),10,FALSE),"")),"")</f>
        <v/>
      </c>
      <c r="BC29" s="54" t="str">
        <f ca="1">IFERROR(IF($L$13=0,IF(VLOOKUP(BC$13,INDIRECT('Dummy WS'!$D16),9,FALSE)&lt;&gt;"",VLOOKUP(BC$13,INDIRECT('Dummy WS'!$D16),9,FALSE),""),IF(VLOOKUP(BC$13,INDIRECT('Dummy WS'!$D16),9,FALSE)&lt;&gt;"",VLOOKUP(BC$13,INDIRECT('Dummy WS'!$D16),9,FALSE)+VLOOKUP(BC$13,INDIRECT('Dummy WS'!$D16),10,FALSE),"")),"")</f>
        <v/>
      </c>
      <c r="BD29" s="54" t="str">
        <f ca="1">IFERROR(IF($L$13=0,IF(VLOOKUP(BD$13,INDIRECT('Dummy WS'!$D16),9,FALSE)&lt;&gt;"",VLOOKUP(BD$13,INDIRECT('Dummy WS'!$D16),9,FALSE),""),IF(VLOOKUP(BD$13,INDIRECT('Dummy WS'!$D16),9,FALSE)&lt;&gt;"",VLOOKUP(BD$13,INDIRECT('Dummy WS'!$D16),9,FALSE)+VLOOKUP(BD$13,INDIRECT('Dummy WS'!$D16),10,FALSE),"")),"")</f>
        <v/>
      </c>
      <c r="BE29" s="54" t="str">
        <f ca="1">IFERROR(IF($L$13=0,IF(VLOOKUP(BE$13,INDIRECT('Dummy WS'!$D16),9,FALSE)&lt;&gt;"",VLOOKUP(BE$13,INDIRECT('Dummy WS'!$D16),9,FALSE),""),IF(VLOOKUP(BE$13,INDIRECT('Dummy WS'!$D16),9,FALSE)&lt;&gt;"",VLOOKUP(BE$13,INDIRECT('Dummy WS'!$D16),9,FALSE)+VLOOKUP(BE$13,INDIRECT('Dummy WS'!$D16),10,FALSE),"")),"")</f>
        <v/>
      </c>
      <c r="BF29" s="54" t="str">
        <f ca="1">IFERROR(IF($L$13=0,IF(VLOOKUP(BF$13,INDIRECT('Dummy WS'!$D16),9,FALSE)&lt;&gt;"",VLOOKUP(BF$13,INDIRECT('Dummy WS'!$D16),9,FALSE),""),IF(VLOOKUP(BF$13,INDIRECT('Dummy WS'!$D16),9,FALSE)&lt;&gt;"",VLOOKUP(BF$13,INDIRECT('Dummy WS'!$D16),9,FALSE)+VLOOKUP(BF$13,INDIRECT('Dummy WS'!$D16),10,FALSE),"")),"")</f>
        <v/>
      </c>
      <c r="BG29" s="54" t="str">
        <f ca="1">IFERROR(IF($L$13=0,IF(VLOOKUP(BG$13,INDIRECT('Dummy WS'!$D16),9,FALSE)&lt;&gt;"",VLOOKUP(BG$13,INDIRECT('Dummy WS'!$D16),9,FALSE),""),IF(VLOOKUP(BG$13,INDIRECT('Dummy WS'!$D16),9,FALSE)&lt;&gt;"",VLOOKUP(BG$13,INDIRECT('Dummy WS'!$D16),9,FALSE)+VLOOKUP(BG$13,INDIRECT('Dummy WS'!$D16),10,FALSE),"")),"")</f>
        <v/>
      </c>
      <c r="BH29" s="54" t="str">
        <f ca="1">IFERROR(IF($L$13=0,IF(VLOOKUP(BH$13,INDIRECT('Dummy WS'!$D16),9,FALSE)&lt;&gt;"",VLOOKUP(BH$13,INDIRECT('Dummy WS'!$D16),9,FALSE),""),IF(VLOOKUP(BH$13,INDIRECT('Dummy WS'!$D16),9,FALSE)&lt;&gt;"",VLOOKUP(BH$13,INDIRECT('Dummy WS'!$D16),9,FALSE)+VLOOKUP(BH$13,INDIRECT('Dummy WS'!$D16),10,FALSE),"")),"")</f>
        <v/>
      </c>
      <c r="BI29" s="54" t="str">
        <f ca="1">IFERROR(IF($L$13=0,IF(VLOOKUP(BI$13,INDIRECT('Dummy WS'!$D16),9,FALSE)&lt;&gt;"",VLOOKUP(BI$13,INDIRECT('Dummy WS'!$D16),9,FALSE),""),IF(VLOOKUP(BI$13,INDIRECT('Dummy WS'!$D16),9,FALSE)&lt;&gt;"",VLOOKUP(BI$13,INDIRECT('Dummy WS'!$D16),9,FALSE)+VLOOKUP(BI$13,INDIRECT('Dummy WS'!$D16),10,FALSE),"")),"")</f>
        <v/>
      </c>
      <c r="BJ29" s="54" t="str">
        <f ca="1">IFERROR(IF($L$13=0,IF(VLOOKUP(BJ$13,INDIRECT('Dummy WS'!$D16),9,FALSE)&lt;&gt;"",VLOOKUP(BJ$13,INDIRECT('Dummy WS'!$D16),9,FALSE),""),IF(VLOOKUP(BJ$13,INDIRECT('Dummy WS'!$D16),9,FALSE)&lt;&gt;"",VLOOKUP(BJ$13,INDIRECT('Dummy WS'!$D16),9,FALSE)+VLOOKUP(BJ$13,INDIRECT('Dummy WS'!$D16),10,FALSE),"")),"")</f>
        <v/>
      </c>
      <c r="BK29" s="54" t="str">
        <f ca="1">IFERROR(IF($L$13=0,IF(VLOOKUP(BK$13,INDIRECT('Dummy WS'!$D16),9,FALSE)&lt;&gt;"",VLOOKUP(BK$13,INDIRECT('Dummy WS'!$D16),9,FALSE),""),IF(VLOOKUP(BK$13,INDIRECT('Dummy WS'!$D16),9,FALSE)&lt;&gt;"",VLOOKUP(BK$13,INDIRECT('Dummy WS'!$D16),9,FALSE)+VLOOKUP(BK$13,INDIRECT('Dummy WS'!$D16),10,FALSE),"")),"")</f>
        <v/>
      </c>
      <c r="BL29" s="54" t="str">
        <f ca="1">IFERROR(IF($L$13=0,IF(VLOOKUP(BL$13,INDIRECT('Dummy WS'!$D16),9,FALSE)&lt;&gt;"",VLOOKUP(BL$13,INDIRECT('Dummy WS'!$D16),9,FALSE),""),IF(VLOOKUP(BL$13,INDIRECT('Dummy WS'!$D16),9,FALSE)&lt;&gt;"",VLOOKUP(BL$13,INDIRECT('Dummy WS'!$D16),9,FALSE)+VLOOKUP(BL$13,INDIRECT('Dummy WS'!$D16),10,FALSE),"")),"")</f>
        <v/>
      </c>
      <c r="BM29" s="54" t="str">
        <f ca="1">IFERROR(IF($L$13=0,IF(VLOOKUP(BM$13,INDIRECT('Dummy WS'!$D16),9,FALSE)&lt;&gt;"",VLOOKUP(BM$13,INDIRECT('Dummy WS'!$D16),9,FALSE),""),IF(VLOOKUP(BM$13,INDIRECT('Dummy WS'!$D16),9,FALSE)&lt;&gt;"",VLOOKUP(BM$13,INDIRECT('Dummy WS'!$D16),9,FALSE)+VLOOKUP(BM$13,INDIRECT('Dummy WS'!$D16),10,FALSE),"")),"")</f>
        <v/>
      </c>
    </row>
    <row r="30" spans="2:65" x14ac:dyDescent="0.3">
      <c r="B30" s="29">
        <f>IF('Employee Data'!C20&lt;&gt;"",Month!B29+1,"")</f>
        <v>14</v>
      </c>
      <c r="C30" s="378">
        <f>IFERROR(INDEX('Employee Data'!$D$7:$D$32,MATCH(E30,'Employee Data'!$F$7:$F$32,0),0),"")</f>
        <v>11124</v>
      </c>
      <c r="D30" s="378"/>
      <c r="E30" s="379" t="str">
        <f>IF('Employee Data'!F20&lt;&gt;"",'Employee Data'!F20,"")</f>
        <v>Lana Lane</v>
      </c>
      <c r="F30" s="379"/>
      <c r="G30" s="379"/>
      <c r="H30" s="379"/>
      <c r="I30" s="379"/>
      <c r="J30" s="380" t="str">
        <f>IFERROR(IF(VLOOKUP(E30,'Employee Data'!$F$7:$N$32,9,FALSE)&lt;&gt;"",VLOOKUP(E30,'Employee Data'!$F$7:$N$32,9,FALSE),""),"")</f>
        <v>Finance &amp; Accounting</v>
      </c>
      <c r="K30" s="380"/>
      <c r="L30" s="380"/>
      <c r="M30" s="382">
        <f>IFERROR(IF(VLOOKUP($E30,'Employee Data'!$F$7:$Q$32,12,FALSE)&lt;&gt;"",VLOOKUP($E30,'Employee Data'!$F$7:$Q$32,12,FALSE),""),"")</f>
        <v>40553</v>
      </c>
      <c r="N30" s="382"/>
      <c r="O30" s="383" t="str">
        <f>IFERROR(IF(VLOOKUP($E30,'Employee Data'!$F$7:$U$32,16,FALSE)&lt;&gt;"",VLOOKUP($E30,'Employee Data'!$F$7:$U$32,16,FALSE),""),"")</f>
        <v/>
      </c>
      <c r="P30" s="383"/>
      <c r="Q30" s="57" t="str">
        <f t="shared" ca="1" si="33"/>
        <v/>
      </c>
      <c r="R30" s="57" t="str">
        <f t="shared" ca="1" si="36"/>
        <v/>
      </c>
      <c r="S30" s="57" t="str">
        <f t="shared" ca="1" si="36"/>
        <v/>
      </c>
      <c r="T30" s="57" t="str">
        <f t="shared" ca="1" si="36"/>
        <v/>
      </c>
      <c r="U30" s="57" t="str">
        <f t="shared" ca="1" si="36"/>
        <v/>
      </c>
      <c r="V30" s="57" t="str">
        <f t="shared" ca="1" si="36"/>
        <v/>
      </c>
      <c r="W30" s="58" t="str">
        <f t="shared" si="35"/>
        <v/>
      </c>
      <c r="X30" s="55" t="str">
        <f ca="1">IFERROR(IF($L$13=0,IF(VLOOKUP(X$13,INDIRECT('Dummy WS'!$D17),9,FALSE)&lt;&gt;"",VLOOKUP(X$13,INDIRECT('Dummy WS'!$D17),9,FALSE),""),IF(VLOOKUP(X$13,INDIRECT('Dummy WS'!$D17),9,FALSE)&lt;&gt;"",VLOOKUP(X$13,INDIRECT('Dummy WS'!$D17),9,FALSE)+VLOOKUP(X$13,INDIRECT('Dummy WS'!$D17),10,FALSE),"")),"")</f>
        <v/>
      </c>
      <c r="Y30" s="56" t="str">
        <f ca="1">IFERROR(IF($L$13=0,IF(VLOOKUP(Y$13,INDIRECT('Dummy WS'!$D17),9,FALSE)&lt;&gt;"",VLOOKUP(Y$13,INDIRECT('Dummy WS'!$D17),9,FALSE),""),IF(VLOOKUP(Y$13,INDIRECT('Dummy WS'!$D17),9,FALSE)&lt;&gt;"",VLOOKUP(Y$13,INDIRECT('Dummy WS'!$D17),9,FALSE)+VLOOKUP(Y$13,INDIRECT('Dummy WS'!$D17),10,FALSE),"")),"")</f>
        <v/>
      </c>
      <c r="Z30" s="56" t="str">
        <f ca="1">IFERROR(IF($L$13=0,IF(VLOOKUP(Z$13,INDIRECT('Dummy WS'!$D17),9,FALSE)&lt;&gt;"",VLOOKUP(Z$13,INDIRECT('Dummy WS'!$D17),9,FALSE),""),IF(VLOOKUP(Z$13,INDIRECT('Dummy WS'!$D17),9,FALSE)&lt;&gt;"",VLOOKUP(Z$13,INDIRECT('Dummy WS'!$D17),9,FALSE)+VLOOKUP(Z$13,INDIRECT('Dummy WS'!$D17),10,FALSE),"")),"")</f>
        <v/>
      </c>
      <c r="AA30" s="56" t="str">
        <f ca="1">IFERROR(IF($L$13=0,IF(VLOOKUP(AA$13,INDIRECT('Dummy WS'!$D17),9,FALSE)&lt;&gt;"",VLOOKUP(AA$13,INDIRECT('Dummy WS'!$D17),9,FALSE),""),IF(VLOOKUP(AA$13,INDIRECT('Dummy WS'!$D17),9,FALSE)&lt;&gt;"",VLOOKUP(AA$13,INDIRECT('Dummy WS'!$D17),9,FALSE)+VLOOKUP(AA$13,INDIRECT('Dummy WS'!$D17),10,FALSE),"")),"")</f>
        <v/>
      </c>
      <c r="AB30" s="56" t="str">
        <f ca="1">IFERROR(IF($L$13=0,IF(VLOOKUP(AB$13,INDIRECT('Dummy WS'!$D17),9,FALSE)&lt;&gt;"",VLOOKUP(AB$13,INDIRECT('Dummy WS'!$D17),9,FALSE),""),IF(VLOOKUP(AB$13,INDIRECT('Dummy WS'!$D17),9,FALSE)&lt;&gt;"",VLOOKUP(AB$13,INDIRECT('Dummy WS'!$D17),9,FALSE)+VLOOKUP(AB$13,INDIRECT('Dummy WS'!$D17),10,FALSE),"")),"")</f>
        <v/>
      </c>
      <c r="AC30" s="56" t="str">
        <f ca="1">IFERROR(IF($L$13=0,IF(VLOOKUP(AC$13,INDIRECT('Dummy WS'!$D17),9,FALSE)&lt;&gt;"",VLOOKUP(AC$13,INDIRECT('Dummy WS'!$D17),9,FALSE),""),IF(VLOOKUP(AC$13,INDIRECT('Dummy WS'!$D17),9,FALSE)&lt;&gt;"",VLOOKUP(AC$13,INDIRECT('Dummy WS'!$D17),9,FALSE)+VLOOKUP(AC$13,INDIRECT('Dummy WS'!$D17),10,FALSE),"")),"")</f>
        <v/>
      </c>
      <c r="AD30" s="56" t="str">
        <f ca="1">IFERROR(IF($L$13=0,IF(VLOOKUP(AD$13,INDIRECT('Dummy WS'!$D17),9,FALSE)&lt;&gt;"",VLOOKUP(AD$13,INDIRECT('Dummy WS'!$D17),9,FALSE),""),IF(VLOOKUP(AD$13,INDIRECT('Dummy WS'!$D17),9,FALSE)&lt;&gt;"",VLOOKUP(AD$13,INDIRECT('Dummy WS'!$D17),9,FALSE)+VLOOKUP(AD$13,INDIRECT('Dummy WS'!$D17),10,FALSE),"")),"")</f>
        <v/>
      </c>
      <c r="AE30" s="56" t="str">
        <f ca="1">IFERROR(IF($L$13=0,IF(VLOOKUP(AE$13,INDIRECT('Dummy WS'!$D17),9,FALSE)&lt;&gt;"",VLOOKUP(AE$13,INDIRECT('Dummy WS'!$D17),9,FALSE),""),IF(VLOOKUP(AE$13,INDIRECT('Dummy WS'!$D17),9,FALSE)&lt;&gt;"",VLOOKUP(AE$13,INDIRECT('Dummy WS'!$D17),9,FALSE)+VLOOKUP(AE$13,INDIRECT('Dummy WS'!$D17),10,FALSE),"")),"")</f>
        <v/>
      </c>
      <c r="AF30" s="56" t="str">
        <f ca="1">IFERROR(IF($L$13=0,IF(VLOOKUP(AF$13,INDIRECT('Dummy WS'!$D17),9,FALSE)&lt;&gt;"",VLOOKUP(AF$13,INDIRECT('Dummy WS'!$D17),9,FALSE),""),IF(VLOOKUP(AF$13,INDIRECT('Dummy WS'!$D17),9,FALSE)&lt;&gt;"",VLOOKUP(AF$13,INDIRECT('Dummy WS'!$D17),9,FALSE)+VLOOKUP(AF$13,INDIRECT('Dummy WS'!$D17),10,FALSE),"")),"")</f>
        <v/>
      </c>
      <c r="AG30" s="56" t="str">
        <f ca="1">IFERROR(IF($L$13=0,IF(VLOOKUP(AG$13,INDIRECT('Dummy WS'!$D17),9,FALSE)&lt;&gt;"",VLOOKUP(AG$13,INDIRECT('Dummy WS'!$D17),9,FALSE),""),IF(VLOOKUP(AG$13,INDIRECT('Dummy WS'!$D17),9,FALSE)&lt;&gt;"",VLOOKUP(AG$13,INDIRECT('Dummy WS'!$D17),9,FALSE)+VLOOKUP(AG$13,INDIRECT('Dummy WS'!$D17),10,FALSE),"")),"")</f>
        <v/>
      </c>
      <c r="AH30" s="56" t="str">
        <f ca="1">IFERROR(IF($L$13=0,IF(VLOOKUP(AH$13,INDIRECT('Dummy WS'!$D17),9,FALSE)&lt;&gt;"",VLOOKUP(AH$13,INDIRECT('Dummy WS'!$D17),9,FALSE),""),IF(VLOOKUP(AH$13,INDIRECT('Dummy WS'!$D17),9,FALSE)&lt;&gt;"",VLOOKUP(AH$13,INDIRECT('Dummy WS'!$D17),9,FALSE)+VLOOKUP(AH$13,INDIRECT('Dummy WS'!$D17),10,FALSE),"")),"")</f>
        <v/>
      </c>
      <c r="AI30" s="56" t="str">
        <f ca="1">IFERROR(IF($L$13=0,IF(VLOOKUP(AI$13,INDIRECT('Dummy WS'!$D17),9,FALSE)&lt;&gt;"",VLOOKUP(AI$13,INDIRECT('Dummy WS'!$D17),9,FALSE),""),IF(VLOOKUP(AI$13,INDIRECT('Dummy WS'!$D17),9,FALSE)&lt;&gt;"",VLOOKUP(AI$13,INDIRECT('Dummy WS'!$D17),9,FALSE)+VLOOKUP(AI$13,INDIRECT('Dummy WS'!$D17),10,FALSE),"")),"")</f>
        <v/>
      </c>
      <c r="AJ30" s="56" t="str">
        <f ca="1">IFERROR(IF($L$13=0,IF(VLOOKUP(AJ$13,INDIRECT('Dummy WS'!$D17),9,FALSE)&lt;&gt;"",VLOOKUP(AJ$13,INDIRECT('Dummy WS'!$D17),9,FALSE),""),IF(VLOOKUP(AJ$13,INDIRECT('Dummy WS'!$D17),9,FALSE)&lt;&gt;"",VLOOKUP(AJ$13,INDIRECT('Dummy WS'!$D17),9,FALSE)+VLOOKUP(AJ$13,INDIRECT('Dummy WS'!$D17),10,FALSE),"")),"")</f>
        <v/>
      </c>
      <c r="AK30" s="56" t="str">
        <f ca="1">IFERROR(IF($L$13=0,IF(VLOOKUP(AK$13,INDIRECT('Dummy WS'!$D17),9,FALSE)&lt;&gt;"",VLOOKUP(AK$13,INDIRECT('Dummy WS'!$D17),9,FALSE),""),IF(VLOOKUP(AK$13,INDIRECT('Dummy WS'!$D17),9,FALSE)&lt;&gt;"",VLOOKUP(AK$13,INDIRECT('Dummy WS'!$D17),9,FALSE)+VLOOKUP(AK$13,INDIRECT('Dummy WS'!$D17),10,FALSE),"")),"")</f>
        <v/>
      </c>
      <c r="AL30" s="56" t="str">
        <f ca="1">IFERROR(IF($L$13=0,IF(VLOOKUP(AL$13,INDIRECT('Dummy WS'!$D17),9,FALSE)&lt;&gt;"",VLOOKUP(AL$13,INDIRECT('Dummy WS'!$D17),9,FALSE),""),IF(VLOOKUP(AL$13,INDIRECT('Dummy WS'!$D17),9,FALSE)&lt;&gt;"",VLOOKUP(AL$13,INDIRECT('Dummy WS'!$D17),9,FALSE)+VLOOKUP(AL$13,INDIRECT('Dummy WS'!$D17),10,FALSE),"")),"")</f>
        <v/>
      </c>
      <c r="AM30" s="56" t="str">
        <f ca="1">IFERROR(IF($L$13=0,IF(VLOOKUP(AM$13,INDIRECT('Dummy WS'!$D17),9,FALSE)&lt;&gt;"",VLOOKUP(AM$13,INDIRECT('Dummy WS'!$D17),9,FALSE),""),IF(VLOOKUP(AM$13,INDIRECT('Dummy WS'!$D17),9,FALSE)&lt;&gt;"",VLOOKUP(AM$13,INDIRECT('Dummy WS'!$D17),9,FALSE)+VLOOKUP(AM$13,INDIRECT('Dummy WS'!$D17),10,FALSE),"")),"")</f>
        <v/>
      </c>
      <c r="AN30" s="56" t="str">
        <f ca="1">IFERROR(IF($L$13=0,IF(VLOOKUP(AN$13,INDIRECT('Dummy WS'!$D17),9,FALSE)&lt;&gt;"",VLOOKUP(AN$13,INDIRECT('Dummy WS'!$D17),9,FALSE),""),IF(VLOOKUP(AN$13,INDIRECT('Dummy WS'!$D17),9,FALSE)&lt;&gt;"",VLOOKUP(AN$13,INDIRECT('Dummy WS'!$D17),9,FALSE)+VLOOKUP(AN$13,INDIRECT('Dummy WS'!$D17),10,FALSE),"")),"")</f>
        <v/>
      </c>
      <c r="AO30" s="56" t="str">
        <f ca="1">IFERROR(IF($L$13=0,IF(VLOOKUP(AO$13,INDIRECT('Dummy WS'!$D17),9,FALSE)&lt;&gt;"",VLOOKUP(AO$13,INDIRECT('Dummy WS'!$D17),9,FALSE),""),IF(VLOOKUP(AO$13,INDIRECT('Dummy WS'!$D17),9,FALSE)&lt;&gt;"",VLOOKUP(AO$13,INDIRECT('Dummy WS'!$D17),9,FALSE)+VLOOKUP(AO$13,INDIRECT('Dummy WS'!$D17),10,FALSE),"")),"")</f>
        <v/>
      </c>
      <c r="AP30" s="56" t="str">
        <f ca="1">IFERROR(IF($L$13=0,IF(VLOOKUP(AP$13,INDIRECT('Dummy WS'!$D17),9,FALSE)&lt;&gt;"",VLOOKUP(AP$13,INDIRECT('Dummy WS'!$D17),9,FALSE),""),IF(VLOOKUP(AP$13,INDIRECT('Dummy WS'!$D17),9,FALSE)&lt;&gt;"",VLOOKUP(AP$13,INDIRECT('Dummy WS'!$D17),9,FALSE)+VLOOKUP(AP$13,INDIRECT('Dummy WS'!$D17),10,FALSE),"")),"")</f>
        <v/>
      </c>
      <c r="AQ30" s="56" t="str">
        <f ca="1">IFERROR(IF($L$13=0,IF(VLOOKUP(AQ$13,INDIRECT('Dummy WS'!$D17),9,FALSE)&lt;&gt;"",VLOOKUP(AQ$13,INDIRECT('Dummy WS'!$D17),9,FALSE),""),IF(VLOOKUP(AQ$13,INDIRECT('Dummy WS'!$D17),9,FALSE)&lt;&gt;"",VLOOKUP(AQ$13,INDIRECT('Dummy WS'!$D17),9,FALSE)+VLOOKUP(AQ$13,INDIRECT('Dummy WS'!$D17),10,FALSE),"")),"")</f>
        <v/>
      </c>
      <c r="AR30" s="56" t="str">
        <f ca="1">IFERROR(IF($L$13=0,IF(VLOOKUP(AR$13,INDIRECT('Dummy WS'!$D17),9,FALSE)&lt;&gt;"",VLOOKUP(AR$13,INDIRECT('Dummy WS'!$D17),9,FALSE),""),IF(VLOOKUP(AR$13,INDIRECT('Dummy WS'!$D17),9,FALSE)&lt;&gt;"",VLOOKUP(AR$13,INDIRECT('Dummy WS'!$D17),9,FALSE)+VLOOKUP(AR$13,INDIRECT('Dummy WS'!$D17),10,FALSE),"")),"")</f>
        <v/>
      </c>
      <c r="AS30" s="56" t="str">
        <f ca="1">IFERROR(IF($L$13=0,IF(VLOOKUP(AS$13,INDIRECT('Dummy WS'!$D17),9,FALSE)&lt;&gt;"",VLOOKUP(AS$13,INDIRECT('Dummy WS'!$D17),9,FALSE),""),IF(VLOOKUP(AS$13,INDIRECT('Dummy WS'!$D17),9,FALSE)&lt;&gt;"",VLOOKUP(AS$13,INDIRECT('Dummy WS'!$D17),9,FALSE)+VLOOKUP(AS$13,INDIRECT('Dummy WS'!$D17),10,FALSE),"")),"")</f>
        <v/>
      </c>
      <c r="AT30" s="56" t="str">
        <f ca="1">IFERROR(IF($L$13=0,IF(VLOOKUP(AT$13,INDIRECT('Dummy WS'!$D17),9,FALSE)&lt;&gt;"",VLOOKUP(AT$13,INDIRECT('Dummy WS'!$D17),9,FALSE),""),IF(VLOOKUP(AT$13,INDIRECT('Dummy WS'!$D17),9,FALSE)&lt;&gt;"",VLOOKUP(AT$13,INDIRECT('Dummy WS'!$D17),9,FALSE)+VLOOKUP(AT$13,INDIRECT('Dummy WS'!$D17),10,FALSE),"")),"")</f>
        <v/>
      </c>
      <c r="AU30" s="56" t="str">
        <f ca="1">IFERROR(IF($L$13=0,IF(VLOOKUP(AU$13,INDIRECT('Dummy WS'!$D17),9,FALSE)&lt;&gt;"",VLOOKUP(AU$13,INDIRECT('Dummy WS'!$D17),9,FALSE),""),IF(VLOOKUP(AU$13,INDIRECT('Dummy WS'!$D17),9,FALSE)&lt;&gt;"",VLOOKUP(AU$13,INDIRECT('Dummy WS'!$D17),9,FALSE)+VLOOKUP(AU$13,INDIRECT('Dummy WS'!$D17),10,FALSE),"")),"")</f>
        <v/>
      </c>
      <c r="AV30" s="56" t="str">
        <f ca="1">IFERROR(IF($L$13=0,IF(VLOOKUP(AV$13,INDIRECT('Dummy WS'!$D17),9,FALSE)&lt;&gt;"",VLOOKUP(AV$13,INDIRECT('Dummy WS'!$D17),9,FALSE),""),IF(VLOOKUP(AV$13,INDIRECT('Dummy WS'!$D17),9,FALSE)&lt;&gt;"",VLOOKUP(AV$13,INDIRECT('Dummy WS'!$D17),9,FALSE)+VLOOKUP(AV$13,INDIRECT('Dummy WS'!$D17),10,FALSE),"")),"")</f>
        <v/>
      </c>
      <c r="AW30" s="56" t="str">
        <f ca="1">IFERROR(IF($L$13=0,IF(VLOOKUP(AW$13,INDIRECT('Dummy WS'!$D17),9,FALSE)&lt;&gt;"",VLOOKUP(AW$13,INDIRECT('Dummy WS'!$D17),9,FALSE),""),IF(VLOOKUP(AW$13,INDIRECT('Dummy WS'!$D17),9,FALSE)&lt;&gt;"",VLOOKUP(AW$13,INDIRECT('Dummy WS'!$D17),9,FALSE)+VLOOKUP(AW$13,INDIRECT('Dummy WS'!$D17),10,FALSE),"")),"")</f>
        <v/>
      </c>
      <c r="AX30" s="56" t="str">
        <f ca="1">IFERROR(IF($L$13=0,IF(VLOOKUP(AX$13,INDIRECT('Dummy WS'!$D17),9,FALSE)&lt;&gt;"",VLOOKUP(AX$13,INDIRECT('Dummy WS'!$D17),9,FALSE),""),IF(VLOOKUP(AX$13,INDIRECT('Dummy WS'!$D17),9,FALSE)&lt;&gt;"",VLOOKUP(AX$13,INDIRECT('Dummy WS'!$D17),9,FALSE)+VLOOKUP(AX$13,INDIRECT('Dummy WS'!$D17),10,FALSE),"")),"")</f>
        <v/>
      </c>
      <c r="AY30" s="56" t="str">
        <f ca="1">IFERROR(IF($L$13=0,IF(VLOOKUP(AY$13,INDIRECT('Dummy WS'!$D17),9,FALSE)&lt;&gt;"",VLOOKUP(AY$13,INDIRECT('Dummy WS'!$D17),9,FALSE),""),IF(VLOOKUP(AY$13,INDIRECT('Dummy WS'!$D17),9,FALSE)&lt;&gt;"",VLOOKUP(AY$13,INDIRECT('Dummy WS'!$D17),9,FALSE)+VLOOKUP(AY$13,INDIRECT('Dummy WS'!$D17),10,FALSE),"")),"")</f>
        <v/>
      </c>
      <c r="AZ30" s="56" t="str">
        <f ca="1">IFERROR(IF($L$13=0,IF(VLOOKUP(AZ$13,INDIRECT('Dummy WS'!$D17),9,FALSE)&lt;&gt;"",VLOOKUP(AZ$13,INDIRECT('Dummy WS'!$D17),9,FALSE),""),IF(VLOOKUP(AZ$13,INDIRECT('Dummy WS'!$D17),9,FALSE)&lt;&gt;"",VLOOKUP(AZ$13,INDIRECT('Dummy WS'!$D17),9,FALSE)+VLOOKUP(AZ$13,INDIRECT('Dummy WS'!$D17),10,FALSE),"")),"")</f>
        <v/>
      </c>
      <c r="BA30" s="56" t="str">
        <f ca="1">IFERROR(IF($L$13=0,IF(VLOOKUP(BA$13,INDIRECT('Dummy WS'!$D17),9,FALSE)&lt;&gt;"",VLOOKUP(BA$13,INDIRECT('Dummy WS'!$D17),9,FALSE),""),IF(VLOOKUP(BA$13,INDIRECT('Dummy WS'!$D17),9,FALSE)&lt;&gt;"",VLOOKUP(BA$13,INDIRECT('Dummy WS'!$D17),9,FALSE)+VLOOKUP(BA$13,INDIRECT('Dummy WS'!$D17),10,FALSE),"")),"")</f>
        <v/>
      </c>
      <c r="BB30" s="56" t="str">
        <f ca="1">IFERROR(IF($L$13=0,IF(VLOOKUP(BB$13,INDIRECT('Dummy WS'!$D17),9,FALSE)&lt;&gt;"",VLOOKUP(BB$13,INDIRECT('Dummy WS'!$D17),9,FALSE),""),IF(VLOOKUP(BB$13,INDIRECT('Dummy WS'!$D17),9,FALSE)&lt;&gt;"",VLOOKUP(BB$13,INDIRECT('Dummy WS'!$D17),9,FALSE)+VLOOKUP(BB$13,INDIRECT('Dummy WS'!$D17),10,FALSE),"")),"")</f>
        <v/>
      </c>
      <c r="BC30" s="54" t="str">
        <f ca="1">IFERROR(IF($L$13=0,IF(VLOOKUP(BC$13,INDIRECT('Dummy WS'!$D17),9,FALSE)&lt;&gt;"",VLOOKUP(BC$13,INDIRECT('Dummy WS'!$D17),9,FALSE),""),IF(VLOOKUP(BC$13,INDIRECT('Dummy WS'!$D17),9,FALSE)&lt;&gt;"",VLOOKUP(BC$13,INDIRECT('Dummy WS'!$D17),9,FALSE)+VLOOKUP(BC$13,INDIRECT('Dummy WS'!$D17),10,FALSE),"")),"")</f>
        <v/>
      </c>
      <c r="BD30" s="54" t="str">
        <f ca="1">IFERROR(IF($L$13=0,IF(VLOOKUP(BD$13,INDIRECT('Dummy WS'!$D17),9,FALSE)&lt;&gt;"",VLOOKUP(BD$13,INDIRECT('Dummy WS'!$D17),9,FALSE),""),IF(VLOOKUP(BD$13,INDIRECT('Dummy WS'!$D17),9,FALSE)&lt;&gt;"",VLOOKUP(BD$13,INDIRECT('Dummy WS'!$D17),9,FALSE)+VLOOKUP(BD$13,INDIRECT('Dummy WS'!$D17),10,FALSE),"")),"")</f>
        <v/>
      </c>
      <c r="BE30" s="54" t="str">
        <f ca="1">IFERROR(IF($L$13=0,IF(VLOOKUP(BE$13,INDIRECT('Dummy WS'!$D17),9,FALSE)&lt;&gt;"",VLOOKUP(BE$13,INDIRECT('Dummy WS'!$D17),9,FALSE),""),IF(VLOOKUP(BE$13,INDIRECT('Dummy WS'!$D17),9,FALSE)&lt;&gt;"",VLOOKUP(BE$13,INDIRECT('Dummy WS'!$D17),9,FALSE)+VLOOKUP(BE$13,INDIRECT('Dummy WS'!$D17),10,FALSE),"")),"")</f>
        <v/>
      </c>
      <c r="BF30" s="54" t="str">
        <f ca="1">IFERROR(IF($L$13=0,IF(VLOOKUP(BF$13,INDIRECT('Dummy WS'!$D17),9,FALSE)&lt;&gt;"",VLOOKUP(BF$13,INDIRECT('Dummy WS'!$D17),9,FALSE),""),IF(VLOOKUP(BF$13,INDIRECT('Dummy WS'!$D17),9,FALSE)&lt;&gt;"",VLOOKUP(BF$13,INDIRECT('Dummy WS'!$D17),9,FALSE)+VLOOKUP(BF$13,INDIRECT('Dummy WS'!$D17),10,FALSE),"")),"")</f>
        <v/>
      </c>
      <c r="BG30" s="54" t="str">
        <f ca="1">IFERROR(IF($L$13=0,IF(VLOOKUP(BG$13,INDIRECT('Dummy WS'!$D17),9,FALSE)&lt;&gt;"",VLOOKUP(BG$13,INDIRECT('Dummy WS'!$D17),9,FALSE),""),IF(VLOOKUP(BG$13,INDIRECT('Dummy WS'!$D17),9,FALSE)&lt;&gt;"",VLOOKUP(BG$13,INDIRECT('Dummy WS'!$D17),9,FALSE)+VLOOKUP(BG$13,INDIRECT('Dummy WS'!$D17),10,FALSE),"")),"")</f>
        <v/>
      </c>
      <c r="BH30" s="54" t="str">
        <f ca="1">IFERROR(IF($L$13=0,IF(VLOOKUP(BH$13,INDIRECT('Dummy WS'!$D17),9,FALSE)&lt;&gt;"",VLOOKUP(BH$13,INDIRECT('Dummy WS'!$D17),9,FALSE),""),IF(VLOOKUP(BH$13,INDIRECT('Dummy WS'!$D17),9,FALSE)&lt;&gt;"",VLOOKUP(BH$13,INDIRECT('Dummy WS'!$D17),9,FALSE)+VLOOKUP(BH$13,INDIRECT('Dummy WS'!$D17),10,FALSE),"")),"")</f>
        <v/>
      </c>
      <c r="BI30" s="54" t="str">
        <f ca="1">IFERROR(IF($L$13=0,IF(VLOOKUP(BI$13,INDIRECT('Dummy WS'!$D17),9,FALSE)&lt;&gt;"",VLOOKUP(BI$13,INDIRECT('Dummy WS'!$D17),9,FALSE),""),IF(VLOOKUP(BI$13,INDIRECT('Dummy WS'!$D17),9,FALSE)&lt;&gt;"",VLOOKUP(BI$13,INDIRECT('Dummy WS'!$D17),9,FALSE)+VLOOKUP(BI$13,INDIRECT('Dummy WS'!$D17),10,FALSE),"")),"")</f>
        <v/>
      </c>
      <c r="BJ30" s="54" t="str">
        <f ca="1">IFERROR(IF($L$13=0,IF(VLOOKUP(BJ$13,INDIRECT('Dummy WS'!$D17),9,FALSE)&lt;&gt;"",VLOOKUP(BJ$13,INDIRECT('Dummy WS'!$D17),9,FALSE),""),IF(VLOOKUP(BJ$13,INDIRECT('Dummy WS'!$D17),9,FALSE)&lt;&gt;"",VLOOKUP(BJ$13,INDIRECT('Dummy WS'!$D17),9,FALSE)+VLOOKUP(BJ$13,INDIRECT('Dummy WS'!$D17),10,FALSE),"")),"")</f>
        <v/>
      </c>
      <c r="BK30" s="54" t="str">
        <f ca="1">IFERROR(IF($L$13=0,IF(VLOOKUP(BK$13,INDIRECT('Dummy WS'!$D17),9,FALSE)&lt;&gt;"",VLOOKUP(BK$13,INDIRECT('Dummy WS'!$D17),9,FALSE),""),IF(VLOOKUP(BK$13,INDIRECT('Dummy WS'!$D17),9,FALSE)&lt;&gt;"",VLOOKUP(BK$13,INDIRECT('Dummy WS'!$D17),9,FALSE)+VLOOKUP(BK$13,INDIRECT('Dummy WS'!$D17),10,FALSE),"")),"")</f>
        <v/>
      </c>
      <c r="BL30" s="54" t="str">
        <f ca="1">IFERROR(IF($L$13=0,IF(VLOOKUP(BL$13,INDIRECT('Dummy WS'!$D17),9,FALSE)&lt;&gt;"",VLOOKUP(BL$13,INDIRECT('Dummy WS'!$D17),9,FALSE),""),IF(VLOOKUP(BL$13,INDIRECT('Dummy WS'!$D17),9,FALSE)&lt;&gt;"",VLOOKUP(BL$13,INDIRECT('Dummy WS'!$D17),9,FALSE)+VLOOKUP(BL$13,INDIRECT('Dummy WS'!$D17),10,FALSE),"")),"")</f>
        <v/>
      </c>
      <c r="BM30" s="54" t="str">
        <f ca="1">IFERROR(IF($L$13=0,IF(VLOOKUP(BM$13,INDIRECT('Dummy WS'!$D17),9,FALSE)&lt;&gt;"",VLOOKUP(BM$13,INDIRECT('Dummy WS'!$D17),9,FALSE),""),IF(VLOOKUP(BM$13,INDIRECT('Dummy WS'!$D17),9,FALSE)&lt;&gt;"",VLOOKUP(BM$13,INDIRECT('Dummy WS'!$D17),9,FALSE)+VLOOKUP(BM$13,INDIRECT('Dummy WS'!$D17),10,FALSE),"")),"")</f>
        <v/>
      </c>
    </row>
    <row r="31" spans="2:65" x14ac:dyDescent="0.3">
      <c r="B31" s="29">
        <f>IF('Employee Data'!C21&lt;&gt;"",Month!B30+1,"")</f>
        <v>15</v>
      </c>
      <c r="C31" s="378">
        <f>IFERROR(INDEX('Employee Data'!$D$7:$D$32,MATCH(E31,'Employee Data'!$F$7:$F$32,0),0),"")</f>
        <v>11125</v>
      </c>
      <c r="D31" s="378"/>
      <c r="E31" s="379" t="str">
        <f>IF('Employee Data'!F21&lt;&gt;"",'Employee Data'!F21,"")</f>
        <v>Jimmy Parker</v>
      </c>
      <c r="F31" s="379"/>
      <c r="G31" s="379"/>
      <c r="H31" s="379"/>
      <c r="I31" s="379"/>
      <c r="J31" s="380" t="str">
        <f>IFERROR(IF(VLOOKUP(E31,'Employee Data'!$F$7:$N$32,9,FALSE)&lt;&gt;"",VLOOKUP(E31,'Employee Data'!$F$7:$N$32,9,FALSE),""),"")</f>
        <v>Sales &amp; Marketing</v>
      </c>
      <c r="K31" s="380"/>
      <c r="L31" s="380"/>
      <c r="M31" s="382">
        <f>IFERROR(IF(VLOOKUP($E31,'Employee Data'!$F$7:$Q$32,12,FALSE)&lt;&gt;"",VLOOKUP($E31,'Employee Data'!$F$7:$Q$32,12,FALSE),""),"")</f>
        <v>40553</v>
      </c>
      <c r="N31" s="382"/>
      <c r="O31" s="383" t="str">
        <f>IFERROR(IF(VLOOKUP($E31,'Employee Data'!$F$7:$U$32,16,FALSE)&lt;&gt;"",VLOOKUP($E31,'Employee Data'!$F$7:$U$32,16,FALSE),""),"")</f>
        <v/>
      </c>
      <c r="P31" s="383"/>
      <c r="Q31" s="57" t="str">
        <f t="shared" ca="1" si="33"/>
        <v/>
      </c>
      <c r="R31" s="57" t="str">
        <f t="shared" ca="1" si="36"/>
        <v/>
      </c>
      <c r="S31" s="57" t="str">
        <f t="shared" ca="1" si="36"/>
        <v/>
      </c>
      <c r="T31" s="57" t="str">
        <f t="shared" ca="1" si="36"/>
        <v/>
      </c>
      <c r="U31" s="57" t="str">
        <f t="shared" ca="1" si="36"/>
        <v/>
      </c>
      <c r="V31" s="57" t="str">
        <f t="shared" ca="1" si="36"/>
        <v/>
      </c>
      <c r="W31" s="58" t="str">
        <f t="shared" si="35"/>
        <v/>
      </c>
      <c r="X31" s="55" t="str">
        <f ca="1">IFERROR(IF($L$13=0,IF(VLOOKUP(X$13,INDIRECT('Dummy WS'!$D18),9,FALSE)&lt;&gt;"",VLOOKUP(X$13,INDIRECT('Dummy WS'!$D18),9,FALSE),""),IF(VLOOKUP(X$13,INDIRECT('Dummy WS'!$D18),9,FALSE)&lt;&gt;"",VLOOKUP(X$13,INDIRECT('Dummy WS'!$D18),9,FALSE)+VLOOKUP(X$13,INDIRECT('Dummy WS'!$D18),10,FALSE),"")),"")</f>
        <v/>
      </c>
      <c r="Y31" s="56" t="str">
        <f ca="1">IFERROR(IF($L$13=0,IF(VLOOKUP(Y$13,INDIRECT('Dummy WS'!$D18),9,FALSE)&lt;&gt;"",VLOOKUP(Y$13,INDIRECT('Dummy WS'!$D18),9,FALSE),""),IF(VLOOKUP(Y$13,INDIRECT('Dummy WS'!$D18),9,FALSE)&lt;&gt;"",VLOOKUP(Y$13,INDIRECT('Dummy WS'!$D18),9,FALSE)+VLOOKUP(Y$13,INDIRECT('Dummy WS'!$D18),10,FALSE),"")),"")</f>
        <v/>
      </c>
      <c r="Z31" s="56" t="str">
        <f ca="1">IFERROR(IF($L$13=0,IF(VLOOKUP(Z$13,INDIRECT('Dummy WS'!$D18),9,FALSE)&lt;&gt;"",VLOOKUP(Z$13,INDIRECT('Dummy WS'!$D18),9,FALSE),""),IF(VLOOKUP(Z$13,INDIRECT('Dummy WS'!$D18),9,FALSE)&lt;&gt;"",VLOOKUP(Z$13,INDIRECT('Dummy WS'!$D18),9,FALSE)+VLOOKUP(Z$13,INDIRECT('Dummy WS'!$D18),10,FALSE),"")),"")</f>
        <v/>
      </c>
      <c r="AA31" s="56" t="str">
        <f ca="1">IFERROR(IF($L$13=0,IF(VLOOKUP(AA$13,INDIRECT('Dummy WS'!$D18),9,FALSE)&lt;&gt;"",VLOOKUP(AA$13,INDIRECT('Dummy WS'!$D18),9,FALSE),""),IF(VLOOKUP(AA$13,INDIRECT('Dummy WS'!$D18),9,FALSE)&lt;&gt;"",VLOOKUP(AA$13,INDIRECT('Dummy WS'!$D18),9,FALSE)+VLOOKUP(AA$13,INDIRECT('Dummy WS'!$D18),10,FALSE),"")),"")</f>
        <v/>
      </c>
      <c r="AB31" s="56" t="str">
        <f ca="1">IFERROR(IF($L$13=0,IF(VLOOKUP(AB$13,INDIRECT('Dummy WS'!$D18),9,FALSE)&lt;&gt;"",VLOOKUP(AB$13,INDIRECT('Dummy WS'!$D18),9,FALSE),""),IF(VLOOKUP(AB$13,INDIRECT('Dummy WS'!$D18),9,FALSE)&lt;&gt;"",VLOOKUP(AB$13,INDIRECT('Dummy WS'!$D18),9,FALSE)+VLOOKUP(AB$13,INDIRECT('Dummy WS'!$D18),10,FALSE),"")),"")</f>
        <v/>
      </c>
      <c r="AC31" s="56" t="str">
        <f ca="1">IFERROR(IF($L$13=0,IF(VLOOKUP(AC$13,INDIRECT('Dummy WS'!$D18),9,FALSE)&lt;&gt;"",VLOOKUP(AC$13,INDIRECT('Dummy WS'!$D18),9,FALSE),""),IF(VLOOKUP(AC$13,INDIRECT('Dummy WS'!$D18),9,FALSE)&lt;&gt;"",VLOOKUP(AC$13,INDIRECT('Dummy WS'!$D18),9,FALSE)+VLOOKUP(AC$13,INDIRECT('Dummy WS'!$D18),10,FALSE),"")),"")</f>
        <v/>
      </c>
      <c r="AD31" s="56" t="str">
        <f ca="1">IFERROR(IF($L$13=0,IF(VLOOKUP(AD$13,INDIRECT('Dummy WS'!$D18),9,FALSE)&lt;&gt;"",VLOOKUP(AD$13,INDIRECT('Dummy WS'!$D18),9,FALSE),""),IF(VLOOKUP(AD$13,INDIRECT('Dummy WS'!$D18),9,FALSE)&lt;&gt;"",VLOOKUP(AD$13,INDIRECT('Dummy WS'!$D18),9,FALSE)+VLOOKUP(AD$13,INDIRECT('Dummy WS'!$D18),10,FALSE),"")),"")</f>
        <v/>
      </c>
      <c r="AE31" s="56" t="str">
        <f ca="1">IFERROR(IF($L$13=0,IF(VLOOKUP(AE$13,INDIRECT('Dummy WS'!$D18),9,FALSE)&lt;&gt;"",VLOOKUP(AE$13,INDIRECT('Dummy WS'!$D18),9,FALSE),""),IF(VLOOKUP(AE$13,INDIRECT('Dummy WS'!$D18),9,FALSE)&lt;&gt;"",VLOOKUP(AE$13,INDIRECT('Dummy WS'!$D18),9,FALSE)+VLOOKUP(AE$13,INDIRECT('Dummy WS'!$D18),10,FALSE),"")),"")</f>
        <v/>
      </c>
      <c r="AF31" s="56" t="str">
        <f ca="1">IFERROR(IF($L$13=0,IF(VLOOKUP(AF$13,INDIRECT('Dummy WS'!$D18),9,FALSE)&lt;&gt;"",VLOOKUP(AF$13,INDIRECT('Dummy WS'!$D18),9,FALSE),""),IF(VLOOKUP(AF$13,INDIRECT('Dummy WS'!$D18),9,FALSE)&lt;&gt;"",VLOOKUP(AF$13,INDIRECT('Dummy WS'!$D18),9,FALSE)+VLOOKUP(AF$13,INDIRECT('Dummy WS'!$D18),10,FALSE),"")),"")</f>
        <v/>
      </c>
      <c r="AG31" s="56" t="str">
        <f ca="1">IFERROR(IF($L$13=0,IF(VLOOKUP(AG$13,INDIRECT('Dummy WS'!$D18),9,FALSE)&lt;&gt;"",VLOOKUP(AG$13,INDIRECT('Dummy WS'!$D18),9,FALSE),""),IF(VLOOKUP(AG$13,INDIRECT('Dummy WS'!$D18),9,FALSE)&lt;&gt;"",VLOOKUP(AG$13,INDIRECT('Dummy WS'!$D18),9,FALSE)+VLOOKUP(AG$13,INDIRECT('Dummy WS'!$D18),10,FALSE),"")),"")</f>
        <v/>
      </c>
      <c r="AH31" s="56" t="str">
        <f ca="1">IFERROR(IF($L$13=0,IF(VLOOKUP(AH$13,INDIRECT('Dummy WS'!$D18),9,FALSE)&lt;&gt;"",VLOOKUP(AH$13,INDIRECT('Dummy WS'!$D18),9,FALSE),""),IF(VLOOKUP(AH$13,INDIRECT('Dummy WS'!$D18),9,FALSE)&lt;&gt;"",VLOOKUP(AH$13,INDIRECT('Dummy WS'!$D18),9,FALSE)+VLOOKUP(AH$13,INDIRECT('Dummy WS'!$D18),10,FALSE),"")),"")</f>
        <v/>
      </c>
      <c r="AI31" s="56" t="str">
        <f ca="1">IFERROR(IF($L$13=0,IF(VLOOKUP(AI$13,INDIRECT('Dummy WS'!$D18),9,FALSE)&lt;&gt;"",VLOOKUP(AI$13,INDIRECT('Dummy WS'!$D18),9,FALSE),""),IF(VLOOKUP(AI$13,INDIRECT('Dummy WS'!$D18),9,FALSE)&lt;&gt;"",VLOOKUP(AI$13,INDIRECT('Dummy WS'!$D18),9,FALSE)+VLOOKUP(AI$13,INDIRECT('Dummy WS'!$D18),10,FALSE),"")),"")</f>
        <v/>
      </c>
      <c r="AJ31" s="56" t="str">
        <f ca="1">IFERROR(IF($L$13=0,IF(VLOOKUP(AJ$13,INDIRECT('Dummy WS'!$D18),9,FALSE)&lt;&gt;"",VLOOKUP(AJ$13,INDIRECT('Dummy WS'!$D18),9,FALSE),""),IF(VLOOKUP(AJ$13,INDIRECT('Dummy WS'!$D18),9,FALSE)&lt;&gt;"",VLOOKUP(AJ$13,INDIRECT('Dummy WS'!$D18),9,FALSE)+VLOOKUP(AJ$13,INDIRECT('Dummy WS'!$D18),10,FALSE),"")),"")</f>
        <v/>
      </c>
      <c r="AK31" s="56" t="str">
        <f ca="1">IFERROR(IF($L$13=0,IF(VLOOKUP(AK$13,INDIRECT('Dummy WS'!$D18),9,FALSE)&lt;&gt;"",VLOOKUP(AK$13,INDIRECT('Dummy WS'!$D18),9,FALSE),""),IF(VLOOKUP(AK$13,INDIRECT('Dummy WS'!$D18),9,FALSE)&lt;&gt;"",VLOOKUP(AK$13,INDIRECT('Dummy WS'!$D18),9,FALSE)+VLOOKUP(AK$13,INDIRECT('Dummy WS'!$D18),10,FALSE),"")),"")</f>
        <v/>
      </c>
      <c r="AL31" s="56" t="str">
        <f ca="1">IFERROR(IF($L$13=0,IF(VLOOKUP(AL$13,INDIRECT('Dummy WS'!$D18),9,FALSE)&lt;&gt;"",VLOOKUP(AL$13,INDIRECT('Dummy WS'!$D18),9,FALSE),""),IF(VLOOKUP(AL$13,INDIRECT('Dummy WS'!$D18),9,FALSE)&lt;&gt;"",VLOOKUP(AL$13,INDIRECT('Dummy WS'!$D18),9,FALSE)+VLOOKUP(AL$13,INDIRECT('Dummy WS'!$D18),10,FALSE),"")),"")</f>
        <v/>
      </c>
      <c r="AM31" s="56" t="str">
        <f ca="1">IFERROR(IF($L$13=0,IF(VLOOKUP(AM$13,INDIRECT('Dummy WS'!$D18),9,FALSE)&lt;&gt;"",VLOOKUP(AM$13,INDIRECT('Dummy WS'!$D18),9,FALSE),""),IF(VLOOKUP(AM$13,INDIRECT('Dummy WS'!$D18),9,FALSE)&lt;&gt;"",VLOOKUP(AM$13,INDIRECT('Dummy WS'!$D18),9,FALSE)+VLOOKUP(AM$13,INDIRECT('Dummy WS'!$D18),10,FALSE),"")),"")</f>
        <v/>
      </c>
      <c r="AN31" s="56" t="str">
        <f ca="1">IFERROR(IF($L$13=0,IF(VLOOKUP(AN$13,INDIRECT('Dummy WS'!$D18),9,FALSE)&lt;&gt;"",VLOOKUP(AN$13,INDIRECT('Dummy WS'!$D18),9,FALSE),""),IF(VLOOKUP(AN$13,INDIRECT('Dummy WS'!$D18),9,FALSE)&lt;&gt;"",VLOOKUP(AN$13,INDIRECT('Dummy WS'!$D18),9,FALSE)+VLOOKUP(AN$13,INDIRECT('Dummy WS'!$D18),10,FALSE),"")),"")</f>
        <v/>
      </c>
      <c r="AO31" s="56" t="str">
        <f ca="1">IFERROR(IF($L$13=0,IF(VLOOKUP(AO$13,INDIRECT('Dummy WS'!$D18),9,FALSE)&lt;&gt;"",VLOOKUP(AO$13,INDIRECT('Dummy WS'!$D18),9,FALSE),""),IF(VLOOKUP(AO$13,INDIRECT('Dummy WS'!$D18),9,FALSE)&lt;&gt;"",VLOOKUP(AO$13,INDIRECT('Dummy WS'!$D18),9,FALSE)+VLOOKUP(AO$13,INDIRECT('Dummy WS'!$D18),10,FALSE),"")),"")</f>
        <v/>
      </c>
      <c r="AP31" s="56" t="str">
        <f ca="1">IFERROR(IF($L$13=0,IF(VLOOKUP(AP$13,INDIRECT('Dummy WS'!$D18),9,FALSE)&lt;&gt;"",VLOOKUP(AP$13,INDIRECT('Dummy WS'!$D18),9,FALSE),""),IF(VLOOKUP(AP$13,INDIRECT('Dummy WS'!$D18),9,FALSE)&lt;&gt;"",VLOOKUP(AP$13,INDIRECT('Dummy WS'!$D18),9,FALSE)+VLOOKUP(AP$13,INDIRECT('Dummy WS'!$D18),10,FALSE),"")),"")</f>
        <v/>
      </c>
      <c r="AQ31" s="56" t="str">
        <f ca="1">IFERROR(IF($L$13=0,IF(VLOOKUP(AQ$13,INDIRECT('Dummy WS'!$D18),9,FALSE)&lt;&gt;"",VLOOKUP(AQ$13,INDIRECT('Dummy WS'!$D18),9,FALSE),""),IF(VLOOKUP(AQ$13,INDIRECT('Dummy WS'!$D18),9,FALSE)&lt;&gt;"",VLOOKUP(AQ$13,INDIRECT('Dummy WS'!$D18),9,FALSE)+VLOOKUP(AQ$13,INDIRECT('Dummy WS'!$D18),10,FALSE),"")),"")</f>
        <v/>
      </c>
      <c r="AR31" s="56" t="str">
        <f ca="1">IFERROR(IF($L$13=0,IF(VLOOKUP(AR$13,INDIRECT('Dummy WS'!$D18),9,FALSE)&lt;&gt;"",VLOOKUP(AR$13,INDIRECT('Dummy WS'!$D18),9,FALSE),""),IF(VLOOKUP(AR$13,INDIRECT('Dummy WS'!$D18),9,FALSE)&lt;&gt;"",VLOOKUP(AR$13,INDIRECT('Dummy WS'!$D18),9,FALSE)+VLOOKUP(AR$13,INDIRECT('Dummy WS'!$D18),10,FALSE),"")),"")</f>
        <v/>
      </c>
      <c r="AS31" s="56" t="str">
        <f ca="1">IFERROR(IF($L$13=0,IF(VLOOKUP(AS$13,INDIRECT('Dummy WS'!$D18),9,FALSE)&lt;&gt;"",VLOOKUP(AS$13,INDIRECT('Dummy WS'!$D18),9,FALSE),""),IF(VLOOKUP(AS$13,INDIRECT('Dummy WS'!$D18),9,FALSE)&lt;&gt;"",VLOOKUP(AS$13,INDIRECT('Dummy WS'!$D18),9,FALSE)+VLOOKUP(AS$13,INDIRECT('Dummy WS'!$D18),10,FALSE),"")),"")</f>
        <v/>
      </c>
      <c r="AT31" s="56" t="str">
        <f ca="1">IFERROR(IF($L$13=0,IF(VLOOKUP(AT$13,INDIRECT('Dummy WS'!$D18),9,FALSE)&lt;&gt;"",VLOOKUP(AT$13,INDIRECT('Dummy WS'!$D18),9,FALSE),""),IF(VLOOKUP(AT$13,INDIRECT('Dummy WS'!$D18),9,FALSE)&lt;&gt;"",VLOOKUP(AT$13,INDIRECT('Dummy WS'!$D18),9,FALSE)+VLOOKUP(AT$13,INDIRECT('Dummy WS'!$D18),10,FALSE),"")),"")</f>
        <v/>
      </c>
      <c r="AU31" s="56" t="str">
        <f ca="1">IFERROR(IF($L$13=0,IF(VLOOKUP(AU$13,INDIRECT('Dummy WS'!$D18),9,FALSE)&lt;&gt;"",VLOOKUP(AU$13,INDIRECT('Dummy WS'!$D18),9,FALSE),""),IF(VLOOKUP(AU$13,INDIRECT('Dummy WS'!$D18),9,FALSE)&lt;&gt;"",VLOOKUP(AU$13,INDIRECT('Dummy WS'!$D18),9,FALSE)+VLOOKUP(AU$13,INDIRECT('Dummy WS'!$D18),10,FALSE),"")),"")</f>
        <v/>
      </c>
      <c r="AV31" s="56" t="str">
        <f ca="1">IFERROR(IF($L$13=0,IF(VLOOKUP(AV$13,INDIRECT('Dummy WS'!$D18),9,FALSE)&lt;&gt;"",VLOOKUP(AV$13,INDIRECT('Dummy WS'!$D18),9,FALSE),""),IF(VLOOKUP(AV$13,INDIRECT('Dummy WS'!$D18),9,FALSE)&lt;&gt;"",VLOOKUP(AV$13,INDIRECT('Dummy WS'!$D18),9,FALSE)+VLOOKUP(AV$13,INDIRECT('Dummy WS'!$D18),10,FALSE),"")),"")</f>
        <v/>
      </c>
      <c r="AW31" s="56" t="str">
        <f ca="1">IFERROR(IF($L$13=0,IF(VLOOKUP(AW$13,INDIRECT('Dummy WS'!$D18),9,FALSE)&lt;&gt;"",VLOOKUP(AW$13,INDIRECT('Dummy WS'!$D18),9,FALSE),""),IF(VLOOKUP(AW$13,INDIRECT('Dummy WS'!$D18),9,FALSE)&lt;&gt;"",VLOOKUP(AW$13,INDIRECT('Dummy WS'!$D18),9,FALSE)+VLOOKUP(AW$13,INDIRECT('Dummy WS'!$D18),10,FALSE),"")),"")</f>
        <v/>
      </c>
      <c r="AX31" s="56" t="str">
        <f ca="1">IFERROR(IF($L$13=0,IF(VLOOKUP(AX$13,INDIRECT('Dummy WS'!$D18),9,FALSE)&lt;&gt;"",VLOOKUP(AX$13,INDIRECT('Dummy WS'!$D18),9,FALSE),""),IF(VLOOKUP(AX$13,INDIRECT('Dummy WS'!$D18),9,FALSE)&lt;&gt;"",VLOOKUP(AX$13,INDIRECT('Dummy WS'!$D18),9,FALSE)+VLOOKUP(AX$13,INDIRECT('Dummy WS'!$D18),10,FALSE),"")),"")</f>
        <v/>
      </c>
      <c r="AY31" s="56" t="str">
        <f ca="1">IFERROR(IF($L$13=0,IF(VLOOKUP(AY$13,INDIRECT('Dummy WS'!$D18),9,FALSE)&lt;&gt;"",VLOOKUP(AY$13,INDIRECT('Dummy WS'!$D18),9,FALSE),""),IF(VLOOKUP(AY$13,INDIRECT('Dummy WS'!$D18),9,FALSE)&lt;&gt;"",VLOOKUP(AY$13,INDIRECT('Dummy WS'!$D18),9,FALSE)+VLOOKUP(AY$13,INDIRECT('Dummy WS'!$D18),10,FALSE),"")),"")</f>
        <v/>
      </c>
      <c r="AZ31" s="56" t="str">
        <f ca="1">IFERROR(IF($L$13=0,IF(VLOOKUP(AZ$13,INDIRECT('Dummy WS'!$D18),9,FALSE)&lt;&gt;"",VLOOKUP(AZ$13,INDIRECT('Dummy WS'!$D18),9,FALSE),""),IF(VLOOKUP(AZ$13,INDIRECT('Dummy WS'!$D18),9,FALSE)&lt;&gt;"",VLOOKUP(AZ$13,INDIRECT('Dummy WS'!$D18),9,FALSE)+VLOOKUP(AZ$13,INDIRECT('Dummy WS'!$D18),10,FALSE),"")),"")</f>
        <v/>
      </c>
      <c r="BA31" s="56" t="str">
        <f ca="1">IFERROR(IF($L$13=0,IF(VLOOKUP(BA$13,INDIRECT('Dummy WS'!$D18),9,FALSE)&lt;&gt;"",VLOOKUP(BA$13,INDIRECT('Dummy WS'!$D18),9,FALSE),""),IF(VLOOKUP(BA$13,INDIRECT('Dummy WS'!$D18),9,FALSE)&lt;&gt;"",VLOOKUP(BA$13,INDIRECT('Dummy WS'!$D18),9,FALSE)+VLOOKUP(BA$13,INDIRECT('Dummy WS'!$D18),10,FALSE),"")),"")</f>
        <v/>
      </c>
      <c r="BB31" s="56" t="str">
        <f ca="1">IFERROR(IF($L$13=0,IF(VLOOKUP(BB$13,INDIRECT('Dummy WS'!$D18),9,FALSE)&lt;&gt;"",VLOOKUP(BB$13,INDIRECT('Dummy WS'!$D18),9,FALSE),""),IF(VLOOKUP(BB$13,INDIRECT('Dummy WS'!$D18),9,FALSE)&lt;&gt;"",VLOOKUP(BB$13,INDIRECT('Dummy WS'!$D18),9,FALSE)+VLOOKUP(BB$13,INDIRECT('Dummy WS'!$D18),10,FALSE),"")),"")</f>
        <v/>
      </c>
      <c r="BC31" s="54" t="str">
        <f ca="1">IFERROR(IF($L$13=0,IF(VLOOKUP(BC$13,INDIRECT('Dummy WS'!$D18),9,FALSE)&lt;&gt;"",VLOOKUP(BC$13,INDIRECT('Dummy WS'!$D18),9,FALSE),""),IF(VLOOKUP(BC$13,INDIRECT('Dummy WS'!$D18),9,FALSE)&lt;&gt;"",VLOOKUP(BC$13,INDIRECT('Dummy WS'!$D18),9,FALSE)+VLOOKUP(BC$13,INDIRECT('Dummy WS'!$D18),10,FALSE),"")),"")</f>
        <v/>
      </c>
      <c r="BD31" s="54" t="str">
        <f ca="1">IFERROR(IF($L$13=0,IF(VLOOKUP(BD$13,INDIRECT('Dummy WS'!$D18),9,FALSE)&lt;&gt;"",VLOOKUP(BD$13,INDIRECT('Dummy WS'!$D18),9,FALSE),""),IF(VLOOKUP(BD$13,INDIRECT('Dummy WS'!$D18),9,FALSE)&lt;&gt;"",VLOOKUP(BD$13,INDIRECT('Dummy WS'!$D18),9,FALSE)+VLOOKUP(BD$13,INDIRECT('Dummy WS'!$D18),10,FALSE),"")),"")</f>
        <v/>
      </c>
      <c r="BE31" s="54" t="str">
        <f ca="1">IFERROR(IF($L$13=0,IF(VLOOKUP(BE$13,INDIRECT('Dummy WS'!$D18),9,FALSE)&lt;&gt;"",VLOOKUP(BE$13,INDIRECT('Dummy WS'!$D18),9,FALSE),""),IF(VLOOKUP(BE$13,INDIRECT('Dummy WS'!$D18),9,FALSE)&lt;&gt;"",VLOOKUP(BE$13,INDIRECT('Dummy WS'!$D18),9,FALSE)+VLOOKUP(BE$13,INDIRECT('Dummy WS'!$D18),10,FALSE),"")),"")</f>
        <v/>
      </c>
      <c r="BF31" s="54" t="str">
        <f ca="1">IFERROR(IF($L$13=0,IF(VLOOKUP(BF$13,INDIRECT('Dummy WS'!$D18),9,FALSE)&lt;&gt;"",VLOOKUP(BF$13,INDIRECT('Dummy WS'!$D18),9,FALSE),""),IF(VLOOKUP(BF$13,INDIRECT('Dummy WS'!$D18),9,FALSE)&lt;&gt;"",VLOOKUP(BF$13,INDIRECT('Dummy WS'!$D18),9,FALSE)+VLOOKUP(BF$13,INDIRECT('Dummy WS'!$D18),10,FALSE),"")),"")</f>
        <v/>
      </c>
      <c r="BG31" s="54" t="str">
        <f ca="1">IFERROR(IF($L$13=0,IF(VLOOKUP(BG$13,INDIRECT('Dummy WS'!$D18),9,FALSE)&lt;&gt;"",VLOOKUP(BG$13,INDIRECT('Dummy WS'!$D18),9,FALSE),""),IF(VLOOKUP(BG$13,INDIRECT('Dummy WS'!$D18),9,FALSE)&lt;&gt;"",VLOOKUP(BG$13,INDIRECT('Dummy WS'!$D18),9,FALSE)+VLOOKUP(BG$13,INDIRECT('Dummy WS'!$D18),10,FALSE),"")),"")</f>
        <v/>
      </c>
      <c r="BH31" s="54" t="str">
        <f ca="1">IFERROR(IF($L$13=0,IF(VLOOKUP(BH$13,INDIRECT('Dummy WS'!$D18),9,FALSE)&lt;&gt;"",VLOOKUP(BH$13,INDIRECT('Dummy WS'!$D18),9,FALSE),""),IF(VLOOKUP(BH$13,INDIRECT('Dummy WS'!$D18),9,FALSE)&lt;&gt;"",VLOOKUP(BH$13,INDIRECT('Dummy WS'!$D18),9,FALSE)+VLOOKUP(BH$13,INDIRECT('Dummy WS'!$D18),10,FALSE),"")),"")</f>
        <v/>
      </c>
      <c r="BI31" s="54" t="str">
        <f ca="1">IFERROR(IF($L$13=0,IF(VLOOKUP(BI$13,INDIRECT('Dummy WS'!$D18),9,FALSE)&lt;&gt;"",VLOOKUP(BI$13,INDIRECT('Dummy WS'!$D18),9,FALSE),""),IF(VLOOKUP(BI$13,INDIRECT('Dummy WS'!$D18),9,FALSE)&lt;&gt;"",VLOOKUP(BI$13,INDIRECT('Dummy WS'!$D18),9,FALSE)+VLOOKUP(BI$13,INDIRECT('Dummy WS'!$D18),10,FALSE),"")),"")</f>
        <v/>
      </c>
      <c r="BJ31" s="54" t="str">
        <f ca="1">IFERROR(IF($L$13=0,IF(VLOOKUP(BJ$13,INDIRECT('Dummy WS'!$D18),9,FALSE)&lt;&gt;"",VLOOKUP(BJ$13,INDIRECT('Dummy WS'!$D18),9,FALSE),""),IF(VLOOKUP(BJ$13,INDIRECT('Dummy WS'!$D18),9,FALSE)&lt;&gt;"",VLOOKUP(BJ$13,INDIRECT('Dummy WS'!$D18),9,FALSE)+VLOOKUP(BJ$13,INDIRECT('Dummy WS'!$D18),10,FALSE),"")),"")</f>
        <v/>
      </c>
      <c r="BK31" s="54" t="str">
        <f ca="1">IFERROR(IF($L$13=0,IF(VLOOKUP(BK$13,INDIRECT('Dummy WS'!$D18),9,FALSE)&lt;&gt;"",VLOOKUP(BK$13,INDIRECT('Dummy WS'!$D18),9,FALSE),""),IF(VLOOKUP(BK$13,INDIRECT('Dummy WS'!$D18),9,FALSE)&lt;&gt;"",VLOOKUP(BK$13,INDIRECT('Dummy WS'!$D18),9,FALSE)+VLOOKUP(BK$13,INDIRECT('Dummy WS'!$D18),10,FALSE),"")),"")</f>
        <v/>
      </c>
      <c r="BL31" s="54" t="str">
        <f ca="1">IFERROR(IF($L$13=0,IF(VLOOKUP(BL$13,INDIRECT('Dummy WS'!$D18),9,FALSE)&lt;&gt;"",VLOOKUP(BL$13,INDIRECT('Dummy WS'!$D18),9,FALSE),""),IF(VLOOKUP(BL$13,INDIRECT('Dummy WS'!$D18),9,FALSE)&lt;&gt;"",VLOOKUP(BL$13,INDIRECT('Dummy WS'!$D18),9,FALSE)+VLOOKUP(BL$13,INDIRECT('Dummy WS'!$D18),10,FALSE),"")),"")</f>
        <v/>
      </c>
      <c r="BM31" s="54" t="str">
        <f ca="1">IFERROR(IF($L$13=0,IF(VLOOKUP(BM$13,INDIRECT('Dummy WS'!$D18),9,FALSE)&lt;&gt;"",VLOOKUP(BM$13,INDIRECT('Dummy WS'!$D18),9,FALSE),""),IF(VLOOKUP(BM$13,INDIRECT('Dummy WS'!$D18),9,FALSE)&lt;&gt;"",VLOOKUP(BM$13,INDIRECT('Dummy WS'!$D18),9,FALSE)+VLOOKUP(BM$13,INDIRECT('Dummy WS'!$D18),10,FALSE),"")),"")</f>
        <v/>
      </c>
    </row>
    <row r="32" spans="2:65" x14ac:dyDescent="0.3">
      <c r="B32" s="29">
        <f>IF('Employee Data'!C22&lt;&gt;"",Month!B31+1,"")</f>
        <v>16</v>
      </c>
      <c r="C32" s="378">
        <f>IFERROR(INDEX('Employee Data'!$D$7:$D$32,MATCH(E32,'Employee Data'!$F$7:$F$32,0),0),"")</f>
        <v>11126</v>
      </c>
      <c r="D32" s="378"/>
      <c r="E32" s="379" t="str">
        <f>IF('Employee Data'!F22&lt;&gt;"",'Employee Data'!F22,"")</f>
        <v>Peter Olsen</v>
      </c>
      <c r="F32" s="379"/>
      <c r="G32" s="379"/>
      <c r="H32" s="379"/>
      <c r="I32" s="379"/>
      <c r="J32" s="380" t="str">
        <f>IFERROR(IF(VLOOKUP(E32,'Employee Data'!$F$7:$N$32,9,FALSE)&lt;&gt;"",VLOOKUP(E32,'Employee Data'!$F$7:$N$32,9,FALSE),""),"")</f>
        <v>Production</v>
      </c>
      <c r="K32" s="380"/>
      <c r="L32" s="380"/>
      <c r="M32" s="382">
        <f>IFERROR(IF(VLOOKUP($E32,'Employee Data'!$F$7:$Q$32,12,FALSE)&lt;&gt;"",VLOOKUP($E32,'Employee Data'!$F$7:$Q$32,12,FALSE),""),"")</f>
        <v>40553</v>
      </c>
      <c r="N32" s="382"/>
      <c r="O32" s="383" t="str">
        <f>IFERROR(IF(VLOOKUP($E32,'Employee Data'!$F$7:$U$32,16,FALSE)&lt;&gt;"",VLOOKUP($E32,'Employee Data'!$F$7:$U$32,16,FALSE),""),"")</f>
        <v/>
      </c>
      <c r="P32" s="383"/>
      <c r="Q32" s="57" t="str">
        <f t="shared" ca="1" si="33"/>
        <v/>
      </c>
      <c r="R32" s="57" t="str">
        <f t="shared" ca="1" si="36"/>
        <v/>
      </c>
      <c r="S32" s="57" t="str">
        <f t="shared" ca="1" si="36"/>
        <v/>
      </c>
      <c r="T32" s="57" t="str">
        <f t="shared" ca="1" si="36"/>
        <v/>
      </c>
      <c r="U32" s="57" t="str">
        <f t="shared" ca="1" si="36"/>
        <v/>
      </c>
      <c r="V32" s="57" t="str">
        <f t="shared" ca="1" si="36"/>
        <v/>
      </c>
      <c r="W32" s="58" t="str">
        <f t="shared" si="35"/>
        <v/>
      </c>
      <c r="X32" s="55" t="str">
        <f ca="1">IFERROR(IF($L$13=0,IF(VLOOKUP(X$13,INDIRECT('Dummy WS'!$D19),9,FALSE)&lt;&gt;"",VLOOKUP(X$13,INDIRECT('Dummy WS'!$D19),9,FALSE),""),IF(VLOOKUP(X$13,INDIRECT('Dummy WS'!$D19),9,FALSE)&lt;&gt;"",VLOOKUP(X$13,INDIRECT('Dummy WS'!$D19),9,FALSE)+VLOOKUP(X$13,INDIRECT('Dummy WS'!$D19),10,FALSE),"")),"")</f>
        <v/>
      </c>
      <c r="Y32" s="56" t="str">
        <f ca="1">IFERROR(IF($L$13=0,IF(VLOOKUP(Y$13,INDIRECT('Dummy WS'!$D19),9,FALSE)&lt;&gt;"",VLOOKUP(Y$13,INDIRECT('Dummy WS'!$D19),9,FALSE),""),IF(VLOOKUP(Y$13,INDIRECT('Dummy WS'!$D19),9,FALSE)&lt;&gt;"",VLOOKUP(Y$13,INDIRECT('Dummy WS'!$D19),9,FALSE)+VLOOKUP(Y$13,INDIRECT('Dummy WS'!$D19),10,FALSE),"")),"")</f>
        <v/>
      </c>
      <c r="Z32" s="56" t="str">
        <f ca="1">IFERROR(IF($L$13=0,IF(VLOOKUP(Z$13,INDIRECT('Dummy WS'!$D19),9,FALSE)&lt;&gt;"",VLOOKUP(Z$13,INDIRECT('Dummy WS'!$D19),9,FALSE),""),IF(VLOOKUP(Z$13,INDIRECT('Dummy WS'!$D19),9,FALSE)&lt;&gt;"",VLOOKUP(Z$13,INDIRECT('Dummy WS'!$D19),9,FALSE)+VLOOKUP(Z$13,INDIRECT('Dummy WS'!$D19),10,FALSE),"")),"")</f>
        <v/>
      </c>
      <c r="AA32" s="56" t="str">
        <f ca="1">IFERROR(IF($L$13=0,IF(VLOOKUP(AA$13,INDIRECT('Dummy WS'!$D19),9,FALSE)&lt;&gt;"",VLOOKUP(AA$13,INDIRECT('Dummy WS'!$D19),9,FALSE),""),IF(VLOOKUP(AA$13,INDIRECT('Dummy WS'!$D19),9,FALSE)&lt;&gt;"",VLOOKUP(AA$13,INDIRECT('Dummy WS'!$D19),9,FALSE)+VLOOKUP(AA$13,INDIRECT('Dummy WS'!$D19),10,FALSE),"")),"")</f>
        <v/>
      </c>
      <c r="AB32" s="56" t="str">
        <f ca="1">IFERROR(IF($L$13=0,IF(VLOOKUP(AB$13,INDIRECT('Dummy WS'!$D19),9,FALSE)&lt;&gt;"",VLOOKUP(AB$13,INDIRECT('Dummy WS'!$D19),9,FALSE),""),IF(VLOOKUP(AB$13,INDIRECT('Dummy WS'!$D19),9,FALSE)&lt;&gt;"",VLOOKUP(AB$13,INDIRECT('Dummy WS'!$D19),9,FALSE)+VLOOKUP(AB$13,INDIRECT('Dummy WS'!$D19),10,FALSE),"")),"")</f>
        <v/>
      </c>
      <c r="AC32" s="56" t="str">
        <f ca="1">IFERROR(IF($L$13=0,IF(VLOOKUP(AC$13,INDIRECT('Dummy WS'!$D19),9,FALSE)&lt;&gt;"",VLOOKUP(AC$13,INDIRECT('Dummy WS'!$D19),9,FALSE),""),IF(VLOOKUP(AC$13,INDIRECT('Dummy WS'!$D19),9,FALSE)&lt;&gt;"",VLOOKUP(AC$13,INDIRECT('Dummy WS'!$D19),9,FALSE)+VLOOKUP(AC$13,INDIRECT('Dummy WS'!$D19),10,FALSE),"")),"")</f>
        <v/>
      </c>
      <c r="AD32" s="56" t="str">
        <f ca="1">IFERROR(IF($L$13=0,IF(VLOOKUP(AD$13,INDIRECT('Dummy WS'!$D19),9,FALSE)&lt;&gt;"",VLOOKUP(AD$13,INDIRECT('Dummy WS'!$D19),9,FALSE),""),IF(VLOOKUP(AD$13,INDIRECT('Dummy WS'!$D19),9,FALSE)&lt;&gt;"",VLOOKUP(AD$13,INDIRECT('Dummy WS'!$D19),9,FALSE)+VLOOKUP(AD$13,INDIRECT('Dummy WS'!$D19),10,FALSE),"")),"")</f>
        <v/>
      </c>
      <c r="AE32" s="56" t="str">
        <f ca="1">IFERROR(IF($L$13=0,IF(VLOOKUP(AE$13,INDIRECT('Dummy WS'!$D19),9,FALSE)&lt;&gt;"",VLOOKUP(AE$13,INDIRECT('Dummy WS'!$D19),9,FALSE),""),IF(VLOOKUP(AE$13,INDIRECT('Dummy WS'!$D19),9,FALSE)&lt;&gt;"",VLOOKUP(AE$13,INDIRECT('Dummy WS'!$D19),9,FALSE)+VLOOKUP(AE$13,INDIRECT('Dummy WS'!$D19),10,FALSE),"")),"")</f>
        <v/>
      </c>
      <c r="AF32" s="56" t="str">
        <f ca="1">IFERROR(IF($L$13=0,IF(VLOOKUP(AF$13,INDIRECT('Dummy WS'!$D19),9,FALSE)&lt;&gt;"",VLOOKUP(AF$13,INDIRECT('Dummy WS'!$D19),9,FALSE),""),IF(VLOOKUP(AF$13,INDIRECT('Dummy WS'!$D19),9,FALSE)&lt;&gt;"",VLOOKUP(AF$13,INDIRECT('Dummy WS'!$D19),9,FALSE)+VLOOKUP(AF$13,INDIRECT('Dummy WS'!$D19),10,FALSE),"")),"")</f>
        <v/>
      </c>
      <c r="AG32" s="56" t="str">
        <f ca="1">IFERROR(IF($L$13=0,IF(VLOOKUP(AG$13,INDIRECT('Dummy WS'!$D19),9,FALSE)&lt;&gt;"",VLOOKUP(AG$13,INDIRECT('Dummy WS'!$D19),9,FALSE),""),IF(VLOOKUP(AG$13,INDIRECT('Dummy WS'!$D19),9,FALSE)&lt;&gt;"",VLOOKUP(AG$13,INDIRECT('Dummy WS'!$D19),9,FALSE)+VLOOKUP(AG$13,INDIRECT('Dummy WS'!$D19),10,FALSE),"")),"")</f>
        <v/>
      </c>
      <c r="AH32" s="56" t="str">
        <f ca="1">IFERROR(IF($L$13=0,IF(VLOOKUP(AH$13,INDIRECT('Dummy WS'!$D19),9,FALSE)&lt;&gt;"",VLOOKUP(AH$13,INDIRECT('Dummy WS'!$D19),9,FALSE),""),IF(VLOOKUP(AH$13,INDIRECT('Dummy WS'!$D19),9,FALSE)&lt;&gt;"",VLOOKUP(AH$13,INDIRECT('Dummy WS'!$D19),9,FALSE)+VLOOKUP(AH$13,INDIRECT('Dummy WS'!$D19),10,FALSE),"")),"")</f>
        <v/>
      </c>
      <c r="AI32" s="56" t="str">
        <f ca="1">IFERROR(IF($L$13=0,IF(VLOOKUP(AI$13,INDIRECT('Dummy WS'!$D19),9,FALSE)&lt;&gt;"",VLOOKUP(AI$13,INDIRECT('Dummy WS'!$D19),9,FALSE),""),IF(VLOOKUP(AI$13,INDIRECT('Dummy WS'!$D19),9,FALSE)&lt;&gt;"",VLOOKUP(AI$13,INDIRECT('Dummy WS'!$D19),9,FALSE)+VLOOKUP(AI$13,INDIRECT('Dummy WS'!$D19),10,FALSE),"")),"")</f>
        <v/>
      </c>
      <c r="AJ32" s="56" t="str">
        <f ca="1">IFERROR(IF($L$13=0,IF(VLOOKUP(AJ$13,INDIRECT('Dummy WS'!$D19),9,FALSE)&lt;&gt;"",VLOOKUP(AJ$13,INDIRECT('Dummy WS'!$D19),9,FALSE),""),IF(VLOOKUP(AJ$13,INDIRECT('Dummy WS'!$D19),9,FALSE)&lt;&gt;"",VLOOKUP(AJ$13,INDIRECT('Dummy WS'!$D19),9,FALSE)+VLOOKUP(AJ$13,INDIRECT('Dummy WS'!$D19),10,FALSE),"")),"")</f>
        <v/>
      </c>
      <c r="AK32" s="56" t="str">
        <f ca="1">IFERROR(IF($L$13=0,IF(VLOOKUP(AK$13,INDIRECT('Dummy WS'!$D19),9,FALSE)&lt;&gt;"",VLOOKUP(AK$13,INDIRECT('Dummy WS'!$D19),9,FALSE),""),IF(VLOOKUP(AK$13,INDIRECT('Dummy WS'!$D19),9,FALSE)&lt;&gt;"",VLOOKUP(AK$13,INDIRECT('Dummy WS'!$D19),9,FALSE)+VLOOKUP(AK$13,INDIRECT('Dummy WS'!$D19),10,FALSE),"")),"")</f>
        <v/>
      </c>
      <c r="AL32" s="56" t="str">
        <f ca="1">IFERROR(IF($L$13=0,IF(VLOOKUP(AL$13,INDIRECT('Dummy WS'!$D19),9,FALSE)&lt;&gt;"",VLOOKUP(AL$13,INDIRECT('Dummy WS'!$D19),9,FALSE),""),IF(VLOOKUP(AL$13,INDIRECT('Dummy WS'!$D19),9,FALSE)&lt;&gt;"",VLOOKUP(AL$13,INDIRECT('Dummy WS'!$D19),9,FALSE)+VLOOKUP(AL$13,INDIRECT('Dummy WS'!$D19),10,FALSE),"")),"")</f>
        <v/>
      </c>
      <c r="AM32" s="56" t="str">
        <f ca="1">IFERROR(IF($L$13=0,IF(VLOOKUP(AM$13,INDIRECT('Dummy WS'!$D19),9,FALSE)&lt;&gt;"",VLOOKUP(AM$13,INDIRECT('Dummy WS'!$D19),9,FALSE),""),IF(VLOOKUP(AM$13,INDIRECT('Dummy WS'!$D19),9,FALSE)&lt;&gt;"",VLOOKUP(AM$13,INDIRECT('Dummy WS'!$D19),9,FALSE)+VLOOKUP(AM$13,INDIRECT('Dummy WS'!$D19),10,FALSE),"")),"")</f>
        <v/>
      </c>
      <c r="AN32" s="56" t="str">
        <f ca="1">IFERROR(IF($L$13=0,IF(VLOOKUP(AN$13,INDIRECT('Dummy WS'!$D19),9,FALSE)&lt;&gt;"",VLOOKUP(AN$13,INDIRECT('Dummy WS'!$D19),9,FALSE),""),IF(VLOOKUP(AN$13,INDIRECT('Dummy WS'!$D19),9,FALSE)&lt;&gt;"",VLOOKUP(AN$13,INDIRECT('Dummy WS'!$D19),9,FALSE)+VLOOKUP(AN$13,INDIRECT('Dummy WS'!$D19),10,FALSE),"")),"")</f>
        <v/>
      </c>
      <c r="AO32" s="56" t="str">
        <f ca="1">IFERROR(IF($L$13=0,IF(VLOOKUP(AO$13,INDIRECT('Dummy WS'!$D19),9,FALSE)&lt;&gt;"",VLOOKUP(AO$13,INDIRECT('Dummy WS'!$D19),9,FALSE),""),IF(VLOOKUP(AO$13,INDIRECT('Dummy WS'!$D19),9,FALSE)&lt;&gt;"",VLOOKUP(AO$13,INDIRECT('Dummy WS'!$D19),9,FALSE)+VLOOKUP(AO$13,INDIRECT('Dummy WS'!$D19),10,FALSE),"")),"")</f>
        <v/>
      </c>
      <c r="AP32" s="56" t="str">
        <f ca="1">IFERROR(IF($L$13=0,IF(VLOOKUP(AP$13,INDIRECT('Dummy WS'!$D19),9,FALSE)&lt;&gt;"",VLOOKUP(AP$13,INDIRECT('Dummy WS'!$D19),9,FALSE),""),IF(VLOOKUP(AP$13,INDIRECT('Dummy WS'!$D19),9,FALSE)&lt;&gt;"",VLOOKUP(AP$13,INDIRECT('Dummy WS'!$D19),9,FALSE)+VLOOKUP(AP$13,INDIRECT('Dummy WS'!$D19),10,FALSE),"")),"")</f>
        <v/>
      </c>
      <c r="AQ32" s="56" t="str">
        <f ca="1">IFERROR(IF($L$13=0,IF(VLOOKUP(AQ$13,INDIRECT('Dummy WS'!$D19),9,FALSE)&lt;&gt;"",VLOOKUP(AQ$13,INDIRECT('Dummy WS'!$D19),9,FALSE),""),IF(VLOOKUP(AQ$13,INDIRECT('Dummy WS'!$D19),9,FALSE)&lt;&gt;"",VLOOKUP(AQ$13,INDIRECT('Dummy WS'!$D19),9,FALSE)+VLOOKUP(AQ$13,INDIRECT('Dummy WS'!$D19),10,FALSE),"")),"")</f>
        <v/>
      </c>
      <c r="AR32" s="56" t="str">
        <f ca="1">IFERROR(IF($L$13=0,IF(VLOOKUP(AR$13,INDIRECT('Dummy WS'!$D19),9,FALSE)&lt;&gt;"",VLOOKUP(AR$13,INDIRECT('Dummy WS'!$D19),9,FALSE),""),IF(VLOOKUP(AR$13,INDIRECT('Dummy WS'!$D19),9,FALSE)&lt;&gt;"",VLOOKUP(AR$13,INDIRECT('Dummy WS'!$D19),9,FALSE)+VLOOKUP(AR$13,INDIRECT('Dummy WS'!$D19),10,FALSE),"")),"")</f>
        <v/>
      </c>
      <c r="AS32" s="56" t="str">
        <f ca="1">IFERROR(IF($L$13=0,IF(VLOOKUP(AS$13,INDIRECT('Dummy WS'!$D19),9,FALSE)&lt;&gt;"",VLOOKUP(AS$13,INDIRECT('Dummy WS'!$D19),9,FALSE),""),IF(VLOOKUP(AS$13,INDIRECT('Dummy WS'!$D19),9,FALSE)&lt;&gt;"",VLOOKUP(AS$13,INDIRECT('Dummy WS'!$D19),9,FALSE)+VLOOKUP(AS$13,INDIRECT('Dummy WS'!$D19),10,FALSE),"")),"")</f>
        <v/>
      </c>
      <c r="AT32" s="56" t="str">
        <f ca="1">IFERROR(IF($L$13=0,IF(VLOOKUP(AT$13,INDIRECT('Dummy WS'!$D19),9,FALSE)&lt;&gt;"",VLOOKUP(AT$13,INDIRECT('Dummy WS'!$D19),9,FALSE),""),IF(VLOOKUP(AT$13,INDIRECT('Dummy WS'!$D19),9,FALSE)&lt;&gt;"",VLOOKUP(AT$13,INDIRECT('Dummy WS'!$D19),9,FALSE)+VLOOKUP(AT$13,INDIRECT('Dummy WS'!$D19),10,FALSE),"")),"")</f>
        <v/>
      </c>
      <c r="AU32" s="56" t="str">
        <f ca="1">IFERROR(IF($L$13=0,IF(VLOOKUP(AU$13,INDIRECT('Dummy WS'!$D19),9,FALSE)&lt;&gt;"",VLOOKUP(AU$13,INDIRECT('Dummy WS'!$D19),9,FALSE),""),IF(VLOOKUP(AU$13,INDIRECT('Dummy WS'!$D19),9,FALSE)&lt;&gt;"",VLOOKUP(AU$13,INDIRECT('Dummy WS'!$D19),9,FALSE)+VLOOKUP(AU$13,INDIRECT('Dummy WS'!$D19),10,FALSE),"")),"")</f>
        <v/>
      </c>
      <c r="AV32" s="56" t="str">
        <f ca="1">IFERROR(IF($L$13=0,IF(VLOOKUP(AV$13,INDIRECT('Dummy WS'!$D19),9,FALSE)&lt;&gt;"",VLOOKUP(AV$13,INDIRECT('Dummy WS'!$D19),9,FALSE),""),IF(VLOOKUP(AV$13,INDIRECT('Dummy WS'!$D19),9,FALSE)&lt;&gt;"",VLOOKUP(AV$13,INDIRECT('Dummy WS'!$D19),9,FALSE)+VLOOKUP(AV$13,INDIRECT('Dummy WS'!$D19),10,FALSE),"")),"")</f>
        <v/>
      </c>
      <c r="AW32" s="56" t="str">
        <f ca="1">IFERROR(IF($L$13=0,IF(VLOOKUP(AW$13,INDIRECT('Dummy WS'!$D19),9,FALSE)&lt;&gt;"",VLOOKUP(AW$13,INDIRECT('Dummy WS'!$D19),9,FALSE),""),IF(VLOOKUP(AW$13,INDIRECT('Dummy WS'!$D19),9,FALSE)&lt;&gt;"",VLOOKUP(AW$13,INDIRECT('Dummy WS'!$D19),9,FALSE)+VLOOKUP(AW$13,INDIRECT('Dummy WS'!$D19),10,FALSE),"")),"")</f>
        <v/>
      </c>
      <c r="AX32" s="56" t="str">
        <f ca="1">IFERROR(IF($L$13=0,IF(VLOOKUP(AX$13,INDIRECT('Dummy WS'!$D19),9,FALSE)&lt;&gt;"",VLOOKUP(AX$13,INDIRECT('Dummy WS'!$D19),9,FALSE),""),IF(VLOOKUP(AX$13,INDIRECT('Dummy WS'!$D19),9,FALSE)&lt;&gt;"",VLOOKUP(AX$13,INDIRECT('Dummy WS'!$D19),9,FALSE)+VLOOKUP(AX$13,INDIRECT('Dummy WS'!$D19),10,FALSE),"")),"")</f>
        <v/>
      </c>
      <c r="AY32" s="56" t="str">
        <f ca="1">IFERROR(IF($L$13=0,IF(VLOOKUP(AY$13,INDIRECT('Dummy WS'!$D19),9,FALSE)&lt;&gt;"",VLOOKUP(AY$13,INDIRECT('Dummy WS'!$D19),9,FALSE),""),IF(VLOOKUP(AY$13,INDIRECT('Dummy WS'!$D19),9,FALSE)&lt;&gt;"",VLOOKUP(AY$13,INDIRECT('Dummy WS'!$D19),9,FALSE)+VLOOKUP(AY$13,INDIRECT('Dummy WS'!$D19),10,FALSE),"")),"")</f>
        <v/>
      </c>
      <c r="AZ32" s="56" t="str">
        <f ca="1">IFERROR(IF($L$13=0,IF(VLOOKUP(AZ$13,INDIRECT('Dummy WS'!$D19),9,FALSE)&lt;&gt;"",VLOOKUP(AZ$13,INDIRECT('Dummy WS'!$D19),9,FALSE),""),IF(VLOOKUP(AZ$13,INDIRECT('Dummy WS'!$D19),9,FALSE)&lt;&gt;"",VLOOKUP(AZ$13,INDIRECT('Dummy WS'!$D19),9,FALSE)+VLOOKUP(AZ$13,INDIRECT('Dummy WS'!$D19),10,FALSE),"")),"")</f>
        <v/>
      </c>
      <c r="BA32" s="56" t="str">
        <f ca="1">IFERROR(IF($L$13=0,IF(VLOOKUP(BA$13,INDIRECT('Dummy WS'!$D19),9,FALSE)&lt;&gt;"",VLOOKUP(BA$13,INDIRECT('Dummy WS'!$D19),9,FALSE),""),IF(VLOOKUP(BA$13,INDIRECT('Dummy WS'!$D19),9,FALSE)&lt;&gt;"",VLOOKUP(BA$13,INDIRECT('Dummy WS'!$D19),9,FALSE)+VLOOKUP(BA$13,INDIRECT('Dummy WS'!$D19),10,FALSE),"")),"")</f>
        <v/>
      </c>
      <c r="BB32" s="56" t="str">
        <f ca="1">IFERROR(IF($L$13=0,IF(VLOOKUP(BB$13,INDIRECT('Dummy WS'!$D19),9,FALSE)&lt;&gt;"",VLOOKUP(BB$13,INDIRECT('Dummy WS'!$D19),9,FALSE),""),IF(VLOOKUP(BB$13,INDIRECT('Dummy WS'!$D19),9,FALSE)&lt;&gt;"",VLOOKUP(BB$13,INDIRECT('Dummy WS'!$D19),9,FALSE)+VLOOKUP(BB$13,INDIRECT('Dummy WS'!$D19),10,FALSE),"")),"")</f>
        <v/>
      </c>
      <c r="BC32" s="54" t="str">
        <f ca="1">IFERROR(IF($L$13=0,IF(VLOOKUP(BC$13,INDIRECT('Dummy WS'!$D19),9,FALSE)&lt;&gt;"",VLOOKUP(BC$13,INDIRECT('Dummy WS'!$D19),9,FALSE),""),IF(VLOOKUP(BC$13,INDIRECT('Dummy WS'!$D19),9,FALSE)&lt;&gt;"",VLOOKUP(BC$13,INDIRECT('Dummy WS'!$D19),9,FALSE)+VLOOKUP(BC$13,INDIRECT('Dummy WS'!$D19),10,FALSE),"")),"")</f>
        <v/>
      </c>
      <c r="BD32" s="54" t="str">
        <f ca="1">IFERROR(IF($L$13=0,IF(VLOOKUP(BD$13,INDIRECT('Dummy WS'!$D19),9,FALSE)&lt;&gt;"",VLOOKUP(BD$13,INDIRECT('Dummy WS'!$D19),9,FALSE),""),IF(VLOOKUP(BD$13,INDIRECT('Dummy WS'!$D19),9,FALSE)&lt;&gt;"",VLOOKUP(BD$13,INDIRECT('Dummy WS'!$D19),9,FALSE)+VLOOKUP(BD$13,INDIRECT('Dummy WS'!$D19),10,FALSE),"")),"")</f>
        <v/>
      </c>
      <c r="BE32" s="54" t="str">
        <f ca="1">IFERROR(IF($L$13=0,IF(VLOOKUP(BE$13,INDIRECT('Dummy WS'!$D19),9,FALSE)&lt;&gt;"",VLOOKUP(BE$13,INDIRECT('Dummy WS'!$D19),9,FALSE),""),IF(VLOOKUP(BE$13,INDIRECT('Dummy WS'!$D19),9,FALSE)&lt;&gt;"",VLOOKUP(BE$13,INDIRECT('Dummy WS'!$D19),9,FALSE)+VLOOKUP(BE$13,INDIRECT('Dummy WS'!$D19),10,FALSE),"")),"")</f>
        <v/>
      </c>
      <c r="BF32" s="54" t="str">
        <f ca="1">IFERROR(IF($L$13=0,IF(VLOOKUP(BF$13,INDIRECT('Dummy WS'!$D19),9,FALSE)&lt;&gt;"",VLOOKUP(BF$13,INDIRECT('Dummy WS'!$D19),9,FALSE),""),IF(VLOOKUP(BF$13,INDIRECT('Dummy WS'!$D19),9,FALSE)&lt;&gt;"",VLOOKUP(BF$13,INDIRECT('Dummy WS'!$D19),9,FALSE)+VLOOKUP(BF$13,INDIRECT('Dummy WS'!$D19),10,FALSE),"")),"")</f>
        <v/>
      </c>
      <c r="BG32" s="54" t="str">
        <f ca="1">IFERROR(IF($L$13=0,IF(VLOOKUP(BG$13,INDIRECT('Dummy WS'!$D19),9,FALSE)&lt;&gt;"",VLOOKUP(BG$13,INDIRECT('Dummy WS'!$D19),9,FALSE),""),IF(VLOOKUP(BG$13,INDIRECT('Dummy WS'!$D19),9,FALSE)&lt;&gt;"",VLOOKUP(BG$13,INDIRECT('Dummy WS'!$D19),9,FALSE)+VLOOKUP(BG$13,INDIRECT('Dummy WS'!$D19),10,FALSE),"")),"")</f>
        <v/>
      </c>
      <c r="BH32" s="54" t="str">
        <f ca="1">IFERROR(IF($L$13=0,IF(VLOOKUP(BH$13,INDIRECT('Dummy WS'!$D19),9,FALSE)&lt;&gt;"",VLOOKUP(BH$13,INDIRECT('Dummy WS'!$D19),9,FALSE),""),IF(VLOOKUP(BH$13,INDIRECT('Dummy WS'!$D19),9,FALSE)&lt;&gt;"",VLOOKUP(BH$13,INDIRECT('Dummy WS'!$D19),9,FALSE)+VLOOKUP(BH$13,INDIRECT('Dummy WS'!$D19),10,FALSE),"")),"")</f>
        <v/>
      </c>
      <c r="BI32" s="54" t="str">
        <f ca="1">IFERROR(IF($L$13=0,IF(VLOOKUP(BI$13,INDIRECT('Dummy WS'!$D19),9,FALSE)&lt;&gt;"",VLOOKUP(BI$13,INDIRECT('Dummy WS'!$D19),9,FALSE),""),IF(VLOOKUP(BI$13,INDIRECT('Dummy WS'!$D19),9,FALSE)&lt;&gt;"",VLOOKUP(BI$13,INDIRECT('Dummy WS'!$D19),9,FALSE)+VLOOKUP(BI$13,INDIRECT('Dummy WS'!$D19),10,FALSE),"")),"")</f>
        <v/>
      </c>
      <c r="BJ32" s="54" t="str">
        <f ca="1">IFERROR(IF($L$13=0,IF(VLOOKUP(BJ$13,INDIRECT('Dummy WS'!$D19),9,FALSE)&lt;&gt;"",VLOOKUP(BJ$13,INDIRECT('Dummy WS'!$D19),9,FALSE),""),IF(VLOOKUP(BJ$13,INDIRECT('Dummy WS'!$D19),9,FALSE)&lt;&gt;"",VLOOKUP(BJ$13,INDIRECT('Dummy WS'!$D19),9,FALSE)+VLOOKUP(BJ$13,INDIRECT('Dummy WS'!$D19),10,FALSE),"")),"")</f>
        <v/>
      </c>
      <c r="BK32" s="54" t="str">
        <f ca="1">IFERROR(IF($L$13=0,IF(VLOOKUP(BK$13,INDIRECT('Dummy WS'!$D19),9,FALSE)&lt;&gt;"",VLOOKUP(BK$13,INDIRECT('Dummy WS'!$D19),9,FALSE),""),IF(VLOOKUP(BK$13,INDIRECT('Dummy WS'!$D19),9,FALSE)&lt;&gt;"",VLOOKUP(BK$13,INDIRECT('Dummy WS'!$D19),9,FALSE)+VLOOKUP(BK$13,INDIRECT('Dummy WS'!$D19),10,FALSE),"")),"")</f>
        <v/>
      </c>
      <c r="BL32" s="54" t="str">
        <f ca="1">IFERROR(IF($L$13=0,IF(VLOOKUP(BL$13,INDIRECT('Dummy WS'!$D19),9,FALSE)&lt;&gt;"",VLOOKUP(BL$13,INDIRECT('Dummy WS'!$D19),9,FALSE),""),IF(VLOOKUP(BL$13,INDIRECT('Dummy WS'!$D19),9,FALSE)&lt;&gt;"",VLOOKUP(BL$13,INDIRECT('Dummy WS'!$D19),9,FALSE)+VLOOKUP(BL$13,INDIRECT('Dummy WS'!$D19),10,FALSE),"")),"")</f>
        <v/>
      </c>
      <c r="BM32" s="54" t="str">
        <f ca="1">IFERROR(IF($L$13=0,IF(VLOOKUP(BM$13,INDIRECT('Dummy WS'!$D19),9,FALSE)&lt;&gt;"",VLOOKUP(BM$13,INDIRECT('Dummy WS'!$D19),9,FALSE),""),IF(VLOOKUP(BM$13,INDIRECT('Dummy WS'!$D19),9,FALSE)&lt;&gt;"",VLOOKUP(BM$13,INDIRECT('Dummy WS'!$D19),9,FALSE)+VLOOKUP(BM$13,INDIRECT('Dummy WS'!$D19),10,FALSE),"")),"")</f>
        <v/>
      </c>
    </row>
    <row r="33" spans="2:65" x14ac:dyDescent="0.3">
      <c r="B33" s="29">
        <f>IF('Employee Data'!C23&lt;&gt;"",Month!B32+1,"")</f>
        <v>17</v>
      </c>
      <c r="C33" s="378">
        <f>IFERROR(INDEX('Employee Data'!$D$7:$D$32,MATCH(E33,'Employee Data'!$F$7:$F$32,0),0),"")</f>
        <v>11127</v>
      </c>
      <c r="D33" s="378"/>
      <c r="E33" s="379" t="str">
        <f>IF('Employee Data'!F23&lt;&gt;"",'Employee Data'!F23,"")</f>
        <v>Dick Tracey</v>
      </c>
      <c r="F33" s="379"/>
      <c r="G33" s="379"/>
      <c r="H33" s="379"/>
      <c r="I33" s="379"/>
      <c r="J33" s="380" t="str">
        <f>IFERROR(IF(VLOOKUP(E33,'Employee Data'!$F$7:$N$32,9,FALSE)&lt;&gt;"",VLOOKUP(E33,'Employee Data'!$F$7:$N$32,9,FALSE),""),"")</f>
        <v>Production</v>
      </c>
      <c r="K33" s="380"/>
      <c r="L33" s="380"/>
      <c r="M33" s="382">
        <f>IFERROR(IF(VLOOKUP($E33,'Employee Data'!$F$7:$Q$32,12,FALSE)&lt;&gt;"",VLOOKUP($E33,'Employee Data'!$F$7:$Q$32,12,FALSE),""),"")</f>
        <v>40623</v>
      </c>
      <c r="N33" s="382"/>
      <c r="O33" s="383">
        <f>IFERROR(IF(VLOOKUP($E33,'Employee Data'!$F$7:$U$32,16,FALSE)&lt;&gt;"",VLOOKUP($E33,'Employee Data'!$F$7:$U$32,16,FALSE),""),"")</f>
        <v>40989</v>
      </c>
      <c r="P33" s="383"/>
      <c r="Q33" s="57" t="str">
        <f t="shared" ca="1" si="33"/>
        <v/>
      </c>
      <c r="R33" s="57" t="str">
        <f t="shared" ca="1" si="36"/>
        <v/>
      </c>
      <c r="S33" s="57" t="str">
        <f t="shared" ca="1" si="36"/>
        <v/>
      </c>
      <c r="T33" s="57" t="str">
        <f t="shared" ca="1" si="36"/>
        <v/>
      </c>
      <c r="U33" s="57" t="str">
        <f t="shared" ca="1" si="36"/>
        <v/>
      </c>
      <c r="V33" s="57" t="str">
        <f t="shared" ca="1" si="36"/>
        <v/>
      </c>
      <c r="W33" s="58" t="str">
        <f t="shared" ref="W33" si="37">IF(SUMIF($X$10:$BM$10,W$16,$X33:$BM33)=0,"",SUMIF($X$10:$BM$10,W$16,$X33:$BM33))</f>
        <v/>
      </c>
      <c r="X33" s="55" t="str">
        <f ca="1">IFERROR(IF($L$13=0,IF(VLOOKUP(X$13,INDIRECT('Dummy WS'!$D20),9,FALSE)&lt;&gt;"",VLOOKUP(X$13,INDIRECT('Dummy WS'!$D20),9,FALSE),""),IF(VLOOKUP(X$13,INDIRECT('Dummy WS'!$D20),9,FALSE)&lt;&gt;"",VLOOKUP(X$13,INDIRECT('Dummy WS'!$D20),9,FALSE)+VLOOKUP(X$13,INDIRECT('Dummy WS'!$D20),10,FALSE),"")),"")</f>
        <v/>
      </c>
      <c r="Y33" s="56" t="str">
        <f ca="1">IFERROR(IF($L$13=0,IF(VLOOKUP(Y$13,INDIRECT('Dummy WS'!$D20),9,FALSE)&lt;&gt;"",VLOOKUP(Y$13,INDIRECT('Dummy WS'!$D20),9,FALSE),""),IF(VLOOKUP(Y$13,INDIRECT('Dummy WS'!$D20),9,FALSE)&lt;&gt;"",VLOOKUP(Y$13,INDIRECT('Dummy WS'!$D20),9,FALSE)+VLOOKUP(Y$13,INDIRECT('Dummy WS'!$D20),10,FALSE),"")),"")</f>
        <v/>
      </c>
      <c r="Z33" s="56" t="str">
        <f ca="1">IFERROR(IF($L$13=0,IF(VLOOKUP(Z$13,INDIRECT('Dummy WS'!$D20),9,FALSE)&lt;&gt;"",VLOOKUP(Z$13,INDIRECT('Dummy WS'!$D20),9,FALSE),""),IF(VLOOKUP(Z$13,INDIRECT('Dummy WS'!$D20),9,FALSE)&lt;&gt;"",VLOOKUP(Z$13,INDIRECT('Dummy WS'!$D20),9,FALSE)+VLOOKUP(Z$13,INDIRECT('Dummy WS'!$D20),10,FALSE),"")),"")</f>
        <v/>
      </c>
      <c r="AA33" s="56" t="str">
        <f ca="1">IFERROR(IF($L$13=0,IF(VLOOKUP(AA$13,INDIRECT('Dummy WS'!$D20),9,FALSE)&lt;&gt;"",VLOOKUP(AA$13,INDIRECT('Dummy WS'!$D20),9,FALSE),""),IF(VLOOKUP(AA$13,INDIRECT('Dummy WS'!$D20),9,FALSE)&lt;&gt;"",VLOOKUP(AA$13,INDIRECT('Dummy WS'!$D20),9,FALSE)+VLOOKUP(AA$13,INDIRECT('Dummy WS'!$D20),10,FALSE),"")),"")</f>
        <v/>
      </c>
      <c r="AB33" s="56" t="str">
        <f ca="1">IFERROR(IF($L$13=0,IF(VLOOKUP(AB$13,INDIRECT('Dummy WS'!$D20),9,FALSE)&lt;&gt;"",VLOOKUP(AB$13,INDIRECT('Dummy WS'!$D20),9,FALSE),""),IF(VLOOKUP(AB$13,INDIRECT('Dummy WS'!$D20),9,FALSE)&lt;&gt;"",VLOOKUP(AB$13,INDIRECT('Dummy WS'!$D20),9,FALSE)+VLOOKUP(AB$13,INDIRECT('Dummy WS'!$D20),10,FALSE),"")),"")</f>
        <v/>
      </c>
      <c r="AC33" s="56" t="str">
        <f ca="1">IFERROR(IF($L$13=0,IF(VLOOKUP(AC$13,INDIRECT('Dummy WS'!$D20),9,FALSE)&lt;&gt;"",VLOOKUP(AC$13,INDIRECT('Dummy WS'!$D20),9,FALSE),""),IF(VLOOKUP(AC$13,INDIRECT('Dummy WS'!$D20),9,FALSE)&lt;&gt;"",VLOOKUP(AC$13,INDIRECT('Dummy WS'!$D20),9,FALSE)+VLOOKUP(AC$13,INDIRECT('Dummy WS'!$D20),10,FALSE),"")),"")</f>
        <v/>
      </c>
      <c r="AD33" s="56" t="str">
        <f ca="1">IFERROR(IF($L$13=0,IF(VLOOKUP(AD$13,INDIRECT('Dummy WS'!$D20),9,FALSE)&lt;&gt;"",VLOOKUP(AD$13,INDIRECT('Dummy WS'!$D20),9,FALSE),""),IF(VLOOKUP(AD$13,INDIRECT('Dummy WS'!$D20),9,FALSE)&lt;&gt;"",VLOOKUP(AD$13,INDIRECT('Dummy WS'!$D20),9,FALSE)+VLOOKUP(AD$13,INDIRECT('Dummy WS'!$D20),10,FALSE),"")),"")</f>
        <v/>
      </c>
      <c r="AE33" s="56" t="str">
        <f ca="1">IFERROR(IF($L$13=0,IF(VLOOKUP(AE$13,INDIRECT('Dummy WS'!$D20),9,FALSE)&lt;&gt;"",VLOOKUP(AE$13,INDIRECT('Dummy WS'!$D20),9,FALSE),""),IF(VLOOKUP(AE$13,INDIRECT('Dummy WS'!$D20),9,FALSE)&lt;&gt;"",VLOOKUP(AE$13,INDIRECT('Dummy WS'!$D20),9,FALSE)+VLOOKUP(AE$13,INDIRECT('Dummy WS'!$D20),10,FALSE),"")),"")</f>
        <v/>
      </c>
      <c r="AF33" s="56" t="str">
        <f ca="1">IFERROR(IF($L$13=0,IF(VLOOKUP(AF$13,INDIRECT('Dummy WS'!$D20),9,FALSE)&lt;&gt;"",VLOOKUP(AF$13,INDIRECT('Dummy WS'!$D20),9,FALSE),""),IF(VLOOKUP(AF$13,INDIRECT('Dummy WS'!$D20),9,FALSE)&lt;&gt;"",VLOOKUP(AF$13,INDIRECT('Dummy WS'!$D20),9,FALSE)+VLOOKUP(AF$13,INDIRECT('Dummy WS'!$D20),10,FALSE),"")),"")</f>
        <v/>
      </c>
      <c r="AG33" s="56" t="str">
        <f ca="1">IFERROR(IF($L$13=0,IF(VLOOKUP(AG$13,INDIRECT('Dummy WS'!$D20),9,FALSE)&lt;&gt;"",VLOOKUP(AG$13,INDIRECT('Dummy WS'!$D20),9,FALSE),""),IF(VLOOKUP(AG$13,INDIRECT('Dummy WS'!$D20),9,FALSE)&lt;&gt;"",VLOOKUP(AG$13,INDIRECT('Dummy WS'!$D20),9,FALSE)+VLOOKUP(AG$13,INDIRECT('Dummy WS'!$D20),10,FALSE),"")),"")</f>
        <v/>
      </c>
      <c r="AH33" s="56" t="str">
        <f ca="1">IFERROR(IF($L$13=0,IF(VLOOKUP(AH$13,INDIRECT('Dummy WS'!$D20),9,FALSE)&lt;&gt;"",VLOOKUP(AH$13,INDIRECT('Dummy WS'!$D20),9,FALSE),""),IF(VLOOKUP(AH$13,INDIRECT('Dummy WS'!$D20),9,FALSE)&lt;&gt;"",VLOOKUP(AH$13,INDIRECT('Dummy WS'!$D20),9,FALSE)+VLOOKUP(AH$13,INDIRECT('Dummy WS'!$D20),10,FALSE),"")),"")</f>
        <v/>
      </c>
      <c r="AI33" s="56" t="str">
        <f ca="1">IFERROR(IF($L$13=0,IF(VLOOKUP(AI$13,INDIRECT('Dummy WS'!$D20),9,FALSE)&lt;&gt;"",VLOOKUP(AI$13,INDIRECT('Dummy WS'!$D20),9,FALSE),""),IF(VLOOKUP(AI$13,INDIRECT('Dummy WS'!$D20),9,FALSE)&lt;&gt;"",VLOOKUP(AI$13,INDIRECT('Dummy WS'!$D20),9,FALSE)+VLOOKUP(AI$13,INDIRECT('Dummy WS'!$D20),10,FALSE),"")),"")</f>
        <v/>
      </c>
      <c r="AJ33" s="56" t="str">
        <f ca="1">IFERROR(IF($L$13=0,IF(VLOOKUP(AJ$13,INDIRECT('Dummy WS'!$D20),9,FALSE)&lt;&gt;"",VLOOKUP(AJ$13,INDIRECT('Dummy WS'!$D20),9,FALSE),""),IF(VLOOKUP(AJ$13,INDIRECT('Dummy WS'!$D20),9,FALSE)&lt;&gt;"",VLOOKUP(AJ$13,INDIRECT('Dummy WS'!$D20),9,FALSE)+VLOOKUP(AJ$13,INDIRECT('Dummy WS'!$D20),10,FALSE),"")),"")</f>
        <v/>
      </c>
      <c r="AK33" s="56" t="str">
        <f ca="1">IFERROR(IF($L$13=0,IF(VLOOKUP(AK$13,INDIRECT('Dummy WS'!$D20),9,FALSE)&lt;&gt;"",VLOOKUP(AK$13,INDIRECT('Dummy WS'!$D20),9,FALSE),""),IF(VLOOKUP(AK$13,INDIRECT('Dummy WS'!$D20),9,FALSE)&lt;&gt;"",VLOOKUP(AK$13,INDIRECT('Dummy WS'!$D20),9,FALSE)+VLOOKUP(AK$13,INDIRECT('Dummy WS'!$D20),10,FALSE),"")),"")</f>
        <v/>
      </c>
      <c r="AL33" s="56" t="str">
        <f ca="1">IFERROR(IF($L$13=0,IF(VLOOKUP(AL$13,INDIRECT('Dummy WS'!$D20),9,FALSE)&lt;&gt;"",VLOOKUP(AL$13,INDIRECT('Dummy WS'!$D20),9,FALSE),""),IF(VLOOKUP(AL$13,INDIRECT('Dummy WS'!$D20),9,FALSE)&lt;&gt;"",VLOOKUP(AL$13,INDIRECT('Dummy WS'!$D20),9,FALSE)+VLOOKUP(AL$13,INDIRECT('Dummy WS'!$D20),10,FALSE),"")),"")</f>
        <v/>
      </c>
      <c r="AM33" s="56" t="str">
        <f ca="1">IFERROR(IF($L$13=0,IF(VLOOKUP(AM$13,INDIRECT('Dummy WS'!$D20),9,FALSE)&lt;&gt;"",VLOOKUP(AM$13,INDIRECT('Dummy WS'!$D20),9,FALSE),""),IF(VLOOKUP(AM$13,INDIRECT('Dummy WS'!$D20),9,FALSE)&lt;&gt;"",VLOOKUP(AM$13,INDIRECT('Dummy WS'!$D20),9,FALSE)+VLOOKUP(AM$13,INDIRECT('Dummy WS'!$D20),10,FALSE),"")),"")</f>
        <v/>
      </c>
      <c r="AN33" s="56" t="str">
        <f ca="1">IFERROR(IF($L$13=0,IF(VLOOKUP(AN$13,INDIRECT('Dummy WS'!$D20),9,FALSE)&lt;&gt;"",VLOOKUP(AN$13,INDIRECT('Dummy WS'!$D20),9,FALSE),""),IF(VLOOKUP(AN$13,INDIRECT('Dummy WS'!$D20),9,FALSE)&lt;&gt;"",VLOOKUP(AN$13,INDIRECT('Dummy WS'!$D20),9,FALSE)+VLOOKUP(AN$13,INDIRECT('Dummy WS'!$D20),10,FALSE),"")),"")</f>
        <v/>
      </c>
      <c r="AO33" s="56" t="str">
        <f ca="1">IFERROR(IF($L$13=0,IF(VLOOKUP(AO$13,INDIRECT('Dummy WS'!$D20),9,FALSE)&lt;&gt;"",VLOOKUP(AO$13,INDIRECT('Dummy WS'!$D20),9,FALSE),""),IF(VLOOKUP(AO$13,INDIRECT('Dummy WS'!$D20),9,FALSE)&lt;&gt;"",VLOOKUP(AO$13,INDIRECT('Dummy WS'!$D20),9,FALSE)+VLOOKUP(AO$13,INDIRECT('Dummy WS'!$D20),10,FALSE),"")),"")</f>
        <v/>
      </c>
      <c r="AP33" s="56" t="str">
        <f ca="1">IFERROR(IF($L$13=0,IF(VLOOKUP(AP$13,INDIRECT('Dummy WS'!$D20),9,FALSE)&lt;&gt;"",VLOOKUP(AP$13,INDIRECT('Dummy WS'!$D20),9,FALSE),""),IF(VLOOKUP(AP$13,INDIRECT('Dummy WS'!$D20),9,FALSE)&lt;&gt;"",VLOOKUP(AP$13,INDIRECT('Dummy WS'!$D20),9,FALSE)+VLOOKUP(AP$13,INDIRECT('Dummy WS'!$D20),10,FALSE),"")),"")</f>
        <v/>
      </c>
      <c r="AQ33" s="56" t="str">
        <f ca="1">IFERROR(IF($L$13=0,IF(VLOOKUP(AQ$13,INDIRECT('Dummy WS'!$D20),9,FALSE)&lt;&gt;"",VLOOKUP(AQ$13,INDIRECT('Dummy WS'!$D20),9,FALSE),""),IF(VLOOKUP(AQ$13,INDIRECT('Dummy WS'!$D20),9,FALSE)&lt;&gt;"",VLOOKUP(AQ$13,INDIRECT('Dummy WS'!$D20),9,FALSE)+VLOOKUP(AQ$13,INDIRECT('Dummy WS'!$D20),10,FALSE),"")),"")</f>
        <v/>
      </c>
      <c r="AR33" s="56" t="str">
        <f ca="1">IFERROR(IF($L$13=0,IF(VLOOKUP(AR$13,INDIRECT('Dummy WS'!$D20),9,FALSE)&lt;&gt;"",VLOOKUP(AR$13,INDIRECT('Dummy WS'!$D20),9,FALSE),""),IF(VLOOKUP(AR$13,INDIRECT('Dummy WS'!$D20),9,FALSE)&lt;&gt;"",VLOOKUP(AR$13,INDIRECT('Dummy WS'!$D20),9,FALSE)+VLOOKUP(AR$13,INDIRECT('Dummy WS'!$D20),10,FALSE),"")),"")</f>
        <v/>
      </c>
      <c r="AS33" s="56" t="str">
        <f ca="1">IFERROR(IF($L$13=0,IF(VLOOKUP(AS$13,INDIRECT('Dummy WS'!$D20),9,FALSE)&lt;&gt;"",VLOOKUP(AS$13,INDIRECT('Dummy WS'!$D20),9,FALSE),""),IF(VLOOKUP(AS$13,INDIRECT('Dummy WS'!$D20),9,FALSE)&lt;&gt;"",VLOOKUP(AS$13,INDIRECT('Dummy WS'!$D20),9,FALSE)+VLOOKUP(AS$13,INDIRECT('Dummy WS'!$D20),10,FALSE),"")),"")</f>
        <v/>
      </c>
      <c r="AT33" s="56" t="str">
        <f ca="1">IFERROR(IF($L$13=0,IF(VLOOKUP(AT$13,INDIRECT('Dummy WS'!$D20),9,FALSE)&lt;&gt;"",VLOOKUP(AT$13,INDIRECT('Dummy WS'!$D20),9,FALSE),""),IF(VLOOKUP(AT$13,INDIRECT('Dummy WS'!$D20),9,FALSE)&lt;&gt;"",VLOOKUP(AT$13,INDIRECT('Dummy WS'!$D20),9,FALSE)+VLOOKUP(AT$13,INDIRECT('Dummy WS'!$D20),10,FALSE),"")),"")</f>
        <v/>
      </c>
      <c r="AU33" s="56" t="str">
        <f ca="1">IFERROR(IF($L$13=0,IF(VLOOKUP(AU$13,INDIRECT('Dummy WS'!$D20),9,FALSE)&lt;&gt;"",VLOOKUP(AU$13,INDIRECT('Dummy WS'!$D20),9,FALSE),""),IF(VLOOKUP(AU$13,INDIRECT('Dummy WS'!$D20),9,FALSE)&lt;&gt;"",VLOOKUP(AU$13,INDIRECT('Dummy WS'!$D20),9,FALSE)+VLOOKUP(AU$13,INDIRECT('Dummy WS'!$D20),10,FALSE),"")),"")</f>
        <v/>
      </c>
      <c r="AV33" s="56" t="str">
        <f ca="1">IFERROR(IF($L$13=0,IF(VLOOKUP(AV$13,INDIRECT('Dummy WS'!$D20),9,FALSE)&lt;&gt;"",VLOOKUP(AV$13,INDIRECT('Dummy WS'!$D20),9,FALSE),""),IF(VLOOKUP(AV$13,INDIRECT('Dummy WS'!$D20),9,FALSE)&lt;&gt;"",VLOOKUP(AV$13,INDIRECT('Dummy WS'!$D20),9,FALSE)+VLOOKUP(AV$13,INDIRECT('Dummy WS'!$D20),10,FALSE),"")),"")</f>
        <v/>
      </c>
      <c r="AW33" s="56" t="str">
        <f ca="1">IFERROR(IF($L$13=0,IF(VLOOKUP(AW$13,INDIRECT('Dummy WS'!$D20),9,FALSE)&lt;&gt;"",VLOOKUP(AW$13,INDIRECT('Dummy WS'!$D20),9,FALSE),""),IF(VLOOKUP(AW$13,INDIRECT('Dummy WS'!$D20),9,FALSE)&lt;&gt;"",VLOOKUP(AW$13,INDIRECT('Dummy WS'!$D20),9,FALSE)+VLOOKUP(AW$13,INDIRECT('Dummy WS'!$D20),10,FALSE),"")),"")</f>
        <v/>
      </c>
      <c r="AX33" s="56" t="str">
        <f ca="1">IFERROR(IF($L$13=0,IF(VLOOKUP(AX$13,INDIRECT('Dummy WS'!$D20),9,FALSE)&lt;&gt;"",VLOOKUP(AX$13,INDIRECT('Dummy WS'!$D20),9,FALSE),""),IF(VLOOKUP(AX$13,INDIRECT('Dummy WS'!$D20),9,FALSE)&lt;&gt;"",VLOOKUP(AX$13,INDIRECT('Dummy WS'!$D20),9,FALSE)+VLOOKUP(AX$13,INDIRECT('Dummy WS'!$D20),10,FALSE),"")),"")</f>
        <v/>
      </c>
      <c r="AY33" s="56" t="str">
        <f ca="1">IFERROR(IF($L$13=0,IF(VLOOKUP(AY$13,INDIRECT('Dummy WS'!$D20),9,FALSE)&lt;&gt;"",VLOOKUP(AY$13,INDIRECT('Dummy WS'!$D20),9,FALSE),""),IF(VLOOKUP(AY$13,INDIRECT('Dummy WS'!$D20),9,FALSE)&lt;&gt;"",VLOOKUP(AY$13,INDIRECT('Dummy WS'!$D20),9,FALSE)+VLOOKUP(AY$13,INDIRECT('Dummy WS'!$D20),10,FALSE),"")),"")</f>
        <v/>
      </c>
      <c r="AZ33" s="56" t="str">
        <f ca="1">IFERROR(IF($L$13=0,IF(VLOOKUP(AZ$13,INDIRECT('Dummy WS'!$D20),9,FALSE)&lt;&gt;"",VLOOKUP(AZ$13,INDIRECT('Dummy WS'!$D20),9,FALSE),""),IF(VLOOKUP(AZ$13,INDIRECT('Dummy WS'!$D20),9,FALSE)&lt;&gt;"",VLOOKUP(AZ$13,INDIRECT('Dummy WS'!$D20),9,FALSE)+VLOOKUP(AZ$13,INDIRECT('Dummy WS'!$D20),10,FALSE),"")),"")</f>
        <v/>
      </c>
      <c r="BA33" s="56" t="str">
        <f ca="1">IFERROR(IF($L$13=0,IF(VLOOKUP(BA$13,INDIRECT('Dummy WS'!$D20),9,FALSE)&lt;&gt;"",VLOOKUP(BA$13,INDIRECT('Dummy WS'!$D20),9,FALSE),""),IF(VLOOKUP(BA$13,INDIRECT('Dummy WS'!$D20),9,FALSE)&lt;&gt;"",VLOOKUP(BA$13,INDIRECT('Dummy WS'!$D20),9,FALSE)+VLOOKUP(BA$13,INDIRECT('Dummy WS'!$D20),10,FALSE),"")),"")</f>
        <v/>
      </c>
      <c r="BB33" s="56" t="str">
        <f ca="1">IFERROR(IF($L$13=0,IF(VLOOKUP(BB$13,INDIRECT('Dummy WS'!$D20),9,FALSE)&lt;&gt;"",VLOOKUP(BB$13,INDIRECT('Dummy WS'!$D20),9,FALSE),""),IF(VLOOKUP(BB$13,INDIRECT('Dummy WS'!$D20),9,FALSE)&lt;&gt;"",VLOOKUP(BB$13,INDIRECT('Dummy WS'!$D20),9,FALSE)+VLOOKUP(BB$13,INDIRECT('Dummy WS'!$D20),10,FALSE),"")),"")</f>
        <v/>
      </c>
      <c r="BC33" s="54" t="str">
        <f ca="1">IFERROR(IF($L$13=0,IF(VLOOKUP(BC$13,INDIRECT('Dummy WS'!$D20),9,FALSE)&lt;&gt;"",VLOOKUP(BC$13,INDIRECT('Dummy WS'!$D20),9,FALSE),""),IF(VLOOKUP(BC$13,INDIRECT('Dummy WS'!$D20),9,FALSE)&lt;&gt;"",VLOOKUP(BC$13,INDIRECT('Dummy WS'!$D20),9,FALSE)+VLOOKUP(BC$13,INDIRECT('Dummy WS'!$D20),10,FALSE),"")),"")</f>
        <v/>
      </c>
      <c r="BD33" s="54" t="str">
        <f ca="1">IFERROR(IF($L$13=0,IF(VLOOKUP(BD$13,INDIRECT('Dummy WS'!$D20),9,FALSE)&lt;&gt;"",VLOOKUP(BD$13,INDIRECT('Dummy WS'!$D20),9,FALSE),""),IF(VLOOKUP(BD$13,INDIRECT('Dummy WS'!$D20),9,FALSE)&lt;&gt;"",VLOOKUP(BD$13,INDIRECT('Dummy WS'!$D20),9,FALSE)+VLOOKUP(BD$13,INDIRECT('Dummy WS'!$D20),10,FALSE),"")),"")</f>
        <v/>
      </c>
      <c r="BE33" s="54" t="str">
        <f ca="1">IFERROR(IF($L$13=0,IF(VLOOKUP(BE$13,INDIRECT('Dummy WS'!$D20),9,FALSE)&lt;&gt;"",VLOOKUP(BE$13,INDIRECT('Dummy WS'!$D20),9,FALSE),""),IF(VLOOKUP(BE$13,INDIRECT('Dummy WS'!$D20),9,FALSE)&lt;&gt;"",VLOOKUP(BE$13,INDIRECT('Dummy WS'!$D20),9,FALSE)+VLOOKUP(BE$13,INDIRECT('Dummy WS'!$D20),10,FALSE),"")),"")</f>
        <v/>
      </c>
      <c r="BF33" s="54" t="str">
        <f ca="1">IFERROR(IF($L$13=0,IF(VLOOKUP(BF$13,INDIRECT('Dummy WS'!$D20),9,FALSE)&lt;&gt;"",VLOOKUP(BF$13,INDIRECT('Dummy WS'!$D20),9,FALSE),""),IF(VLOOKUP(BF$13,INDIRECT('Dummy WS'!$D20),9,FALSE)&lt;&gt;"",VLOOKUP(BF$13,INDIRECT('Dummy WS'!$D20),9,FALSE)+VLOOKUP(BF$13,INDIRECT('Dummy WS'!$D20),10,FALSE),"")),"")</f>
        <v/>
      </c>
      <c r="BG33" s="54" t="str">
        <f ca="1">IFERROR(IF($L$13=0,IF(VLOOKUP(BG$13,INDIRECT('Dummy WS'!$D20),9,FALSE)&lt;&gt;"",VLOOKUP(BG$13,INDIRECT('Dummy WS'!$D20),9,FALSE),""),IF(VLOOKUP(BG$13,INDIRECT('Dummy WS'!$D20),9,FALSE)&lt;&gt;"",VLOOKUP(BG$13,INDIRECT('Dummy WS'!$D20),9,FALSE)+VLOOKUP(BG$13,INDIRECT('Dummy WS'!$D20),10,FALSE),"")),"")</f>
        <v/>
      </c>
      <c r="BH33" s="54" t="str">
        <f ca="1">IFERROR(IF($L$13=0,IF(VLOOKUP(BH$13,INDIRECT('Dummy WS'!$D20),9,FALSE)&lt;&gt;"",VLOOKUP(BH$13,INDIRECT('Dummy WS'!$D20),9,FALSE),""),IF(VLOOKUP(BH$13,INDIRECT('Dummy WS'!$D20),9,FALSE)&lt;&gt;"",VLOOKUP(BH$13,INDIRECT('Dummy WS'!$D20),9,FALSE)+VLOOKUP(BH$13,INDIRECT('Dummy WS'!$D20),10,FALSE),"")),"")</f>
        <v/>
      </c>
      <c r="BI33" s="54" t="str">
        <f ca="1">IFERROR(IF($L$13=0,IF(VLOOKUP(BI$13,INDIRECT('Dummy WS'!$D20),9,FALSE)&lt;&gt;"",VLOOKUP(BI$13,INDIRECT('Dummy WS'!$D20),9,FALSE),""),IF(VLOOKUP(BI$13,INDIRECT('Dummy WS'!$D20),9,FALSE)&lt;&gt;"",VLOOKUP(BI$13,INDIRECT('Dummy WS'!$D20),9,FALSE)+VLOOKUP(BI$13,INDIRECT('Dummy WS'!$D20),10,FALSE),"")),"")</f>
        <v/>
      </c>
      <c r="BJ33" s="54" t="str">
        <f ca="1">IFERROR(IF($L$13=0,IF(VLOOKUP(BJ$13,INDIRECT('Dummy WS'!$D20),9,FALSE)&lt;&gt;"",VLOOKUP(BJ$13,INDIRECT('Dummy WS'!$D20),9,FALSE),""),IF(VLOOKUP(BJ$13,INDIRECT('Dummy WS'!$D20),9,FALSE)&lt;&gt;"",VLOOKUP(BJ$13,INDIRECT('Dummy WS'!$D20),9,FALSE)+VLOOKUP(BJ$13,INDIRECT('Dummy WS'!$D20),10,FALSE),"")),"")</f>
        <v/>
      </c>
      <c r="BK33" s="54" t="str">
        <f ca="1">IFERROR(IF($L$13=0,IF(VLOOKUP(BK$13,INDIRECT('Dummy WS'!$D20),9,FALSE)&lt;&gt;"",VLOOKUP(BK$13,INDIRECT('Dummy WS'!$D20),9,FALSE),""),IF(VLOOKUP(BK$13,INDIRECT('Dummy WS'!$D20),9,FALSE)&lt;&gt;"",VLOOKUP(BK$13,INDIRECT('Dummy WS'!$D20),9,FALSE)+VLOOKUP(BK$13,INDIRECT('Dummy WS'!$D20),10,FALSE),"")),"")</f>
        <v/>
      </c>
      <c r="BL33" s="54" t="str">
        <f ca="1">IFERROR(IF($L$13=0,IF(VLOOKUP(BL$13,INDIRECT('Dummy WS'!$D20),9,FALSE)&lt;&gt;"",VLOOKUP(BL$13,INDIRECT('Dummy WS'!$D20),9,FALSE),""),IF(VLOOKUP(BL$13,INDIRECT('Dummy WS'!$D20),9,FALSE)&lt;&gt;"",VLOOKUP(BL$13,INDIRECT('Dummy WS'!$D20),9,FALSE)+VLOOKUP(BL$13,INDIRECT('Dummy WS'!$D20),10,FALSE),"")),"")</f>
        <v/>
      </c>
      <c r="BM33" s="54" t="str">
        <f ca="1">IFERROR(IF($L$13=0,IF(VLOOKUP(BM$13,INDIRECT('Dummy WS'!$D20),9,FALSE)&lt;&gt;"",VLOOKUP(BM$13,INDIRECT('Dummy WS'!$D20),9,FALSE),""),IF(VLOOKUP(BM$13,INDIRECT('Dummy WS'!$D20),9,FALSE)&lt;&gt;"",VLOOKUP(BM$13,INDIRECT('Dummy WS'!$D20),9,FALSE)+VLOOKUP(BM$13,INDIRECT('Dummy WS'!$D20),10,FALSE),"")),"")</f>
        <v/>
      </c>
    </row>
    <row r="34" spans="2:65" x14ac:dyDescent="0.3">
      <c r="B34" s="29">
        <f>IF('Employee Data'!C24&lt;&gt;"",Month!B33+1,"")</f>
        <v>18</v>
      </c>
      <c r="C34" s="378">
        <f>IFERROR(INDEX('Employee Data'!$D$7:$D$32,MATCH(E34,'Employee Data'!$F$7:$F$32,0),0),"")</f>
        <v>11128</v>
      </c>
      <c r="D34" s="378"/>
      <c r="E34" s="379" t="str">
        <f>IF('Employee Data'!F24&lt;&gt;"",'Employee Data'!F24,"")</f>
        <v>Antonio Bracey</v>
      </c>
      <c r="F34" s="379"/>
      <c r="G34" s="379"/>
      <c r="H34" s="379"/>
      <c r="I34" s="379"/>
      <c r="J34" s="380" t="str">
        <f>IFERROR(IF(VLOOKUP(E34,'Employee Data'!$F$7:$N$32,9,FALSE)&lt;&gt;"",VLOOKUP(E34,'Employee Data'!$F$7:$N$32,9,FALSE),""),"")</f>
        <v>Production</v>
      </c>
      <c r="K34" s="380"/>
      <c r="L34" s="380"/>
      <c r="M34" s="382">
        <f>IFERROR(IF(VLOOKUP($E34,'Employee Data'!$F$7:$Q$32,12,FALSE)&lt;&gt;"",VLOOKUP($E34,'Employee Data'!$F$7:$Q$32,12,FALSE),""),"")</f>
        <v>40622</v>
      </c>
      <c r="N34" s="382"/>
      <c r="O34" s="383" t="str">
        <f>IFERROR(IF(VLOOKUP($E34,'Employee Data'!$F$7:$U$32,16,FALSE)&lt;&gt;"",VLOOKUP($E34,'Employee Data'!$F$7:$U$32,16,FALSE),""),"")</f>
        <v/>
      </c>
      <c r="P34" s="383"/>
      <c r="Q34" s="57" t="str">
        <f t="shared" ca="1" si="33"/>
        <v/>
      </c>
      <c r="R34" s="57" t="str">
        <f t="shared" ca="1" si="36"/>
        <v/>
      </c>
      <c r="S34" s="57" t="str">
        <f t="shared" ca="1" si="36"/>
        <v/>
      </c>
      <c r="T34" s="57" t="str">
        <f t="shared" ca="1" si="36"/>
        <v/>
      </c>
      <c r="U34" s="57" t="str">
        <f t="shared" ca="1" si="36"/>
        <v/>
      </c>
      <c r="V34" s="57" t="str">
        <f t="shared" ca="1" si="36"/>
        <v/>
      </c>
      <c r="W34" s="58" t="str">
        <f t="shared" ref="W34:W42" si="38">IF(SUMIF($X$10:$BM$10,W$16,$X34:$BM34)=0,"",SUMIF($X$10:$BM$10,W$16,$X34:$BM34))</f>
        <v/>
      </c>
      <c r="X34" s="55" t="str">
        <f ca="1">IFERROR(IF($L$13=0,IF(VLOOKUP(X$13,INDIRECT('Dummy WS'!$D21),9,FALSE)&lt;&gt;"",VLOOKUP(X$13,INDIRECT('Dummy WS'!$D21),9,FALSE),""),IF(VLOOKUP(X$13,INDIRECT('Dummy WS'!$D21),9,FALSE)&lt;&gt;"",VLOOKUP(X$13,INDIRECT('Dummy WS'!$D21),9,FALSE)+VLOOKUP(X$13,INDIRECT('Dummy WS'!$D21),10,FALSE),"")),"")</f>
        <v/>
      </c>
      <c r="Y34" s="56" t="str">
        <f ca="1">IFERROR(IF($L$13=0,IF(VLOOKUP(Y$13,INDIRECT('Dummy WS'!$D21),9,FALSE)&lt;&gt;"",VLOOKUP(Y$13,INDIRECT('Dummy WS'!$D21),9,FALSE),""),IF(VLOOKUP(Y$13,INDIRECT('Dummy WS'!$D21),9,FALSE)&lt;&gt;"",VLOOKUP(Y$13,INDIRECT('Dummy WS'!$D21),9,FALSE)+VLOOKUP(Y$13,INDIRECT('Dummy WS'!$D21),10,FALSE),"")),"")</f>
        <v/>
      </c>
      <c r="Z34" s="56" t="str">
        <f ca="1">IFERROR(IF($L$13=0,IF(VLOOKUP(Z$13,INDIRECT('Dummy WS'!$D21),9,FALSE)&lt;&gt;"",VLOOKUP(Z$13,INDIRECT('Dummy WS'!$D21),9,FALSE),""),IF(VLOOKUP(Z$13,INDIRECT('Dummy WS'!$D21),9,FALSE)&lt;&gt;"",VLOOKUP(Z$13,INDIRECT('Dummy WS'!$D21),9,FALSE)+VLOOKUP(Z$13,INDIRECT('Dummy WS'!$D21),10,FALSE),"")),"")</f>
        <v/>
      </c>
      <c r="AA34" s="56" t="str">
        <f ca="1">IFERROR(IF($L$13=0,IF(VLOOKUP(AA$13,INDIRECT('Dummy WS'!$D21),9,FALSE)&lt;&gt;"",VLOOKUP(AA$13,INDIRECT('Dummy WS'!$D21),9,FALSE),""),IF(VLOOKUP(AA$13,INDIRECT('Dummy WS'!$D21),9,FALSE)&lt;&gt;"",VLOOKUP(AA$13,INDIRECT('Dummy WS'!$D21),9,FALSE)+VLOOKUP(AA$13,INDIRECT('Dummy WS'!$D21),10,FALSE),"")),"")</f>
        <v/>
      </c>
      <c r="AB34" s="56" t="str">
        <f ca="1">IFERROR(IF($L$13=0,IF(VLOOKUP(AB$13,INDIRECT('Dummy WS'!$D21),9,FALSE)&lt;&gt;"",VLOOKUP(AB$13,INDIRECT('Dummy WS'!$D21),9,FALSE),""),IF(VLOOKUP(AB$13,INDIRECT('Dummy WS'!$D21),9,FALSE)&lt;&gt;"",VLOOKUP(AB$13,INDIRECT('Dummy WS'!$D21),9,FALSE)+VLOOKUP(AB$13,INDIRECT('Dummy WS'!$D21),10,FALSE),"")),"")</f>
        <v/>
      </c>
      <c r="AC34" s="56" t="str">
        <f ca="1">IFERROR(IF($L$13=0,IF(VLOOKUP(AC$13,INDIRECT('Dummy WS'!$D21),9,FALSE)&lt;&gt;"",VLOOKUP(AC$13,INDIRECT('Dummy WS'!$D21),9,FALSE),""),IF(VLOOKUP(AC$13,INDIRECT('Dummy WS'!$D21),9,FALSE)&lt;&gt;"",VLOOKUP(AC$13,INDIRECT('Dummy WS'!$D21),9,FALSE)+VLOOKUP(AC$13,INDIRECT('Dummy WS'!$D21),10,FALSE),"")),"")</f>
        <v/>
      </c>
      <c r="AD34" s="56" t="str">
        <f ca="1">IFERROR(IF($L$13=0,IF(VLOOKUP(AD$13,INDIRECT('Dummy WS'!$D21),9,FALSE)&lt;&gt;"",VLOOKUP(AD$13,INDIRECT('Dummy WS'!$D21),9,FALSE),""),IF(VLOOKUP(AD$13,INDIRECT('Dummy WS'!$D21),9,FALSE)&lt;&gt;"",VLOOKUP(AD$13,INDIRECT('Dummy WS'!$D21),9,FALSE)+VLOOKUP(AD$13,INDIRECT('Dummy WS'!$D21),10,FALSE),"")),"")</f>
        <v/>
      </c>
      <c r="AE34" s="56" t="str">
        <f ca="1">IFERROR(IF($L$13=0,IF(VLOOKUP(AE$13,INDIRECT('Dummy WS'!$D21),9,FALSE)&lt;&gt;"",VLOOKUP(AE$13,INDIRECT('Dummy WS'!$D21),9,FALSE),""),IF(VLOOKUP(AE$13,INDIRECT('Dummy WS'!$D21),9,FALSE)&lt;&gt;"",VLOOKUP(AE$13,INDIRECT('Dummy WS'!$D21),9,FALSE)+VLOOKUP(AE$13,INDIRECT('Dummy WS'!$D21),10,FALSE),"")),"")</f>
        <v/>
      </c>
      <c r="AF34" s="56" t="str">
        <f ca="1">IFERROR(IF($L$13=0,IF(VLOOKUP(AF$13,INDIRECT('Dummy WS'!$D21),9,FALSE)&lt;&gt;"",VLOOKUP(AF$13,INDIRECT('Dummy WS'!$D21),9,FALSE),""),IF(VLOOKUP(AF$13,INDIRECT('Dummy WS'!$D21),9,FALSE)&lt;&gt;"",VLOOKUP(AF$13,INDIRECT('Dummy WS'!$D21),9,FALSE)+VLOOKUP(AF$13,INDIRECT('Dummy WS'!$D21),10,FALSE),"")),"")</f>
        <v/>
      </c>
      <c r="AG34" s="56" t="str">
        <f ca="1">IFERROR(IF($L$13=0,IF(VLOOKUP(AG$13,INDIRECT('Dummy WS'!$D21),9,FALSE)&lt;&gt;"",VLOOKUP(AG$13,INDIRECT('Dummy WS'!$D21),9,FALSE),""),IF(VLOOKUP(AG$13,INDIRECT('Dummy WS'!$D21),9,FALSE)&lt;&gt;"",VLOOKUP(AG$13,INDIRECT('Dummy WS'!$D21),9,FALSE)+VLOOKUP(AG$13,INDIRECT('Dummy WS'!$D21),10,FALSE),"")),"")</f>
        <v/>
      </c>
      <c r="AH34" s="56" t="str">
        <f ca="1">IFERROR(IF($L$13=0,IF(VLOOKUP(AH$13,INDIRECT('Dummy WS'!$D21),9,FALSE)&lt;&gt;"",VLOOKUP(AH$13,INDIRECT('Dummy WS'!$D21),9,FALSE),""),IF(VLOOKUP(AH$13,INDIRECT('Dummy WS'!$D21),9,FALSE)&lt;&gt;"",VLOOKUP(AH$13,INDIRECT('Dummy WS'!$D21),9,FALSE)+VLOOKUP(AH$13,INDIRECT('Dummy WS'!$D21),10,FALSE),"")),"")</f>
        <v/>
      </c>
      <c r="AI34" s="56" t="str">
        <f ca="1">IFERROR(IF($L$13=0,IF(VLOOKUP(AI$13,INDIRECT('Dummy WS'!$D21),9,FALSE)&lt;&gt;"",VLOOKUP(AI$13,INDIRECT('Dummy WS'!$D21),9,FALSE),""),IF(VLOOKUP(AI$13,INDIRECT('Dummy WS'!$D21),9,FALSE)&lt;&gt;"",VLOOKUP(AI$13,INDIRECT('Dummy WS'!$D21),9,FALSE)+VLOOKUP(AI$13,INDIRECT('Dummy WS'!$D21),10,FALSE),"")),"")</f>
        <v/>
      </c>
      <c r="AJ34" s="56" t="str">
        <f ca="1">IFERROR(IF($L$13=0,IF(VLOOKUP(AJ$13,INDIRECT('Dummy WS'!$D21),9,FALSE)&lt;&gt;"",VLOOKUP(AJ$13,INDIRECT('Dummy WS'!$D21),9,FALSE),""),IF(VLOOKUP(AJ$13,INDIRECT('Dummy WS'!$D21),9,FALSE)&lt;&gt;"",VLOOKUP(AJ$13,INDIRECT('Dummy WS'!$D21),9,FALSE)+VLOOKUP(AJ$13,INDIRECT('Dummy WS'!$D21),10,FALSE),"")),"")</f>
        <v/>
      </c>
      <c r="AK34" s="56" t="str">
        <f ca="1">IFERROR(IF($L$13=0,IF(VLOOKUP(AK$13,INDIRECT('Dummy WS'!$D21),9,FALSE)&lt;&gt;"",VLOOKUP(AK$13,INDIRECT('Dummy WS'!$D21),9,FALSE),""),IF(VLOOKUP(AK$13,INDIRECT('Dummy WS'!$D21),9,FALSE)&lt;&gt;"",VLOOKUP(AK$13,INDIRECT('Dummy WS'!$D21),9,FALSE)+VLOOKUP(AK$13,INDIRECT('Dummy WS'!$D21),10,FALSE),"")),"")</f>
        <v/>
      </c>
      <c r="AL34" s="56" t="str">
        <f ca="1">IFERROR(IF($L$13=0,IF(VLOOKUP(AL$13,INDIRECT('Dummy WS'!$D21),9,FALSE)&lt;&gt;"",VLOOKUP(AL$13,INDIRECT('Dummy WS'!$D21),9,FALSE),""),IF(VLOOKUP(AL$13,INDIRECT('Dummy WS'!$D21),9,FALSE)&lt;&gt;"",VLOOKUP(AL$13,INDIRECT('Dummy WS'!$D21),9,FALSE)+VLOOKUP(AL$13,INDIRECT('Dummy WS'!$D21),10,FALSE),"")),"")</f>
        <v/>
      </c>
      <c r="AM34" s="56" t="str">
        <f ca="1">IFERROR(IF($L$13=0,IF(VLOOKUP(AM$13,INDIRECT('Dummy WS'!$D21),9,FALSE)&lt;&gt;"",VLOOKUP(AM$13,INDIRECT('Dummy WS'!$D21),9,FALSE),""),IF(VLOOKUP(AM$13,INDIRECT('Dummy WS'!$D21),9,FALSE)&lt;&gt;"",VLOOKUP(AM$13,INDIRECT('Dummy WS'!$D21),9,FALSE)+VLOOKUP(AM$13,INDIRECT('Dummy WS'!$D21),10,FALSE),"")),"")</f>
        <v/>
      </c>
      <c r="AN34" s="56" t="str">
        <f ca="1">IFERROR(IF($L$13=0,IF(VLOOKUP(AN$13,INDIRECT('Dummy WS'!$D21),9,FALSE)&lt;&gt;"",VLOOKUP(AN$13,INDIRECT('Dummy WS'!$D21),9,FALSE),""),IF(VLOOKUP(AN$13,INDIRECT('Dummy WS'!$D21),9,FALSE)&lt;&gt;"",VLOOKUP(AN$13,INDIRECT('Dummy WS'!$D21),9,FALSE)+VLOOKUP(AN$13,INDIRECT('Dummy WS'!$D21),10,FALSE),"")),"")</f>
        <v/>
      </c>
      <c r="AO34" s="56" t="str">
        <f ca="1">IFERROR(IF($L$13=0,IF(VLOOKUP(AO$13,INDIRECT('Dummy WS'!$D21),9,FALSE)&lt;&gt;"",VLOOKUP(AO$13,INDIRECT('Dummy WS'!$D21),9,FALSE),""),IF(VLOOKUP(AO$13,INDIRECT('Dummy WS'!$D21),9,FALSE)&lt;&gt;"",VLOOKUP(AO$13,INDIRECT('Dummy WS'!$D21),9,FALSE)+VLOOKUP(AO$13,INDIRECT('Dummy WS'!$D21),10,FALSE),"")),"")</f>
        <v/>
      </c>
      <c r="AP34" s="56" t="str">
        <f ca="1">IFERROR(IF($L$13=0,IF(VLOOKUP(AP$13,INDIRECT('Dummy WS'!$D21),9,FALSE)&lt;&gt;"",VLOOKUP(AP$13,INDIRECT('Dummy WS'!$D21),9,FALSE),""),IF(VLOOKUP(AP$13,INDIRECT('Dummy WS'!$D21),9,FALSE)&lt;&gt;"",VLOOKUP(AP$13,INDIRECT('Dummy WS'!$D21),9,FALSE)+VLOOKUP(AP$13,INDIRECT('Dummy WS'!$D21),10,FALSE),"")),"")</f>
        <v/>
      </c>
      <c r="AQ34" s="56" t="str">
        <f ca="1">IFERROR(IF($L$13=0,IF(VLOOKUP(AQ$13,INDIRECT('Dummy WS'!$D21),9,FALSE)&lt;&gt;"",VLOOKUP(AQ$13,INDIRECT('Dummy WS'!$D21),9,FALSE),""),IF(VLOOKUP(AQ$13,INDIRECT('Dummy WS'!$D21),9,FALSE)&lt;&gt;"",VLOOKUP(AQ$13,INDIRECT('Dummy WS'!$D21),9,FALSE)+VLOOKUP(AQ$13,INDIRECT('Dummy WS'!$D21),10,FALSE),"")),"")</f>
        <v/>
      </c>
      <c r="AR34" s="56" t="str">
        <f ca="1">IFERROR(IF($L$13=0,IF(VLOOKUP(AR$13,INDIRECT('Dummy WS'!$D21),9,FALSE)&lt;&gt;"",VLOOKUP(AR$13,INDIRECT('Dummy WS'!$D21),9,FALSE),""),IF(VLOOKUP(AR$13,INDIRECT('Dummy WS'!$D21),9,FALSE)&lt;&gt;"",VLOOKUP(AR$13,INDIRECT('Dummy WS'!$D21),9,FALSE)+VLOOKUP(AR$13,INDIRECT('Dummy WS'!$D21),10,FALSE),"")),"")</f>
        <v/>
      </c>
      <c r="AS34" s="56" t="str">
        <f ca="1">IFERROR(IF($L$13=0,IF(VLOOKUP(AS$13,INDIRECT('Dummy WS'!$D21),9,FALSE)&lt;&gt;"",VLOOKUP(AS$13,INDIRECT('Dummy WS'!$D21),9,FALSE),""),IF(VLOOKUP(AS$13,INDIRECT('Dummy WS'!$D21),9,FALSE)&lt;&gt;"",VLOOKUP(AS$13,INDIRECT('Dummy WS'!$D21),9,FALSE)+VLOOKUP(AS$13,INDIRECT('Dummy WS'!$D21),10,FALSE),"")),"")</f>
        <v/>
      </c>
      <c r="AT34" s="56" t="str">
        <f ca="1">IFERROR(IF($L$13=0,IF(VLOOKUP(AT$13,INDIRECT('Dummy WS'!$D21),9,FALSE)&lt;&gt;"",VLOOKUP(AT$13,INDIRECT('Dummy WS'!$D21),9,FALSE),""),IF(VLOOKUP(AT$13,INDIRECT('Dummy WS'!$D21),9,FALSE)&lt;&gt;"",VLOOKUP(AT$13,INDIRECT('Dummy WS'!$D21),9,FALSE)+VLOOKUP(AT$13,INDIRECT('Dummy WS'!$D21),10,FALSE),"")),"")</f>
        <v/>
      </c>
      <c r="AU34" s="56" t="str">
        <f ca="1">IFERROR(IF($L$13=0,IF(VLOOKUP(AU$13,INDIRECT('Dummy WS'!$D21),9,FALSE)&lt;&gt;"",VLOOKUP(AU$13,INDIRECT('Dummy WS'!$D21),9,FALSE),""),IF(VLOOKUP(AU$13,INDIRECT('Dummy WS'!$D21),9,FALSE)&lt;&gt;"",VLOOKUP(AU$13,INDIRECT('Dummy WS'!$D21),9,FALSE)+VLOOKUP(AU$13,INDIRECT('Dummy WS'!$D21),10,FALSE),"")),"")</f>
        <v/>
      </c>
      <c r="AV34" s="56" t="str">
        <f ca="1">IFERROR(IF($L$13=0,IF(VLOOKUP(AV$13,INDIRECT('Dummy WS'!$D21),9,FALSE)&lt;&gt;"",VLOOKUP(AV$13,INDIRECT('Dummy WS'!$D21),9,FALSE),""),IF(VLOOKUP(AV$13,INDIRECT('Dummy WS'!$D21),9,FALSE)&lt;&gt;"",VLOOKUP(AV$13,INDIRECT('Dummy WS'!$D21),9,FALSE)+VLOOKUP(AV$13,INDIRECT('Dummy WS'!$D21),10,FALSE),"")),"")</f>
        <v/>
      </c>
      <c r="AW34" s="56" t="str">
        <f ca="1">IFERROR(IF($L$13=0,IF(VLOOKUP(AW$13,INDIRECT('Dummy WS'!$D21),9,FALSE)&lt;&gt;"",VLOOKUP(AW$13,INDIRECT('Dummy WS'!$D21),9,FALSE),""),IF(VLOOKUP(AW$13,INDIRECT('Dummy WS'!$D21),9,FALSE)&lt;&gt;"",VLOOKUP(AW$13,INDIRECT('Dummy WS'!$D21),9,FALSE)+VLOOKUP(AW$13,INDIRECT('Dummy WS'!$D21),10,FALSE),"")),"")</f>
        <v/>
      </c>
      <c r="AX34" s="56" t="str">
        <f ca="1">IFERROR(IF($L$13=0,IF(VLOOKUP(AX$13,INDIRECT('Dummy WS'!$D21),9,FALSE)&lt;&gt;"",VLOOKUP(AX$13,INDIRECT('Dummy WS'!$D21),9,FALSE),""),IF(VLOOKUP(AX$13,INDIRECT('Dummy WS'!$D21),9,FALSE)&lt;&gt;"",VLOOKUP(AX$13,INDIRECT('Dummy WS'!$D21),9,FALSE)+VLOOKUP(AX$13,INDIRECT('Dummy WS'!$D21),10,FALSE),"")),"")</f>
        <v/>
      </c>
      <c r="AY34" s="56" t="str">
        <f ca="1">IFERROR(IF($L$13=0,IF(VLOOKUP(AY$13,INDIRECT('Dummy WS'!$D21),9,FALSE)&lt;&gt;"",VLOOKUP(AY$13,INDIRECT('Dummy WS'!$D21),9,FALSE),""),IF(VLOOKUP(AY$13,INDIRECT('Dummy WS'!$D21),9,FALSE)&lt;&gt;"",VLOOKUP(AY$13,INDIRECT('Dummy WS'!$D21),9,FALSE)+VLOOKUP(AY$13,INDIRECT('Dummy WS'!$D21),10,FALSE),"")),"")</f>
        <v/>
      </c>
      <c r="AZ34" s="56" t="str">
        <f ca="1">IFERROR(IF($L$13=0,IF(VLOOKUP(AZ$13,INDIRECT('Dummy WS'!$D21),9,FALSE)&lt;&gt;"",VLOOKUP(AZ$13,INDIRECT('Dummy WS'!$D21),9,FALSE),""),IF(VLOOKUP(AZ$13,INDIRECT('Dummy WS'!$D21),9,FALSE)&lt;&gt;"",VLOOKUP(AZ$13,INDIRECT('Dummy WS'!$D21),9,FALSE)+VLOOKUP(AZ$13,INDIRECT('Dummy WS'!$D21),10,FALSE),"")),"")</f>
        <v/>
      </c>
      <c r="BA34" s="56" t="str">
        <f ca="1">IFERROR(IF($L$13=0,IF(VLOOKUP(BA$13,INDIRECT('Dummy WS'!$D21),9,FALSE)&lt;&gt;"",VLOOKUP(BA$13,INDIRECT('Dummy WS'!$D21),9,FALSE),""),IF(VLOOKUP(BA$13,INDIRECT('Dummy WS'!$D21),9,FALSE)&lt;&gt;"",VLOOKUP(BA$13,INDIRECT('Dummy WS'!$D21),9,FALSE)+VLOOKUP(BA$13,INDIRECT('Dummy WS'!$D21),10,FALSE),"")),"")</f>
        <v/>
      </c>
      <c r="BB34" s="56" t="str">
        <f ca="1">IFERROR(IF($L$13=0,IF(VLOOKUP(BB$13,INDIRECT('Dummy WS'!$D21),9,FALSE)&lt;&gt;"",VLOOKUP(BB$13,INDIRECT('Dummy WS'!$D21),9,FALSE),""),IF(VLOOKUP(BB$13,INDIRECT('Dummy WS'!$D21),9,FALSE)&lt;&gt;"",VLOOKUP(BB$13,INDIRECT('Dummy WS'!$D21),9,FALSE)+VLOOKUP(BB$13,INDIRECT('Dummy WS'!$D21),10,FALSE),"")),"")</f>
        <v/>
      </c>
      <c r="BC34" s="54" t="str">
        <f ca="1">IFERROR(IF($L$13=0,IF(VLOOKUP(BC$13,INDIRECT('Dummy WS'!$D21),9,FALSE)&lt;&gt;"",VLOOKUP(BC$13,INDIRECT('Dummy WS'!$D21),9,FALSE),""),IF(VLOOKUP(BC$13,INDIRECT('Dummy WS'!$D21),9,FALSE)&lt;&gt;"",VLOOKUP(BC$13,INDIRECT('Dummy WS'!$D21),9,FALSE)+VLOOKUP(BC$13,INDIRECT('Dummy WS'!$D21),10,FALSE),"")),"")</f>
        <v/>
      </c>
      <c r="BD34" s="54" t="str">
        <f ca="1">IFERROR(IF($L$13=0,IF(VLOOKUP(BD$13,INDIRECT('Dummy WS'!$D21),9,FALSE)&lt;&gt;"",VLOOKUP(BD$13,INDIRECT('Dummy WS'!$D21),9,FALSE),""),IF(VLOOKUP(BD$13,INDIRECT('Dummy WS'!$D21),9,FALSE)&lt;&gt;"",VLOOKUP(BD$13,INDIRECT('Dummy WS'!$D21),9,FALSE)+VLOOKUP(BD$13,INDIRECT('Dummy WS'!$D21),10,FALSE),"")),"")</f>
        <v/>
      </c>
      <c r="BE34" s="54" t="str">
        <f ca="1">IFERROR(IF($L$13=0,IF(VLOOKUP(BE$13,INDIRECT('Dummy WS'!$D21),9,FALSE)&lt;&gt;"",VLOOKUP(BE$13,INDIRECT('Dummy WS'!$D21),9,FALSE),""),IF(VLOOKUP(BE$13,INDIRECT('Dummy WS'!$D21),9,FALSE)&lt;&gt;"",VLOOKUP(BE$13,INDIRECT('Dummy WS'!$D21),9,FALSE)+VLOOKUP(BE$13,INDIRECT('Dummy WS'!$D21),10,FALSE),"")),"")</f>
        <v/>
      </c>
      <c r="BF34" s="54" t="str">
        <f ca="1">IFERROR(IF($L$13=0,IF(VLOOKUP(BF$13,INDIRECT('Dummy WS'!$D21),9,FALSE)&lt;&gt;"",VLOOKUP(BF$13,INDIRECT('Dummy WS'!$D21),9,FALSE),""),IF(VLOOKUP(BF$13,INDIRECT('Dummy WS'!$D21),9,FALSE)&lt;&gt;"",VLOOKUP(BF$13,INDIRECT('Dummy WS'!$D21),9,FALSE)+VLOOKUP(BF$13,INDIRECT('Dummy WS'!$D21),10,FALSE),"")),"")</f>
        <v/>
      </c>
      <c r="BG34" s="54" t="str">
        <f ca="1">IFERROR(IF($L$13=0,IF(VLOOKUP(BG$13,INDIRECT('Dummy WS'!$D21),9,FALSE)&lt;&gt;"",VLOOKUP(BG$13,INDIRECT('Dummy WS'!$D21),9,FALSE),""),IF(VLOOKUP(BG$13,INDIRECT('Dummy WS'!$D21),9,FALSE)&lt;&gt;"",VLOOKUP(BG$13,INDIRECT('Dummy WS'!$D21),9,FALSE)+VLOOKUP(BG$13,INDIRECT('Dummy WS'!$D21),10,FALSE),"")),"")</f>
        <v/>
      </c>
      <c r="BH34" s="54" t="str">
        <f ca="1">IFERROR(IF($L$13=0,IF(VLOOKUP(BH$13,INDIRECT('Dummy WS'!$D21),9,FALSE)&lt;&gt;"",VLOOKUP(BH$13,INDIRECT('Dummy WS'!$D21),9,FALSE),""),IF(VLOOKUP(BH$13,INDIRECT('Dummy WS'!$D21),9,FALSE)&lt;&gt;"",VLOOKUP(BH$13,INDIRECT('Dummy WS'!$D21),9,FALSE)+VLOOKUP(BH$13,INDIRECT('Dummy WS'!$D21),10,FALSE),"")),"")</f>
        <v/>
      </c>
      <c r="BI34" s="54" t="str">
        <f ca="1">IFERROR(IF($L$13=0,IF(VLOOKUP(BI$13,INDIRECT('Dummy WS'!$D21),9,FALSE)&lt;&gt;"",VLOOKUP(BI$13,INDIRECT('Dummy WS'!$D21),9,FALSE),""),IF(VLOOKUP(BI$13,INDIRECT('Dummy WS'!$D21),9,FALSE)&lt;&gt;"",VLOOKUP(BI$13,INDIRECT('Dummy WS'!$D21),9,FALSE)+VLOOKUP(BI$13,INDIRECT('Dummy WS'!$D21),10,FALSE),"")),"")</f>
        <v/>
      </c>
      <c r="BJ34" s="54" t="str">
        <f ca="1">IFERROR(IF($L$13=0,IF(VLOOKUP(BJ$13,INDIRECT('Dummy WS'!$D21),9,FALSE)&lt;&gt;"",VLOOKUP(BJ$13,INDIRECT('Dummy WS'!$D21),9,FALSE),""),IF(VLOOKUP(BJ$13,INDIRECT('Dummy WS'!$D21),9,FALSE)&lt;&gt;"",VLOOKUP(BJ$13,INDIRECT('Dummy WS'!$D21),9,FALSE)+VLOOKUP(BJ$13,INDIRECT('Dummy WS'!$D21),10,FALSE),"")),"")</f>
        <v/>
      </c>
      <c r="BK34" s="54" t="str">
        <f ca="1">IFERROR(IF($L$13=0,IF(VLOOKUP(BK$13,INDIRECT('Dummy WS'!$D21),9,FALSE)&lt;&gt;"",VLOOKUP(BK$13,INDIRECT('Dummy WS'!$D21),9,FALSE),""),IF(VLOOKUP(BK$13,INDIRECT('Dummy WS'!$D21),9,FALSE)&lt;&gt;"",VLOOKUP(BK$13,INDIRECT('Dummy WS'!$D21),9,FALSE)+VLOOKUP(BK$13,INDIRECT('Dummy WS'!$D21),10,FALSE),"")),"")</f>
        <v/>
      </c>
      <c r="BL34" s="54" t="str">
        <f ca="1">IFERROR(IF($L$13=0,IF(VLOOKUP(BL$13,INDIRECT('Dummy WS'!$D21),9,FALSE)&lt;&gt;"",VLOOKUP(BL$13,INDIRECT('Dummy WS'!$D21),9,FALSE),""),IF(VLOOKUP(BL$13,INDIRECT('Dummy WS'!$D21),9,FALSE)&lt;&gt;"",VLOOKUP(BL$13,INDIRECT('Dummy WS'!$D21),9,FALSE)+VLOOKUP(BL$13,INDIRECT('Dummy WS'!$D21),10,FALSE),"")),"")</f>
        <v/>
      </c>
      <c r="BM34" s="54" t="str">
        <f ca="1">IFERROR(IF($L$13=0,IF(VLOOKUP(BM$13,INDIRECT('Dummy WS'!$D21),9,FALSE)&lt;&gt;"",VLOOKUP(BM$13,INDIRECT('Dummy WS'!$D21),9,FALSE),""),IF(VLOOKUP(BM$13,INDIRECT('Dummy WS'!$D21),9,FALSE)&lt;&gt;"",VLOOKUP(BM$13,INDIRECT('Dummy WS'!$D21),9,FALSE)+VLOOKUP(BM$13,INDIRECT('Dummy WS'!$D21),10,FALSE),"")),"")</f>
        <v/>
      </c>
    </row>
    <row r="35" spans="2:65" x14ac:dyDescent="0.3">
      <c r="B35" s="29">
        <f>IF('Employee Data'!C25&lt;&gt;"",Month!B34+1,"")</f>
        <v>19</v>
      </c>
      <c r="C35" s="378">
        <f>IFERROR(INDEX('Employee Data'!$D$7:$D$32,MATCH(E35,'Employee Data'!$F$7:$F$32,0),0),"")</f>
        <v>11129</v>
      </c>
      <c r="D35" s="378"/>
      <c r="E35" s="379" t="str">
        <f>IF('Employee Data'!F25&lt;&gt;"",'Employee Data'!F25,"")</f>
        <v>Theodore Rose</v>
      </c>
      <c r="F35" s="379"/>
      <c r="G35" s="379"/>
      <c r="H35" s="379"/>
      <c r="I35" s="379"/>
      <c r="J35" s="380" t="str">
        <f>IFERROR(IF(VLOOKUP(E35,'Employee Data'!$F$7:$N$32,9,FALSE)&lt;&gt;"",VLOOKUP(E35,'Employee Data'!$F$7:$N$32,9,FALSE),""),"")</f>
        <v>Sales</v>
      </c>
      <c r="K35" s="380"/>
      <c r="L35" s="380"/>
      <c r="M35" s="382">
        <f>IFERROR(IF(VLOOKUP($E35,'Employee Data'!$F$7:$Q$32,12,FALSE)&lt;&gt;"",VLOOKUP($E35,'Employee Data'!$F$7:$Q$32,12,FALSE),""),"")</f>
        <v>40709</v>
      </c>
      <c r="N35" s="382"/>
      <c r="O35" s="383" t="str">
        <f>IFERROR(IF(VLOOKUP($E35,'Employee Data'!$F$7:$U$32,16,FALSE)&lt;&gt;"",VLOOKUP($E35,'Employee Data'!$F$7:$U$32,16,FALSE),""),"")</f>
        <v/>
      </c>
      <c r="P35" s="383"/>
      <c r="Q35" s="57" t="str">
        <f t="shared" ca="1" si="33"/>
        <v/>
      </c>
      <c r="R35" s="57" t="str">
        <f t="shared" ca="1" si="36"/>
        <v/>
      </c>
      <c r="S35" s="57" t="str">
        <f t="shared" ca="1" si="36"/>
        <v/>
      </c>
      <c r="T35" s="57" t="str">
        <f t="shared" ca="1" si="36"/>
        <v/>
      </c>
      <c r="U35" s="57" t="str">
        <f t="shared" ca="1" si="36"/>
        <v/>
      </c>
      <c r="V35" s="57" t="str">
        <f t="shared" ca="1" si="36"/>
        <v/>
      </c>
      <c r="W35" s="58" t="str">
        <f t="shared" si="38"/>
        <v/>
      </c>
      <c r="X35" s="55" t="str">
        <f ca="1">IFERROR(IF($L$13=0,IF(VLOOKUP(X$13,INDIRECT('Dummy WS'!$D22),9,FALSE)&lt;&gt;"",VLOOKUP(X$13,INDIRECT('Dummy WS'!$D22),9,FALSE),""),IF(VLOOKUP(X$13,INDIRECT('Dummy WS'!$D22),9,FALSE)&lt;&gt;"",VLOOKUP(X$13,INDIRECT('Dummy WS'!$D22),9,FALSE)+VLOOKUP(X$13,INDIRECT('Dummy WS'!$D22),10,FALSE),"")),"")</f>
        <v/>
      </c>
      <c r="Y35" s="56" t="str">
        <f ca="1">IFERROR(IF($L$13=0,IF(VLOOKUP(Y$13,INDIRECT('Dummy WS'!$D22),9,FALSE)&lt;&gt;"",VLOOKUP(Y$13,INDIRECT('Dummy WS'!$D22),9,FALSE),""),IF(VLOOKUP(Y$13,INDIRECT('Dummy WS'!$D22),9,FALSE)&lt;&gt;"",VLOOKUP(Y$13,INDIRECT('Dummy WS'!$D22),9,FALSE)+VLOOKUP(Y$13,INDIRECT('Dummy WS'!$D22),10,FALSE),"")),"")</f>
        <v/>
      </c>
      <c r="Z35" s="56" t="str">
        <f ca="1">IFERROR(IF($L$13=0,IF(VLOOKUP(Z$13,INDIRECT('Dummy WS'!$D22),9,FALSE)&lt;&gt;"",VLOOKUP(Z$13,INDIRECT('Dummy WS'!$D22),9,FALSE),""),IF(VLOOKUP(Z$13,INDIRECT('Dummy WS'!$D22),9,FALSE)&lt;&gt;"",VLOOKUP(Z$13,INDIRECT('Dummy WS'!$D22),9,FALSE)+VLOOKUP(Z$13,INDIRECT('Dummy WS'!$D22),10,FALSE),"")),"")</f>
        <v/>
      </c>
      <c r="AA35" s="56" t="str">
        <f ca="1">IFERROR(IF($L$13=0,IF(VLOOKUP(AA$13,INDIRECT('Dummy WS'!$D22),9,FALSE)&lt;&gt;"",VLOOKUP(AA$13,INDIRECT('Dummy WS'!$D22),9,FALSE),""),IF(VLOOKUP(AA$13,INDIRECT('Dummy WS'!$D22),9,FALSE)&lt;&gt;"",VLOOKUP(AA$13,INDIRECT('Dummy WS'!$D22),9,FALSE)+VLOOKUP(AA$13,INDIRECT('Dummy WS'!$D22),10,FALSE),"")),"")</f>
        <v/>
      </c>
      <c r="AB35" s="56" t="str">
        <f ca="1">IFERROR(IF($L$13=0,IF(VLOOKUP(AB$13,INDIRECT('Dummy WS'!$D22),9,FALSE)&lt;&gt;"",VLOOKUP(AB$13,INDIRECT('Dummy WS'!$D22),9,FALSE),""),IF(VLOOKUP(AB$13,INDIRECT('Dummy WS'!$D22),9,FALSE)&lt;&gt;"",VLOOKUP(AB$13,INDIRECT('Dummy WS'!$D22),9,FALSE)+VLOOKUP(AB$13,INDIRECT('Dummy WS'!$D22),10,FALSE),"")),"")</f>
        <v/>
      </c>
      <c r="AC35" s="56" t="str">
        <f ca="1">IFERROR(IF($L$13=0,IF(VLOOKUP(AC$13,INDIRECT('Dummy WS'!$D22),9,FALSE)&lt;&gt;"",VLOOKUP(AC$13,INDIRECT('Dummy WS'!$D22),9,FALSE),""),IF(VLOOKUP(AC$13,INDIRECT('Dummy WS'!$D22),9,FALSE)&lt;&gt;"",VLOOKUP(AC$13,INDIRECT('Dummy WS'!$D22),9,FALSE)+VLOOKUP(AC$13,INDIRECT('Dummy WS'!$D22),10,FALSE),"")),"")</f>
        <v/>
      </c>
      <c r="AD35" s="56" t="str">
        <f ca="1">IFERROR(IF($L$13=0,IF(VLOOKUP(AD$13,INDIRECT('Dummy WS'!$D22),9,FALSE)&lt;&gt;"",VLOOKUP(AD$13,INDIRECT('Dummy WS'!$D22),9,FALSE),""),IF(VLOOKUP(AD$13,INDIRECT('Dummy WS'!$D22),9,FALSE)&lt;&gt;"",VLOOKUP(AD$13,INDIRECT('Dummy WS'!$D22),9,FALSE)+VLOOKUP(AD$13,INDIRECT('Dummy WS'!$D22),10,FALSE),"")),"")</f>
        <v/>
      </c>
      <c r="AE35" s="56" t="str">
        <f ca="1">IFERROR(IF($L$13=0,IF(VLOOKUP(AE$13,INDIRECT('Dummy WS'!$D22),9,FALSE)&lt;&gt;"",VLOOKUP(AE$13,INDIRECT('Dummy WS'!$D22),9,FALSE),""),IF(VLOOKUP(AE$13,INDIRECT('Dummy WS'!$D22),9,FALSE)&lt;&gt;"",VLOOKUP(AE$13,INDIRECT('Dummy WS'!$D22),9,FALSE)+VLOOKUP(AE$13,INDIRECT('Dummy WS'!$D22),10,FALSE),"")),"")</f>
        <v/>
      </c>
      <c r="AF35" s="56" t="str">
        <f ca="1">IFERROR(IF($L$13=0,IF(VLOOKUP(AF$13,INDIRECT('Dummy WS'!$D22),9,FALSE)&lt;&gt;"",VLOOKUP(AF$13,INDIRECT('Dummy WS'!$D22),9,FALSE),""),IF(VLOOKUP(AF$13,INDIRECT('Dummy WS'!$D22),9,FALSE)&lt;&gt;"",VLOOKUP(AF$13,INDIRECT('Dummy WS'!$D22),9,FALSE)+VLOOKUP(AF$13,INDIRECT('Dummy WS'!$D22),10,FALSE),"")),"")</f>
        <v/>
      </c>
      <c r="AG35" s="56" t="str">
        <f ca="1">IFERROR(IF($L$13=0,IF(VLOOKUP(AG$13,INDIRECT('Dummy WS'!$D22),9,FALSE)&lt;&gt;"",VLOOKUP(AG$13,INDIRECT('Dummy WS'!$D22),9,FALSE),""),IF(VLOOKUP(AG$13,INDIRECT('Dummy WS'!$D22),9,FALSE)&lt;&gt;"",VLOOKUP(AG$13,INDIRECT('Dummy WS'!$D22),9,FALSE)+VLOOKUP(AG$13,INDIRECT('Dummy WS'!$D22),10,FALSE),"")),"")</f>
        <v/>
      </c>
      <c r="AH35" s="56" t="str">
        <f ca="1">IFERROR(IF($L$13=0,IF(VLOOKUP(AH$13,INDIRECT('Dummy WS'!$D22),9,FALSE)&lt;&gt;"",VLOOKUP(AH$13,INDIRECT('Dummy WS'!$D22),9,FALSE),""),IF(VLOOKUP(AH$13,INDIRECT('Dummy WS'!$D22),9,FALSE)&lt;&gt;"",VLOOKUP(AH$13,INDIRECT('Dummy WS'!$D22),9,FALSE)+VLOOKUP(AH$13,INDIRECT('Dummy WS'!$D22),10,FALSE),"")),"")</f>
        <v/>
      </c>
      <c r="AI35" s="56" t="str">
        <f ca="1">IFERROR(IF($L$13=0,IF(VLOOKUP(AI$13,INDIRECT('Dummy WS'!$D22),9,FALSE)&lt;&gt;"",VLOOKUP(AI$13,INDIRECT('Dummy WS'!$D22),9,FALSE),""),IF(VLOOKUP(AI$13,INDIRECT('Dummy WS'!$D22),9,FALSE)&lt;&gt;"",VLOOKUP(AI$13,INDIRECT('Dummy WS'!$D22),9,FALSE)+VLOOKUP(AI$13,INDIRECT('Dummy WS'!$D22),10,FALSE),"")),"")</f>
        <v/>
      </c>
      <c r="AJ35" s="56" t="str">
        <f ca="1">IFERROR(IF($L$13=0,IF(VLOOKUP(AJ$13,INDIRECT('Dummy WS'!$D22),9,FALSE)&lt;&gt;"",VLOOKUP(AJ$13,INDIRECT('Dummy WS'!$D22),9,FALSE),""),IF(VLOOKUP(AJ$13,INDIRECT('Dummy WS'!$D22),9,FALSE)&lt;&gt;"",VLOOKUP(AJ$13,INDIRECT('Dummy WS'!$D22),9,FALSE)+VLOOKUP(AJ$13,INDIRECT('Dummy WS'!$D22),10,FALSE),"")),"")</f>
        <v/>
      </c>
      <c r="AK35" s="56" t="str">
        <f ca="1">IFERROR(IF($L$13=0,IF(VLOOKUP(AK$13,INDIRECT('Dummy WS'!$D22),9,FALSE)&lt;&gt;"",VLOOKUP(AK$13,INDIRECT('Dummy WS'!$D22),9,FALSE),""),IF(VLOOKUP(AK$13,INDIRECT('Dummy WS'!$D22),9,FALSE)&lt;&gt;"",VLOOKUP(AK$13,INDIRECT('Dummy WS'!$D22),9,FALSE)+VLOOKUP(AK$13,INDIRECT('Dummy WS'!$D22),10,FALSE),"")),"")</f>
        <v/>
      </c>
      <c r="AL35" s="56" t="str">
        <f ca="1">IFERROR(IF($L$13=0,IF(VLOOKUP(AL$13,INDIRECT('Dummy WS'!$D22),9,FALSE)&lt;&gt;"",VLOOKUP(AL$13,INDIRECT('Dummy WS'!$D22),9,FALSE),""),IF(VLOOKUP(AL$13,INDIRECT('Dummy WS'!$D22),9,FALSE)&lt;&gt;"",VLOOKUP(AL$13,INDIRECT('Dummy WS'!$D22),9,FALSE)+VLOOKUP(AL$13,INDIRECT('Dummy WS'!$D22),10,FALSE),"")),"")</f>
        <v/>
      </c>
      <c r="AM35" s="56" t="str">
        <f ca="1">IFERROR(IF($L$13=0,IF(VLOOKUP(AM$13,INDIRECT('Dummy WS'!$D22),9,FALSE)&lt;&gt;"",VLOOKUP(AM$13,INDIRECT('Dummy WS'!$D22),9,FALSE),""),IF(VLOOKUP(AM$13,INDIRECT('Dummy WS'!$D22),9,FALSE)&lt;&gt;"",VLOOKUP(AM$13,INDIRECT('Dummy WS'!$D22),9,FALSE)+VLOOKUP(AM$13,INDIRECT('Dummy WS'!$D22),10,FALSE),"")),"")</f>
        <v/>
      </c>
      <c r="AN35" s="56" t="str">
        <f ca="1">IFERROR(IF($L$13=0,IF(VLOOKUP(AN$13,INDIRECT('Dummy WS'!$D22),9,FALSE)&lt;&gt;"",VLOOKUP(AN$13,INDIRECT('Dummy WS'!$D22),9,FALSE),""),IF(VLOOKUP(AN$13,INDIRECT('Dummy WS'!$D22),9,FALSE)&lt;&gt;"",VLOOKUP(AN$13,INDIRECT('Dummy WS'!$D22),9,FALSE)+VLOOKUP(AN$13,INDIRECT('Dummy WS'!$D22),10,FALSE),"")),"")</f>
        <v/>
      </c>
      <c r="AO35" s="56" t="str">
        <f ca="1">IFERROR(IF($L$13=0,IF(VLOOKUP(AO$13,INDIRECT('Dummy WS'!$D22),9,FALSE)&lt;&gt;"",VLOOKUP(AO$13,INDIRECT('Dummy WS'!$D22),9,FALSE),""),IF(VLOOKUP(AO$13,INDIRECT('Dummy WS'!$D22),9,FALSE)&lt;&gt;"",VLOOKUP(AO$13,INDIRECT('Dummy WS'!$D22),9,FALSE)+VLOOKUP(AO$13,INDIRECT('Dummy WS'!$D22),10,FALSE),"")),"")</f>
        <v/>
      </c>
      <c r="AP35" s="56" t="str">
        <f ca="1">IFERROR(IF($L$13=0,IF(VLOOKUP(AP$13,INDIRECT('Dummy WS'!$D22),9,FALSE)&lt;&gt;"",VLOOKUP(AP$13,INDIRECT('Dummy WS'!$D22),9,FALSE),""),IF(VLOOKUP(AP$13,INDIRECT('Dummy WS'!$D22),9,FALSE)&lt;&gt;"",VLOOKUP(AP$13,INDIRECT('Dummy WS'!$D22),9,FALSE)+VLOOKUP(AP$13,INDIRECT('Dummy WS'!$D22),10,FALSE),"")),"")</f>
        <v/>
      </c>
      <c r="AQ35" s="56" t="str">
        <f ca="1">IFERROR(IF($L$13=0,IF(VLOOKUP(AQ$13,INDIRECT('Dummy WS'!$D22),9,FALSE)&lt;&gt;"",VLOOKUP(AQ$13,INDIRECT('Dummy WS'!$D22),9,FALSE),""),IF(VLOOKUP(AQ$13,INDIRECT('Dummy WS'!$D22),9,FALSE)&lt;&gt;"",VLOOKUP(AQ$13,INDIRECT('Dummy WS'!$D22),9,FALSE)+VLOOKUP(AQ$13,INDIRECT('Dummy WS'!$D22),10,FALSE),"")),"")</f>
        <v/>
      </c>
      <c r="AR35" s="56" t="str">
        <f ca="1">IFERROR(IF($L$13=0,IF(VLOOKUP(AR$13,INDIRECT('Dummy WS'!$D22),9,FALSE)&lt;&gt;"",VLOOKUP(AR$13,INDIRECT('Dummy WS'!$D22),9,FALSE),""),IF(VLOOKUP(AR$13,INDIRECT('Dummy WS'!$D22),9,FALSE)&lt;&gt;"",VLOOKUP(AR$13,INDIRECT('Dummy WS'!$D22),9,FALSE)+VLOOKUP(AR$13,INDIRECT('Dummy WS'!$D22),10,FALSE),"")),"")</f>
        <v/>
      </c>
      <c r="AS35" s="56" t="str">
        <f ca="1">IFERROR(IF($L$13=0,IF(VLOOKUP(AS$13,INDIRECT('Dummy WS'!$D22),9,FALSE)&lt;&gt;"",VLOOKUP(AS$13,INDIRECT('Dummy WS'!$D22),9,FALSE),""),IF(VLOOKUP(AS$13,INDIRECT('Dummy WS'!$D22),9,FALSE)&lt;&gt;"",VLOOKUP(AS$13,INDIRECT('Dummy WS'!$D22),9,FALSE)+VLOOKUP(AS$13,INDIRECT('Dummy WS'!$D22),10,FALSE),"")),"")</f>
        <v/>
      </c>
      <c r="AT35" s="56" t="str">
        <f ca="1">IFERROR(IF($L$13=0,IF(VLOOKUP(AT$13,INDIRECT('Dummy WS'!$D22),9,FALSE)&lt;&gt;"",VLOOKUP(AT$13,INDIRECT('Dummy WS'!$D22),9,FALSE),""),IF(VLOOKUP(AT$13,INDIRECT('Dummy WS'!$D22),9,FALSE)&lt;&gt;"",VLOOKUP(AT$13,INDIRECT('Dummy WS'!$D22),9,FALSE)+VLOOKUP(AT$13,INDIRECT('Dummy WS'!$D22),10,FALSE),"")),"")</f>
        <v/>
      </c>
      <c r="AU35" s="56" t="str">
        <f ca="1">IFERROR(IF($L$13=0,IF(VLOOKUP(AU$13,INDIRECT('Dummy WS'!$D22),9,FALSE)&lt;&gt;"",VLOOKUP(AU$13,INDIRECT('Dummy WS'!$D22),9,FALSE),""),IF(VLOOKUP(AU$13,INDIRECT('Dummy WS'!$D22),9,FALSE)&lt;&gt;"",VLOOKUP(AU$13,INDIRECT('Dummy WS'!$D22),9,FALSE)+VLOOKUP(AU$13,INDIRECT('Dummy WS'!$D22),10,FALSE),"")),"")</f>
        <v/>
      </c>
      <c r="AV35" s="56" t="str">
        <f ca="1">IFERROR(IF($L$13=0,IF(VLOOKUP(AV$13,INDIRECT('Dummy WS'!$D22),9,FALSE)&lt;&gt;"",VLOOKUP(AV$13,INDIRECT('Dummy WS'!$D22),9,FALSE),""),IF(VLOOKUP(AV$13,INDIRECT('Dummy WS'!$D22),9,FALSE)&lt;&gt;"",VLOOKUP(AV$13,INDIRECT('Dummy WS'!$D22),9,FALSE)+VLOOKUP(AV$13,INDIRECT('Dummy WS'!$D22),10,FALSE),"")),"")</f>
        <v/>
      </c>
      <c r="AW35" s="56" t="str">
        <f ca="1">IFERROR(IF($L$13=0,IF(VLOOKUP(AW$13,INDIRECT('Dummy WS'!$D22),9,FALSE)&lt;&gt;"",VLOOKUP(AW$13,INDIRECT('Dummy WS'!$D22),9,FALSE),""),IF(VLOOKUP(AW$13,INDIRECT('Dummy WS'!$D22),9,FALSE)&lt;&gt;"",VLOOKUP(AW$13,INDIRECT('Dummy WS'!$D22),9,FALSE)+VLOOKUP(AW$13,INDIRECT('Dummy WS'!$D22),10,FALSE),"")),"")</f>
        <v/>
      </c>
      <c r="AX35" s="56" t="str">
        <f ca="1">IFERROR(IF($L$13=0,IF(VLOOKUP(AX$13,INDIRECT('Dummy WS'!$D22),9,FALSE)&lt;&gt;"",VLOOKUP(AX$13,INDIRECT('Dummy WS'!$D22),9,FALSE),""),IF(VLOOKUP(AX$13,INDIRECT('Dummy WS'!$D22),9,FALSE)&lt;&gt;"",VLOOKUP(AX$13,INDIRECT('Dummy WS'!$D22),9,FALSE)+VLOOKUP(AX$13,INDIRECT('Dummy WS'!$D22),10,FALSE),"")),"")</f>
        <v/>
      </c>
      <c r="AY35" s="56" t="str">
        <f ca="1">IFERROR(IF($L$13=0,IF(VLOOKUP(AY$13,INDIRECT('Dummy WS'!$D22),9,FALSE)&lt;&gt;"",VLOOKUP(AY$13,INDIRECT('Dummy WS'!$D22),9,FALSE),""),IF(VLOOKUP(AY$13,INDIRECT('Dummy WS'!$D22),9,FALSE)&lt;&gt;"",VLOOKUP(AY$13,INDIRECT('Dummy WS'!$D22),9,FALSE)+VLOOKUP(AY$13,INDIRECT('Dummy WS'!$D22),10,FALSE),"")),"")</f>
        <v/>
      </c>
      <c r="AZ35" s="56" t="str">
        <f ca="1">IFERROR(IF($L$13=0,IF(VLOOKUP(AZ$13,INDIRECT('Dummy WS'!$D22),9,FALSE)&lt;&gt;"",VLOOKUP(AZ$13,INDIRECT('Dummy WS'!$D22),9,FALSE),""),IF(VLOOKUP(AZ$13,INDIRECT('Dummy WS'!$D22),9,FALSE)&lt;&gt;"",VLOOKUP(AZ$13,INDIRECT('Dummy WS'!$D22),9,FALSE)+VLOOKUP(AZ$13,INDIRECT('Dummy WS'!$D22),10,FALSE),"")),"")</f>
        <v/>
      </c>
      <c r="BA35" s="56" t="str">
        <f ca="1">IFERROR(IF($L$13=0,IF(VLOOKUP(BA$13,INDIRECT('Dummy WS'!$D22),9,FALSE)&lt;&gt;"",VLOOKUP(BA$13,INDIRECT('Dummy WS'!$D22),9,FALSE),""),IF(VLOOKUP(BA$13,INDIRECT('Dummy WS'!$D22),9,FALSE)&lt;&gt;"",VLOOKUP(BA$13,INDIRECT('Dummy WS'!$D22),9,FALSE)+VLOOKUP(BA$13,INDIRECT('Dummy WS'!$D22),10,FALSE),"")),"")</f>
        <v/>
      </c>
      <c r="BB35" s="56" t="str">
        <f ca="1">IFERROR(IF($L$13=0,IF(VLOOKUP(BB$13,INDIRECT('Dummy WS'!$D22),9,FALSE)&lt;&gt;"",VLOOKUP(BB$13,INDIRECT('Dummy WS'!$D22),9,FALSE),""),IF(VLOOKUP(BB$13,INDIRECT('Dummy WS'!$D22),9,FALSE)&lt;&gt;"",VLOOKUP(BB$13,INDIRECT('Dummy WS'!$D22),9,FALSE)+VLOOKUP(BB$13,INDIRECT('Dummy WS'!$D22),10,FALSE),"")),"")</f>
        <v/>
      </c>
      <c r="BC35" s="54" t="str">
        <f ca="1">IFERROR(IF($L$13=0,IF(VLOOKUP(BC$13,INDIRECT('Dummy WS'!$D22),9,FALSE)&lt;&gt;"",VLOOKUP(BC$13,INDIRECT('Dummy WS'!$D22),9,FALSE),""),IF(VLOOKUP(BC$13,INDIRECT('Dummy WS'!$D22),9,FALSE)&lt;&gt;"",VLOOKUP(BC$13,INDIRECT('Dummy WS'!$D22),9,FALSE)+VLOOKUP(BC$13,INDIRECT('Dummy WS'!$D22),10,FALSE),"")),"")</f>
        <v/>
      </c>
      <c r="BD35" s="54" t="str">
        <f ca="1">IFERROR(IF($L$13=0,IF(VLOOKUP(BD$13,INDIRECT('Dummy WS'!$D22),9,FALSE)&lt;&gt;"",VLOOKUP(BD$13,INDIRECT('Dummy WS'!$D22),9,FALSE),""),IF(VLOOKUP(BD$13,INDIRECT('Dummy WS'!$D22),9,FALSE)&lt;&gt;"",VLOOKUP(BD$13,INDIRECT('Dummy WS'!$D22),9,FALSE)+VLOOKUP(BD$13,INDIRECT('Dummy WS'!$D22),10,FALSE),"")),"")</f>
        <v/>
      </c>
      <c r="BE35" s="54" t="str">
        <f ca="1">IFERROR(IF($L$13=0,IF(VLOOKUP(BE$13,INDIRECT('Dummy WS'!$D22),9,FALSE)&lt;&gt;"",VLOOKUP(BE$13,INDIRECT('Dummy WS'!$D22),9,FALSE),""),IF(VLOOKUP(BE$13,INDIRECT('Dummy WS'!$D22),9,FALSE)&lt;&gt;"",VLOOKUP(BE$13,INDIRECT('Dummy WS'!$D22),9,FALSE)+VLOOKUP(BE$13,INDIRECT('Dummy WS'!$D22),10,FALSE),"")),"")</f>
        <v/>
      </c>
      <c r="BF35" s="54" t="str">
        <f ca="1">IFERROR(IF($L$13=0,IF(VLOOKUP(BF$13,INDIRECT('Dummy WS'!$D22),9,FALSE)&lt;&gt;"",VLOOKUP(BF$13,INDIRECT('Dummy WS'!$D22),9,FALSE),""),IF(VLOOKUP(BF$13,INDIRECT('Dummy WS'!$D22),9,FALSE)&lt;&gt;"",VLOOKUP(BF$13,INDIRECT('Dummy WS'!$D22),9,FALSE)+VLOOKUP(BF$13,INDIRECT('Dummy WS'!$D22),10,FALSE),"")),"")</f>
        <v/>
      </c>
      <c r="BG35" s="54" t="str">
        <f ca="1">IFERROR(IF($L$13=0,IF(VLOOKUP(BG$13,INDIRECT('Dummy WS'!$D22),9,FALSE)&lt;&gt;"",VLOOKUP(BG$13,INDIRECT('Dummy WS'!$D22),9,FALSE),""),IF(VLOOKUP(BG$13,INDIRECT('Dummy WS'!$D22),9,FALSE)&lt;&gt;"",VLOOKUP(BG$13,INDIRECT('Dummy WS'!$D22),9,FALSE)+VLOOKUP(BG$13,INDIRECT('Dummy WS'!$D22),10,FALSE),"")),"")</f>
        <v/>
      </c>
      <c r="BH35" s="54" t="str">
        <f ca="1">IFERROR(IF($L$13=0,IF(VLOOKUP(BH$13,INDIRECT('Dummy WS'!$D22),9,FALSE)&lt;&gt;"",VLOOKUP(BH$13,INDIRECT('Dummy WS'!$D22),9,FALSE),""),IF(VLOOKUP(BH$13,INDIRECT('Dummy WS'!$D22),9,FALSE)&lt;&gt;"",VLOOKUP(BH$13,INDIRECT('Dummy WS'!$D22),9,FALSE)+VLOOKUP(BH$13,INDIRECT('Dummy WS'!$D22),10,FALSE),"")),"")</f>
        <v/>
      </c>
      <c r="BI35" s="54" t="str">
        <f ca="1">IFERROR(IF($L$13=0,IF(VLOOKUP(BI$13,INDIRECT('Dummy WS'!$D22),9,FALSE)&lt;&gt;"",VLOOKUP(BI$13,INDIRECT('Dummy WS'!$D22),9,FALSE),""),IF(VLOOKUP(BI$13,INDIRECT('Dummy WS'!$D22),9,FALSE)&lt;&gt;"",VLOOKUP(BI$13,INDIRECT('Dummy WS'!$D22),9,FALSE)+VLOOKUP(BI$13,INDIRECT('Dummy WS'!$D22),10,FALSE),"")),"")</f>
        <v/>
      </c>
      <c r="BJ35" s="54" t="str">
        <f ca="1">IFERROR(IF($L$13=0,IF(VLOOKUP(BJ$13,INDIRECT('Dummy WS'!$D22),9,FALSE)&lt;&gt;"",VLOOKUP(BJ$13,INDIRECT('Dummy WS'!$D22),9,FALSE),""),IF(VLOOKUP(BJ$13,INDIRECT('Dummy WS'!$D22),9,FALSE)&lt;&gt;"",VLOOKUP(BJ$13,INDIRECT('Dummy WS'!$D22),9,FALSE)+VLOOKUP(BJ$13,INDIRECT('Dummy WS'!$D22),10,FALSE),"")),"")</f>
        <v/>
      </c>
      <c r="BK35" s="54" t="str">
        <f ca="1">IFERROR(IF($L$13=0,IF(VLOOKUP(BK$13,INDIRECT('Dummy WS'!$D22),9,FALSE)&lt;&gt;"",VLOOKUP(BK$13,INDIRECT('Dummy WS'!$D22),9,FALSE),""),IF(VLOOKUP(BK$13,INDIRECT('Dummy WS'!$D22),9,FALSE)&lt;&gt;"",VLOOKUP(BK$13,INDIRECT('Dummy WS'!$D22),9,FALSE)+VLOOKUP(BK$13,INDIRECT('Dummy WS'!$D22),10,FALSE),"")),"")</f>
        <v/>
      </c>
      <c r="BL35" s="54" t="str">
        <f ca="1">IFERROR(IF($L$13=0,IF(VLOOKUP(BL$13,INDIRECT('Dummy WS'!$D22),9,FALSE)&lt;&gt;"",VLOOKUP(BL$13,INDIRECT('Dummy WS'!$D22),9,FALSE),""),IF(VLOOKUP(BL$13,INDIRECT('Dummy WS'!$D22),9,FALSE)&lt;&gt;"",VLOOKUP(BL$13,INDIRECT('Dummy WS'!$D22),9,FALSE)+VLOOKUP(BL$13,INDIRECT('Dummy WS'!$D22),10,FALSE),"")),"")</f>
        <v/>
      </c>
      <c r="BM35" s="54" t="str">
        <f ca="1">IFERROR(IF($L$13=0,IF(VLOOKUP(BM$13,INDIRECT('Dummy WS'!$D22),9,FALSE)&lt;&gt;"",VLOOKUP(BM$13,INDIRECT('Dummy WS'!$D22),9,FALSE),""),IF(VLOOKUP(BM$13,INDIRECT('Dummy WS'!$D22),9,FALSE)&lt;&gt;"",VLOOKUP(BM$13,INDIRECT('Dummy WS'!$D22),9,FALSE)+VLOOKUP(BM$13,INDIRECT('Dummy WS'!$D22),10,FALSE),"")),"")</f>
        <v/>
      </c>
    </row>
    <row r="36" spans="2:65" x14ac:dyDescent="0.3">
      <c r="B36" s="29" t="str">
        <f>IF('Employee Data'!C26&lt;&gt;"",Month!B35+1,"")</f>
        <v/>
      </c>
      <c r="C36" s="378" t="str">
        <f>IFERROR(INDEX('Employee Data'!$D$7:$D$32,MATCH(E36,'Employee Data'!$F$7:$F$32,0),0),"")</f>
        <v/>
      </c>
      <c r="D36" s="378"/>
      <c r="E36" s="379" t="str">
        <f>IF('Employee Data'!F26&lt;&gt;"",'Employee Data'!F26,"")</f>
        <v/>
      </c>
      <c r="F36" s="379"/>
      <c r="G36" s="379"/>
      <c r="H36" s="379"/>
      <c r="I36" s="379"/>
      <c r="J36" s="380" t="str">
        <f>IFERROR(IF(VLOOKUP(E36,'Employee Data'!$F$7:$N$32,9,FALSE)&lt;&gt;"",VLOOKUP(E36,'Employee Data'!$F$7:$N$32,9,FALSE),""),"")</f>
        <v/>
      </c>
      <c r="K36" s="380"/>
      <c r="L36" s="380"/>
      <c r="M36" s="382" t="str">
        <f>IFERROR(IF(VLOOKUP($E36,'Employee Data'!$F$7:$Q$32,12,FALSE)&lt;&gt;"",VLOOKUP($E36,'Employee Data'!$F$7:$Q$32,12,FALSE),""),"")</f>
        <v/>
      </c>
      <c r="N36" s="382"/>
      <c r="O36" s="383" t="str">
        <f>IFERROR(IF(VLOOKUP($E36,'Employee Data'!$F$7:$U$32,16,FALSE)&lt;&gt;"",VLOOKUP($E36,'Employee Data'!$F$7:$U$32,16,FALSE),""),"")</f>
        <v/>
      </c>
      <c r="P36" s="383"/>
      <c r="Q36" s="57" t="str">
        <f t="shared" ca="1" si="33"/>
        <v/>
      </c>
      <c r="R36" s="57" t="str">
        <f t="shared" ca="1" si="36"/>
        <v/>
      </c>
      <c r="S36" s="57" t="str">
        <f t="shared" ca="1" si="36"/>
        <v/>
      </c>
      <c r="T36" s="57" t="str">
        <f t="shared" ca="1" si="36"/>
        <v/>
      </c>
      <c r="U36" s="57" t="str">
        <f t="shared" ca="1" si="36"/>
        <v/>
      </c>
      <c r="V36" s="57" t="str">
        <f t="shared" ca="1" si="36"/>
        <v/>
      </c>
      <c r="W36" s="58" t="str">
        <f t="shared" si="38"/>
        <v/>
      </c>
      <c r="X36" s="55" t="str">
        <f ca="1">IFERROR(IF($L$13=0,IF(VLOOKUP(X$13,INDIRECT('Dummy WS'!$D23),9,FALSE)&lt;&gt;"",VLOOKUP(X$13,INDIRECT('Dummy WS'!$D23),9,FALSE),""),IF(VLOOKUP(X$13,INDIRECT('Dummy WS'!$D23),9,FALSE)&lt;&gt;"",VLOOKUP(X$13,INDIRECT('Dummy WS'!$D23),9,FALSE)+VLOOKUP(X$13,INDIRECT('Dummy WS'!$D23),10,FALSE),"")),"")</f>
        <v/>
      </c>
      <c r="Y36" s="56" t="str">
        <f ca="1">IFERROR(IF($L$13=0,IF(VLOOKUP(Y$13,INDIRECT('Dummy WS'!$D23),9,FALSE)&lt;&gt;"",VLOOKUP(Y$13,INDIRECT('Dummy WS'!$D23),9,FALSE),""),IF(VLOOKUP(Y$13,INDIRECT('Dummy WS'!$D23),9,FALSE)&lt;&gt;"",VLOOKUP(Y$13,INDIRECT('Dummy WS'!$D23),9,FALSE)+VLOOKUP(Y$13,INDIRECT('Dummy WS'!$D23),10,FALSE),"")),"")</f>
        <v/>
      </c>
      <c r="Z36" s="56" t="str">
        <f ca="1">IFERROR(IF($L$13=0,IF(VLOOKUP(Z$13,INDIRECT('Dummy WS'!$D23),9,FALSE)&lt;&gt;"",VLOOKUP(Z$13,INDIRECT('Dummy WS'!$D23),9,FALSE),""),IF(VLOOKUP(Z$13,INDIRECT('Dummy WS'!$D23),9,FALSE)&lt;&gt;"",VLOOKUP(Z$13,INDIRECT('Dummy WS'!$D23),9,FALSE)+VLOOKUP(Z$13,INDIRECT('Dummy WS'!$D23),10,FALSE),"")),"")</f>
        <v/>
      </c>
      <c r="AA36" s="56" t="str">
        <f ca="1">IFERROR(IF($L$13=0,IF(VLOOKUP(AA$13,INDIRECT('Dummy WS'!$D23),9,FALSE)&lt;&gt;"",VLOOKUP(AA$13,INDIRECT('Dummy WS'!$D23),9,FALSE),""),IF(VLOOKUP(AA$13,INDIRECT('Dummy WS'!$D23),9,FALSE)&lt;&gt;"",VLOOKUP(AA$13,INDIRECT('Dummy WS'!$D23),9,FALSE)+VLOOKUP(AA$13,INDIRECT('Dummy WS'!$D23),10,FALSE),"")),"")</f>
        <v/>
      </c>
      <c r="AB36" s="56" t="str">
        <f ca="1">IFERROR(IF($L$13=0,IF(VLOOKUP(AB$13,INDIRECT('Dummy WS'!$D23),9,FALSE)&lt;&gt;"",VLOOKUP(AB$13,INDIRECT('Dummy WS'!$D23),9,FALSE),""),IF(VLOOKUP(AB$13,INDIRECT('Dummy WS'!$D23),9,FALSE)&lt;&gt;"",VLOOKUP(AB$13,INDIRECT('Dummy WS'!$D23),9,FALSE)+VLOOKUP(AB$13,INDIRECT('Dummy WS'!$D23),10,FALSE),"")),"")</f>
        <v/>
      </c>
      <c r="AC36" s="56" t="str">
        <f ca="1">IFERROR(IF($L$13=0,IF(VLOOKUP(AC$13,INDIRECT('Dummy WS'!$D23),9,FALSE)&lt;&gt;"",VLOOKUP(AC$13,INDIRECT('Dummy WS'!$D23),9,FALSE),""),IF(VLOOKUP(AC$13,INDIRECT('Dummy WS'!$D23),9,FALSE)&lt;&gt;"",VLOOKUP(AC$13,INDIRECT('Dummy WS'!$D23),9,FALSE)+VLOOKUP(AC$13,INDIRECT('Dummy WS'!$D23),10,FALSE),"")),"")</f>
        <v/>
      </c>
      <c r="AD36" s="56" t="str">
        <f ca="1">IFERROR(IF($L$13=0,IF(VLOOKUP(AD$13,INDIRECT('Dummy WS'!$D23),9,FALSE)&lt;&gt;"",VLOOKUP(AD$13,INDIRECT('Dummy WS'!$D23),9,FALSE),""),IF(VLOOKUP(AD$13,INDIRECT('Dummy WS'!$D23),9,FALSE)&lt;&gt;"",VLOOKUP(AD$13,INDIRECT('Dummy WS'!$D23),9,FALSE)+VLOOKUP(AD$13,INDIRECT('Dummy WS'!$D23),10,FALSE),"")),"")</f>
        <v/>
      </c>
      <c r="AE36" s="56" t="str">
        <f ca="1">IFERROR(IF($L$13=0,IF(VLOOKUP(AE$13,INDIRECT('Dummy WS'!$D23),9,FALSE)&lt;&gt;"",VLOOKUP(AE$13,INDIRECT('Dummy WS'!$D23),9,FALSE),""),IF(VLOOKUP(AE$13,INDIRECT('Dummy WS'!$D23),9,FALSE)&lt;&gt;"",VLOOKUP(AE$13,INDIRECT('Dummy WS'!$D23),9,FALSE)+VLOOKUP(AE$13,INDIRECT('Dummy WS'!$D23),10,FALSE),"")),"")</f>
        <v/>
      </c>
      <c r="AF36" s="56" t="str">
        <f ca="1">IFERROR(IF($L$13=0,IF(VLOOKUP(AF$13,INDIRECT('Dummy WS'!$D23),9,FALSE)&lt;&gt;"",VLOOKUP(AF$13,INDIRECT('Dummy WS'!$D23),9,FALSE),""),IF(VLOOKUP(AF$13,INDIRECT('Dummy WS'!$D23),9,FALSE)&lt;&gt;"",VLOOKUP(AF$13,INDIRECT('Dummy WS'!$D23),9,FALSE)+VLOOKUP(AF$13,INDIRECT('Dummy WS'!$D23),10,FALSE),"")),"")</f>
        <v/>
      </c>
      <c r="AG36" s="56" t="str">
        <f ca="1">IFERROR(IF($L$13=0,IF(VLOOKUP(AG$13,INDIRECT('Dummy WS'!$D23),9,FALSE)&lt;&gt;"",VLOOKUP(AG$13,INDIRECT('Dummy WS'!$D23),9,FALSE),""),IF(VLOOKUP(AG$13,INDIRECT('Dummy WS'!$D23),9,FALSE)&lt;&gt;"",VLOOKUP(AG$13,INDIRECT('Dummy WS'!$D23),9,FALSE)+VLOOKUP(AG$13,INDIRECT('Dummy WS'!$D23),10,FALSE),"")),"")</f>
        <v/>
      </c>
      <c r="AH36" s="56" t="str">
        <f ca="1">IFERROR(IF($L$13=0,IF(VLOOKUP(AH$13,INDIRECT('Dummy WS'!$D23),9,FALSE)&lt;&gt;"",VLOOKUP(AH$13,INDIRECT('Dummy WS'!$D23),9,FALSE),""),IF(VLOOKUP(AH$13,INDIRECT('Dummy WS'!$D23),9,FALSE)&lt;&gt;"",VLOOKUP(AH$13,INDIRECT('Dummy WS'!$D23),9,FALSE)+VLOOKUP(AH$13,INDIRECT('Dummy WS'!$D23),10,FALSE),"")),"")</f>
        <v/>
      </c>
      <c r="AI36" s="56" t="str">
        <f ca="1">IFERROR(IF($L$13=0,IF(VLOOKUP(AI$13,INDIRECT('Dummy WS'!$D23),9,FALSE)&lt;&gt;"",VLOOKUP(AI$13,INDIRECT('Dummy WS'!$D23),9,FALSE),""),IF(VLOOKUP(AI$13,INDIRECT('Dummy WS'!$D23),9,FALSE)&lt;&gt;"",VLOOKUP(AI$13,INDIRECT('Dummy WS'!$D23),9,FALSE)+VLOOKUP(AI$13,INDIRECT('Dummy WS'!$D23),10,FALSE),"")),"")</f>
        <v/>
      </c>
      <c r="AJ36" s="56" t="str">
        <f ca="1">IFERROR(IF($L$13=0,IF(VLOOKUP(AJ$13,INDIRECT('Dummy WS'!$D23),9,FALSE)&lt;&gt;"",VLOOKUP(AJ$13,INDIRECT('Dummy WS'!$D23),9,FALSE),""),IF(VLOOKUP(AJ$13,INDIRECT('Dummy WS'!$D23),9,FALSE)&lt;&gt;"",VLOOKUP(AJ$13,INDIRECT('Dummy WS'!$D23),9,FALSE)+VLOOKUP(AJ$13,INDIRECT('Dummy WS'!$D23),10,FALSE),"")),"")</f>
        <v/>
      </c>
      <c r="AK36" s="56" t="str">
        <f ca="1">IFERROR(IF($L$13=0,IF(VLOOKUP(AK$13,INDIRECT('Dummy WS'!$D23),9,FALSE)&lt;&gt;"",VLOOKUP(AK$13,INDIRECT('Dummy WS'!$D23),9,FALSE),""),IF(VLOOKUP(AK$13,INDIRECT('Dummy WS'!$D23),9,FALSE)&lt;&gt;"",VLOOKUP(AK$13,INDIRECT('Dummy WS'!$D23),9,FALSE)+VLOOKUP(AK$13,INDIRECT('Dummy WS'!$D23),10,FALSE),"")),"")</f>
        <v/>
      </c>
      <c r="AL36" s="56" t="str">
        <f ca="1">IFERROR(IF($L$13=0,IF(VLOOKUP(AL$13,INDIRECT('Dummy WS'!$D23),9,FALSE)&lt;&gt;"",VLOOKUP(AL$13,INDIRECT('Dummy WS'!$D23),9,FALSE),""),IF(VLOOKUP(AL$13,INDIRECT('Dummy WS'!$D23),9,FALSE)&lt;&gt;"",VLOOKUP(AL$13,INDIRECT('Dummy WS'!$D23),9,FALSE)+VLOOKUP(AL$13,INDIRECT('Dummy WS'!$D23),10,FALSE),"")),"")</f>
        <v/>
      </c>
      <c r="AM36" s="56" t="str">
        <f ca="1">IFERROR(IF($L$13=0,IF(VLOOKUP(AM$13,INDIRECT('Dummy WS'!$D23),9,FALSE)&lt;&gt;"",VLOOKUP(AM$13,INDIRECT('Dummy WS'!$D23),9,FALSE),""),IF(VLOOKUP(AM$13,INDIRECT('Dummy WS'!$D23),9,FALSE)&lt;&gt;"",VLOOKUP(AM$13,INDIRECT('Dummy WS'!$D23),9,FALSE)+VLOOKUP(AM$13,INDIRECT('Dummy WS'!$D23),10,FALSE),"")),"")</f>
        <v/>
      </c>
      <c r="AN36" s="56" t="str">
        <f ca="1">IFERROR(IF($L$13=0,IF(VLOOKUP(AN$13,INDIRECT('Dummy WS'!$D23),9,FALSE)&lt;&gt;"",VLOOKUP(AN$13,INDIRECT('Dummy WS'!$D23),9,FALSE),""),IF(VLOOKUP(AN$13,INDIRECT('Dummy WS'!$D23),9,FALSE)&lt;&gt;"",VLOOKUP(AN$13,INDIRECT('Dummy WS'!$D23),9,FALSE)+VLOOKUP(AN$13,INDIRECT('Dummy WS'!$D23),10,FALSE),"")),"")</f>
        <v/>
      </c>
      <c r="AO36" s="56" t="str">
        <f ca="1">IFERROR(IF($L$13=0,IF(VLOOKUP(AO$13,INDIRECT('Dummy WS'!$D23),9,FALSE)&lt;&gt;"",VLOOKUP(AO$13,INDIRECT('Dummy WS'!$D23),9,FALSE),""),IF(VLOOKUP(AO$13,INDIRECT('Dummy WS'!$D23),9,FALSE)&lt;&gt;"",VLOOKUP(AO$13,INDIRECT('Dummy WS'!$D23),9,FALSE)+VLOOKUP(AO$13,INDIRECT('Dummy WS'!$D23),10,FALSE),"")),"")</f>
        <v/>
      </c>
      <c r="AP36" s="56" t="str">
        <f ca="1">IFERROR(IF($L$13=0,IF(VLOOKUP(AP$13,INDIRECT('Dummy WS'!$D23),9,FALSE)&lt;&gt;"",VLOOKUP(AP$13,INDIRECT('Dummy WS'!$D23),9,FALSE),""),IF(VLOOKUP(AP$13,INDIRECT('Dummy WS'!$D23),9,FALSE)&lt;&gt;"",VLOOKUP(AP$13,INDIRECT('Dummy WS'!$D23),9,FALSE)+VLOOKUP(AP$13,INDIRECT('Dummy WS'!$D23),10,FALSE),"")),"")</f>
        <v/>
      </c>
      <c r="AQ36" s="56" t="str">
        <f ca="1">IFERROR(IF($L$13=0,IF(VLOOKUP(AQ$13,INDIRECT('Dummy WS'!$D23),9,FALSE)&lt;&gt;"",VLOOKUP(AQ$13,INDIRECT('Dummy WS'!$D23),9,FALSE),""),IF(VLOOKUP(AQ$13,INDIRECT('Dummy WS'!$D23),9,FALSE)&lt;&gt;"",VLOOKUP(AQ$13,INDIRECT('Dummy WS'!$D23),9,FALSE)+VLOOKUP(AQ$13,INDIRECT('Dummy WS'!$D23),10,FALSE),"")),"")</f>
        <v/>
      </c>
      <c r="AR36" s="56" t="str">
        <f ca="1">IFERROR(IF($L$13=0,IF(VLOOKUP(AR$13,INDIRECT('Dummy WS'!$D23),9,FALSE)&lt;&gt;"",VLOOKUP(AR$13,INDIRECT('Dummy WS'!$D23),9,FALSE),""),IF(VLOOKUP(AR$13,INDIRECT('Dummy WS'!$D23),9,FALSE)&lt;&gt;"",VLOOKUP(AR$13,INDIRECT('Dummy WS'!$D23),9,FALSE)+VLOOKUP(AR$13,INDIRECT('Dummy WS'!$D23),10,FALSE),"")),"")</f>
        <v/>
      </c>
      <c r="AS36" s="56" t="str">
        <f ca="1">IFERROR(IF($L$13=0,IF(VLOOKUP(AS$13,INDIRECT('Dummy WS'!$D23),9,FALSE)&lt;&gt;"",VLOOKUP(AS$13,INDIRECT('Dummy WS'!$D23),9,FALSE),""),IF(VLOOKUP(AS$13,INDIRECT('Dummy WS'!$D23),9,FALSE)&lt;&gt;"",VLOOKUP(AS$13,INDIRECT('Dummy WS'!$D23),9,FALSE)+VLOOKUP(AS$13,INDIRECT('Dummy WS'!$D23),10,FALSE),"")),"")</f>
        <v/>
      </c>
      <c r="AT36" s="56" t="str">
        <f ca="1">IFERROR(IF($L$13=0,IF(VLOOKUP(AT$13,INDIRECT('Dummy WS'!$D23),9,FALSE)&lt;&gt;"",VLOOKUP(AT$13,INDIRECT('Dummy WS'!$D23),9,FALSE),""),IF(VLOOKUP(AT$13,INDIRECT('Dummy WS'!$D23),9,FALSE)&lt;&gt;"",VLOOKUP(AT$13,INDIRECT('Dummy WS'!$D23),9,FALSE)+VLOOKUP(AT$13,INDIRECT('Dummy WS'!$D23),10,FALSE),"")),"")</f>
        <v/>
      </c>
      <c r="AU36" s="56" t="str">
        <f ca="1">IFERROR(IF($L$13=0,IF(VLOOKUP(AU$13,INDIRECT('Dummy WS'!$D23),9,FALSE)&lt;&gt;"",VLOOKUP(AU$13,INDIRECT('Dummy WS'!$D23),9,FALSE),""),IF(VLOOKUP(AU$13,INDIRECT('Dummy WS'!$D23),9,FALSE)&lt;&gt;"",VLOOKUP(AU$13,INDIRECT('Dummy WS'!$D23),9,FALSE)+VLOOKUP(AU$13,INDIRECT('Dummy WS'!$D23),10,FALSE),"")),"")</f>
        <v/>
      </c>
      <c r="AV36" s="56" t="str">
        <f ca="1">IFERROR(IF($L$13=0,IF(VLOOKUP(AV$13,INDIRECT('Dummy WS'!$D23),9,FALSE)&lt;&gt;"",VLOOKUP(AV$13,INDIRECT('Dummy WS'!$D23),9,FALSE),""),IF(VLOOKUP(AV$13,INDIRECT('Dummy WS'!$D23),9,FALSE)&lt;&gt;"",VLOOKUP(AV$13,INDIRECT('Dummy WS'!$D23),9,FALSE)+VLOOKUP(AV$13,INDIRECT('Dummy WS'!$D23),10,FALSE),"")),"")</f>
        <v/>
      </c>
      <c r="AW36" s="56" t="str">
        <f ca="1">IFERROR(IF($L$13=0,IF(VLOOKUP(AW$13,INDIRECT('Dummy WS'!$D23),9,FALSE)&lt;&gt;"",VLOOKUP(AW$13,INDIRECT('Dummy WS'!$D23),9,FALSE),""),IF(VLOOKUP(AW$13,INDIRECT('Dummy WS'!$D23),9,FALSE)&lt;&gt;"",VLOOKUP(AW$13,INDIRECT('Dummy WS'!$D23),9,FALSE)+VLOOKUP(AW$13,INDIRECT('Dummy WS'!$D23),10,FALSE),"")),"")</f>
        <v/>
      </c>
      <c r="AX36" s="56" t="str">
        <f ca="1">IFERROR(IF($L$13=0,IF(VLOOKUP(AX$13,INDIRECT('Dummy WS'!$D23),9,FALSE)&lt;&gt;"",VLOOKUP(AX$13,INDIRECT('Dummy WS'!$D23),9,FALSE),""),IF(VLOOKUP(AX$13,INDIRECT('Dummy WS'!$D23),9,FALSE)&lt;&gt;"",VLOOKUP(AX$13,INDIRECT('Dummy WS'!$D23),9,FALSE)+VLOOKUP(AX$13,INDIRECT('Dummy WS'!$D23),10,FALSE),"")),"")</f>
        <v/>
      </c>
      <c r="AY36" s="56" t="str">
        <f ca="1">IFERROR(IF($L$13=0,IF(VLOOKUP(AY$13,INDIRECT('Dummy WS'!$D23),9,FALSE)&lt;&gt;"",VLOOKUP(AY$13,INDIRECT('Dummy WS'!$D23),9,FALSE),""),IF(VLOOKUP(AY$13,INDIRECT('Dummy WS'!$D23),9,FALSE)&lt;&gt;"",VLOOKUP(AY$13,INDIRECT('Dummy WS'!$D23),9,FALSE)+VLOOKUP(AY$13,INDIRECT('Dummy WS'!$D23),10,FALSE),"")),"")</f>
        <v/>
      </c>
      <c r="AZ36" s="56" t="str">
        <f ca="1">IFERROR(IF($L$13=0,IF(VLOOKUP(AZ$13,INDIRECT('Dummy WS'!$D23),9,FALSE)&lt;&gt;"",VLOOKUP(AZ$13,INDIRECT('Dummy WS'!$D23),9,FALSE),""),IF(VLOOKUP(AZ$13,INDIRECT('Dummy WS'!$D23),9,FALSE)&lt;&gt;"",VLOOKUP(AZ$13,INDIRECT('Dummy WS'!$D23),9,FALSE)+VLOOKUP(AZ$13,INDIRECT('Dummy WS'!$D23),10,FALSE),"")),"")</f>
        <v/>
      </c>
      <c r="BA36" s="56" t="str">
        <f ca="1">IFERROR(IF($L$13=0,IF(VLOOKUP(BA$13,INDIRECT('Dummy WS'!$D23),9,FALSE)&lt;&gt;"",VLOOKUP(BA$13,INDIRECT('Dummy WS'!$D23),9,FALSE),""),IF(VLOOKUP(BA$13,INDIRECT('Dummy WS'!$D23),9,FALSE)&lt;&gt;"",VLOOKUP(BA$13,INDIRECT('Dummy WS'!$D23),9,FALSE)+VLOOKUP(BA$13,INDIRECT('Dummy WS'!$D23),10,FALSE),"")),"")</f>
        <v/>
      </c>
      <c r="BB36" s="56" t="str">
        <f ca="1">IFERROR(IF($L$13=0,IF(VLOOKUP(BB$13,INDIRECT('Dummy WS'!$D23),9,FALSE)&lt;&gt;"",VLOOKUP(BB$13,INDIRECT('Dummy WS'!$D23),9,FALSE),""),IF(VLOOKUP(BB$13,INDIRECT('Dummy WS'!$D23),9,FALSE)&lt;&gt;"",VLOOKUP(BB$13,INDIRECT('Dummy WS'!$D23),9,FALSE)+VLOOKUP(BB$13,INDIRECT('Dummy WS'!$D23),10,FALSE),"")),"")</f>
        <v/>
      </c>
      <c r="BC36" s="54" t="str">
        <f ca="1">IFERROR(IF($L$13=0,IF(VLOOKUP(BC$13,INDIRECT('Dummy WS'!$D23),9,FALSE)&lt;&gt;"",VLOOKUP(BC$13,INDIRECT('Dummy WS'!$D23),9,FALSE),""),IF(VLOOKUP(BC$13,INDIRECT('Dummy WS'!$D23),9,FALSE)&lt;&gt;"",VLOOKUP(BC$13,INDIRECT('Dummy WS'!$D23),9,FALSE)+VLOOKUP(BC$13,INDIRECT('Dummy WS'!$D23),10,FALSE),"")),"")</f>
        <v/>
      </c>
      <c r="BD36" s="54" t="str">
        <f ca="1">IFERROR(IF($L$13=0,IF(VLOOKUP(BD$13,INDIRECT('Dummy WS'!$D23),9,FALSE)&lt;&gt;"",VLOOKUP(BD$13,INDIRECT('Dummy WS'!$D23),9,FALSE),""),IF(VLOOKUP(BD$13,INDIRECT('Dummy WS'!$D23),9,FALSE)&lt;&gt;"",VLOOKUP(BD$13,INDIRECT('Dummy WS'!$D23),9,FALSE)+VLOOKUP(BD$13,INDIRECT('Dummy WS'!$D23),10,FALSE),"")),"")</f>
        <v/>
      </c>
      <c r="BE36" s="54" t="str">
        <f ca="1">IFERROR(IF($L$13=0,IF(VLOOKUP(BE$13,INDIRECT('Dummy WS'!$D23),9,FALSE)&lt;&gt;"",VLOOKUP(BE$13,INDIRECT('Dummy WS'!$D23),9,FALSE),""),IF(VLOOKUP(BE$13,INDIRECT('Dummy WS'!$D23),9,FALSE)&lt;&gt;"",VLOOKUP(BE$13,INDIRECT('Dummy WS'!$D23),9,FALSE)+VLOOKUP(BE$13,INDIRECT('Dummy WS'!$D23),10,FALSE),"")),"")</f>
        <v/>
      </c>
      <c r="BF36" s="54" t="str">
        <f ca="1">IFERROR(IF($L$13=0,IF(VLOOKUP(BF$13,INDIRECT('Dummy WS'!$D23),9,FALSE)&lt;&gt;"",VLOOKUP(BF$13,INDIRECT('Dummy WS'!$D23),9,FALSE),""),IF(VLOOKUP(BF$13,INDIRECT('Dummy WS'!$D23),9,FALSE)&lt;&gt;"",VLOOKUP(BF$13,INDIRECT('Dummy WS'!$D23),9,FALSE)+VLOOKUP(BF$13,INDIRECT('Dummy WS'!$D23),10,FALSE),"")),"")</f>
        <v/>
      </c>
      <c r="BG36" s="54" t="str">
        <f ca="1">IFERROR(IF($L$13=0,IF(VLOOKUP(BG$13,INDIRECT('Dummy WS'!$D23),9,FALSE)&lt;&gt;"",VLOOKUP(BG$13,INDIRECT('Dummy WS'!$D23),9,FALSE),""),IF(VLOOKUP(BG$13,INDIRECT('Dummy WS'!$D23),9,FALSE)&lt;&gt;"",VLOOKUP(BG$13,INDIRECT('Dummy WS'!$D23),9,FALSE)+VLOOKUP(BG$13,INDIRECT('Dummy WS'!$D23),10,FALSE),"")),"")</f>
        <v/>
      </c>
      <c r="BH36" s="54" t="str">
        <f ca="1">IFERROR(IF($L$13=0,IF(VLOOKUP(BH$13,INDIRECT('Dummy WS'!$D23),9,FALSE)&lt;&gt;"",VLOOKUP(BH$13,INDIRECT('Dummy WS'!$D23),9,FALSE),""),IF(VLOOKUP(BH$13,INDIRECT('Dummy WS'!$D23),9,FALSE)&lt;&gt;"",VLOOKUP(BH$13,INDIRECT('Dummy WS'!$D23),9,FALSE)+VLOOKUP(BH$13,INDIRECT('Dummy WS'!$D23),10,FALSE),"")),"")</f>
        <v/>
      </c>
      <c r="BI36" s="54" t="str">
        <f ca="1">IFERROR(IF($L$13=0,IF(VLOOKUP(BI$13,INDIRECT('Dummy WS'!$D23),9,FALSE)&lt;&gt;"",VLOOKUP(BI$13,INDIRECT('Dummy WS'!$D23),9,FALSE),""),IF(VLOOKUP(BI$13,INDIRECT('Dummy WS'!$D23),9,FALSE)&lt;&gt;"",VLOOKUP(BI$13,INDIRECT('Dummy WS'!$D23),9,FALSE)+VLOOKUP(BI$13,INDIRECT('Dummy WS'!$D23),10,FALSE),"")),"")</f>
        <v/>
      </c>
      <c r="BJ36" s="54" t="str">
        <f ca="1">IFERROR(IF($L$13=0,IF(VLOOKUP(BJ$13,INDIRECT('Dummy WS'!$D23),9,FALSE)&lt;&gt;"",VLOOKUP(BJ$13,INDIRECT('Dummy WS'!$D23),9,FALSE),""),IF(VLOOKUP(BJ$13,INDIRECT('Dummy WS'!$D23),9,FALSE)&lt;&gt;"",VLOOKUP(BJ$13,INDIRECT('Dummy WS'!$D23),9,FALSE)+VLOOKUP(BJ$13,INDIRECT('Dummy WS'!$D23),10,FALSE),"")),"")</f>
        <v/>
      </c>
      <c r="BK36" s="54" t="str">
        <f ca="1">IFERROR(IF($L$13=0,IF(VLOOKUP(BK$13,INDIRECT('Dummy WS'!$D23),9,FALSE)&lt;&gt;"",VLOOKUP(BK$13,INDIRECT('Dummy WS'!$D23),9,FALSE),""),IF(VLOOKUP(BK$13,INDIRECT('Dummy WS'!$D23),9,FALSE)&lt;&gt;"",VLOOKUP(BK$13,INDIRECT('Dummy WS'!$D23),9,FALSE)+VLOOKUP(BK$13,INDIRECT('Dummy WS'!$D23),10,FALSE),"")),"")</f>
        <v/>
      </c>
      <c r="BL36" s="54" t="str">
        <f ca="1">IFERROR(IF($L$13=0,IF(VLOOKUP(BL$13,INDIRECT('Dummy WS'!$D23),9,FALSE)&lt;&gt;"",VLOOKUP(BL$13,INDIRECT('Dummy WS'!$D23),9,FALSE),""),IF(VLOOKUP(BL$13,INDIRECT('Dummy WS'!$D23),9,FALSE)&lt;&gt;"",VLOOKUP(BL$13,INDIRECT('Dummy WS'!$D23),9,FALSE)+VLOOKUP(BL$13,INDIRECT('Dummy WS'!$D23),10,FALSE),"")),"")</f>
        <v/>
      </c>
      <c r="BM36" s="54" t="str">
        <f ca="1">IFERROR(IF($L$13=0,IF(VLOOKUP(BM$13,INDIRECT('Dummy WS'!$D23),9,FALSE)&lt;&gt;"",VLOOKUP(BM$13,INDIRECT('Dummy WS'!$D23),9,FALSE),""),IF(VLOOKUP(BM$13,INDIRECT('Dummy WS'!$D23),9,FALSE)&lt;&gt;"",VLOOKUP(BM$13,INDIRECT('Dummy WS'!$D23),9,FALSE)+VLOOKUP(BM$13,INDIRECT('Dummy WS'!$D23),10,FALSE),"")),"")</f>
        <v/>
      </c>
    </row>
    <row r="37" spans="2:65" x14ac:dyDescent="0.3">
      <c r="B37" s="29" t="str">
        <f>IF('Employee Data'!C27&lt;&gt;"",Month!B36+1,"")</f>
        <v/>
      </c>
      <c r="C37" s="378" t="str">
        <f>IFERROR(INDEX('Employee Data'!$D$7:$D$32,MATCH(E37,'Employee Data'!$F$7:$F$32,0),0),"")</f>
        <v/>
      </c>
      <c r="D37" s="378"/>
      <c r="E37" s="379" t="str">
        <f>IF('Employee Data'!F27&lt;&gt;"",'Employee Data'!F27,"")</f>
        <v/>
      </c>
      <c r="F37" s="379"/>
      <c r="G37" s="379"/>
      <c r="H37" s="379"/>
      <c r="I37" s="379"/>
      <c r="J37" s="380" t="str">
        <f>IFERROR(IF(VLOOKUP(E37,'Employee Data'!$F$7:$N$32,9,FALSE)&lt;&gt;"",VLOOKUP(E37,'Employee Data'!$F$7:$N$32,9,FALSE),""),"")</f>
        <v/>
      </c>
      <c r="K37" s="380"/>
      <c r="L37" s="380"/>
      <c r="M37" s="382" t="str">
        <f>IFERROR(IF(VLOOKUP($E37,'Employee Data'!$F$7:$Q$32,12,FALSE)&lt;&gt;"",VLOOKUP($E37,'Employee Data'!$F$7:$Q$32,12,FALSE),""),"")</f>
        <v/>
      </c>
      <c r="N37" s="382"/>
      <c r="O37" s="383" t="str">
        <f>IFERROR(IF(VLOOKUP($E37,'Employee Data'!$F$7:$U$32,16,FALSE)&lt;&gt;"",VLOOKUP($E37,'Employee Data'!$F$7:$U$32,16,FALSE),""),"")</f>
        <v/>
      </c>
      <c r="P37" s="383"/>
      <c r="Q37" s="57" t="str">
        <f t="shared" ca="1" si="33"/>
        <v/>
      </c>
      <c r="R37" s="57" t="str">
        <f t="shared" ref="R37:V42" ca="1" si="39">IF(SUMIF($X$10:$BM$10,R$16,$X37:$BM37)=0,"",SUMIF($X$10:$BM$10,R$16,$X37:$BM37))</f>
        <v/>
      </c>
      <c r="S37" s="57" t="str">
        <f t="shared" ca="1" si="39"/>
        <v/>
      </c>
      <c r="T37" s="57" t="str">
        <f t="shared" ca="1" si="39"/>
        <v/>
      </c>
      <c r="U37" s="57" t="str">
        <f t="shared" ca="1" si="39"/>
        <v/>
      </c>
      <c r="V37" s="57" t="str">
        <f t="shared" ca="1" si="39"/>
        <v/>
      </c>
      <c r="W37" s="58" t="str">
        <f t="shared" si="38"/>
        <v/>
      </c>
      <c r="X37" s="55" t="str">
        <f ca="1">IFERROR(IF($L$13=0,IF(VLOOKUP(X$13,INDIRECT('Dummy WS'!$D24),9,FALSE)&lt;&gt;"",VLOOKUP(X$13,INDIRECT('Dummy WS'!$D24),9,FALSE),""),IF(VLOOKUP(X$13,INDIRECT('Dummy WS'!$D24),9,FALSE)&lt;&gt;"",VLOOKUP(X$13,INDIRECT('Dummy WS'!$D24),9,FALSE)+VLOOKUP(X$13,INDIRECT('Dummy WS'!$D24),10,FALSE),"")),"")</f>
        <v/>
      </c>
      <c r="Y37" s="56" t="str">
        <f ca="1">IFERROR(IF($L$13=0,IF(VLOOKUP(Y$13,INDIRECT('Dummy WS'!$D24),9,FALSE)&lt;&gt;"",VLOOKUP(Y$13,INDIRECT('Dummy WS'!$D24),9,FALSE),""),IF(VLOOKUP(Y$13,INDIRECT('Dummy WS'!$D24),9,FALSE)&lt;&gt;"",VLOOKUP(Y$13,INDIRECT('Dummy WS'!$D24),9,FALSE)+VLOOKUP(Y$13,INDIRECT('Dummy WS'!$D24),10,FALSE),"")),"")</f>
        <v/>
      </c>
      <c r="Z37" s="56" t="str">
        <f ca="1">IFERROR(IF($L$13=0,IF(VLOOKUP(Z$13,INDIRECT('Dummy WS'!$D24),9,FALSE)&lt;&gt;"",VLOOKUP(Z$13,INDIRECT('Dummy WS'!$D24),9,FALSE),""),IF(VLOOKUP(Z$13,INDIRECT('Dummy WS'!$D24),9,FALSE)&lt;&gt;"",VLOOKUP(Z$13,INDIRECT('Dummy WS'!$D24),9,FALSE)+VLOOKUP(Z$13,INDIRECT('Dummy WS'!$D24),10,FALSE),"")),"")</f>
        <v/>
      </c>
      <c r="AA37" s="56" t="str">
        <f ca="1">IFERROR(IF($L$13=0,IF(VLOOKUP(AA$13,INDIRECT('Dummy WS'!$D24),9,FALSE)&lt;&gt;"",VLOOKUP(AA$13,INDIRECT('Dummy WS'!$D24),9,FALSE),""),IF(VLOOKUP(AA$13,INDIRECT('Dummy WS'!$D24),9,FALSE)&lt;&gt;"",VLOOKUP(AA$13,INDIRECT('Dummy WS'!$D24),9,FALSE)+VLOOKUP(AA$13,INDIRECT('Dummy WS'!$D24),10,FALSE),"")),"")</f>
        <v/>
      </c>
      <c r="AB37" s="56" t="str">
        <f ca="1">IFERROR(IF($L$13=0,IF(VLOOKUP(AB$13,INDIRECT('Dummy WS'!$D24),9,FALSE)&lt;&gt;"",VLOOKUP(AB$13,INDIRECT('Dummy WS'!$D24),9,FALSE),""),IF(VLOOKUP(AB$13,INDIRECT('Dummy WS'!$D24),9,FALSE)&lt;&gt;"",VLOOKUP(AB$13,INDIRECT('Dummy WS'!$D24),9,FALSE)+VLOOKUP(AB$13,INDIRECT('Dummy WS'!$D24),10,FALSE),"")),"")</f>
        <v/>
      </c>
      <c r="AC37" s="56" t="str">
        <f ca="1">IFERROR(IF($L$13=0,IF(VLOOKUP(AC$13,INDIRECT('Dummy WS'!$D24),9,FALSE)&lt;&gt;"",VLOOKUP(AC$13,INDIRECT('Dummy WS'!$D24),9,FALSE),""),IF(VLOOKUP(AC$13,INDIRECT('Dummy WS'!$D24),9,FALSE)&lt;&gt;"",VLOOKUP(AC$13,INDIRECT('Dummy WS'!$D24),9,FALSE)+VLOOKUP(AC$13,INDIRECT('Dummy WS'!$D24),10,FALSE),"")),"")</f>
        <v/>
      </c>
      <c r="AD37" s="56" t="str">
        <f ca="1">IFERROR(IF($L$13=0,IF(VLOOKUP(AD$13,INDIRECT('Dummy WS'!$D24),9,FALSE)&lt;&gt;"",VLOOKUP(AD$13,INDIRECT('Dummy WS'!$D24),9,FALSE),""),IF(VLOOKUP(AD$13,INDIRECT('Dummy WS'!$D24),9,FALSE)&lt;&gt;"",VLOOKUP(AD$13,INDIRECT('Dummy WS'!$D24),9,FALSE)+VLOOKUP(AD$13,INDIRECT('Dummy WS'!$D24),10,FALSE),"")),"")</f>
        <v/>
      </c>
      <c r="AE37" s="56" t="str">
        <f ca="1">IFERROR(IF($L$13=0,IF(VLOOKUP(AE$13,INDIRECT('Dummy WS'!$D24),9,FALSE)&lt;&gt;"",VLOOKUP(AE$13,INDIRECT('Dummy WS'!$D24),9,FALSE),""),IF(VLOOKUP(AE$13,INDIRECT('Dummy WS'!$D24),9,FALSE)&lt;&gt;"",VLOOKUP(AE$13,INDIRECT('Dummy WS'!$D24),9,FALSE)+VLOOKUP(AE$13,INDIRECT('Dummy WS'!$D24),10,FALSE),"")),"")</f>
        <v/>
      </c>
      <c r="AF37" s="56" t="str">
        <f ca="1">IFERROR(IF($L$13=0,IF(VLOOKUP(AF$13,INDIRECT('Dummy WS'!$D24),9,FALSE)&lt;&gt;"",VLOOKUP(AF$13,INDIRECT('Dummy WS'!$D24),9,FALSE),""),IF(VLOOKUP(AF$13,INDIRECT('Dummy WS'!$D24),9,FALSE)&lt;&gt;"",VLOOKUP(AF$13,INDIRECT('Dummy WS'!$D24),9,FALSE)+VLOOKUP(AF$13,INDIRECT('Dummy WS'!$D24),10,FALSE),"")),"")</f>
        <v/>
      </c>
      <c r="AG37" s="56" t="str">
        <f ca="1">IFERROR(IF($L$13=0,IF(VLOOKUP(AG$13,INDIRECT('Dummy WS'!$D24),9,FALSE)&lt;&gt;"",VLOOKUP(AG$13,INDIRECT('Dummy WS'!$D24),9,FALSE),""),IF(VLOOKUP(AG$13,INDIRECT('Dummy WS'!$D24),9,FALSE)&lt;&gt;"",VLOOKUP(AG$13,INDIRECT('Dummy WS'!$D24),9,FALSE)+VLOOKUP(AG$13,INDIRECT('Dummy WS'!$D24),10,FALSE),"")),"")</f>
        <v/>
      </c>
      <c r="AH37" s="56" t="str">
        <f ca="1">IFERROR(IF($L$13=0,IF(VLOOKUP(AH$13,INDIRECT('Dummy WS'!$D24),9,FALSE)&lt;&gt;"",VLOOKUP(AH$13,INDIRECT('Dummy WS'!$D24),9,FALSE),""),IF(VLOOKUP(AH$13,INDIRECT('Dummy WS'!$D24),9,FALSE)&lt;&gt;"",VLOOKUP(AH$13,INDIRECT('Dummy WS'!$D24),9,FALSE)+VLOOKUP(AH$13,INDIRECT('Dummy WS'!$D24),10,FALSE),"")),"")</f>
        <v/>
      </c>
      <c r="AI37" s="56" t="str">
        <f ca="1">IFERROR(IF($L$13=0,IF(VLOOKUP(AI$13,INDIRECT('Dummy WS'!$D24),9,FALSE)&lt;&gt;"",VLOOKUP(AI$13,INDIRECT('Dummy WS'!$D24),9,FALSE),""),IF(VLOOKUP(AI$13,INDIRECT('Dummy WS'!$D24),9,FALSE)&lt;&gt;"",VLOOKUP(AI$13,INDIRECT('Dummy WS'!$D24),9,FALSE)+VLOOKUP(AI$13,INDIRECT('Dummy WS'!$D24),10,FALSE),"")),"")</f>
        <v/>
      </c>
      <c r="AJ37" s="56" t="str">
        <f ca="1">IFERROR(IF($L$13=0,IF(VLOOKUP(AJ$13,INDIRECT('Dummy WS'!$D24),9,FALSE)&lt;&gt;"",VLOOKUP(AJ$13,INDIRECT('Dummy WS'!$D24),9,FALSE),""),IF(VLOOKUP(AJ$13,INDIRECT('Dummy WS'!$D24),9,FALSE)&lt;&gt;"",VLOOKUP(AJ$13,INDIRECT('Dummy WS'!$D24),9,FALSE)+VLOOKUP(AJ$13,INDIRECT('Dummy WS'!$D24),10,FALSE),"")),"")</f>
        <v/>
      </c>
      <c r="AK37" s="56" t="str">
        <f ca="1">IFERROR(IF($L$13=0,IF(VLOOKUP(AK$13,INDIRECT('Dummy WS'!$D24),9,FALSE)&lt;&gt;"",VLOOKUP(AK$13,INDIRECT('Dummy WS'!$D24),9,FALSE),""),IF(VLOOKUP(AK$13,INDIRECT('Dummy WS'!$D24),9,FALSE)&lt;&gt;"",VLOOKUP(AK$13,INDIRECT('Dummy WS'!$D24),9,FALSE)+VLOOKUP(AK$13,INDIRECT('Dummy WS'!$D24),10,FALSE),"")),"")</f>
        <v/>
      </c>
      <c r="AL37" s="56" t="str">
        <f ca="1">IFERROR(IF($L$13=0,IF(VLOOKUP(AL$13,INDIRECT('Dummy WS'!$D24),9,FALSE)&lt;&gt;"",VLOOKUP(AL$13,INDIRECT('Dummy WS'!$D24),9,FALSE),""),IF(VLOOKUP(AL$13,INDIRECT('Dummy WS'!$D24),9,FALSE)&lt;&gt;"",VLOOKUP(AL$13,INDIRECT('Dummy WS'!$D24),9,FALSE)+VLOOKUP(AL$13,INDIRECT('Dummy WS'!$D24),10,FALSE),"")),"")</f>
        <v/>
      </c>
      <c r="AM37" s="56" t="str">
        <f ca="1">IFERROR(IF($L$13=0,IF(VLOOKUP(AM$13,INDIRECT('Dummy WS'!$D24),9,FALSE)&lt;&gt;"",VLOOKUP(AM$13,INDIRECT('Dummy WS'!$D24),9,FALSE),""),IF(VLOOKUP(AM$13,INDIRECT('Dummy WS'!$D24),9,FALSE)&lt;&gt;"",VLOOKUP(AM$13,INDIRECT('Dummy WS'!$D24),9,FALSE)+VLOOKUP(AM$13,INDIRECT('Dummy WS'!$D24),10,FALSE),"")),"")</f>
        <v/>
      </c>
      <c r="AN37" s="56" t="str">
        <f ca="1">IFERROR(IF($L$13=0,IF(VLOOKUP(AN$13,INDIRECT('Dummy WS'!$D24),9,FALSE)&lt;&gt;"",VLOOKUP(AN$13,INDIRECT('Dummy WS'!$D24),9,FALSE),""),IF(VLOOKUP(AN$13,INDIRECT('Dummy WS'!$D24),9,FALSE)&lt;&gt;"",VLOOKUP(AN$13,INDIRECT('Dummy WS'!$D24),9,FALSE)+VLOOKUP(AN$13,INDIRECT('Dummy WS'!$D24),10,FALSE),"")),"")</f>
        <v/>
      </c>
      <c r="AO37" s="56" t="str">
        <f ca="1">IFERROR(IF($L$13=0,IF(VLOOKUP(AO$13,INDIRECT('Dummy WS'!$D24),9,FALSE)&lt;&gt;"",VLOOKUP(AO$13,INDIRECT('Dummy WS'!$D24),9,FALSE),""),IF(VLOOKUP(AO$13,INDIRECT('Dummy WS'!$D24),9,FALSE)&lt;&gt;"",VLOOKUP(AO$13,INDIRECT('Dummy WS'!$D24),9,FALSE)+VLOOKUP(AO$13,INDIRECT('Dummy WS'!$D24),10,FALSE),"")),"")</f>
        <v/>
      </c>
      <c r="AP37" s="56" t="str">
        <f ca="1">IFERROR(IF($L$13=0,IF(VLOOKUP(AP$13,INDIRECT('Dummy WS'!$D24),9,FALSE)&lt;&gt;"",VLOOKUP(AP$13,INDIRECT('Dummy WS'!$D24),9,FALSE),""),IF(VLOOKUP(AP$13,INDIRECT('Dummy WS'!$D24),9,FALSE)&lt;&gt;"",VLOOKUP(AP$13,INDIRECT('Dummy WS'!$D24),9,FALSE)+VLOOKUP(AP$13,INDIRECT('Dummy WS'!$D24),10,FALSE),"")),"")</f>
        <v/>
      </c>
      <c r="AQ37" s="56" t="str">
        <f ca="1">IFERROR(IF($L$13=0,IF(VLOOKUP(AQ$13,INDIRECT('Dummy WS'!$D24),9,FALSE)&lt;&gt;"",VLOOKUP(AQ$13,INDIRECT('Dummy WS'!$D24),9,FALSE),""),IF(VLOOKUP(AQ$13,INDIRECT('Dummy WS'!$D24),9,FALSE)&lt;&gt;"",VLOOKUP(AQ$13,INDIRECT('Dummy WS'!$D24),9,FALSE)+VLOOKUP(AQ$13,INDIRECT('Dummy WS'!$D24),10,FALSE),"")),"")</f>
        <v/>
      </c>
      <c r="AR37" s="56" t="str">
        <f ca="1">IFERROR(IF($L$13=0,IF(VLOOKUP(AR$13,INDIRECT('Dummy WS'!$D24),9,FALSE)&lt;&gt;"",VLOOKUP(AR$13,INDIRECT('Dummy WS'!$D24),9,FALSE),""),IF(VLOOKUP(AR$13,INDIRECT('Dummy WS'!$D24),9,FALSE)&lt;&gt;"",VLOOKUP(AR$13,INDIRECT('Dummy WS'!$D24),9,FALSE)+VLOOKUP(AR$13,INDIRECT('Dummy WS'!$D24),10,FALSE),"")),"")</f>
        <v/>
      </c>
      <c r="AS37" s="56" t="str">
        <f ca="1">IFERROR(IF($L$13=0,IF(VLOOKUP(AS$13,INDIRECT('Dummy WS'!$D24),9,FALSE)&lt;&gt;"",VLOOKUP(AS$13,INDIRECT('Dummy WS'!$D24),9,FALSE),""),IF(VLOOKUP(AS$13,INDIRECT('Dummy WS'!$D24),9,FALSE)&lt;&gt;"",VLOOKUP(AS$13,INDIRECT('Dummy WS'!$D24),9,FALSE)+VLOOKUP(AS$13,INDIRECT('Dummy WS'!$D24),10,FALSE),"")),"")</f>
        <v/>
      </c>
      <c r="AT37" s="56" t="str">
        <f ca="1">IFERROR(IF($L$13=0,IF(VLOOKUP(AT$13,INDIRECT('Dummy WS'!$D24),9,FALSE)&lt;&gt;"",VLOOKUP(AT$13,INDIRECT('Dummy WS'!$D24),9,FALSE),""),IF(VLOOKUP(AT$13,INDIRECT('Dummy WS'!$D24),9,FALSE)&lt;&gt;"",VLOOKUP(AT$13,INDIRECT('Dummy WS'!$D24),9,FALSE)+VLOOKUP(AT$13,INDIRECT('Dummy WS'!$D24),10,FALSE),"")),"")</f>
        <v/>
      </c>
      <c r="AU37" s="56" t="str">
        <f ca="1">IFERROR(IF($L$13=0,IF(VLOOKUP(AU$13,INDIRECT('Dummy WS'!$D24),9,FALSE)&lt;&gt;"",VLOOKUP(AU$13,INDIRECT('Dummy WS'!$D24),9,FALSE),""),IF(VLOOKUP(AU$13,INDIRECT('Dummy WS'!$D24),9,FALSE)&lt;&gt;"",VLOOKUP(AU$13,INDIRECT('Dummy WS'!$D24),9,FALSE)+VLOOKUP(AU$13,INDIRECT('Dummy WS'!$D24),10,FALSE),"")),"")</f>
        <v/>
      </c>
      <c r="AV37" s="56" t="str">
        <f ca="1">IFERROR(IF($L$13=0,IF(VLOOKUP(AV$13,INDIRECT('Dummy WS'!$D24),9,FALSE)&lt;&gt;"",VLOOKUP(AV$13,INDIRECT('Dummy WS'!$D24),9,FALSE),""),IF(VLOOKUP(AV$13,INDIRECT('Dummy WS'!$D24),9,FALSE)&lt;&gt;"",VLOOKUP(AV$13,INDIRECT('Dummy WS'!$D24),9,FALSE)+VLOOKUP(AV$13,INDIRECT('Dummy WS'!$D24),10,FALSE),"")),"")</f>
        <v/>
      </c>
      <c r="AW37" s="56" t="str">
        <f ca="1">IFERROR(IF($L$13=0,IF(VLOOKUP(AW$13,INDIRECT('Dummy WS'!$D24),9,FALSE)&lt;&gt;"",VLOOKUP(AW$13,INDIRECT('Dummy WS'!$D24),9,FALSE),""),IF(VLOOKUP(AW$13,INDIRECT('Dummy WS'!$D24),9,FALSE)&lt;&gt;"",VLOOKUP(AW$13,INDIRECT('Dummy WS'!$D24),9,FALSE)+VLOOKUP(AW$13,INDIRECT('Dummy WS'!$D24),10,FALSE),"")),"")</f>
        <v/>
      </c>
      <c r="AX37" s="56" t="str">
        <f ca="1">IFERROR(IF($L$13=0,IF(VLOOKUP(AX$13,INDIRECT('Dummy WS'!$D24),9,FALSE)&lt;&gt;"",VLOOKUP(AX$13,INDIRECT('Dummy WS'!$D24),9,FALSE),""),IF(VLOOKUP(AX$13,INDIRECT('Dummy WS'!$D24),9,FALSE)&lt;&gt;"",VLOOKUP(AX$13,INDIRECT('Dummy WS'!$D24),9,FALSE)+VLOOKUP(AX$13,INDIRECT('Dummy WS'!$D24),10,FALSE),"")),"")</f>
        <v/>
      </c>
      <c r="AY37" s="56" t="str">
        <f ca="1">IFERROR(IF($L$13=0,IF(VLOOKUP(AY$13,INDIRECT('Dummy WS'!$D24),9,FALSE)&lt;&gt;"",VLOOKUP(AY$13,INDIRECT('Dummy WS'!$D24),9,FALSE),""),IF(VLOOKUP(AY$13,INDIRECT('Dummy WS'!$D24),9,FALSE)&lt;&gt;"",VLOOKUP(AY$13,INDIRECT('Dummy WS'!$D24),9,FALSE)+VLOOKUP(AY$13,INDIRECT('Dummy WS'!$D24),10,FALSE),"")),"")</f>
        <v/>
      </c>
      <c r="AZ37" s="56" t="str">
        <f ca="1">IFERROR(IF($L$13=0,IF(VLOOKUP(AZ$13,INDIRECT('Dummy WS'!$D24),9,FALSE)&lt;&gt;"",VLOOKUP(AZ$13,INDIRECT('Dummy WS'!$D24),9,FALSE),""),IF(VLOOKUP(AZ$13,INDIRECT('Dummy WS'!$D24),9,FALSE)&lt;&gt;"",VLOOKUP(AZ$13,INDIRECT('Dummy WS'!$D24),9,FALSE)+VLOOKUP(AZ$13,INDIRECT('Dummy WS'!$D24),10,FALSE),"")),"")</f>
        <v/>
      </c>
      <c r="BA37" s="56" t="str">
        <f ca="1">IFERROR(IF($L$13=0,IF(VLOOKUP(BA$13,INDIRECT('Dummy WS'!$D24),9,FALSE)&lt;&gt;"",VLOOKUP(BA$13,INDIRECT('Dummy WS'!$D24),9,FALSE),""),IF(VLOOKUP(BA$13,INDIRECT('Dummy WS'!$D24),9,FALSE)&lt;&gt;"",VLOOKUP(BA$13,INDIRECT('Dummy WS'!$D24),9,FALSE)+VLOOKUP(BA$13,INDIRECT('Dummy WS'!$D24),10,FALSE),"")),"")</f>
        <v/>
      </c>
      <c r="BB37" s="56" t="str">
        <f ca="1">IFERROR(IF($L$13=0,IF(VLOOKUP(BB$13,INDIRECT('Dummy WS'!$D24),9,FALSE)&lt;&gt;"",VLOOKUP(BB$13,INDIRECT('Dummy WS'!$D24),9,FALSE),""),IF(VLOOKUP(BB$13,INDIRECT('Dummy WS'!$D24),9,FALSE)&lt;&gt;"",VLOOKUP(BB$13,INDIRECT('Dummy WS'!$D24),9,FALSE)+VLOOKUP(BB$13,INDIRECT('Dummy WS'!$D24),10,FALSE),"")),"")</f>
        <v/>
      </c>
      <c r="BC37" s="54" t="str">
        <f ca="1">IFERROR(IF($L$13=0,IF(VLOOKUP(BC$13,INDIRECT('Dummy WS'!$D24),9,FALSE)&lt;&gt;"",VLOOKUP(BC$13,INDIRECT('Dummy WS'!$D24),9,FALSE),""),IF(VLOOKUP(BC$13,INDIRECT('Dummy WS'!$D24),9,FALSE)&lt;&gt;"",VLOOKUP(BC$13,INDIRECT('Dummy WS'!$D24),9,FALSE)+VLOOKUP(BC$13,INDIRECT('Dummy WS'!$D24),10,FALSE),"")),"")</f>
        <v/>
      </c>
      <c r="BD37" s="54" t="str">
        <f ca="1">IFERROR(IF($L$13=0,IF(VLOOKUP(BD$13,INDIRECT('Dummy WS'!$D24),9,FALSE)&lt;&gt;"",VLOOKUP(BD$13,INDIRECT('Dummy WS'!$D24),9,FALSE),""),IF(VLOOKUP(BD$13,INDIRECT('Dummy WS'!$D24),9,FALSE)&lt;&gt;"",VLOOKUP(BD$13,INDIRECT('Dummy WS'!$D24),9,FALSE)+VLOOKUP(BD$13,INDIRECT('Dummy WS'!$D24),10,FALSE),"")),"")</f>
        <v/>
      </c>
      <c r="BE37" s="54" t="str">
        <f ca="1">IFERROR(IF($L$13=0,IF(VLOOKUP(BE$13,INDIRECT('Dummy WS'!$D24),9,FALSE)&lt;&gt;"",VLOOKUP(BE$13,INDIRECT('Dummy WS'!$D24),9,FALSE),""),IF(VLOOKUP(BE$13,INDIRECT('Dummy WS'!$D24),9,FALSE)&lt;&gt;"",VLOOKUP(BE$13,INDIRECT('Dummy WS'!$D24),9,FALSE)+VLOOKUP(BE$13,INDIRECT('Dummy WS'!$D24),10,FALSE),"")),"")</f>
        <v/>
      </c>
      <c r="BF37" s="54" t="str">
        <f ca="1">IFERROR(IF($L$13=0,IF(VLOOKUP(BF$13,INDIRECT('Dummy WS'!$D24),9,FALSE)&lt;&gt;"",VLOOKUP(BF$13,INDIRECT('Dummy WS'!$D24),9,FALSE),""),IF(VLOOKUP(BF$13,INDIRECT('Dummy WS'!$D24),9,FALSE)&lt;&gt;"",VLOOKUP(BF$13,INDIRECT('Dummy WS'!$D24),9,FALSE)+VLOOKUP(BF$13,INDIRECT('Dummy WS'!$D24),10,FALSE),"")),"")</f>
        <v/>
      </c>
      <c r="BG37" s="54" t="str">
        <f ca="1">IFERROR(IF($L$13=0,IF(VLOOKUP(BG$13,INDIRECT('Dummy WS'!$D24),9,FALSE)&lt;&gt;"",VLOOKUP(BG$13,INDIRECT('Dummy WS'!$D24),9,FALSE),""),IF(VLOOKUP(BG$13,INDIRECT('Dummy WS'!$D24),9,FALSE)&lt;&gt;"",VLOOKUP(BG$13,INDIRECT('Dummy WS'!$D24),9,FALSE)+VLOOKUP(BG$13,INDIRECT('Dummy WS'!$D24),10,FALSE),"")),"")</f>
        <v/>
      </c>
      <c r="BH37" s="54" t="str">
        <f ca="1">IFERROR(IF($L$13=0,IF(VLOOKUP(BH$13,INDIRECT('Dummy WS'!$D24),9,FALSE)&lt;&gt;"",VLOOKUP(BH$13,INDIRECT('Dummy WS'!$D24),9,FALSE),""),IF(VLOOKUP(BH$13,INDIRECT('Dummy WS'!$D24),9,FALSE)&lt;&gt;"",VLOOKUP(BH$13,INDIRECT('Dummy WS'!$D24),9,FALSE)+VLOOKUP(BH$13,INDIRECT('Dummy WS'!$D24),10,FALSE),"")),"")</f>
        <v/>
      </c>
      <c r="BI37" s="54" t="str">
        <f ca="1">IFERROR(IF($L$13=0,IF(VLOOKUP(BI$13,INDIRECT('Dummy WS'!$D24),9,FALSE)&lt;&gt;"",VLOOKUP(BI$13,INDIRECT('Dummy WS'!$D24),9,FALSE),""),IF(VLOOKUP(BI$13,INDIRECT('Dummy WS'!$D24),9,FALSE)&lt;&gt;"",VLOOKUP(BI$13,INDIRECT('Dummy WS'!$D24),9,FALSE)+VLOOKUP(BI$13,INDIRECT('Dummy WS'!$D24),10,FALSE),"")),"")</f>
        <v/>
      </c>
      <c r="BJ37" s="54" t="str">
        <f ca="1">IFERROR(IF($L$13=0,IF(VLOOKUP(BJ$13,INDIRECT('Dummy WS'!$D24),9,FALSE)&lt;&gt;"",VLOOKUP(BJ$13,INDIRECT('Dummy WS'!$D24),9,FALSE),""),IF(VLOOKUP(BJ$13,INDIRECT('Dummy WS'!$D24),9,FALSE)&lt;&gt;"",VLOOKUP(BJ$13,INDIRECT('Dummy WS'!$D24),9,FALSE)+VLOOKUP(BJ$13,INDIRECT('Dummy WS'!$D24),10,FALSE),"")),"")</f>
        <v/>
      </c>
      <c r="BK37" s="54" t="str">
        <f ca="1">IFERROR(IF($L$13=0,IF(VLOOKUP(BK$13,INDIRECT('Dummy WS'!$D24),9,FALSE)&lt;&gt;"",VLOOKUP(BK$13,INDIRECT('Dummy WS'!$D24),9,FALSE),""),IF(VLOOKUP(BK$13,INDIRECT('Dummy WS'!$D24),9,FALSE)&lt;&gt;"",VLOOKUP(BK$13,INDIRECT('Dummy WS'!$D24),9,FALSE)+VLOOKUP(BK$13,INDIRECT('Dummy WS'!$D24),10,FALSE),"")),"")</f>
        <v/>
      </c>
      <c r="BL37" s="54" t="str">
        <f ca="1">IFERROR(IF($L$13=0,IF(VLOOKUP(BL$13,INDIRECT('Dummy WS'!$D24),9,FALSE)&lt;&gt;"",VLOOKUP(BL$13,INDIRECT('Dummy WS'!$D24),9,FALSE),""),IF(VLOOKUP(BL$13,INDIRECT('Dummy WS'!$D24),9,FALSE)&lt;&gt;"",VLOOKUP(BL$13,INDIRECT('Dummy WS'!$D24),9,FALSE)+VLOOKUP(BL$13,INDIRECT('Dummy WS'!$D24),10,FALSE),"")),"")</f>
        <v/>
      </c>
      <c r="BM37" s="54" t="str">
        <f ca="1">IFERROR(IF($L$13=0,IF(VLOOKUP(BM$13,INDIRECT('Dummy WS'!$D24),9,FALSE)&lt;&gt;"",VLOOKUP(BM$13,INDIRECT('Dummy WS'!$D24),9,FALSE),""),IF(VLOOKUP(BM$13,INDIRECT('Dummy WS'!$D24),9,FALSE)&lt;&gt;"",VLOOKUP(BM$13,INDIRECT('Dummy WS'!$D24),9,FALSE)+VLOOKUP(BM$13,INDIRECT('Dummy WS'!$D24),10,FALSE),"")),"")</f>
        <v/>
      </c>
    </row>
    <row r="38" spans="2:65" x14ac:dyDescent="0.3">
      <c r="B38" s="29" t="str">
        <f>IF('Employee Data'!C28&lt;&gt;"",Month!B37+1,"")</f>
        <v/>
      </c>
      <c r="C38" s="378" t="str">
        <f>IFERROR(INDEX('Employee Data'!$D$7:$D$32,MATCH(E38,'Employee Data'!$F$7:$F$32,0),0),"")</f>
        <v/>
      </c>
      <c r="D38" s="378"/>
      <c r="E38" s="379" t="str">
        <f>IF('Employee Data'!F28&lt;&gt;"",'Employee Data'!F28,"")</f>
        <v/>
      </c>
      <c r="F38" s="379"/>
      <c r="G38" s="379"/>
      <c r="H38" s="379"/>
      <c r="I38" s="379"/>
      <c r="J38" s="380" t="str">
        <f>IFERROR(IF(VLOOKUP(E38,'Employee Data'!$F$7:$N$32,9,FALSE)&lt;&gt;"",VLOOKUP(E38,'Employee Data'!$F$7:$N$32,9,FALSE),""),"")</f>
        <v/>
      </c>
      <c r="K38" s="380"/>
      <c r="L38" s="380"/>
      <c r="M38" s="382" t="str">
        <f>IFERROR(IF(VLOOKUP($E38,'Employee Data'!$F$7:$Q$32,12,FALSE)&lt;&gt;"",VLOOKUP($E38,'Employee Data'!$F$7:$Q$32,12,FALSE),""),"")</f>
        <v/>
      </c>
      <c r="N38" s="382"/>
      <c r="O38" s="383" t="str">
        <f>IFERROR(IF(VLOOKUP($E38,'Employee Data'!$F$7:$U$32,16,FALSE)&lt;&gt;"",VLOOKUP($E38,'Employee Data'!$F$7:$U$32,16,FALSE),""),"")</f>
        <v/>
      </c>
      <c r="P38" s="383"/>
      <c r="Q38" s="57" t="str">
        <f t="shared" ca="1" si="33"/>
        <v/>
      </c>
      <c r="R38" s="57" t="str">
        <f t="shared" ca="1" si="39"/>
        <v/>
      </c>
      <c r="S38" s="57" t="str">
        <f t="shared" ca="1" si="39"/>
        <v/>
      </c>
      <c r="T38" s="57" t="str">
        <f t="shared" ca="1" si="39"/>
        <v/>
      </c>
      <c r="U38" s="57" t="str">
        <f t="shared" ca="1" si="39"/>
        <v/>
      </c>
      <c r="V38" s="57" t="str">
        <f t="shared" ca="1" si="39"/>
        <v/>
      </c>
      <c r="W38" s="58" t="str">
        <f t="shared" si="38"/>
        <v/>
      </c>
      <c r="X38" s="55" t="str">
        <f ca="1">IFERROR(IF($L$13=0,IF(VLOOKUP(X$13,INDIRECT('Dummy WS'!$D25),9,FALSE)&lt;&gt;"",VLOOKUP(X$13,INDIRECT('Dummy WS'!$D25),9,FALSE),""),IF(VLOOKUP(X$13,INDIRECT('Dummy WS'!$D25),9,FALSE)&lt;&gt;"",VLOOKUP(X$13,INDIRECT('Dummy WS'!$D25),9,FALSE)+VLOOKUP(X$13,INDIRECT('Dummy WS'!$D25),10,FALSE),"")),"")</f>
        <v/>
      </c>
      <c r="Y38" s="56" t="str">
        <f ca="1">IFERROR(IF($L$13=0,IF(VLOOKUP(Y$13,INDIRECT('Dummy WS'!$D25),9,FALSE)&lt;&gt;"",VLOOKUP(Y$13,INDIRECT('Dummy WS'!$D25),9,FALSE),""),IF(VLOOKUP(Y$13,INDIRECT('Dummy WS'!$D25),9,FALSE)&lt;&gt;"",VLOOKUP(Y$13,INDIRECT('Dummy WS'!$D25),9,FALSE)+VLOOKUP(Y$13,INDIRECT('Dummy WS'!$D25),10,FALSE),"")),"")</f>
        <v/>
      </c>
      <c r="Z38" s="56" t="str">
        <f ca="1">IFERROR(IF($L$13=0,IF(VLOOKUP(Z$13,INDIRECT('Dummy WS'!$D25),9,FALSE)&lt;&gt;"",VLOOKUP(Z$13,INDIRECT('Dummy WS'!$D25),9,FALSE),""),IF(VLOOKUP(Z$13,INDIRECT('Dummy WS'!$D25),9,FALSE)&lt;&gt;"",VLOOKUP(Z$13,INDIRECT('Dummy WS'!$D25),9,FALSE)+VLOOKUP(Z$13,INDIRECT('Dummy WS'!$D25),10,FALSE),"")),"")</f>
        <v/>
      </c>
      <c r="AA38" s="56" t="str">
        <f ca="1">IFERROR(IF($L$13=0,IF(VLOOKUP(AA$13,INDIRECT('Dummy WS'!$D25),9,FALSE)&lt;&gt;"",VLOOKUP(AA$13,INDIRECT('Dummy WS'!$D25),9,FALSE),""),IF(VLOOKUP(AA$13,INDIRECT('Dummy WS'!$D25),9,FALSE)&lt;&gt;"",VLOOKUP(AA$13,INDIRECT('Dummy WS'!$D25),9,FALSE)+VLOOKUP(AA$13,INDIRECT('Dummy WS'!$D25),10,FALSE),"")),"")</f>
        <v/>
      </c>
      <c r="AB38" s="56" t="str">
        <f ca="1">IFERROR(IF($L$13=0,IF(VLOOKUP(AB$13,INDIRECT('Dummy WS'!$D25),9,FALSE)&lt;&gt;"",VLOOKUP(AB$13,INDIRECT('Dummy WS'!$D25),9,FALSE),""),IF(VLOOKUP(AB$13,INDIRECT('Dummy WS'!$D25),9,FALSE)&lt;&gt;"",VLOOKUP(AB$13,INDIRECT('Dummy WS'!$D25),9,FALSE)+VLOOKUP(AB$13,INDIRECT('Dummy WS'!$D25),10,FALSE),"")),"")</f>
        <v/>
      </c>
      <c r="AC38" s="56" t="str">
        <f ca="1">IFERROR(IF($L$13=0,IF(VLOOKUP(AC$13,INDIRECT('Dummy WS'!$D25),9,FALSE)&lt;&gt;"",VLOOKUP(AC$13,INDIRECT('Dummy WS'!$D25),9,FALSE),""),IF(VLOOKUP(AC$13,INDIRECT('Dummy WS'!$D25),9,FALSE)&lt;&gt;"",VLOOKUP(AC$13,INDIRECT('Dummy WS'!$D25),9,FALSE)+VLOOKUP(AC$13,INDIRECT('Dummy WS'!$D25),10,FALSE),"")),"")</f>
        <v/>
      </c>
      <c r="AD38" s="56" t="str">
        <f ca="1">IFERROR(IF($L$13=0,IF(VLOOKUP(AD$13,INDIRECT('Dummy WS'!$D25),9,FALSE)&lt;&gt;"",VLOOKUP(AD$13,INDIRECT('Dummy WS'!$D25),9,FALSE),""),IF(VLOOKUP(AD$13,INDIRECT('Dummy WS'!$D25),9,FALSE)&lt;&gt;"",VLOOKUP(AD$13,INDIRECT('Dummy WS'!$D25),9,FALSE)+VLOOKUP(AD$13,INDIRECT('Dummy WS'!$D25),10,FALSE),"")),"")</f>
        <v/>
      </c>
      <c r="AE38" s="56" t="str">
        <f ca="1">IFERROR(IF($L$13=0,IF(VLOOKUP(AE$13,INDIRECT('Dummy WS'!$D25),9,FALSE)&lt;&gt;"",VLOOKUP(AE$13,INDIRECT('Dummy WS'!$D25),9,FALSE),""),IF(VLOOKUP(AE$13,INDIRECT('Dummy WS'!$D25),9,FALSE)&lt;&gt;"",VLOOKUP(AE$13,INDIRECT('Dummy WS'!$D25),9,FALSE)+VLOOKUP(AE$13,INDIRECT('Dummy WS'!$D25),10,FALSE),"")),"")</f>
        <v/>
      </c>
      <c r="AF38" s="56" t="str">
        <f ca="1">IFERROR(IF($L$13=0,IF(VLOOKUP(AF$13,INDIRECT('Dummy WS'!$D25),9,FALSE)&lt;&gt;"",VLOOKUP(AF$13,INDIRECT('Dummy WS'!$D25),9,FALSE),""),IF(VLOOKUP(AF$13,INDIRECT('Dummy WS'!$D25),9,FALSE)&lt;&gt;"",VLOOKUP(AF$13,INDIRECT('Dummy WS'!$D25),9,FALSE)+VLOOKUP(AF$13,INDIRECT('Dummy WS'!$D25),10,FALSE),"")),"")</f>
        <v/>
      </c>
      <c r="AG38" s="56" t="str">
        <f ca="1">IFERROR(IF($L$13=0,IF(VLOOKUP(AG$13,INDIRECT('Dummy WS'!$D25),9,FALSE)&lt;&gt;"",VLOOKUP(AG$13,INDIRECT('Dummy WS'!$D25),9,FALSE),""),IF(VLOOKUP(AG$13,INDIRECT('Dummy WS'!$D25),9,FALSE)&lt;&gt;"",VLOOKUP(AG$13,INDIRECT('Dummy WS'!$D25),9,FALSE)+VLOOKUP(AG$13,INDIRECT('Dummy WS'!$D25),10,FALSE),"")),"")</f>
        <v/>
      </c>
      <c r="AH38" s="56" t="str">
        <f ca="1">IFERROR(IF($L$13=0,IF(VLOOKUP(AH$13,INDIRECT('Dummy WS'!$D25),9,FALSE)&lt;&gt;"",VLOOKUP(AH$13,INDIRECT('Dummy WS'!$D25),9,FALSE),""),IF(VLOOKUP(AH$13,INDIRECT('Dummy WS'!$D25),9,FALSE)&lt;&gt;"",VLOOKUP(AH$13,INDIRECT('Dummy WS'!$D25),9,FALSE)+VLOOKUP(AH$13,INDIRECT('Dummy WS'!$D25),10,FALSE),"")),"")</f>
        <v/>
      </c>
      <c r="AI38" s="56" t="str">
        <f ca="1">IFERROR(IF($L$13=0,IF(VLOOKUP(AI$13,INDIRECT('Dummy WS'!$D25),9,FALSE)&lt;&gt;"",VLOOKUP(AI$13,INDIRECT('Dummy WS'!$D25),9,FALSE),""),IF(VLOOKUP(AI$13,INDIRECT('Dummy WS'!$D25),9,FALSE)&lt;&gt;"",VLOOKUP(AI$13,INDIRECT('Dummy WS'!$D25),9,FALSE)+VLOOKUP(AI$13,INDIRECT('Dummy WS'!$D25),10,FALSE),"")),"")</f>
        <v/>
      </c>
      <c r="AJ38" s="56" t="str">
        <f ca="1">IFERROR(IF($L$13=0,IF(VLOOKUP(AJ$13,INDIRECT('Dummy WS'!$D25),9,FALSE)&lt;&gt;"",VLOOKUP(AJ$13,INDIRECT('Dummy WS'!$D25),9,FALSE),""),IF(VLOOKUP(AJ$13,INDIRECT('Dummy WS'!$D25),9,FALSE)&lt;&gt;"",VLOOKUP(AJ$13,INDIRECT('Dummy WS'!$D25),9,FALSE)+VLOOKUP(AJ$13,INDIRECT('Dummy WS'!$D25),10,FALSE),"")),"")</f>
        <v/>
      </c>
      <c r="AK38" s="56" t="str">
        <f ca="1">IFERROR(IF($L$13=0,IF(VLOOKUP(AK$13,INDIRECT('Dummy WS'!$D25),9,FALSE)&lt;&gt;"",VLOOKUP(AK$13,INDIRECT('Dummy WS'!$D25),9,FALSE),""),IF(VLOOKUP(AK$13,INDIRECT('Dummy WS'!$D25),9,FALSE)&lt;&gt;"",VLOOKUP(AK$13,INDIRECT('Dummy WS'!$D25),9,FALSE)+VLOOKUP(AK$13,INDIRECT('Dummy WS'!$D25),10,FALSE),"")),"")</f>
        <v/>
      </c>
      <c r="AL38" s="56" t="str">
        <f ca="1">IFERROR(IF($L$13=0,IF(VLOOKUP(AL$13,INDIRECT('Dummy WS'!$D25),9,FALSE)&lt;&gt;"",VLOOKUP(AL$13,INDIRECT('Dummy WS'!$D25),9,FALSE),""),IF(VLOOKUP(AL$13,INDIRECT('Dummy WS'!$D25),9,FALSE)&lt;&gt;"",VLOOKUP(AL$13,INDIRECT('Dummy WS'!$D25),9,FALSE)+VLOOKUP(AL$13,INDIRECT('Dummy WS'!$D25),10,FALSE),"")),"")</f>
        <v/>
      </c>
      <c r="AM38" s="56" t="str">
        <f ca="1">IFERROR(IF($L$13=0,IF(VLOOKUP(AM$13,INDIRECT('Dummy WS'!$D25),9,FALSE)&lt;&gt;"",VLOOKUP(AM$13,INDIRECT('Dummy WS'!$D25),9,FALSE),""),IF(VLOOKUP(AM$13,INDIRECT('Dummy WS'!$D25),9,FALSE)&lt;&gt;"",VLOOKUP(AM$13,INDIRECT('Dummy WS'!$D25),9,FALSE)+VLOOKUP(AM$13,INDIRECT('Dummy WS'!$D25),10,FALSE),"")),"")</f>
        <v/>
      </c>
      <c r="AN38" s="56" t="str">
        <f ca="1">IFERROR(IF($L$13=0,IF(VLOOKUP(AN$13,INDIRECT('Dummy WS'!$D25),9,FALSE)&lt;&gt;"",VLOOKUP(AN$13,INDIRECT('Dummy WS'!$D25),9,FALSE),""),IF(VLOOKUP(AN$13,INDIRECT('Dummy WS'!$D25),9,FALSE)&lt;&gt;"",VLOOKUP(AN$13,INDIRECT('Dummy WS'!$D25),9,FALSE)+VLOOKUP(AN$13,INDIRECT('Dummy WS'!$D25),10,FALSE),"")),"")</f>
        <v/>
      </c>
      <c r="AO38" s="56" t="str">
        <f ca="1">IFERROR(IF($L$13=0,IF(VLOOKUP(AO$13,INDIRECT('Dummy WS'!$D25),9,FALSE)&lt;&gt;"",VLOOKUP(AO$13,INDIRECT('Dummy WS'!$D25),9,FALSE),""),IF(VLOOKUP(AO$13,INDIRECT('Dummy WS'!$D25),9,FALSE)&lt;&gt;"",VLOOKUP(AO$13,INDIRECT('Dummy WS'!$D25),9,FALSE)+VLOOKUP(AO$13,INDIRECT('Dummy WS'!$D25),10,FALSE),"")),"")</f>
        <v/>
      </c>
      <c r="AP38" s="56" t="str">
        <f ca="1">IFERROR(IF($L$13=0,IF(VLOOKUP(AP$13,INDIRECT('Dummy WS'!$D25),9,FALSE)&lt;&gt;"",VLOOKUP(AP$13,INDIRECT('Dummy WS'!$D25),9,FALSE),""),IF(VLOOKUP(AP$13,INDIRECT('Dummy WS'!$D25),9,FALSE)&lt;&gt;"",VLOOKUP(AP$13,INDIRECT('Dummy WS'!$D25),9,FALSE)+VLOOKUP(AP$13,INDIRECT('Dummy WS'!$D25),10,FALSE),"")),"")</f>
        <v/>
      </c>
      <c r="AQ38" s="56" t="str">
        <f ca="1">IFERROR(IF($L$13=0,IF(VLOOKUP(AQ$13,INDIRECT('Dummy WS'!$D25),9,FALSE)&lt;&gt;"",VLOOKUP(AQ$13,INDIRECT('Dummy WS'!$D25),9,FALSE),""),IF(VLOOKUP(AQ$13,INDIRECT('Dummy WS'!$D25),9,FALSE)&lt;&gt;"",VLOOKUP(AQ$13,INDIRECT('Dummy WS'!$D25),9,FALSE)+VLOOKUP(AQ$13,INDIRECT('Dummy WS'!$D25),10,FALSE),"")),"")</f>
        <v/>
      </c>
      <c r="AR38" s="56" t="str">
        <f ca="1">IFERROR(IF($L$13=0,IF(VLOOKUP(AR$13,INDIRECT('Dummy WS'!$D25),9,FALSE)&lt;&gt;"",VLOOKUP(AR$13,INDIRECT('Dummy WS'!$D25),9,FALSE),""),IF(VLOOKUP(AR$13,INDIRECT('Dummy WS'!$D25),9,FALSE)&lt;&gt;"",VLOOKUP(AR$13,INDIRECT('Dummy WS'!$D25),9,FALSE)+VLOOKUP(AR$13,INDIRECT('Dummy WS'!$D25),10,FALSE),"")),"")</f>
        <v/>
      </c>
      <c r="AS38" s="56" t="str">
        <f ca="1">IFERROR(IF($L$13=0,IF(VLOOKUP(AS$13,INDIRECT('Dummy WS'!$D25),9,FALSE)&lt;&gt;"",VLOOKUP(AS$13,INDIRECT('Dummy WS'!$D25),9,FALSE),""),IF(VLOOKUP(AS$13,INDIRECT('Dummy WS'!$D25),9,FALSE)&lt;&gt;"",VLOOKUP(AS$13,INDIRECT('Dummy WS'!$D25),9,FALSE)+VLOOKUP(AS$13,INDIRECT('Dummy WS'!$D25),10,FALSE),"")),"")</f>
        <v/>
      </c>
      <c r="AT38" s="56" t="str">
        <f ca="1">IFERROR(IF($L$13=0,IF(VLOOKUP(AT$13,INDIRECT('Dummy WS'!$D25),9,FALSE)&lt;&gt;"",VLOOKUP(AT$13,INDIRECT('Dummy WS'!$D25),9,FALSE),""),IF(VLOOKUP(AT$13,INDIRECT('Dummy WS'!$D25),9,FALSE)&lt;&gt;"",VLOOKUP(AT$13,INDIRECT('Dummy WS'!$D25),9,FALSE)+VLOOKUP(AT$13,INDIRECT('Dummy WS'!$D25),10,FALSE),"")),"")</f>
        <v/>
      </c>
      <c r="AU38" s="56" t="str">
        <f ca="1">IFERROR(IF($L$13=0,IF(VLOOKUP(AU$13,INDIRECT('Dummy WS'!$D25),9,FALSE)&lt;&gt;"",VLOOKUP(AU$13,INDIRECT('Dummy WS'!$D25),9,FALSE),""),IF(VLOOKUP(AU$13,INDIRECT('Dummy WS'!$D25),9,FALSE)&lt;&gt;"",VLOOKUP(AU$13,INDIRECT('Dummy WS'!$D25),9,FALSE)+VLOOKUP(AU$13,INDIRECT('Dummy WS'!$D25),10,FALSE),"")),"")</f>
        <v/>
      </c>
      <c r="AV38" s="56" t="str">
        <f ca="1">IFERROR(IF($L$13=0,IF(VLOOKUP(AV$13,INDIRECT('Dummy WS'!$D25),9,FALSE)&lt;&gt;"",VLOOKUP(AV$13,INDIRECT('Dummy WS'!$D25),9,FALSE),""),IF(VLOOKUP(AV$13,INDIRECT('Dummy WS'!$D25),9,FALSE)&lt;&gt;"",VLOOKUP(AV$13,INDIRECT('Dummy WS'!$D25),9,FALSE)+VLOOKUP(AV$13,INDIRECT('Dummy WS'!$D25),10,FALSE),"")),"")</f>
        <v/>
      </c>
      <c r="AW38" s="56" t="str">
        <f ca="1">IFERROR(IF($L$13=0,IF(VLOOKUP(AW$13,INDIRECT('Dummy WS'!$D25),9,FALSE)&lt;&gt;"",VLOOKUP(AW$13,INDIRECT('Dummy WS'!$D25),9,FALSE),""),IF(VLOOKUP(AW$13,INDIRECT('Dummy WS'!$D25),9,FALSE)&lt;&gt;"",VLOOKUP(AW$13,INDIRECT('Dummy WS'!$D25),9,FALSE)+VLOOKUP(AW$13,INDIRECT('Dummy WS'!$D25),10,FALSE),"")),"")</f>
        <v/>
      </c>
      <c r="AX38" s="56" t="str">
        <f ca="1">IFERROR(IF($L$13=0,IF(VLOOKUP(AX$13,INDIRECT('Dummy WS'!$D25),9,FALSE)&lt;&gt;"",VLOOKUP(AX$13,INDIRECT('Dummy WS'!$D25),9,FALSE),""),IF(VLOOKUP(AX$13,INDIRECT('Dummy WS'!$D25),9,FALSE)&lt;&gt;"",VLOOKUP(AX$13,INDIRECT('Dummy WS'!$D25),9,FALSE)+VLOOKUP(AX$13,INDIRECT('Dummy WS'!$D25),10,FALSE),"")),"")</f>
        <v/>
      </c>
      <c r="AY38" s="56" t="str">
        <f ca="1">IFERROR(IF($L$13=0,IF(VLOOKUP(AY$13,INDIRECT('Dummy WS'!$D25),9,FALSE)&lt;&gt;"",VLOOKUP(AY$13,INDIRECT('Dummy WS'!$D25),9,FALSE),""),IF(VLOOKUP(AY$13,INDIRECT('Dummy WS'!$D25),9,FALSE)&lt;&gt;"",VLOOKUP(AY$13,INDIRECT('Dummy WS'!$D25),9,FALSE)+VLOOKUP(AY$13,INDIRECT('Dummy WS'!$D25),10,FALSE),"")),"")</f>
        <v/>
      </c>
      <c r="AZ38" s="56" t="str">
        <f ca="1">IFERROR(IF($L$13=0,IF(VLOOKUP(AZ$13,INDIRECT('Dummy WS'!$D25),9,FALSE)&lt;&gt;"",VLOOKUP(AZ$13,INDIRECT('Dummy WS'!$D25),9,FALSE),""),IF(VLOOKUP(AZ$13,INDIRECT('Dummy WS'!$D25),9,FALSE)&lt;&gt;"",VLOOKUP(AZ$13,INDIRECT('Dummy WS'!$D25),9,FALSE)+VLOOKUP(AZ$13,INDIRECT('Dummy WS'!$D25),10,FALSE),"")),"")</f>
        <v/>
      </c>
      <c r="BA38" s="56" t="str">
        <f ca="1">IFERROR(IF($L$13=0,IF(VLOOKUP(BA$13,INDIRECT('Dummy WS'!$D25),9,FALSE)&lt;&gt;"",VLOOKUP(BA$13,INDIRECT('Dummy WS'!$D25),9,FALSE),""),IF(VLOOKUP(BA$13,INDIRECT('Dummy WS'!$D25),9,FALSE)&lt;&gt;"",VLOOKUP(BA$13,INDIRECT('Dummy WS'!$D25),9,FALSE)+VLOOKUP(BA$13,INDIRECT('Dummy WS'!$D25),10,FALSE),"")),"")</f>
        <v/>
      </c>
      <c r="BB38" s="56" t="str">
        <f ca="1">IFERROR(IF($L$13=0,IF(VLOOKUP(BB$13,INDIRECT('Dummy WS'!$D25),9,FALSE)&lt;&gt;"",VLOOKUP(BB$13,INDIRECT('Dummy WS'!$D25),9,FALSE),""),IF(VLOOKUP(BB$13,INDIRECT('Dummy WS'!$D25),9,FALSE)&lt;&gt;"",VLOOKUP(BB$13,INDIRECT('Dummy WS'!$D25),9,FALSE)+VLOOKUP(BB$13,INDIRECT('Dummy WS'!$D25),10,FALSE),"")),"")</f>
        <v/>
      </c>
      <c r="BC38" s="54" t="str">
        <f ca="1">IFERROR(IF($L$13=0,IF(VLOOKUP(BC$13,INDIRECT('Dummy WS'!$D25),9,FALSE)&lt;&gt;"",VLOOKUP(BC$13,INDIRECT('Dummy WS'!$D25),9,FALSE),""),IF(VLOOKUP(BC$13,INDIRECT('Dummy WS'!$D25),9,FALSE)&lt;&gt;"",VLOOKUP(BC$13,INDIRECT('Dummy WS'!$D25),9,FALSE)+VLOOKUP(BC$13,INDIRECT('Dummy WS'!$D25),10,FALSE),"")),"")</f>
        <v/>
      </c>
      <c r="BD38" s="54" t="str">
        <f ca="1">IFERROR(IF($L$13=0,IF(VLOOKUP(BD$13,INDIRECT('Dummy WS'!$D25),9,FALSE)&lt;&gt;"",VLOOKUP(BD$13,INDIRECT('Dummy WS'!$D25),9,FALSE),""),IF(VLOOKUP(BD$13,INDIRECT('Dummy WS'!$D25),9,FALSE)&lt;&gt;"",VLOOKUP(BD$13,INDIRECT('Dummy WS'!$D25),9,FALSE)+VLOOKUP(BD$13,INDIRECT('Dummy WS'!$D25),10,FALSE),"")),"")</f>
        <v/>
      </c>
      <c r="BE38" s="54" t="str">
        <f ca="1">IFERROR(IF($L$13=0,IF(VLOOKUP(BE$13,INDIRECT('Dummy WS'!$D25),9,FALSE)&lt;&gt;"",VLOOKUP(BE$13,INDIRECT('Dummy WS'!$D25),9,FALSE),""),IF(VLOOKUP(BE$13,INDIRECT('Dummy WS'!$D25),9,FALSE)&lt;&gt;"",VLOOKUP(BE$13,INDIRECT('Dummy WS'!$D25),9,FALSE)+VLOOKUP(BE$13,INDIRECT('Dummy WS'!$D25),10,FALSE),"")),"")</f>
        <v/>
      </c>
      <c r="BF38" s="54" t="str">
        <f ca="1">IFERROR(IF($L$13=0,IF(VLOOKUP(BF$13,INDIRECT('Dummy WS'!$D25),9,FALSE)&lt;&gt;"",VLOOKUP(BF$13,INDIRECT('Dummy WS'!$D25),9,FALSE),""),IF(VLOOKUP(BF$13,INDIRECT('Dummy WS'!$D25),9,FALSE)&lt;&gt;"",VLOOKUP(BF$13,INDIRECT('Dummy WS'!$D25),9,FALSE)+VLOOKUP(BF$13,INDIRECT('Dummy WS'!$D25),10,FALSE),"")),"")</f>
        <v/>
      </c>
      <c r="BG38" s="54" t="str">
        <f ca="1">IFERROR(IF($L$13=0,IF(VLOOKUP(BG$13,INDIRECT('Dummy WS'!$D25),9,FALSE)&lt;&gt;"",VLOOKUP(BG$13,INDIRECT('Dummy WS'!$D25),9,FALSE),""),IF(VLOOKUP(BG$13,INDIRECT('Dummy WS'!$D25),9,FALSE)&lt;&gt;"",VLOOKUP(BG$13,INDIRECT('Dummy WS'!$D25),9,FALSE)+VLOOKUP(BG$13,INDIRECT('Dummy WS'!$D25),10,FALSE),"")),"")</f>
        <v/>
      </c>
      <c r="BH38" s="54" t="str">
        <f ca="1">IFERROR(IF($L$13=0,IF(VLOOKUP(BH$13,INDIRECT('Dummy WS'!$D25),9,FALSE)&lt;&gt;"",VLOOKUP(BH$13,INDIRECT('Dummy WS'!$D25),9,FALSE),""),IF(VLOOKUP(BH$13,INDIRECT('Dummy WS'!$D25),9,FALSE)&lt;&gt;"",VLOOKUP(BH$13,INDIRECT('Dummy WS'!$D25),9,FALSE)+VLOOKUP(BH$13,INDIRECT('Dummy WS'!$D25),10,FALSE),"")),"")</f>
        <v/>
      </c>
      <c r="BI38" s="54" t="str">
        <f ca="1">IFERROR(IF($L$13=0,IF(VLOOKUP(BI$13,INDIRECT('Dummy WS'!$D25),9,FALSE)&lt;&gt;"",VLOOKUP(BI$13,INDIRECT('Dummy WS'!$D25),9,FALSE),""),IF(VLOOKUP(BI$13,INDIRECT('Dummy WS'!$D25),9,FALSE)&lt;&gt;"",VLOOKUP(BI$13,INDIRECT('Dummy WS'!$D25),9,FALSE)+VLOOKUP(BI$13,INDIRECT('Dummy WS'!$D25),10,FALSE),"")),"")</f>
        <v/>
      </c>
      <c r="BJ38" s="54" t="str">
        <f ca="1">IFERROR(IF($L$13=0,IF(VLOOKUP(BJ$13,INDIRECT('Dummy WS'!$D25),9,FALSE)&lt;&gt;"",VLOOKUP(BJ$13,INDIRECT('Dummy WS'!$D25),9,FALSE),""),IF(VLOOKUP(BJ$13,INDIRECT('Dummy WS'!$D25),9,FALSE)&lt;&gt;"",VLOOKUP(BJ$13,INDIRECT('Dummy WS'!$D25),9,FALSE)+VLOOKUP(BJ$13,INDIRECT('Dummy WS'!$D25),10,FALSE),"")),"")</f>
        <v/>
      </c>
      <c r="BK38" s="54" t="str">
        <f ca="1">IFERROR(IF($L$13=0,IF(VLOOKUP(BK$13,INDIRECT('Dummy WS'!$D25),9,FALSE)&lt;&gt;"",VLOOKUP(BK$13,INDIRECT('Dummy WS'!$D25),9,FALSE),""),IF(VLOOKUP(BK$13,INDIRECT('Dummy WS'!$D25),9,FALSE)&lt;&gt;"",VLOOKUP(BK$13,INDIRECT('Dummy WS'!$D25),9,FALSE)+VLOOKUP(BK$13,INDIRECT('Dummy WS'!$D25),10,FALSE),"")),"")</f>
        <v/>
      </c>
      <c r="BL38" s="54" t="str">
        <f ca="1">IFERROR(IF($L$13=0,IF(VLOOKUP(BL$13,INDIRECT('Dummy WS'!$D25),9,FALSE)&lt;&gt;"",VLOOKUP(BL$13,INDIRECT('Dummy WS'!$D25),9,FALSE),""),IF(VLOOKUP(BL$13,INDIRECT('Dummy WS'!$D25),9,FALSE)&lt;&gt;"",VLOOKUP(BL$13,INDIRECT('Dummy WS'!$D25),9,FALSE)+VLOOKUP(BL$13,INDIRECT('Dummy WS'!$D25),10,FALSE),"")),"")</f>
        <v/>
      </c>
      <c r="BM38" s="54" t="str">
        <f ca="1">IFERROR(IF($L$13=0,IF(VLOOKUP(BM$13,INDIRECT('Dummy WS'!$D25),9,FALSE)&lt;&gt;"",VLOOKUP(BM$13,INDIRECT('Dummy WS'!$D25),9,FALSE),""),IF(VLOOKUP(BM$13,INDIRECT('Dummy WS'!$D25),9,FALSE)&lt;&gt;"",VLOOKUP(BM$13,INDIRECT('Dummy WS'!$D25),9,FALSE)+VLOOKUP(BM$13,INDIRECT('Dummy WS'!$D25),10,FALSE),"")),"")</f>
        <v/>
      </c>
    </row>
    <row r="39" spans="2:65" x14ac:dyDescent="0.3">
      <c r="B39" s="29" t="str">
        <f>IF('Employee Data'!C29&lt;&gt;"",Month!B38+1,"")</f>
        <v/>
      </c>
      <c r="C39" s="378" t="str">
        <f>IFERROR(INDEX('Employee Data'!$D$7:$D$32,MATCH(E39,'Employee Data'!$F$7:$F$32,0),0),"")</f>
        <v/>
      </c>
      <c r="D39" s="378"/>
      <c r="E39" s="379" t="str">
        <f>IF('Employee Data'!F29&lt;&gt;"",'Employee Data'!F29,"")</f>
        <v/>
      </c>
      <c r="F39" s="379"/>
      <c r="G39" s="379"/>
      <c r="H39" s="379"/>
      <c r="I39" s="379"/>
      <c r="J39" s="380" t="str">
        <f>IFERROR(IF(VLOOKUP(E39,'Employee Data'!$F$7:$N$32,9,FALSE)&lt;&gt;"",VLOOKUP(E39,'Employee Data'!$F$7:$N$32,9,FALSE),""),"")</f>
        <v/>
      </c>
      <c r="K39" s="380"/>
      <c r="L39" s="380"/>
      <c r="M39" s="382" t="str">
        <f>IFERROR(IF(VLOOKUP($E39,'Employee Data'!$F$7:$Q$32,12,FALSE)&lt;&gt;"",VLOOKUP($E39,'Employee Data'!$F$7:$Q$32,12,FALSE),""),"")</f>
        <v/>
      </c>
      <c r="N39" s="382"/>
      <c r="O39" s="383" t="str">
        <f>IFERROR(IF(VLOOKUP($E39,'Employee Data'!$F$7:$U$32,16,FALSE)&lt;&gt;"",VLOOKUP($E39,'Employee Data'!$F$7:$U$32,16,FALSE),""),"")</f>
        <v/>
      </c>
      <c r="P39" s="383"/>
      <c r="Q39" s="57" t="str">
        <f t="shared" ca="1" si="33"/>
        <v/>
      </c>
      <c r="R39" s="57" t="str">
        <f t="shared" ca="1" si="39"/>
        <v/>
      </c>
      <c r="S39" s="57" t="str">
        <f t="shared" ca="1" si="39"/>
        <v/>
      </c>
      <c r="T39" s="57" t="str">
        <f t="shared" ca="1" si="39"/>
        <v/>
      </c>
      <c r="U39" s="57" t="str">
        <f t="shared" ca="1" si="39"/>
        <v/>
      </c>
      <c r="V39" s="57" t="str">
        <f t="shared" ca="1" si="39"/>
        <v/>
      </c>
      <c r="W39" s="58" t="str">
        <f t="shared" si="38"/>
        <v/>
      </c>
      <c r="X39" s="55" t="str">
        <f ca="1">IFERROR(IF($L$13=0,IF(VLOOKUP(X$13,INDIRECT('Dummy WS'!$D26),9,FALSE)&lt;&gt;"",VLOOKUP(X$13,INDIRECT('Dummy WS'!$D26),9,FALSE),""),IF(VLOOKUP(X$13,INDIRECT('Dummy WS'!$D26),9,FALSE)&lt;&gt;"",VLOOKUP(X$13,INDIRECT('Dummy WS'!$D26),9,FALSE)+VLOOKUP(X$13,INDIRECT('Dummy WS'!$D26),10,FALSE),"")),"")</f>
        <v/>
      </c>
      <c r="Y39" s="56" t="str">
        <f ca="1">IFERROR(IF($L$13=0,IF(VLOOKUP(Y$13,INDIRECT('Dummy WS'!$D26),9,FALSE)&lt;&gt;"",VLOOKUP(Y$13,INDIRECT('Dummy WS'!$D26),9,FALSE),""),IF(VLOOKUP(Y$13,INDIRECT('Dummy WS'!$D26),9,FALSE)&lt;&gt;"",VLOOKUP(Y$13,INDIRECT('Dummy WS'!$D26),9,FALSE)+VLOOKUP(Y$13,INDIRECT('Dummy WS'!$D26),10,FALSE),"")),"")</f>
        <v/>
      </c>
      <c r="Z39" s="56" t="str">
        <f ca="1">IFERROR(IF($L$13=0,IF(VLOOKUP(Z$13,INDIRECT('Dummy WS'!$D26),9,FALSE)&lt;&gt;"",VLOOKUP(Z$13,INDIRECT('Dummy WS'!$D26),9,FALSE),""),IF(VLOOKUP(Z$13,INDIRECT('Dummy WS'!$D26),9,FALSE)&lt;&gt;"",VLOOKUP(Z$13,INDIRECT('Dummy WS'!$D26),9,FALSE)+VLOOKUP(Z$13,INDIRECT('Dummy WS'!$D26),10,FALSE),"")),"")</f>
        <v/>
      </c>
      <c r="AA39" s="56" t="str">
        <f ca="1">IFERROR(IF($L$13=0,IF(VLOOKUP(AA$13,INDIRECT('Dummy WS'!$D26),9,FALSE)&lt;&gt;"",VLOOKUP(AA$13,INDIRECT('Dummy WS'!$D26),9,FALSE),""),IF(VLOOKUP(AA$13,INDIRECT('Dummy WS'!$D26),9,FALSE)&lt;&gt;"",VLOOKUP(AA$13,INDIRECT('Dummy WS'!$D26),9,FALSE)+VLOOKUP(AA$13,INDIRECT('Dummy WS'!$D26),10,FALSE),"")),"")</f>
        <v/>
      </c>
      <c r="AB39" s="56" t="str">
        <f ca="1">IFERROR(IF($L$13=0,IF(VLOOKUP(AB$13,INDIRECT('Dummy WS'!$D26),9,FALSE)&lt;&gt;"",VLOOKUP(AB$13,INDIRECT('Dummy WS'!$D26),9,FALSE),""),IF(VLOOKUP(AB$13,INDIRECT('Dummy WS'!$D26),9,FALSE)&lt;&gt;"",VLOOKUP(AB$13,INDIRECT('Dummy WS'!$D26),9,FALSE)+VLOOKUP(AB$13,INDIRECT('Dummy WS'!$D26),10,FALSE),"")),"")</f>
        <v/>
      </c>
      <c r="AC39" s="56" t="str">
        <f ca="1">IFERROR(IF($L$13=0,IF(VLOOKUP(AC$13,INDIRECT('Dummy WS'!$D26),9,FALSE)&lt;&gt;"",VLOOKUP(AC$13,INDIRECT('Dummy WS'!$D26),9,FALSE),""),IF(VLOOKUP(AC$13,INDIRECT('Dummy WS'!$D26),9,FALSE)&lt;&gt;"",VLOOKUP(AC$13,INDIRECT('Dummy WS'!$D26),9,FALSE)+VLOOKUP(AC$13,INDIRECT('Dummy WS'!$D26),10,FALSE),"")),"")</f>
        <v/>
      </c>
      <c r="AD39" s="56" t="str">
        <f ca="1">IFERROR(IF($L$13=0,IF(VLOOKUP(AD$13,INDIRECT('Dummy WS'!$D26),9,FALSE)&lt;&gt;"",VLOOKUP(AD$13,INDIRECT('Dummy WS'!$D26),9,FALSE),""),IF(VLOOKUP(AD$13,INDIRECT('Dummy WS'!$D26),9,FALSE)&lt;&gt;"",VLOOKUP(AD$13,INDIRECT('Dummy WS'!$D26),9,FALSE)+VLOOKUP(AD$13,INDIRECT('Dummy WS'!$D26),10,FALSE),"")),"")</f>
        <v/>
      </c>
      <c r="AE39" s="56" t="str">
        <f ca="1">IFERROR(IF($L$13=0,IF(VLOOKUP(AE$13,INDIRECT('Dummy WS'!$D26),9,FALSE)&lt;&gt;"",VLOOKUP(AE$13,INDIRECT('Dummy WS'!$D26),9,FALSE),""),IF(VLOOKUP(AE$13,INDIRECT('Dummy WS'!$D26),9,FALSE)&lt;&gt;"",VLOOKUP(AE$13,INDIRECT('Dummy WS'!$D26),9,FALSE)+VLOOKUP(AE$13,INDIRECT('Dummy WS'!$D26),10,FALSE),"")),"")</f>
        <v/>
      </c>
      <c r="AF39" s="56" t="str">
        <f ca="1">IFERROR(IF($L$13=0,IF(VLOOKUP(AF$13,INDIRECT('Dummy WS'!$D26),9,FALSE)&lt;&gt;"",VLOOKUP(AF$13,INDIRECT('Dummy WS'!$D26),9,FALSE),""),IF(VLOOKUP(AF$13,INDIRECT('Dummy WS'!$D26),9,FALSE)&lt;&gt;"",VLOOKUP(AF$13,INDIRECT('Dummy WS'!$D26),9,FALSE)+VLOOKUP(AF$13,INDIRECT('Dummy WS'!$D26),10,FALSE),"")),"")</f>
        <v/>
      </c>
      <c r="AG39" s="56" t="str">
        <f ca="1">IFERROR(IF($L$13=0,IF(VLOOKUP(AG$13,INDIRECT('Dummy WS'!$D26),9,FALSE)&lt;&gt;"",VLOOKUP(AG$13,INDIRECT('Dummy WS'!$D26),9,FALSE),""),IF(VLOOKUP(AG$13,INDIRECT('Dummy WS'!$D26),9,FALSE)&lt;&gt;"",VLOOKUP(AG$13,INDIRECT('Dummy WS'!$D26),9,FALSE)+VLOOKUP(AG$13,INDIRECT('Dummy WS'!$D26),10,FALSE),"")),"")</f>
        <v/>
      </c>
      <c r="AH39" s="56" t="str">
        <f ca="1">IFERROR(IF($L$13=0,IF(VLOOKUP(AH$13,INDIRECT('Dummy WS'!$D26),9,FALSE)&lt;&gt;"",VLOOKUP(AH$13,INDIRECT('Dummy WS'!$D26),9,FALSE),""),IF(VLOOKUP(AH$13,INDIRECT('Dummy WS'!$D26),9,FALSE)&lt;&gt;"",VLOOKUP(AH$13,INDIRECT('Dummy WS'!$D26),9,FALSE)+VLOOKUP(AH$13,INDIRECT('Dummy WS'!$D26),10,FALSE),"")),"")</f>
        <v/>
      </c>
      <c r="AI39" s="56" t="str">
        <f ca="1">IFERROR(IF($L$13=0,IF(VLOOKUP(AI$13,INDIRECT('Dummy WS'!$D26),9,FALSE)&lt;&gt;"",VLOOKUP(AI$13,INDIRECT('Dummy WS'!$D26),9,FALSE),""),IF(VLOOKUP(AI$13,INDIRECT('Dummy WS'!$D26),9,FALSE)&lt;&gt;"",VLOOKUP(AI$13,INDIRECT('Dummy WS'!$D26),9,FALSE)+VLOOKUP(AI$13,INDIRECT('Dummy WS'!$D26),10,FALSE),"")),"")</f>
        <v/>
      </c>
      <c r="AJ39" s="56" t="str">
        <f ca="1">IFERROR(IF($L$13=0,IF(VLOOKUP(AJ$13,INDIRECT('Dummy WS'!$D26),9,FALSE)&lt;&gt;"",VLOOKUP(AJ$13,INDIRECT('Dummy WS'!$D26),9,FALSE),""),IF(VLOOKUP(AJ$13,INDIRECT('Dummy WS'!$D26),9,FALSE)&lt;&gt;"",VLOOKUP(AJ$13,INDIRECT('Dummy WS'!$D26),9,FALSE)+VLOOKUP(AJ$13,INDIRECT('Dummy WS'!$D26),10,FALSE),"")),"")</f>
        <v/>
      </c>
      <c r="AK39" s="56" t="str">
        <f ca="1">IFERROR(IF($L$13=0,IF(VLOOKUP(AK$13,INDIRECT('Dummy WS'!$D26),9,FALSE)&lt;&gt;"",VLOOKUP(AK$13,INDIRECT('Dummy WS'!$D26),9,FALSE),""),IF(VLOOKUP(AK$13,INDIRECT('Dummy WS'!$D26),9,FALSE)&lt;&gt;"",VLOOKUP(AK$13,INDIRECT('Dummy WS'!$D26),9,FALSE)+VLOOKUP(AK$13,INDIRECT('Dummy WS'!$D26),10,FALSE),"")),"")</f>
        <v/>
      </c>
      <c r="AL39" s="56" t="str">
        <f ca="1">IFERROR(IF($L$13=0,IF(VLOOKUP(AL$13,INDIRECT('Dummy WS'!$D26),9,FALSE)&lt;&gt;"",VLOOKUP(AL$13,INDIRECT('Dummy WS'!$D26),9,FALSE),""),IF(VLOOKUP(AL$13,INDIRECT('Dummy WS'!$D26),9,FALSE)&lt;&gt;"",VLOOKUP(AL$13,INDIRECT('Dummy WS'!$D26),9,FALSE)+VLOOKUP(AL$13,INDIRECT('Dummy WS'!$D26),10,FALSE),"")),"")</f>
        <v/>
      </c>
      <c r="AM39" s="56" t="str">
        <f ca="1">IFERROR(IF($L$13=0,IF(VLOOKUP(AM$13,INDIRECT('Dummy WS'!$D26),9,FALSE)&lt;&gt;"",VLOOKUP(AM$13,INDIRECT('Dummy WS'!$D26),9,FALSE),""),IF(VLOOKUP(AM$13,INDIRECT('Dummy WS'!$D26),9,FALSE)&lt;&gt;"",VLOOKUP(AM$13,INDIRECT('Dummy WS'!$D26),9,FALSE)+VLOOKUP(AM$13,INDIRECT('Dummy WS'!$D26),10,FALSE),"")),"")</f>
        <v/>
      </c>
      <c r="AN39" s="56" t="str">
        <f ca="1">IFERROR(IF($L$13=0,IF(VLOOKUP(AN$13,INDIRECT('Dummy WS'!$D26),9,FALSE)&lt;&gt;"",VLOOKUP(AN$13,INDIRECT('Dummy WS'!$D26),9,FALSE),""),IF(VLOOKUP(AN$13,INDIRECT('Dummy WS'!$D26),9,FALSE)&lt;&gt;"",VLOOKUP(AN$13,INDIRECT('Dummy WS'!$D26),9,FALSE)+VLOOKUP(AN$13,INDIRECT('Dummy WS'!$D26),10,FALSE),"")),"")</f>
        <v/>
      </c>
      <c r="AO39" s="56" t="str">
        <f ca="1">IFERROR(IF($L$13=0,IF(VLOOKUP(AO$13,INDIRECT('Dummy WS'!$D26),9,FALSE)&lt;&gt;"",VLOOKUP(AO$13,INDIRECT('Dummy WS'!$D26),9,FALSE),""),IF(VLOOKUP(AO$13,INDIRECT('Dummy WS'!$D26),9,FALSE)&lt;&gt;"",VLOOKUP(AO$13,INDIRECT('Dummy WS'!$D26),9,FALSE)+VLOOKUP(AO$13,INDIRECT('Dummy WS'!$D26),10,FALSE),"")),"")</f>
        <v/>
      </c>
      <c r="AP39" s="56" t="str">
        <f ca="1">IFERROR(IF($L$13=0,IF(VLOOKUP(AP$13,INDIRECT('Dummy WS'!$D26),9,FALSE)&lt;&gt;"",VLOOKUP(AP$13,INDIRECT('Dummy WS'!$D26),9,FALSE),""),IF(VLOOKUP(AP$13,INDIRECT('Dummy WS'!$D26),9,FALSE)&lt;&gt;"",VLOOKUP(AP$13,INDIRECT('Dummy WS'!$D26),9,FALSE)+VLOOKUP(AP$13,INDIRECT('Dummy WS'!$D26),10,FALSE),"")),"")</f>
        <v/>
      </c>
      <c r="AQ39" s="56" t="str">
        <f ca="1">IFERROR(IF($L$13=0,IF(VLOOKUP(AQ$13,INDIRECT('Dummy WS'!$D26),9,FALSE)&lt;&gt;"",VLOOKUP(AQ$13,INDIRECT('Dummy WS'!$D26),9,FALSE),""),IF(VLOOKUP(AQ$13,INDIRECT('Dummy WS'!$D26),9,FALSE)&lt;&gt;"",VLOOKUP(AQ$13,INDIRECT('Dummy WS'!$D26),9,FALSE)+VLOOKUP(AQ$13,INDIRECT('Dummy WS'!$D26),10,FALSE),"")),"")</f>
        <v/>
      </c>
      <c r="AR39" s="56" t="str">
        <f ca="1">IFERROR(IF($L$13=0,IF(VLOOKUP(AR$13,INDIRECT('Dummy WS'!$D26),9,FALSE)&lt;&gt;"",VLOOKUP(AR$13,INDIRECT('Dummy WS'!$D26),9,FALSE),""),IF(VLOOKUP(AR$13,INDIRECT('Dummy WS'!$D26),9,FALSE)&lt;&gt;"",VLOOKUP(AR$13,INDIRECT('Dummy WS'!$D26),9,FALSE)+VLOOKUP(AR$13,INDIRECT('Dummy WS'!$D26),10,FALSE),"")),"")</f>
        <v/>
      </c>
      <c r="AS39" s="56" t="str">
        <f ca="1">IFERROR(IF($L$13=0,IF(VLOOKUP(AS$13,INDIRECT('Dummy WS'!$D26),9,FALSE)&lt;&gt;"",VLOOKUP(AS$13,INDIRECT('Dummy WS'!$D26),9,FALSE),""),IF(VLOOKUP(AS$13,INDIRECT('Dummy WS'!$D26),9,FALSE)&lt;&gt;"",VLOOKUP(AS$13,INDIRECT('Dummy WS'!$D26),9,FALSE)+VLOOKUP(AS$13,INDIRECT('Dummy WS'!$D26),10,FALSE),"")),"")</f>
        <v/>
      </c>
      <c r="AT39" s="56" t="str">
        <f ca="1">IFERROR(IF($L$13=0,IF(VLOOKUP(AT$13,INDIRECT('Dummy WS'!$D26),9,FALSE)&lt;&gt;"",VLOOKUP(AT$13,INDIRECT('Dummy WS'!$D26),9,FALSE),""),IF(VLOOKUP(AT$13,INDIRECT('Dummy WS'!$D26),9,FALSE)&lt;&gt;"",VLOOKUP(AT$13,INDIRECT('Dummy WS'!$D26),9,FALSE)+VLOOKUP(AT$13,INDIRECT('Dummy WS'!$D26),10,FALSE),"")),"")</f>
        <v/>
      </c>
      <c r="AU39" s="56" t="str">
        <f ca="1">IFERROR(IF($L$13=0,IF(VLOOKUP(AU$13,INDIRECT('Dummy WS'!$D26),9,FALSE)&lt;&gt;"",VLOOKUP(AU$13,INDIRECT('Dummy WS'!$D26),9,FALSE),""),IF(VLOOKUP(AU$13,INDIRECT('Dummy WS'!$D26),9,FALSE)&lt;&gt;"",VLOOKUP(AU$13,INDIRECT('Dummy WS'!$D26),9,FALSE)+VLOOKUP(AU$13,INDIRECT('Dummy WS'!$D26),10,FALSE),"")),"")</f>
        <v/>
      </c>
      <c r="AV39" s="56" t="str">
        <f ca="1">IFERROR(IF($L$13=0,IF(VLOOKUP(AV$13,INDIRECT('Dummy WS'!$D26),9,FALSE)&lt;&gt;"",VLOOKUP(AV$13,INDIRECT('Dummy WS'!$D26),9,FALSE),""),IF(VLOOKUP(AV$13,INDIRECT('Dummy WS'!$D26),9,FALSE)&lt;&gt;"",VLOOKUP(AV$13,INDIRECT('Dummy WS'!$D26),9,FALSE)+VLOOKUP(AV$13,INDIRECT('Dummy WS'!$D26),10,FALSE),"")),"")</f>
        <v/>
      </c>
      <c r="AW39" s="56" t="str">
        <f ca="1">IFERROR(IF($L$13=0,IF(VLOOKUP(AW$13,INDIRECT('Dummy WS'!$D26),9,FALSE)&lt;&gt;"",VLOOKUP(AW$13,INDIRECT('Dummy WS'!$D26),9,FALSE),""),IF(VLOOKUP(AW$13,INDIRECT('Dummy WS'!$D26),9,FALSE)&lt;&gt;"",VLOOKUP(AW$13,INDIRECT('Dummy WS'!$D26),9,FALSE)+VLOOKUP(AW$13,INDIRECT('Dummy WS'!$D26),10,FALSE),"")),"")</f>
        <v/>
      </c>
      <c r="AX39" s="56" t="str">
        <f ca="1">IFERROR(IF($L$13=0,IF(VLOOKUP(AX$13,INDIRECT('Dummy WS'!$D26),9,FALSE)&lt;&gt;"",VLOOKUP(AX$13,INDIRECT('Dummy WS'!$D26),9,FALSE),""),IF(VLOOKUP(AX$13,INDIRECT('Dummy WS'!$D26),9,FALSE)&lt;&gt;"",VLOOKUP(AX$13,INDIRECT('Dummy WS'!$D26),9,FALSE)+VLOOKUP(AX$13,INDIRECT('Dummy WS'!$D26),10,FALSE),"")),"")</f>
        <v/>
      </c>
      <c r="AY39" s="56" t="str">
        <f ca="1">IFERROR(IF($L$13=0,IF(VLOOKUP(AY$13,INDIRECT('Dummy WS'!$D26),9,FALSE)&lt;&gt;"",VLOOKUP(AY$13,INDIRECT('Dummy WS'!$D26),9,FALSE),""),IF(VLOOKUP(AY$13,INDIRECT('Dummy WS'!$D26),9,FALSE)&lt;&gt;"",VLOOKUP(AY$13,INDIRECT('Dummy WS'!$D26),9,FALSE)+VLOOKUP(AY$13,INDIRECT('Dummy WS'!$D26),10,FALSE),"")),"")</f>
        <v/>
      </c>
      <c r="AZ39" s="56" t="str">
        <f ca="1">IFERROR(IF($L$13=0,IF(VLOOKUP(AZ$13,INDIRECT('Dummy WS'!$D26),9,FALSE)&lt;&gt;"",VLOOKUP(AZ$13,INDIRECT('Dummy WS'!$D26),9,FALSE),""),IF(VLOOKUP(AZ$13,INDIRECT('Dummy WS'!$D26),9,FALSE)&lt;&gt;"",VLOOKUP(AZ$13,INDIRECT('Dummy WS'!$D26),9,FALSE)+VLOOKUP(AZ$13,INDIRECT('Dummy WS'!$D26),10,FALSE),"")),"")</f>
        <v/>
      </c>
      <c r="BA39" s="56" t="str">
        <f ca="1">IFERROR(IF($L$13=0,IF(VLOOKUP(BA$13,INDIRECT('Dummy WS'!$D26),9,FALSE)&lt;&gt;"",VLOOKUP(BA$13,INDIRECT('Dummy WS'!$D26),9,FALSE),""),IF(VLOOKUP(BA$13,INDIRECT('Dummy WS'!$D26),9,FALSE)&lt;&gt;"",VLOOKUP(BA$13,INDIRECT('Dummy WS'!$D26),9,FALSE)+VLOOKUP(BA$13,INDIRECT('Dummy WS'!$D26),10,FALSE),"")),"")</f>
        <v/>
      </c>
      <c r="BB39" s="56" t="str">
        <f ca="1">IFERROR(IF($L$13=0,IF(VLOOKUP(BB$13,INDIRECT('Dummy WS'!$D26),9,FALSE)&lt;&gt;"",VLOOKUP(BB$13,INDIRECT('Dummy WS'!$D26),9,FALSE),""),IF(VLOOKUP(BB$13,INDIRECT('Dummy WS'!$D26),9,FALSE)&lt;&gt;"",VLOOKUP(BB$13,INDIRECT('Dummy WS'!$D26),9,FALSE)+VLOOKUP(BB$13,INDIRECT('Dummy WS'!$D26),10,FALSE),"")),"")</f>
        <v/>
      </c>
      <c r="BC39" s="54" t="str">
        <f ca="1">IFERROR(IF($L$13=0,IF(VLOOKUP(BC$13,INDIRECT('Dummy WS'!$D26),9,FALSE)&lt;&gt;"",VLOOKUP(BC$13,INDIRECT('Dummy WS'!$D26),9,FALSE),""),IF(VLOOKUP(BC$13,INDIRECT('Dummy WS'!$D26),9,FALSE)&lt;&gt;"",VLOOKUP(BC$13,INDIRECT('Dummy WS'!$D26),9,FALSE)+VLOOKUP(BC$13,INDIRECT('Dummy WS'!$D26),10,FALSE),"")),"")</f>
        <v/>
      </c>
      <c r="BD39" s="54" t="str">
        <f ca="1">IFERROR(IF($L$13=0,IF(VLOOKUP(BD$13,INDIRECT('Dummy WS'!$D26),9,FALSE)&lt;&gt;"",VLOOKUP(BD$13,INDIRECT('Dummy WS'!$D26),9,FALSE),""),IF(VLOOKUP(BD$13,INDIRECT('Dummy WS'!$D26),9,FALSE)&lt;&gt;"",VLOOKUP(BD$13,INDIRECT('Dummy WS'!$D26),9,FALSE)+VLOOKUP(BD$13,INDIRECT('Dummy WS'!$D26),10,FALSE),"")),"")</f>
        <v/>
      </c>
      <c r="BE39" s="54" t="str">
        <f ca="1">IFERROR(IF($L$13=0,IF(VLOOKUP(BE$13,INDIRECT('Dummy WS'!$D26),9,FALSE)&lt;&gt;"",VLOOKUP(BE$13,INDIRECT('Dummy WS'!$D26),9,FALSE),""),IF(VLOOKUP(BE$13,INDIRECT('Dummy WS'!$D26),9,FALSE)&lt;&gt;"",VLOOKUP(BE$13,INDIRECT('Dummy WS'!$D26),9,FALSE)+VLOOKUP(BE$13,INDIRECT('Dummy WS'!$D26),10,FALSE),"")),"")</f>
        <v/>
      </c>
      <c r="BF39" s="54" t="str">
        <f ca="1">IFERROR(IF($L$13=0,IF(VLOOKUP(BF$13,INDIRECT('Dummy WS'!$D26),9,FALSE)&lt;&gt;"",VLOOKUP(BF$13,INDIRECT('Dummy WS'!$D26),9,FALSE),""),IF(VLOOKUP(BF$13,INDIRECT('Dummy WS'!$D26),9,FALSE)&lt;&gt;"",VLOOKUP(BF$13,INDIRECT('Dummy WS'!$D26),9,FALSE)+VLOOKUP(BF$13,INDIRECT('Dummy WS'!$D26),10,FALSE),"")),"")</f>
        <v/>
      </c>
      <c r="BG39" s="54" t="str">
        <f ca="1">IFERROR(IF($L$13=0,IF(VLOOKUP(BG$13,INDIRECT('Dummy WS'!$D26),9,FALSE)&lt;&gt;"",VLOOKUP(BG$13,INDIRECT('Dummy WS'!$D26),9,FALSE),""),IF(VLOOKUP(BG$13,INDIRECT('Dummy WS'!$D26),9,FALSE)&lt;&gt;"",VLOOKUP(BG$13,INDIRECT('Dummy WS'!$D26),9,FALSE)+VLOOKUP(BG$13,INDIRECT('Dummy WS'!$D26),10,FALSE),"")),"")</f>
        <v/>
      </c>
      <c r="BH39" s="54" t="str">
        <f ca="1">IFERROR(IF($L$13=0,IF(VLOOKUP(BH$13,INDIRECT('Dummy WS'!$D26),9,FALSE)&lt;&gt;"",VLOOKUP(BH$13,INDIRECT('Dummy WS'!$D26),9,FALSE),""),IF(VLOOKUP(BH$13,INDIRECT('Dummy WS'!$D26),9,FALSE)&lt;&gt;"",VLOOKUP(BH$13,INDIRECT('Dummy WS'!$D26),9,FALSE)+VLOOKUP(BH$13,INDIRECT('Dummy WS'!$D26),10,FALSE),"")),"")</f>
        <v/>
      </c>
      <c r="BI39" s="54" t="str">
        <f ca="1">IFERROR(IF($L$13=0,IF(VLOOKUP(BI$13,INDIRECT('Dummy WS'!$D26),9,FALSE)&lt;&gt;"",VLOOKUP(BI$13,INDIRECT('Dummy WS'!$D26),9,FALSE),""),IF(VLOOKUP(BI$13,INDIRECT('Dummy WS'!$D26),9,FALSE)&lt;&gt;"",VLOOKUP(BI$13,INDIRECT('Dummy WS'!$D26),9,FALSE)+VLOOKUP(BI$13,INDIRECT('Dummy WS'!$D26),10,FALSE),"")),"")</f>
        <v/>
      </c>
      <c r="BJ39" s="54" t="str">
        <f ca="1">IFERROR(IF($L$13=0,IF(VLOOKUP(BJ$13,INDIRECT('Dummy WS'!$D26),9,FALSE)&lt;&gt;"",VLOOKUP(BJ$13,INDIRECT('Dummy WS'!$D26),9,FALSE),""),IF(VLOOKUP(BJ$13,INDIRECT('Dummy WS'!$D26),9,FALSE)&lt;&gt;"",VLOOKUP(BJ$13,INDIRECT('Dummy WS'!$D26),9,FALSE)+VLOOKUP(BJ$13,INDIRECT('Dummy WS'!$D26),10,FALSE),"")),"")</f>
        <v/>
      </c>
      <c r="BK39" s="54" t="str">
        <f ca="1">IFERROR(IF($L$13=0,IF(VLOOKUP(BK$13,INDIRECT('Dummy WS'!$D26),9,FALSE)&lt;&gt;"",VLOOKUP(BK$13,INDIRECT('Dummy WS'!$D26),9,FALSE),""),IF(VLOOKUP(BK$13,INDIRECT('Dummy WS'!$D26),9,FALSE)&lt;&gt;"",VLOOKUP(BK$13,INDIRECT('Dummy WS'!$D26),9,FALSE)+VLOOKUP(BK$13,INDIRECT('Dummy WS'!$D26),10,FALSE),"")),"")</f>
        <v/>
      </c>
      <c r="BL39" s="54" t="str">
        <f ca="1">IFERROR(IF($L$13=0,IF(VLOOKUP(BL$13,INDIRECT('Dummy WS'!$D26),9,FALSE)&lt;&gt;"",VLOOKUP(BL$13,INDIRECT('Dummy WS'!$D26),9,FALSE),""),IF(VLOOKUP(BL$13,INDIRECT('Dummy WS'!$D26),9,FALSE)&lt;&gt;"",VLOOKUP(BL$13,INDIRECT('Dummy WS'!$D26),9,FALSE)+VLOOKUP(BL$13,INDIRECT('Dummy WS'!$D26),10,FALSE),"")),"")</f>
        <v/>
      </c>
      <c r="BM39" s="54" t="str">
        <f ca="1">IFERROR(IF($L$13=0,IF(VLOOKUP(BM$13,INDIRECT('Dummy WS'!$D26),9,FALSE)&lt;&gt;"",VLOOKUP(BM$13,INDIRECT('Dummy WS'!$D26),9,FALSE),""),IF(VLOOKUP(BM$13,INDIRECT('Dummy WS'!$D26),9,FALSE)&lt;&gt;"",VLOOKUP(BM$13,INDIRECT('Dummy WS'!$D26),9,FALSE)+VLOOKUP(BM$13,INDIRECT('Dummy WS'!$D26),10,FALSE),"")),"")</f>
        <v/>
      </c>
    </row>
    <row r="40" spans="2:65" x14ac:dyDescent="0.3">
      <c r="B40" s="29" t="str">
        <f>IF('Employee Data'!C30&lt;&gt;"",Month!B39+1,"")</f>
        <v/>
      </c>
      <c r="C40" s="378" t="str">
        <f>IFERROR(INDEX('Employee Data'!$D$7:$D$32,MATCH(E40,'Employee Data'!$F$7:$F$32,0),0),"")</f>
        <v/>
      </c>
      <c r="D40" s="378"/>
      <c r="E40" s="379" t="str">
        <f>IF('Employee Data'!F30&lt;&gt;"",'Employee Data'!F30,"")</f>
        <v/>
      </c>
      <c r="F40" s="379"/>
      <c r="G40" s="379"/>
      <c r="H40" s="379"/>
      <c r="I40" s="379"/>
      <c r="J40" s="380" t="str">
        <f>IFERROR(IF(VLOOKUP(E40,'Employee Data'!$F$7:$N$32,9,FALSE)&lt;&gt;"",VLOOKUP(E40,'Employee Data'!$F$7:$N$32,9,FALSE),""),"")</f>
        <v/>
      </c>
      <c r="K40" s="380"/>
      <c r="L40" s="380"/>
      <c r="M40" s="382" t="str">
        <f>IFERROR(IF(VLOOKUP($E40,'Employee Data'!$F$7:$Q$32,12,FALSE)&lt;&gt;"",VLOOKUP($E40,'Employee Data'!$F$7:$Q$32,12,FALSE),""),"")</f>
        <v/>
      </c>
      <c r="N40" s="382"/>
      <c r="O40" s="383" t="str">
        <f>IFERROR(IF(VLOOKUP($E40,'Employee Data'!$F$7:$U$32,16,FALSE)&lt;&gt;"",VLOOKUP($E40,'Employee Data'!$F$7:$U$32,16,FALSE),""),"")</f>
        <v/>
      </c>
      <c r="P40" s="383"/>
      <c r="Q40" s="57" t="str">
        <f t="shared" ca="1" si="33"/>
        <v/>
      </c>
      <c r="R40" s="57" t="str">
        <f t="shared" ca="1" si="39"/>
        <v/>
      </c>
      <c r="S40" s="57" t="str">
        <f t="shared" ca="1" si="39"/>
        <v/>
      </c>
      <c r="T40" s="57" t="str">
        <f t="shared" ca="1" si="39"/>
        <v/>
      </c>
      <c r="U40" s="57" t="str">
        <f t="shared" ca="1" si="39"/>
        <v/>
      </c>
      <c r="V40" s="57" t="str">
        <f t="shared" ca="1" si="39"/>
        <v/>
      </c>
      <c r="W40" s="58" t="str">
        <f t="shared" si="38"/>
        <v/>
      </c>
      <c r="X40" s="55" t="str">
        <f ca="1">IFERROR(IF($L$13=0,IF(VLOOKUP(X$13,INDIRECT('Dummy WS'!$D27),9,FALSE)&lt;&gt;"",VLOOKUP(X$13,INDIRECT('Dummy WS'!$D27),9,FALSE),""),IF(VLOOKUP(X$13,INDIRECT('Dummy WS'!$D27),9,FALSE)&lt;&gt;"",VLOOKUP(X$13,INDIRECT('Dummy WS'!$D27),9,FALSE)+VLOOKUP(X$13,INDIRECT('Dummy WS'!$D27),10,FALSE),"")),"")</f>
        <v/>
      </c>
      <c r="Y40" s="56" t="str">
        <f ca="1">IFERROR(IF($L$13=0,IF(VLOOKUP(Y$13,INDIRECT('Dummy WS'!$D27),9,FALSE)&lt;&gt;"",VLOOKUP(Y$13,INDIRECT('Dummy WS'!$D27),9,FALSE),""),IF(VLOOKUP(Y$13,INDIRECT('Dummy WS'!$D27),9,FALSE)&lt;&gt;"",VLOOKUP(Y$13,INDIRECT('Dummy WS'!$D27),9,FALSE)+VLOOKUP(Y$13,INDIRECT('Dummy WS'!$D27),10,FALSE),"")),"")</f>
        <v/>
      </c>
      <c r="Z40" s="56" t="str">
        <f ca="1">IFERROR(IF($L$13=0,IF(VLOOKUP(Z$13,INDIRECT('Dummy WS'!$D27),9,FALSE)&lt;&gt;"",VLOOKUP(Z$13,INDIRECT('Dummy WS'!$D27),9,FALSE),""),IF(VLOOKUP(Z$13,INDIRECT('Dummy WS'!$D27),9,FALSE)&lt;&gt;"",VLOOKUP(Z$13,INDIRECT('Dummy WS'!$D27),9,FALSE)+VLOOKUP(Z$13,INDIRECT('Dummy WS'!$D27),10,FALSE),"")),"")</f>
        <v/>
      </c>
      <c r="AA40" s="56" t="str">
        <f ca="1">IFERROR(IF($L$13=0,IF(VLOOKUP(AA$13,INDIRECT('Dummy WS'!$D27),9,FALSE)&lt;&gt;"",VLOOKUP(AA$13,INDIRECT('Dummy WS'!$D27),9,FALSE),""),IF(VLOOKUP(AA$13,INDIRECT('Dummy WS'!$D27),9,FALSE)&lt;&gt;"",VLOOKUP(AA$13,INDIRECT('Dummy WS'!$D27),9,FALSE)+VLOOKUP(AA$13,INDIRECT('Dummy WS'!$D27),10,FALSE),"")),"")</f>
        <v/>
      </c>
      <c r="AB40" s="56" t="str">
        <f ca="1">IFERROR(IF($L$13=0,IF(VLOOKUP(AB$13,INDIRECT('Dummy WS'!$D27),9,FALSE)&lt;&gt;"",VLOOKUP(AB$13,INDIRECT('Dummy WS'!$D27),9,FALSE),""),IF(VLOOKUP(AB$13,INDIRECT('Dummy WS'!$D27),9,FALSE)&lt;&gt;"",VLOOKUP(AB$13,INDIRECT('Dummy WS'!$D27),9,FALSE)+VLOOKUP(AB$13,INDIRECT('Dummy WS'!$D27),10,FALSE),"")),"")</f>
        <v/>
      </c>
      <c r="AC40" s="56" t="str">
        <f ca="1">IFERROR(IF($L$13=0,IF(VLOOKUP(AC$13,INDIRECT('Dummy WS'!$D27),9,FALSE)&lt;&gt;"",VLOOKUP(AC$13,INDIRECT('Dummy WS'!$D27),9,FALSE),""),IF(VLOOKUP(AC$13,INDIRECT('Dummy WS'!$D27),9,FALSE)&lt;&gt;"",VLOOKUP(AC$13,INDIRECT('Dummy WS'!$D27),9,FALSE)+VLOOKUP(AC$13,INDIRECT('Dummy WS'!$D27),10,FALSE),"")),"")</f>
        <v/>
      </c>
      <c r="AD40" s="56" t="str">
        <f ca="1">IFERROR(IF($L$13=0,IF(VLOOKUP(AD$13,INDIRECT('Dummy WS'!$D27),9,FALSE)&lt;&gt;"",VLOOKUP(AD$13,INDIRECT('Dummy WS'!$D27),9,FALSE),""),IF(VLOOKUP(AD$13,INDIRECT('Dummy WS'!$D27),9,FALSE)&lt;&gt;"",VLOOKUP(AD$13,INDIRECT('Dummy WS'!$D27),9,FALSE)+VLOOKUP(AD$13,INDIRECT('Dummy WS'!$D27),10,FALSE),"")),"")</f>
        <v/>
      </c>
      <c r="AE40" s="56" t="str">
        <f ca="1">IFERROR(IF($L$13=0,IF(VLOOKUP(AE$13,INDIRECT('Dummy WS'!$D27),9,FALSE)&lt;&gt;"",VLOOKUP(AE$13,INDIRECT('Dummy WS'!$D27),9,FALSE),""),IF(VLOOKUP(AE$13,INDIRECT('Dummy WS'!$D27),9,FALSE)&lt;&gt;"",VLOOKUP(AE$13,INDIRECT('Dummy WS'!$D27),9,FALSE)+VLOOKUP(AE$13,INDIRECT('Dummy WS'!$D27),10,FALSE),"")),"")</f>
        <v/>
      </c>
      <c r="AF40" s="56" t="str">
        <f ca="1">IFERROR(IF($L$13=0,IF(VLOOKUP(AF$13,INDIRECT('Dummy WS'!$D27),9,FALSE)&lt;&gt;"",VLOOKUP(AF$13,INDIRECT('Dummy WS'!$D27),9,FALSE),""),IF(VLOOKUP(AF$13,INDIRECT('Dummy WS'!$D27),9,FALSE)&lt;&gt;"",VLOOKUP(AF$13,INDIRECT('Dummy WS'!$D27),9,FALSE)+VLOOKUP(AF$13,INDIRECT('Dummy WS'!$D27),10,FALSE),"")),"")</f>
        <v/>
      </c>
      <c r="AG40" s="56" t="str">
        <f ca="1">IFERROR(IF($L$13=0,IF(VLOOKUP(AG$13,INDIRECT('Dummy WS'!$D27),9,FALSE)&lt;&gt;"",VLOOKUP(AG$13,INDIRECT('Dummy WS'!$D27),9,FALSE),""),IF(VLOOKUP(AG$13,INDIRECT('Dummy WS'!$D27),9,FALSE)&lt;&gt;"",VLOOKUP(AG$13,INDIRECT('Dummy WS'!$D27),9,FALSE)+VLOOKUP(AG$13,INDIRECT('Dummy WS'!$D27),10,FALSE),"")),"")</f>
        <v/>
      </c>
      <c r="AH40" s="56" t="str">
        <f ca="1">IFERROR(IF($L$13=0,IF(VLOOKUP(AH$13,INDIRECT('Dummy WS'!$D27),9,FALSE)&lt;&gt;"",VLOOKUP(AH$13,INDIRECT('Dummy WS'!$D27),9,FALSE),""),IF(VLOOKUP(AH$13,INDIRECT('Dummy WS'!$D27),9,FALSE)&lt;&gt;"",VLOOKUP(AH$13,INDIRECT('Dummy WS'!$D27),9,FALSE)+VLOOKUP(AH$13,INDIRECT('Dummy WS'!$D27),10,FALSE),"")),"")</f>
        <v/>
      </c>
      <c r="AI40" s="56" t="str">
        <f ca="1">IFERROR(IF($L$13=0,IF(VLOOKUP(AI$13,INDIRECT('Dummy WS'!$D27),9,FALSE)&lt;&gt;"",VLOOKUP(AI$13,INDIRECT('Dummy WS'!$D27),9,FALSE),""),IF(VLOOKUP(AI$13,INDIRECT('Dummy WS'!$D27),9,FALSE)&lt;&gt;"",VLOOKUP(AI$13,INDIRECT('Dummy WS'!$D27),9,FALSE)+VLOOKUP(AI$13,INDIRECT('Dummy WS'!$D27),10,FALSE),"")),"")</f>
        <v/>
      </c>
      <c r="AJ40" s="56" t="str">
        <f ca="1">IFERROR(IF($L$13=0,IF(VLOOKUP(AJ$13,INDIRECT('Dummy WS'!$D27),9,FALSE)&lt;&gt;"",VLOOKUP(AJ$13,INDIRECT('Dummy WS'!$D27),9,FALSE),""),IF(VLOOKUP(AJ$13,INDIRECT('Dummy WS'!$D27),9,FALSE)&lt;&gt;"",VLOOKUP(AJ$13,INDIRECT('Dummy WS'!$D27),9,FALSE)+VLOOKUP(AJ$13,INDIRECT('Dummy WS'!$D27),10,FALSE),"")),"")</f>
        <v/>
      </c>
      <c r="AK40" s="56" t="str">
        <f ca="1">IFERROR(IF($L$13=0,IF(VLOOKUP(AK$13,INDIRECT('Dummy WS'!$D27),9,FALSE)&lt;&gt;"",VLOOKUP(AK$13,INDIRECT('Dummy WS'!$D27),9,FALSE),""),IF(VLOOKUP(AK$13,INDIRECT('Dummy WS'!$D27),9,FALSE)&lt;&gt;"",VLOOKUP(AK$13,INDIRECT('Dummy WS'!$D27),9,FALSE)+VLOOKUP(AK$13,INDIRECT('Dummy WS'!$D27),10,FALSE),"")),"")</f>
        <v/>
      </c>
      <c r="AL40" s="56" t="str">
        <f ca="1">IFERROR(IF($L$13=0,IF(VLOOKUP(AL$13,INDIRECT('Dummy WS'!$D27),9,FALSE)&lt;&gt;"",VLOOKUP(AL$13,INDIRECT('Dummy WS'!$D27),9,FALSE),""),IF(VLOOKUP(AL$13,INDIRECT('Dummy WS'!$D27),9,FALSE)&lt;&gt;"",VLOOKUP(AL$13,INDIRECT('Dummy WS'!$D27),9,FALSE)+VLOOKUP(AL$13,INDIRECT('Dummy WS'!$D27),10,FALSE),"")),"")</f>
        <v/>
      </c>
      <c r="AM40" s="56" t="str">
        <f ca="1">IFERROR(IF($L$13=0,IF(VLOOKUP(AM$13,INDIRECT('Dummy WS'!$D27),9,FALSE)&lt;&gt;"",VLOOKUP(AM$13,INDIRECT('Dummy WS'!$D27),9,FALSE),""),IF(VLOOKUP(AM$13,INDIRECT('Dummy WS'!$D27),9,FALSE)&lt;&gt;"",VLOOKUP(AM$13,INDIRECT('Dummy WS'!$D27),9,FALSE)+VLOOKUP(AM$13,INDIRECT('Dummy WS'!$D27),10,FALSE),"")),"")</f>
        <v/>
      </c>
      <c r="AN40" s="56" t="str">
        <f ca="1">IFERROR(IF($L$13=0,IF(VLOOKUP(AN$13,INDIRECT('Dummy WS'!$D27),9,FALSE)&lt;&gt;"",VLOOKUP(AN$13,INDIRECT('Dummy WS'!$D27),9,FALSE),""),IF(VLOOKUP(AN$13,INDIRECT('Dummy WS'!$D27),9,FALSE)&lt;&gt;"",VLOOKUP(AN$13,INDIRECT('Dummy WS'!$D27),9,FALSE)+VLOOKUP(AN$13,INDIRECT('Dummy WS'!$D27),10,FALSE),"")),"")</f>
        <v/>
      </c>
      <c r="AO40" s="56" t="str">
        <f ca="1">IFERROR(IF($L$13=0,IF(VLOOKUP(AO$13,INDIRECT('Dummy WS'!$D27),9,FALSE)&lt;&gt;"",VLOOKUP(AO$13,INDIRECT('Dummy WS'!$D27),9,FALSE),""),IF(VLOOKUP(AO$13,INDIRECT('Dummy WS'!$D27),9,FALSE)&lt;&gt;"",VLOOKUP(AO$13,INDIRECT('Dummy WS'!$D27),9,FALSE)+VLOOKUP(AO$13,INDIRECT('Dummy WS'!$D27),10,FALSE),"")),"")</f>
        <v/>
      </c>
      <c r="AP40" s="56" t="str">
        <f ca="1">IFERROR(IF($L$13=0,IF(VLOOKUP(AP$13,INDIRECT('Dummy WS'!$D27),9,FALSE)&lt;&gt;"",VLOOKUP(AP$13,INDIRECT('Dummy WS'!$D27),9,FALSE),""),IF(VLOOKUP(AP$13,INDIRECT('Dummy WS'!$D27),9,FALSE)&lt;&gt;"",VLOOKUP(AP$13,INDIRECT('Dummy WS'!$D27),9,FALSE)+VLOOKUP(AP$13,INDIRECT('Dummy WS'!$D27),10,FALSE),"")),"")</f>
        <v/>
      </c>
      <c r="AQ40" s="56" t="str">
        <f ca="1">IFERROR(IF($L$13=0,IF(VLOOKUP(AQ$13,INDIRECT('Dummy WS'!$D27),9,FALSE)&lt;&gt;"",VLOOKUP(AQ$13,INDIRECT('Dummy WS'!$D27),9,FALSE),""),IF(VLOOKUP(AQ$13,INDIRECT('Dummy WS'!$D27),9,FALSE)&lt;&gt;"",VLOOKUP(AQ$13,INDIRECT('Dummy WS'!$D27),9,FALSE)+VLOOKUP(AQ$13,INDIRECT('Dummy WS'!$D27),10,FALSE),"")),"")</f>
        <v/>
      </c>
      <c r="AR40" s="56" t="str">
        <f ca="1">IFERROR(IF($L$13=0,IF(VLOOKUP(AR$13,INDIRECT('Dummy WS'!$D27),9,FALSE)&lt;&gt;"",VLOOKUP(AR$13,INDIRECT('Dummy WS'!$D27),9,FALSE),""),IF(VLOOKUP(AR$13,INDIRECT('Dummy WS'!$D27),9,FALSE)&lt;&gt;"",VLOOKUP(AR$13,INDIRECT('Dummy WS'!$D27),9,FALSE)+VLOOKUP(AR$13,INDIRECT('Dummy WS'!$D27),10,FALSE),"")),"")</f>
        <v/>
      </c>
      <c r="AS40" s="56" t="str">
        <f ca="1">IFERROR(IF($L$13=0,IF(VLOOKUP(AS$13,INDIRECT('Dummy WS'!$D27),9,FALSE)&lt;&gt;"",VLOOKUP(AS$13,INDIRECT('Dummy WS'!$D27),9,FALSE),""),IF(VLOOKUP(AS$13,INDIRECT('Dummy WS'!$D27),9,FALSE)&lt;&gt;"",VLOOKUP(AS$13,INDIRECT('Dummy WS'!$D27),9,FALSE)+VLOOKUP(AS$13,INDIRECT('Dummy WS'!$D27),10,FALSE),"")),"")</f>
        <v/>
      </c>
      <c r="AT40" s="56" t="str">
        <f ca="1">IFERROR(IF($L$13=0,IF(VLOOKUP(AT$13,INDIRECT('Dummy WS'!$D27),9,FALSE)&lt;&gt;"",VLOOKUP(AT$13,INDIRECT('Dummy WS'!$D27),9,FALSE),""),IF(VLOOKUP(AT$13,INDIRECT('Dummy WS'!$D27),9,FALSE)&lt;&gt;"",VLOOKUP(AT$13,INDIRECT('Dummy WS'!$D27),9,FALSE)+VLOOKUP(AT$13,INDIRECT('Dummy WS'!$D27),10,FALSE),"")),"")</f>
        <v/>
      </c>
      <c r="AU40" s="56" t="str">
        <f ca="1">IFERROR(IF($L$13=0,IF(VLOOKUP(AU$13,INDIRECT('Dummy WS'!$D27),9,FALSE)&lt;&gt;"",VLOOKUP(AU$13,INDIRECT('Dummy WS'!$D27),9,FALSE),""),IF(VLOOKUP(AU$13,INDIRECT('Dummy WS'!$D27),9,FALSE)&lt;&gt;"",VLOOKUP(AU$13,INDIRECT('Dummy WS'!$D27),9,FALSE)+VLOOKUP(AU$13,INDIRECT('Dummy WS'!$D27),10,FALSE),"")),"")</f>
        <v/>
      </c>
      <c r="AV40" s="56" t="str">
        <f ca="1">IFERROR(IF($L$13=0,IF(VLOOKUP(AV$13,INDIRECT('Dummy WS'!$D27),9,FALSE)&lt;&gt;"",VLOOKUP(AV$13,INDIRECT('Dummy WS'!$D27),9,FALSE),""),IF(VLOOKUP(AV$13,INDIRECT('Dummy WS'!$D27),9,FALSE)&lt;&gt;"",VLOOKUP(AV$13,INDIRECT('Dummy WS'!$D27),9,FALSE)+VLOOKUP(AV$13,INDIRECT('Dummy WS'!$D27),10,FALSE),"")),"")</f>
        <v/>
      </c>
      <c r="AW40" s="56" t="str">
        <f ca="1">IFERROR(IF($L$13=0,IF(VLOOKUP(AW$13,INDIRECT('Dummy WS'!$D27),9,FALSE)&lt;&gt;"",VLOOKUP(AW$13,INDIRECT('Dummy WS'!$D27),9,FALSE),""),IF(VLOOKUP(AW$13,INDIRECT('Dummy WS'!$D27),9,FALSE)&lt;&gt;"",VLOOKUP(AW$13,INDIRECT('Dummy WS'!$D27),9,FALSE)+VLOOKUP(AW$13,INDIRECT('Dummy WS'!$D27),10,FALSE),"")),"")</f>
        <v/>
      </c>
      <c r="AX40" s="56" t="str">
        <f ca="1">IFERROR(IF($L$13=0,IF(VLOOKUP(AX$13,INDIRECT('Dummy WS'!$D27),9,FALSE)&lt;&gt;"",VLOOKUP(AX$13,INDIRECT('Dummy WS'!$D27),9,FALSE),""),IF(VLOOKUP(AX$13,INDIRECT('Dummy WS'!$D27),9,FALSE)&lt;&gt;"",VLOOKUP(AX$13,INDIRECT('Dummy WS'!$D27),9,FALSE)+VLOOKUP(AX$13,INDIRECT('Dummy WS'!$D27),10,FALSE),"")),"")</f>
        <v/>
      </c>
      <c r="AY40" s="56" t="str">
        <f ca="1">IFERROR(IF($L$13=0,IF(VLOOKUP(AY$13,INDIRECT('Dummy WS'!$D27),9,FALSE)&lt;&gt;"",VLOOKUP(AY$13,INDIRECT('Dummy WS'!$D27),9,FALSE),""),IF(VLOOKUP(AY$13,INDIRECT('Dummy WS'!$D27),9,FALSE)&lt;&gt;"",VLOOKUP(AY$13,INDIRECT('Dummy WS'!$D27),9,FALSE)+VLOOKUP(AY$13,INDIRECT('Dummy WS'!$D27),10,FALSE),"")),"")</f>
        <v/>
      </c>
      <c r="AZ40" s="56" t="str">
        <f ca="1">IFERROR(IF($L$13=0,IF(VLOOKUP(AZ$13,INDIRECT('Dummy WS'!$D27),9,FALSE)&lt;&gt;"",VLOOKUP(AZ$13,INDIRECT('Dummy WS'!$D27),9,FALSE),""),IF(VLOOKUP(AZ$13,INDIRECT('Dummy WS'!$D27),9,FALSE)&lt;&gt;"",VLOOKUP(AZ$13,INDIRECT('Dummy WS'!$D27),9,FALSE)+VLOOKUP(AZ$13,INDIRECT('Dummy WS'!$D27),10,FALSE),"")),"")</f>
        <v/>
      </c>
      <c r="BA40" s="56" t="str">
        <f ca="1">IFERROR(IF($L$13=0,IF(VLOOKUP(BA$13,INDIRECT('Dummy WS'!$D27),9,FALSE)&lt;&gt;"",VLOOKUP(BA$13,INDIRECT('Dummy WS'!$D27),9,FALSE),""),IF(VLOOKUP(BA$13,INDIRECT('Dummy WS'!$D27),9,FALSE)&lt;&gt;"",VLOOKUP(BA$13,INDIRECT('Dummy WS'!$D27),9,FALSE)+VLOOKUP(BA$13,INDIRECT('Dummy WS'!$D27),10,FALSE),"")),"")</f>
        <v/>
      </c>
      <c r="BB40" s="56" t="str">
        <f ca="1">IFERROR(IF($L$13=0,IF(VLOOKUP(BB$13,INDIRECT('Dummy WS'!$D27),9,FALSE)&lt;&gt;"",VLOOKUP(BB$13,INDIRECT('Dummy WS'!$D27),9,FALSE),""),IF(VLOOKUP(BB$13,INDIRECT('Dummy WS'!$D27),9,FALSE)&lt;&gt;"",VLOOKUP(BB$13,INDIRECT('Dummy WS'!$D27),9,FALSE)+VLOOKUP(BB$13,INDIRECT('Dummy WS'!$D27),10,FALSE),"")),"")</f>
        <v/>
      </c>
      <c r="BC40" s="54" t="str">
        <f ca="1">IFERROR(IF($L$13=0,IF(VLOOKUP(BC$13,INDIRECT('Dummy WS'!$D27),9,FALSE)&lt;&gt;"",VLOOKUP(BC$13,INDIRECT('Dummy WS'!$D27),9,FALSE),""),IF(VLOOKUP(BC$13,INDIRECT('Dummy WS'!$D27),9,FALSE)&lt;&gt;"",VLOOKUP(BC$13,INDIRECT('Dummy WS'!$D27),9,FALSE)+VLOOKUP(BC$13,INDIRECT('Dummy WS'!$D27),10,FALSE),"")),"")</f>
        <v/>
      </c>
      <c r="BD40" s="54" t="str">
        <f ca="1">IFERROR(IF($L$13=0,IF(VLOOKUP(BD$13,INDIRECT('Dummy WS'!$D27),9,FALSE)&lt;&gt;"",VLOOKUP(BD$13,INDIRECT('Dummy WS'!$D27),9,FALSE),""),IF(VLOOKUP(BD$13,INDIRECT('Dummy WS'!$D27),9,FALSE)&lt;&gt;"",VLOOKUP(BD$13,INDIRECT('Dummy WS'!$D27),9,FALSE)+VLOOKUP(BD$13,INDIRECT('Dummy WS'!$D27),10,FALSE),"")),"")</f>
        <v/>
      </c>
      <c r="BE40" s="54" t="str">
        <f ca="1">IFERROR(IF($L$13=0,IF(VLOOKUP(BE$13,INDIRECT('Dummy WS'!$D27),9,FALSE)&lt;&gt;"",VLOOKUP(BE$13,INDIRECT('Dummy WS'!$D27),9,FALSE),""),IF(VLOOKUP(BE$13,INDIRECT('Dummy WS'!$D27),9,FALSE)&lt;&gt;"",VLOOKUP(BE$13,INDIRECT('Dummy WS'!$D27),9,FALSE)+VLOOKUP(BE$13,INDIRECT('Dummy WS'!$D27),10,FALSE),"")),"")</f>
        <v/>
      </c>
      <c r="BF40" s="54" t="str">
        <f ca="1">IFERROR(IF($L$13=0,IF(VLOOKUP(BF$13,INDIRECT('Dummy WS'!$D27),9,FALSE)&lt;&gt;"",VLOOKUP(BF$13,INDIRECT('Dummy WS'!$D27),9,FALSE),""),IF(VLOOKUP(BF$13,INDIRECT('Dummy WS'!$D27),9,FALSE)&lt;&gt;"",VLOOKUP(BF$13,INDIRECT('Dummy WS'!$D27),9,FALSE)+VLOOKUP(BF$13,INDIRECT('Dummy WS'!$D27),10,FALSE),"")),"")</f>
        <v/>
      </c>
      <c r="BG40" s="54" t="str">
        <f ca="1">IFERROR(IF($L$13=0,IF(VLOOKUP(BG$13,INDIRECT('Dummy WS'!$D27),9,FALSE)&lt;&gt;"",VLOOKUP(BG$13,INDIRECT('Dummy WS'!$D27),9,FALSE),""),IF(VLOOKUP(BG$13,INDIRECT('Dummy WS'!$D27),9,FALSE)&lt;&gt;"",VLOOKUP(BG$13,INDIRECT('Dummy WS'!$D27),9,FALSE)+VLOOKUP(BG$13,INDIRECT('Dummy WS'!$D27),10,FALSE),"")),"")</f>
        <v/>
      </c>
      <c r="BH40" s="54" t="str">
        <f ca="1">IFERROR(IF($L$13=0,IF(VLOOKUP(BH$13,INDIRECT('Dummy WS'!$D27),9,FALSE)&lt;&gt;"",VLOOKUP(BH$13,INDIRECT('Dummy WS'!$D27),9,FALSE),""),IF(VLOOKUP(BH$13,INDIRECT('Dummy WS'!$D27),9,FALSE)&lt;&gt;"",VLOOKUP(BH$13,INDIRECT('Dummy WS'!$D27),9,FALSE)+VLOOKUP(BH$13,INDIRECT('Dummy WS'!$D27),10,FALSE),"")),"")</f>
        <v/>
      </c>
      <c r="BI40" s="54" t="str">
        <f ca="1">IFERROR(IF($L$13=0,IF(VLOOKUP(BI$13,INDIRECT('Dummy WS'!$D27),9,FALSE)&lt;&gt;"",VLOOKUP(BI$13,INDIRECT('Dummy WS'!$D27),9,FALSE),""),IF(VLOOKUP(BI$13,INDIRECT('Dummy WS'!$D27),9,FALSE)&lt;&gt;"",VLOOKUP(BI$13,INDIRECT('Dummy WS'!$D27),9,FALSE)+VLOOKUP(BI$13,INDIRECT('Dummy WS'!$D27),10,FALSE),"")),"")</f>
        <v/>
      </c>
      <c r="BJ40" s="54" t="str">
        <f ca="1">IFERROR(IF($L$13=0,IF(VLOOKUP(BJ$13,INDIRECT('Dummy WS'!$D27),9,FALSE)&lt;&gt;"",VLOOKUP(BJ$13,INDIRECT('Dummy WS'!$D27),9,FALSE),""),IF(VLOOKUP(BJ$13,INDIRECT('Dummy WS'!$D27),9,FALSE)&lt;&gt;"",VLOOKUP(BJ$13,INDIRECT('Dummy WS'!$D27),9,FALSE)+VLOOKUP(BJ$13,INDIRECT('Dummy WS'!$D27),10,FALSE),"")),"")</f>
        <v/>
      </c>
      <c r="BK40" s="54" t="str">
        <f ca="1">IFERROR(IF($L$13=0,IF(VLOOKUP(BK$13,INDIRECT('Dummy WS'!$D27),9,FALSE)&lt;&gt;"",VLOOKUP(BK$13,INDIRECT('Dummy WS'!$D27),9,FALSE),""),IF(VLOOKUP(BK$13,INDIRECT('Dummy WS'!$D27),9,FALSE)&lt;&gt;"",VLOOKUP(BK$13,INDIRECT('Dummy WS'!$D27),9,FALSE)+VLOOKUP(BK$13,INDIRECT('Dummy WS'!$D27),10,FALSE),"")),"")</f>
        <v/>
      </c>
      <c r="BL40" s="54" t="str">
        <f ca="1">IFERROR(IF($L$13=0,IF(VLOOKUP(BL$13,INDIRECT('Dummy WS'!$D27),9,FALSE)&lt;&gt;"",VLOOKUP(BL$13,INDIRECT('Dummy WS'!$D27),9,FALSE),""),IF(VLOOKUP(BL$13,INDIRECT('Dummy WS'!$D27),9,FALSE)&lt;&gt;"",VLOOKUP(BL$13,INDIRECT('Dummy WS'!$D27),9,FALSE)+VLOOKUP(BL$13,INDIRECT('Dummy WS'!$D27),10,FALSE),"")),"")</f>
        <v/>
      </c>
      <c r="BM40" s="54" t="str">
        <f ca="1">IFERROR(IF($L$13=0,IF(VLOOKUP(BM$13,INDIRECT('Dummy WS'!$D27),9,FALSE)&lt;&gt;"",VLOOKUP(BM$13,INDIRECT('Dummy WS'!$D27),9,FALSE),""),IF(VLOOKUP(BM$13,INDIRECT('Dummy WS'!$D27),9,FALSE)&lt;&gt;"",VLOOKUP(BM$13,INDIRECT('Dummy WS'!$D27),9,FALSE)+VLOOKUP(BM$13,INDIRECT('Dummy WS'!$D27),10,FALSE),"")),"")</f>
        <v/>
      </c>
    </row>
    <row r="41" spans="2:65" x14ac:dyDescent="0.3">
      <c r="B41" s="29" t="str">
        <f>IF('Employee Data'!C31&lt;&gt;"",Month!B40+1,"")</f>
        <v/>
      </c>
      <c r="C41" s="378" t="str">
        <f>IFERROR(INDEX('Employee Data'!$D$7:$D$32,MATCH(E41,'Employee Data'!$F$7:$F$32,0),0),"")</f>
        <v/>
      </c>
      <c r="D41" s="378"/>
      <c r="E41" s="379" t="str">
        <f>IF('Employee Data'!F31&lt;&gt;"",'Employee Data'!F31,"")</f>
        <v/>
      </c>
      <c r="F41" s="379"/>
      <c r="G41" s="379"/>
      <c r="H41" s="379"/>
      <c r="I41" s="379"/>
      <c r="J41" s="380" t="str">
        <f>IFERROR(IF(VLOOKUP(E41,'Employee Data'!$F$7:$N$32,9,FALSE)&lt;&gt;"",VLOOKUP(E41,'Employee Data'!$F$7:$N$32,9,FALSE),""),"")</f>
        <v/>
      </c>
      <c r="K41" s="380"/>
      <c r="L41" s="380"/>
      <c r="M41" s="382" t="str">
        <f>IFERROR(IF(VLOOKUP($E41,'Employee Data'!$F$7:$Q$32,12,FALSE)&lt;&gt;"",VLOOKUP($E41,'Employee Data'!$F$7:$Q$32,12,FALSE),""),"")</f>
        <v/>
      </c>
      <c r="N41" s="382"/>
      <c r="O41" s="383" t="str">
        <f>IFERROR(IF(VLOOKUP($E41,'Employee Data'!$F$7:$U$32,16,FALSE)&lt;&gt;"",VLOOKUP($E41,'Employee Data'!$F$7:$U$32,16,FALSE),""),"")</f>
        <v/>
      </c>
      <c r="P41" s="383"/>
      <c r="Q41" s="57" t="str">
        <f t="shared" ca="1" si="33"/>
        <v/>
      </c>
      <c r="R41" s="57" t="str">
        <f t="shared" ca="1" si="39"/>
        <v/>
      </c>
      <c r="S41" s="57" t="str">
        <f t="shared" ca="1" si="39"/>
        <v/>
      </c>
      <c r="T41" s="57" t="str">
        <f t="shared" ca="1" si="39"/>
        <v/>
      </c>
      <c r="U41" s="57" t="str">
        <f t="shared" ca="1" si="39"/>
        <v/>
      </c>
      <c r="V41" s="57" t="str">
        <f t="shared" ca="1" si="39"/>
        <v/>
      </c>
      <c r="W41" s="58" t="str">
        <f t="shared" si="38"/>
        <v/>
      </c>
      <c r="X41" s="55" t="str">
        <f ca="1">IFERROR(IF($L$13=0,IF(VLOOKUP(X$13,INDIRECT('Dummy WS'!$D28),9,FALSE)&lt;&gt;"",VLOOKUP(X$13,INDIRECT('Dummy WS'!$D28),9,FALSE),""),IF(VLOOKUP(X$13,INDIRECT('Dummy WS'!$D28),9,FALSE)&lt;&gt;"",VLOOKUP(X$13,INDIRECT('Dummy WS'!$D28),9,FALSE)+VLOOKUP(X$13,INDIRECT('Dummy WS'!$D28),10,FALSE),"")),"")</f>
        <v/>
      </c>
      <c r="Y41" s="56" t="str">
        <f ca="1">IFERROR(IF($L$13=0,IF(VLOOKUP(Y$13,INDIRECT('Dummy WS'!$D28),9,FALSE)&lt;&gt;"",VLOOKUP(Y$13,INDIRECT('Dummy WS'!$D28),9,FALSE),""),IF(VLOOKUP(Y$13,INDIRECT('Dummy WS'!$D28),9,FALSE)&lt;&gt;"",VLOOKUP(Y$13,INDIRECT('Dummy WS'!$D28),9,FALSE)+VLOOKUP(Y$13,INDIRECT('Dummy WS'!$D28),10,FALSE),"")),"")</f>
        <v/>
      </c>
      <c r="Z41" s="56" t="str">
        <f ca="1">IFERROR(IF($L$13=0,IF(VLOOKUP(Z$13,INDIRECT('Dummy WS'!$D28),9,FALSE)&lt;&gt;"",VLOOKUP(Z$13,INDIRECT('Dummy WS'!$D28),9,FALSE),""),IF(VLOOKUP(Z$13,INDIRECT('Dummy WS'!$D28),9,FALSE)&lt;&gt;"",VLOOKUP(Z$13,INDIRECT('Dummy WS'!$D28),9,FALSE)+VLOOKUP(Z$13,INDIRECT('Dummy WS'!$D28),10,FALSE),"")),"")</f>
        <v/>
      </c>
      <c r="AA41" s="56" t="str">
        <f ca="1">IFERROR(IF($L$13=0,IF(VLOOKUP(AA$13,INDIRECT('Dummy WS'!$D28),9,FALSE)&lt;&gt;"",VLOOKUP(AA$13,INDIRECT('Dummy WS'!$D28),9,FALSE),""),IF(VLOOKUP(AA$13,INDIRECT('Dummy WS'!$D28),9,FALSE)&lt;&gt;"",VLOOKUP(AA$13,INDIRECT('Dummy WS'!$D28),9,FALSE)+VLOOKUP(AA$13,INDIRECT('Dummy WS'!$D28),10,FALSE),"")),"")</f>
        <v/>
      </c>
      <c r="AB41" s="56" t="str">
        <f ca="1">IFERROR(IF($L$13=0,IF(VLOOKUP(AB$13,INDIRECT('Dummy WS'!$D28),9,FALSE)&lt;&gt;"",VLOOKUP(AB$13,INDIRECT('Dummy WS'!$D28),9,FALSE),""),IF(VLOOKUP(AB$13,INDIRECT('Dummy WS'!$D28),9,FALSE)&lt;&gt;"",VLOOKUP(AB$13,INDIRECT('Dummy WS'!$D28),9,FALSE)+VLOOKUP(AB$13,INDIRECT('Dummy WS'!$D28),10,FALSE),"")),"")</f>
        <v/>
      </c>
      <c r="AC41" s="56" t="str">
        <f ca="1">IFERROR(IF($L$13=0,IF(VLOOKUP(AC$13,INDIRECT('Dummy WS'!$D28),9,FALSE)&lt;&gt;"",VLOOKUP(AC$13,INDIRECT('Dummy WS'!$D28),9,FALSE),""),IF(VLOOKUP(AC$13,INDIRECT('Dummy WS'!$D28),9,FALSE)&lt;&gt;"",VLOOKUP(AC$13,INDIRECT('Dummy WS'!$D28),9,FALSE)+VLOOKUP(AC$13,INDIRECT('Dummy WS'!$D28),10,FALSE),"")),"")</f>
        <v/>
      </c>
      <c r="AD41" s="56" t="str">
        <f ca="1">IFERROR(IF($L$13=0,IF(VLOOKUP(AD$13,INDIRECT('Dummy WS'!$D28),9,FALSE)&lt;&gt;"",VLOOKUP(AD$13,INDIRECT('Dummy WS'!$D28),9,FALSE),""),IF(VLOOKUP(AD$13,INDIRECT('Dummy WS'!$D28),9,FALSE)&lt;&gt;"",VLOOKUP(AD$13,INDIRECT('Dummy WS'!$D28),9,FALSE)+VLOOKUP(AD$13,INDIRECT('Dummy WS'!$D28),10,FALSE),"")),"")</f>
        <v/>
      </c>
      <c r="AE41" s="56" t="str">
        <f ca="1">IFERROR(IF($L$13=0,IF(VLOOKUP(AE$13,INDIRECT('Dummy WS'!$D28),9,FALSE)&lt;&gt;"",VLOOKUP(AE$13,INDIRECT('Dummy WS'!$D28),9,FALSE),""),IF(VLOOKUP(AE$13,INDIRECT('Dummy WS'!$D28),9,FALSE)&lt;&gt;"",VLOOKUP(AE$13,INDIRECT('Dummy WS'!$D28),9,FALSE)+VLOOKUP(AE$13,INDIRECT('Dummy WS'!$D28),10,FALSE),"")),"")</f>
        <v/>
      </c>
      <c r="AF41" s="56" t="str">
        <f ca="1">IFERROR(IF($L$13=0,IF(VLOOKUP(AF$13,INDIRECT('Dummy WS'!$D28),9,FALSE)&lt;&gt;"",VLOOKUP(AF$13,INDIRECT('Dummy WS'!$D28),9,FALSE),""),IF(VLOOKUP(AF$13,INDIRECT('Dummy WS'!$D28),9,FALSE)&lt;&gt;"",VLOOKUP(AF$13,INDIRECT('Dummy WS'!$D28),9,FALSE)+VLOOKUP(AF$13,INDIRECT('Dummy WS'!$D28),10,FALSE),"")),"")</f>
        <v/>
      </c>
      <c r="AG41" s="56" t="str">
        <f ca="1">IFERROR(IF($L$13=0,IF(VLOOKUP(AG$13,INDIRECT('Dummy WS'!$D28),9,FALSE)&lt;&gt;"",VLOOKUP(AG$13,INDIRECT('Dummy WS'!$D28),9,FALSE),""),IF(VLOOKUP(AG$13,INDIRECT('Dummy WS'!$D28),9,FALSE)&lt;&gt;"",VLOOKUP(AG$13,INDIRECT('Dummy WS'!$D28),9,FALSE)+VLOOKUP(AG$13,INDIRECT('Dummy WS'!$D28),10,FALSE),"")),"")</f>
        <v/>
      </c>
      <c r="AH41" s="56" t="str">
        <f ca="1">IFERROR(IF($L$13=0,IF(VLOOKUP(AH$13,INDIRECT('Dummy WS'!$D28),9,FALSE)&lt;&gt;"",VLOOKUP(AH$13,INDIRECT('Dummy WS'!$D28),9,FALSE),""),IF(VLOOKUP(AH$13,INDIRECT('Dummy WS'!$D28),9,FALSE)&lt;&gt;"",VLOOKUP(AH$13,INDIRECT('Dummy WS'!$D28),9,FALSE)+VLOOKUP(AH$13,INDIRECT('Dummy WS'!$D28),10,FALSE),"")),"")</f>
        <v/>
      </c>
      <c r="AI41" s="56" t="str">
        <f ca="1">IFERROR(IF($L$13=0,IF(VLOOKUP(AI$13,INDIRECT('Dummy WS'!$D28),9,FALSE)&lt;&gt;"",VLOOKUP(AI$13,INDIRECT('Dummy WS'!$D28),9,FALSE),""),IF(VLOOKUP(AI$13,INDIRECT('Dummy WS'!$D28),9,FALSE)&lt;&gt;"",VLOOKUP(AI$13,INDIRECT('Dummy WS'!$D28),9,FALSE)+VLOOKUP(AI$13,INDIRECT('Dummy WS'!$D28),10,FALSE),"")),"")</f>
        <v/>
      </c>
      <c r="AJ41" s="56" t="str">
        <f ca="1">IFERROR(IF($L$13=0,IF(VLOOKUP(AJ$13,INDIRECT('Dummy WS'!$D28),9,FALSE)&lt;&gt;"",VLOOKUP(AJ$13,INDIRECT('Dummy WS'!$D28),9,FALSE),""),IF(VLOOKUP(AJ$13,INDIRECT('Dummy WS'!$D28),9,FALSE)&lt;&gt;"",VLOOKUP(AJ$13,INDIRECT('Dummy WS'!$D28),9,FALSE)+VLOOKUP(AJ$13,INDIRECT('Dummy WS'!$D28),10,FALSE),"")),"")</f>
        <v/>
      </c>
      <c r="AK41" s="56" t="str">
        <f ca="1">IFERROR(IF($L$13=0,IF(VLOOKUP(AK$13,INDIRECT('Dummy WS'!$D28),9,FALSE)&lt;&gt;"",VLOOKUP(AK$13,INDIRECT('Dummy WS'!$D28),9,FALSE),""),IF(VLOOKUP(AK$13,INDIRECT('Dummy WS'!$D28),9,FALSE)&lt;&gt;"",VLOOKUP(AK$13,INDIRECT('Dummy WS'!$D28),9,FALSE)+VLOOKUP(AK$13,INDIRECT('Dummy WS'!$D28),10,FALSE),"")),"")</f>
        <v/>
      </c>
      <c r="AL41" s="56" t="str">
        <f ca="1">IFERROR(IF($L$13=0,IF(VLOOKUP(AL$13,INDIRECT('Dummy WS'!$D28),9,FALSE)&lt;&gt;"",VLOOKUP(AL$13,INDIRECT('Dummy WS'!$D28),9,FALSE),""),IF(VLOOKUP(AL$13,INDIRECT('Dummy WS'!$D28),9,FALSE)&lt;&gt;"",VLOOKUP(AL$13,INDIRECT('Dummy WS'!$D28),9,FALSE)+VLOOKUP(AL$13,INDIRECT('Dummy WS'!$D28),10,FALSE),"")),"")</f>
        <v/>
      </c>
      <c r="AM41" s="56" t="str">
        <f ca="1">IFERROR(IF($L$13=0,IF(VLOOKUP(AM$13,INDIRECT('Dummy WS'!$D28),9,FALSE)&lt;&gt;"",VLOOKUP(AM$13,INDIRECT('Dummy WS'!$D28),9,FALSE),""),IF(VLOOKUP(AM$13,INDIRECT('Dummy WS'!$D28),9,FALSE)&lt;&gt;"",VLOOKUP(AM$13,INDIRECT('Dummy WS'!$D28),9,FALSE)+VLOOKUP(AM$13,INDIRECT('Dummy WS'!$D28),10,FALSE),"")),"")</f>
        <v/>
      </c>
      <c r="AN41" s="56" t="str">
        <f ca="1">IFERROR(IF($L$13=0,IF(VLOOKUP(AN$13,INDIRECT('Dummy WS'!$D28),9,FALSE)&lt;&gt;"",VLOOKUP(AN$13,INDIRECT('Dummy WS'!$D28),9,FALSE),""),IF(VLOOKUP(AN$13,INDIRECT('Dummy WS'!$D28),9,FALSE)&lt;&gt;"",VLOOKUP(AN$13,INDIRECT('Dummy WS'!$D28),9,FALSE)+VLOOKUP(AN$13,INDIRECT('Dummy WS'!$D28),10,FALSE),"")),"")</f>
        <v/>
      </c>
      <c r="AO41" s="56" t="str">
        <f ca="1">IFERROR(IF($L$13=0,IF(VLOOKUP(AO$13,INDIRECT('Dummy WS'!$D28),9,FALSE)&lt;&gt;"",VLOOKUP(AO$13,INDIRECT('Dummy WS'!$D28),9,FALSE),""),IF(VLOOKUP(AO$13,INDIRECT('Dummy WS'!$D28),9,FALSE)&lt;&gt;"",VLOOKUP(AO$13,INDIRECT('Dummy WS'!$D28),9,FALSE)+VLOOKUP(AO$13,INDIRECT('Dummy WS'!$D28),10,FALSE),"")),"")</f>
        <v/>
      </c>
      <c r="AP41" s="56" t="str">
        <f ca="1">IFERROR(IF($L$13=0,IF(VLOOKUP(AP$13,INDIRECT('Dummy WS'!$D28),9,FALSE)&lt;&gt;"",VLOOKUP(AP$13,INDIRECT('Dummy WS'!$D28),9,FALSE),""),IF(VLOOKUP(AP$13,INDIRECT('Dummy WS'!$D28),9,FALSE)&lt;&gt;"",VLOOKUP(AP$13,INDIRECT('Dummy WS'!$D28),9,FALSE)+VLOOKUP(AP$13,INDIRECT('Dummy WS'!$D28),10,FALSE),"")),"")</f>
        <v/>
      </c>
      <c r="AQ41" s="56" t="str">
        <f ca="1">IFERROR(IF($L$13=0,IF(VLOOKUP(AQ$13,INDIRECT('Dummy WS'!$D28),9,FALSE)&lt;&gt;"",VLOOKUP(AQ$13,INDIRECT('Dummy WS'!$D28),9,FALSE),""),IF(VLOOKUP(AQ$13,INDIRECT('Dummy WS'!$D28),9,FALSE)&lt;&gt;"",VLOOKUP(AQ$13,INDIRECT('Dummy WS'!$D28),9,FALSE)+VLOOKUP(AQ$13,INDIRECT('Dummy WS'!$D28),10,FALSE),"")),"")</f>
        <v/>
      </c>
      <c r="AR41" s="56" t="str">
        <f ca="1">IFERROR(IF($L$13=0,IF(VLOOKUP(AR$13,INDIRECT('Dummy WS'!$D28),9,FALSE)&lt;&gt;"",VLOOKUP(AR$13,INDIRECT('Dummy WS'!$D28),9,FALSE),""),IF(VLOOKUP(AR$13,INDIRECT('Dummy WS'!$D28),9,FALSE)&lt;&gt;"",VLOOKUP(AR$13,INDIRECT('Dummy WS'!$D28),9,FALSE)+VLOOKUP(AR$13,INDIRECT('Dummy WS'!$D28),10,FALSE),"")),"")</f>
        <v/>
      </c>
      <c r="AS41" s="56" t="str">
        <f ca="1">IFERROR(IF($L$13=0,IF(VLOOKUP(AS$13,INDIRECT('Dummy WS'!$D28),9,FALSE)&lt;&gt;"",VLOOKUP(AS$13,INDIRECT('Dummy WS'!$D28),9,FALSE),""),IF(VLOOKUP(AS$13,INDIRECT('Dummy WS'!$D28),9,FALSE)&lt;&gt;"",VLOOKUP(AS$13,INDIRECT('Dummy WS'!$D28),9,FALSE)+VLOOKUP(AS$13,INDIRECT('Dummy WS'!$D28),10,FALSE),"")),"")</f>
        <v/>
      </c>
      <c r="AT41" s="56" t="str">
        <f ca="1">IFERROR(IF($L$13=0,IF(VLOOKUP(AT$13,INDIRECT('Dummy WS'!$D28),9,FALSE)&lt;&gt;"",VLOOKUP(AT$13,INDIRECT('Dummy WS'!$D28),9,FALSE),""),IF(VLOOKUP(AT$13,INDIRECT('Dummy WS'!$D28),9,FALSE)&lt;&gt;"",VLOOKUP(AT$13,INDIRECT('Dummy WS'!$D28),9,FALSE)+VLOOKUP(AT$13,INDIRECT('Dummy WS'!$D28),10,FALSE),"")),"")</f>
        <v/>
      </c>
      <c r="AU41" s="56" t="str">
        <f ca="1">IFERROR(IF($L$13=0,IF(VLOOKUP(AU$13,INDIRECT('Dummy WS'!$D28),9,FALSE)&lt;&gt;"",VLOOKUP(AU$13,INDIRECT('Dummy WS'!$D28),9,FALSE),""),IF(VLOOKUP(AU$13,INDIRECT('Dummy WS'!$D28),9,FALSE)&lt;&gt;"",VLOOKUP(AU$13,INDIRECT('Dummy WS'!$D28),9,FALSE)+VLOOKUP(AU$13,INDIRECT('Dummy WS'!$D28),10,FALSE),"")),"")</f>
        <v/>
      </c>
      <c r="AV41" s="56" t="str">
        <f ca="1">IFERROR(IF($L$13=0,IF(VLOOKUP(AV$13,INDIRECT('Dummy WS'!$D28),9,FALSE)&lt;&gt;"",VLOOKUP(AV$13,INDIRECT('Dummy WS'!$D28),9,FALSE),""),IF(VLOOKUP(AV$13,INDIRECT('Dummy WS'!$D28),9,FALSE)&lt;&gt;"",VLOOKUP(AV$13,INDIRECT('Dummy WS'!$D28),9,FALSE)+VLOOKUP(AV$13,INDIRECT('Dummy WS'!$D28),10,FALSE),"")),"")</f>
        <v/>
      </c>
      <c r="AW41" s="56" t="str">
        <f ca="1">IFERROR(IF($L$13=0,IF(VLOOKUP(AW$13,INDIRECT('Dummy WS'!$D28),9,FALSE)&lt;&gt;"",VLOOKUP(AW$13,INDIRECT('Dummy WS'!$D28),9,FALSE),""),IF(VLOOKUP(AW$13,INDIRECT('Dummy WS'!$D28),9,FALSE)&lt;&gt;"",VLOOKUP(AW$13,INDIRECT('Dummy WS'!$D28),9,FALSE)+VLOOKUP(AW$13,INDIRECT('Dummy WS'!$D28),10,FALSE),"")),"")</f>
        <v/>
      </c>
      <c r="AX41" s="56" t="str">
        <f ca="1">IFERROR(IF($L$13=0,IF(VLOOKUP(AX$13,INDIRECT('Dummy WS'!$D28),9,FALSE)&lt;&gt;"",VLOOKUP(AX$13,INDIRECT('Dummy WS'!$D28),9,FALSE),""),IF(VLOOKUP(AX$13,INDIRECT('Dummy WS'!$D28),9,FALSE)&lt;&gt;"",VLOOKUP(AX$13,INDIRECT('Dummy WS'!$D28),9,FALSE)+VLOOKUP(AX$13,INDIRECT('Dummy WS'!$D28),10,FALSE),"")),"")</f>
        <v/>
      </c>
      <c r="AY41" s="56" t="str">
        <f ca="1">IFERROR(IF($L$13=0,IF(VLOOKUP(AY$13,INDIRECT('Dummy WS'!$D28),9,FALSE)&lt;&gt;"",VLOOKUP(AY$13,INDIRECT('Dummy WS'!$D28),9,FALSE),""),IF(VLOOKUP(AY$13,INDIRECT('Dummy WS'!$D28),9,FALSE)&lt;&gt;"",VLOOKUP(AY$13,INDIRECT('Dummy WS'!$D28),9,FALSE)+VLOOKUP(AY$13,INDIRECT('Dummy WS'!$D28),10,FALSE),"")),"")</f>
        <v/>
      </c>
      <c r="AZ41" s="56" t="str">
        <f ca="1">IFERROR(IF($L$13=0,IF(VLOOKUP(AZ$13,INDIRECT('Dummy WS'!$D28),9,FALSE)&lt;&gt;"",VLOOKUP(AZ$13,INDIRECT('Dummy WS'!$D28),9,FALSE),""),IF(VLOOKUP(AZ$13,INDIRECT('Dummy WS'!$D28),9,FALSE)&lt;&gt;"",VLOOKUP(AZ$13,INDIRECT('Dummy WS'!$D28),9,FALSE)+VLOOKUP(AZ$13,INDIRECT('Dummy WS'!$D28),10,FALSE),"")),"")</f>
        <v/>
      </c>
      <c r="BA41" s="56" t="str">
        <f ca="1">IFERROR(IF($L$13=0,IF(VLOOKUP(BA$13,INDIRECT('Dummy WS'!$D28),9,FALSE)&lt;&gt;"",VLOOKUP(BA$13,INDIRECT('Dummy WS'!$D28),9,FALSE),""),IF(VLOOKUP(BA$13,INDIRECT('Dummy WS'!$D28),9,FALSE)&lt;&gt;"",VLOOKUP(BA$13,INDIRECT('Dummy WS'!$D28),9,FALSE)+VLOOKUP(BA$13,INDIRECT('Dummy WS'!$D28),10,FALSE),"")),"")</f>
        <v/>
      </c>
      <c r="BB41" s="56" t="str">
        <f ca="1">IFERROR(IF($L$13=0,IF(VLOOKUP(BB$13,INDIRECT('Dummy WS'!$D28),9,FALSE)&lt;&gt;"",VLOOKUP(BB$13,INDIRECT('Dummy WS'!$D28),9,FALSE),""),IF(VLOOKUP(BB$13,INDIRECT('Dummy WS'!$D28),9,FALSE)&lt;&gt;"",VLOOKUP(BB$13,INDIRECT('Dummy WS'!$D28),9,FALSE)+VLOOKUP(BB$13,INDIRECT('Dummy WS'!$D28),10,FALSE),"")),"")</f>
        <v/>
      </c>
      <c r="BC41" s="54" t="str">
        <f ca="1">IFERROR(IF($L$13=0,IF(VLOOKUP(BC$13,INDIRECT('Dummy WS'!$D28),9,FALSE)&lt;&gt;"",VLOOKUP(BC$13,INDIRECT('Dummy WS'!$D28),9,FALSE),""),IF(VLOOKUP(BC$13,INDIRECT('Dummy WS'!$D28),9,FALSE)&lt;&gt;"",VLOOKUP(BC$13,INDIRECT('Dummy WS'!$D28),9,FALSE)+VLOOKUP(BC$13,INDIRECT('Dummy WS'!$D28),10,FALSE),"")),"")</f>
        <v/>
      </c>
      <c r="BD41" s="54" t="str">
        <f ca="1">IFERROR(IF($L$13=0,IF(VLOOKUP(BD$13,INDIRECT('Dummy WS'!$D28),9,FALSE)&lt;&gt;"",VLOOKUP(BD$13,INDIRECT('Dummy WS'!$D28),9,FALSE),""),IF(VLOOKUP(BD$13,INDIRECT('Dummy WS'!$D28),9,FALSE)&lt;&gt;"",VLOOKUP(BD$13,INDIRECT('Dummy WS'!$D28),9,FALSE)+VLOOKUP(BD$13,INDIRECT('Dummy WS'!$D28),10,FALSE),"")),"")</f>
        <v/>
      </c>
      <c r="BE41" s="54" t="str">
        <f ca="1">IFERROR(IF($L$13=0,IF(VLOOKUP(BE$13,INDIRECT('Dummy WS'!$D28),9,FALSE)&lt;&gt;"",VLOOKUP(BE$13,INDIRECT('Dummy WS'!$D28),9,FALSE),""),IF(VLOOKUP(BE$13,INDIRECT('Dummy WS'!$D28),9,FALSE)&lt;&gt;"",VLOOKUP(BE$13,INDIRECT('Dummy WS'!$D28),9,FALSE)+VLOOKUP(BE$13,INDIRECT('Dummy WS'!$D28),10,FALSE),"")),"")</f>
        <v/>
      </c>
      <c r="BF41" s="54" t="str">
        <f ca="1">IFERROR(IF($L$13=0,IF(VLOOKUP(BF$13,INDIRECT('Dummy WS'!$D28),9,FALSE)&lt;&gt;"",VLOOKUP(BF$13,INDIRECT('Dummy WS'!$D28),9,FALSE),""),IF(VLOOKUP(BF$13,INDIRECT('Dummy WS'!$D28),9,FALSE)&lt;&gt;"",VLOOKUP(BF$13,INDIRECT('Dummy WS'!$D28),9,FALSE)+VLOOKUP(BF$13,INDIRECT('Dummy WS'!$D28),10,FALSE),"")),"")</f>
        <v/>
      </c>
      <c r="BG41" s="54" t="str">
        <f ca="1">IFERROR(IF($L$13=0,IF(VLOOKUP(BG$13,INDIRECT('Dummy WS'!$D28),9,FALSE)&lt;&gt;"",VLOOKUP(BG$13,INDIRECT('Dummy WS'!$D28),9,FALSE),""),IF(VLOOKUP(BG$13,INDIRECT('Dummy WS'!$D28),9,FALSE)&lt;&gt;"",VLOOKUP(BG$13,INDIRECT('Dummy WS'!$D28),9,FALSE)+VLOOKUP(BG$13,INDIRECT('Dummy WS'!$D28),10,FALSE),"")),"")</f>
        <v/>
      </c>
      <c r="BH41" s="54" t="str">
        <f ca="1">IFERROR(IF($L$13=0,IF(VLOOKUP(BH$13,INDIRECT('Dummy WS'!$D28),9,FALSE)&lt;&gt;"",VLOOKUP(BH$13,INDIRECT('Dummy WS'!$D28),9,FALSE),""),IF(VLOOKUP(BH$13,INDIRECT('Dummy WS'!$D28),9,FALSE)&lt;&gt;"",VLOOKUP(BH$13,INDIRECT('Dummy WS'!$D28),9,FALSE)+VLOOKUP(BH$13,INDIRECT('Dummy WS'!$D28),10,FALSE),"")),"")</f>
        <v/>
      </c>
      <c r="BI41" s="54" t="str">
        <f ca="1">IFERROR(IF($L$13=0,IF(VLOOKUP(BI$13,INDIRECT('Dummy WS'!$D28),9,FALSE)&lt;&gt;"",VLOOKUP(BI$13,INDIRECT('Dummy WS'!$D28),9,FALSE),""),IF(VLOOKUP(BI$13,INDIRECT('Dummy WS'!$D28),9,FALSE)&lt;&gt;"",VLOOKUP(BI$13,INDIRECT('Dummy WS'!$D28),9,FALSE)+VLOOKUP(BI$13,INDIRECT('Dummy WS'!$D28),10,FALSE),"")),"")</f>
        <v/>
      </c>
      <c r="BJ41" s="54" t="str">
        <f ca="1">IFERROR(IF($L$13=0,IF(VLOOKUP(BJ$13,INDIRECT('Dummy WS'!$D28),9,FALSE)&lt;&gt;"",VLOOKUP(BJ$13,INDIRECT('Dummy WS'!$D28),9,FALSE),""),IF(VLOOKUP(BJ$13,INDIRECT('Dummy WS'!$D28),9,FALSE)&lt;&gt;"",VLOOKUP(BJ$13,INDIRECT('Dummy WS'!$D28),9,FALSE)+VLOOKUP(BJ$13,INDIRECT('Dummy WS'!$D28),10,FALSE),"")),"")</f>
        <v/>
      </c>
      <c r="BK41" s="54" t="str">
        <f ca="1">IFERROR(IF($L$13=0,IF(VLOOKUP(BK$13,INDIRECT('Dummy WS'!$D28),9,FALSE)&lt;&gt;"",VLOOKUP(BK$13,INDIRECT('Dummy WS'!$D28),9,FALSE),""),IF(VLOOKUP(BK$13,INDIRECT('Dummy WS'!$D28),9,FALSE)&lt;&gt;"",VLOOKUP(BK$13,INDIRECT('Dummy WS'!$D28),9,FALSE)+VLOOKUP(BK$13,INDIRECT('Dummy WS'!$D28),10,FALSE),"")),"")</f>
        <v/>
      </c>
      <c r="BL41" s="54" t="str">
        <f ca="1">IFERROR(IF($L$13=0,IF(VLOOKUP(BL$13,INDIRECT('Dummy WS'!$D28),9,FALSE)&lt;&gt;"",VLOOKUP(BL$13,INDIRECT('Dummy WS'!$D28),9,FALSE),""),IF(VLOOKUP(BL$13,INDIRECT('Dummy WS'!$D28),9,FALSE)&lt;&gt;"",VLOOKUP(BL$13,INDIRECT('Dummy WS'!$D28),9,FALSE)+VLOOKUP(BL$13,INDIRECT('Dummy WS'!$D28),10,FALSE),"")),"")</f>
        <v/>
      </c>
      <c r="BM41" s="54" t="str">
        <f ca="1">IFERROR(IF($L$13=0,IF(VLOOKUP(BM$13,INDIRECT('Dummy WS'!$D28),9,FALSE)&lt;&gt;"",VLOOKUP(BM$13,INDIRECT('Dummy WS'!$D28),9,FALSE),""),IF(VLOOKUP(BM$13,INDIRECT('Dummy WS'!$D28),9,FALSE)&lt;&gt;"",VLOOKUP(BM$13,INDIRECT('Dummy WS'!$D28),9,FALSE)+VLOOKUP(BM$13,INDIRECT('Dummy WS'!$D28),10,FALSE),"")),"")</f>
        <v/>
      </c>
    </row>
    <row r="42" spans="2:65" x14ac:dyDescent="0.3">
      <c r="B42" s="29" t="str">
        <f>IF('Employee Data'!C32&lt;&gt;"",Month!B41+1,"")</f>
        <v/>
      </c>
      <c r="C42" s="378" t="str">
        <f>IFERROR(INDEX('Employee Data'!$D$7:$D$32,MATCH(E42,'Employee Data'!$F$7:$F$32,0),0),"")</f>
        <v/>
      </c>
      <c r="D42" s="378"/>
      <c r="E42" s="379" t="str">
        <f>IF('Employee Data'!F32&lt;&gt;"",'Employee Data'!F32,"")</f>
        <v/>
      </c>
      <c r="F42" s="379"/>
      <c r="G42" s="379"/>
      <c r="H42" s="379"/>
      <c r="I42" s="379"/>
      <c r="J42" s="380" t="str">
        <f>IFERROR(IF(VLOOKUP(E42,'Employee Data'!$F$7:$N$32,9,FALSE)&lt;&gt;"",VLOOKUP(E42,'Employee Data'!$F$7:$N$32,9,FALSE),""),"")</f>
        <v/>
      </c>
      <c r="K42" s="380"/>
      <c r="L42" s="380"/>
      <c r="M42" s="382" t="str">
        <f>IFERROR(IF(VLOOKUP($E42,'Employee Data'!$F$7:$Q$32,12,FALSE)&lt;&gt;"",VLOOKUP($E42,'Employee Data'!$F$7:$Q$32,12,FALSE),""),"")</f>
        <v/>
      </c>
      <c r="N42" s="382"/>
      <c r="O42" s="383" t="str">
        <f>IFERROR(IF(VLOOKUP($E42,'Employee Data'!$F$7:$U$32,16,FALSE)&lt;&gt;"",VLOOKUP($E42,'Employee Data'!$F$7:$U$32,16,FALSE),""),"")</f>
        <v/>
      </c>
      <c r="P42" s="383"/>
      <c r="Q42" s="57" t="str">
        <f t="shared" ca="1" si="33"/>
        <v/>
      </c>
      <c r="R42" s="57" t="str">
        <f t="shared" ca="1" si="39"/>
        <v/>
      </c>
      <c r="S42" s="57" t="str">
        <f t="shared" ca="1" si="39"/>
        <v/>
      </c>
      <c r="T42" s="57" t="str">
        <f t="shared" ca="1" si="39"/>
        <v/>
      </c>
      <c r="U42" s="57" t="str">
        <f t="shared" ca="1" si="39"/>
        <v/>
      </c>
      <c r="V42" s="57" t="str">
        <f t="shared" ca="1" si="39"/>
        <v/>
      </c>
      <c r="W42" s="58" t="str">
        <f t="shared" si="38"/>
        <v/>
      </c>
      <c r="X42" s="55" t="str">
        <f ca="1">IFERROR(IF($L$13=0,IF(VLOOKUP(X$13,INDIRECT('Dummy WS'!#REF!),9,FALSE)&lt;&gt;"",VLOOKUP(X$13,INDIRECT('Dummy WS'!#REF!),9,FALSE),""),IF(VLOOKUP(X$13,INDIRECT('Dummy WS'!#REF!),9,FALSE)&lt;&gt;"",VLOOKUP(X$13,INDIRECT('Dummy WS'!#REF!),9,FALSE)+VLOOKUP(X$13,INDIRECT('Dummy WS'!#REF!),10,FALSE),"")),"")</f>
        <v/>
      </c>
      <c r="Y42" s="56" t="str">
        <f ca="1">IFERROR(IF($L$13=0,IF(VLOOKUP(Y$13,INDIRECT('Dummy WS'!#REF!),9,FALSE)&lt;&gt;"",VLOOKUP(Y$13,INDIRECT('Dummy WS'!#REF!),9,FALSE),""),IF(VLOOKUP(Y$13,INDIRECT('Dummy WS'!#REF!),9,FALSE)&lt;&gt;"",VLOOKUP(Y$13,INDIRECT('Dummy WS'!#REF!),9,FALSE)+VLOOKUP(Y$13,INDIRECT('Dummy WS'!#REF!),10,FALSE),"")),"")</f>
        <v/>
      </c>
      <c r="Z42" s="56" t="str">
        <f ca="1">IFERROR(IF($L$13=0,IF(VLOOKUP(Z$13,INDIRECT('Dummy WS'!#REF!),9,FALSE)&lt;&gt;"",VLOOKUP(Z$13,INDIRECT('Dummy WS'!#REF!),9,FALSE),""),IF(VLOOKUP(Z$13,INDIRECT('Dummy WS'!#REF!),9,FALSE)&lt;&gt;"",VLOOKUP(Z$13,INDIRECT('Dummy WS'!#REF!),9,FALSE)+VLOOKUP(Z$13,INDIRECT('Dummy WS'!#REF!),10,FALSE),"")),"")</f>
        <v/>
      </c>
      <c r="AA42" s="56" t="str">
        <f ca="1">IFERROR(IF($L$13=0,IF(VLOOKUP(AA$13,INDIRECT('Dummy WS'!#REF!),9,FALSE)&lt;&gt;"",VLOOKUP(AA$13,INDIRECT('Dummy WS'!#REF!),9,FALSE),""),IF(VLOOKUP(AA$13,INDIRECT('Dummy WS'!#REF!),9,FALSE)&lt;&gt;"",VLOOKUP(AA$13,INDIRECT('Dummy WS'!#REF!),9,FALSE)+VLOOKUP(AA$13,INDIRECT('Dummy WS'!#REF!),10,FALSE),"")),"")</f>
        <v/>
      </c>
      <c r="AB42" s="56" t="str">
        <f ca="1">IFERROR(IF($L$13=0,IF(VLOOKUP(AB$13,INDIRECT('Dummy WS'!#REF!),9,FALSE)&lt;&gt;"",VLOOKUP(AB$13,INDIRECT('Dummy WS'!#REF!),9,FALSE),""),IF(VLOOKUP(AB$13,INDIRECT('Dummy WS'!#REF!),9,FALSE)&lt;&gt;"",VLOOKUP(AB$13,INDIRECT('Dummy WS'!#REF!),9,FALSE)+VLOOKUP(AB$13,INDIRECT('Dummy WS'!#REF!),10,FALSE),"")),"")</f>
        <v/>
      </c>
      <c r="AC42" s="56" t="str">
        <f ca="1">IFERROR(IF($L$13=0,IF(VLOOKUP(AC$13,INDIRECT('Dummy WS'!#REF!),9,FALSE)&lt;&gt;"",VLOOKUP(AC$13,INDIRECT('Dummy WS'!#REF!),9,FALSE),""),IF(VLOOKUP(AC$13,INDIRECT('Dummy WS'!#REF!),9,FALSE)&lt;&gt;"",VLOOKUP(AC$13,INDIRECT('Dummy WS'!#REF!),9,FALSE)+VLOOKUP(AC$13,INDIRECT('Dummy WS'!#REF!),10,FALSE),"")),"")</f>
        <v/>
      </c>
      <c r="AD42" s="56" t="str">
        <f ca="1">IFERROR(IF($L$13=0,IF(VLOOKUP(AD$13,INDIRECT('Dummy WS'!#REF!),9,FALSE)&lt;&gt;"",VLOOKUP(AD$13,INDIRECT('Dummy WS'!#REF!),9,FALSE),""),IF(VLOOKUP(AD$13,INDIRECT('Dummy WS'!#REF!),9,FALSE)&lt;&gt;"",VLOOKUP(AD$13,INDIRECT('Dummy WS'!#REF!),9,FALSE)+VLOOKUP(AD$13,INDIRECT('Dummy WS'!#REF!),10,FALSE),"")),"")</f>
        <v/>
      </c>
      <c r="AE42" s="56" t="str">
        <f ca="1">IFERROR(IF($L$13=0,IF(VLOOKUP(AE$13,INDIRECT('Dummy WS'!#REF!),9,FALSE)&lt;&gt;"",VLOOKUP(AE$13,INDIRECT('Dummy WS'!#REF!),9,FALSE),""),IF(VLOOKUP(AE$13,INDIRECT('Dummy WS'!#REF!),9,FALSE)&lt;&gt;"",VLOOKUP(AE$13,INDIRECT('Dummy WS'!#REF!),9,FALSE)+VLOOKUP(AE$13,INDIRECT('Dummy WS'!#REF!),10,FALSE),"")),"")</f>
        <v/>
      </c>
      <c r="AF42" s="56" t="str">
        <f ca="1">IFERROR(IF($L$13=0,IF(VLOOKUP(AF$13,INDIRECT('Dummy WS'!#REF!),9,FALSE)&lt;&gt;"",VLOOKUP(AF$13,INDIRECT('Dummy WS'!#REF!),9,FALSE),""),IF(VLOOKUP(AF$13,INDIRECT('Dummy WS'!#REF!),9,FALSE)&lt;&gt;"",VLOOKUP(AF$13,INDIRECT('Dummy WS'!#REF!),9,FALSE)+VLOOKUP(AF$13,INDIRECT('Dummy WS'!#REF!),10,FALSE),"")),"")</f>
        <v/>
      </c>
      <c r="AG42" s="56" t="str">
        <f ca="1">IFERROR(IF($L$13=0,IF(VLOOKUP(AG$13,INDIRECT('Dummy WS'!#REF!),9,FALSE)&lt;&gt;"",VLOOKUP(AG$13,INDIRECT('Dummy WS'!#REF!),9,FALSE),""),IF(VLOOKUP(AG$13,INDIRECT('Dummy WS'!#REF!),9,FALSE)&lt;&gt;"",VLOOKUP(AG$13,INDIRECT('Dummy WS'!#REF!),9,FALSE)+VLOOKUP(AG$13,INDIRECT('Dummy WS'!#REF!),10,FALSE),"")),"")</f>
        <v/>
      </c>
      <c r="AH42" s="56" t="str">
        <f ca="1">IFERROR(IF($L$13=0,IF(VLOOKUP(AH$13,INDIRECT('Dummy WS'!#REF!),9,FALSE)&lt;&gt;"",VLOOKUP(AH$13,INDIRECT('Dummy WS'!#REF!),9,FALSE),""),IF(VLOOKUP(AH$13,INDIRECT('Dummy WS'!#REF!),9,FALSE)&lt;&gt;"",VLOOKUP(AH$13,INDIRECT('Dummy WS'!#REF!),9,FALSE)+VLOOKUP(AH$13,INDIRECT('Dummy WS'!#REF!),10,FALSE),"")),"")</f>
        <v/>
      </c>
      <c r="AI42" s="56" t="str">
        <f ca="1">IFERROR(IF($L$13=0,IF(VLOOKUP(AI$13,INDIRECT('Dummy WS'!#REF!),9,FALSE)&lt;&gt;"",VLOOKUP(AI$13,INDIRECT('Dummy WS'!#REF!),9,FALSE),""),IF(VLOOKUP(AI$13,INDIRECT('Dummy WS'!#REF!),9,FALSE)&lt;&gt;"",VLOOKUP(AI$13,INDIRECT('Dummy WS'!#REF!),9,FALSE)+VLOOKUP(AI$13,INDIRECT('Dummy WS'!#REF!),10,FALSE),"")),"")</f>
        <v/>
      </c>
      <c r="AJ42" s="56" t="str">
        <f ca="1">IFERROR(IF($L$13=0,IF(VLOOKUP(AJ$13,INDIRECT('Dummy WS'!#REF!),9,FALSE)&lt;&gt;"",VLOOKUP(AJ$13,INDIRECT('Dummy WS'!#REF!),9,FALSE),""),IF(VLOOKUP(AJ$13,INDIRECT('Dummy WS'!#REF!),9,FALSE)&lt;&gt;"",VLOOKUP(AJ$13,INDIRECT('Dummy WS'!#REF!),9,FALSE)+VLOOKUP(AJ$13,INDIRECT('Dummy WS'!#REF!),10,FALSE),"")),"")</f>
        <v/>
      </c>
      <c r="AK42" s="56" t="str">
        <f ca="1">IFERROR(IF($L$13=0,IF(VLOOKUP(AK$13,INDIRECT('Dummy WS'!#REF!),9,FALSE)&lt;&gt;"",VLOOKUP(AK$13,INDIRECT('Dummy WS'!#REF!),9,FALSE),""),IF(VLOOKUP(AK$13,INDIRECT('Dummy WS'!#REF!),9,FALSE)&lt;&gt;"",VLOOKUP(AK$13,INDIRECT('Dummy WS'!#REF!),9,FALSE)+VLOOKUP(AK$13,INDIRECT('Dummy WS'!#REF!),10,FALSE),"")),"")</f>
        <v/>
      </c>
      <c r="AL42" s="56" t="str">
        <f ca="1">IFERROR(IF($L$13=0,IF(VLOOKUP(AL$13,INDIRECT('Dummy WS'!#REF!),9,FALSE)&lt;&gt;"",VLOOKUP(AL$13,INDIRECT('Dummy WS'!#REF!),9,FALSE),""),IF(VLOOKUP(AL$13,INDIRECT('Dummy WS'!#REF!),9,FALSE)&lt;&gt;"",VLOOKUP(AL$13,INDIRECT('Dummy WS'!#REF!),9,FALSE)+VLOOKUP(AL$13,INDIRECT('Dummy WS'!#REF!),10,FALSE),"")),"")</f>
        <v/>
      </c>
      <c r="AM42" s="56" t="str">
        <f ca="1">IFERROR(IF($L$13=0,IF(VLOOKUP(AM$13,INDIRECT('Dummy WS'!#REF!),9,FALSE)&lt;&gt;"",VLOOKUP(AM$13,INDIRECT('Dummy WS'!#REF!),9,FALSE),""),IF(VLOOKUP(AM$13,INDIRECT('Dummy WS'!#REF!),9,FALSE)&lt;&gt;"",VLOOKUP(AM$13,INDIRECT('Dummy WS'!#REF!),9,FALSE)+VLOOKUP(AM$13,INDIRECT('Dummy WS'!#REF!),10,FALSE),"")),"")</f>
        <v/>
      </c>
      <c r="AN42" s="56" t="str">
        <f ca="1">IFERROR(IF($L$13=0,IF(VLOOKUP(AN$13,INDIRECT('Dummy WS'!#REF!),9,FALSE)&lt;&gt;"",VLOOKUP(AN$13,INDIRECT('Dummy WS'!#REF!),9,FALSE),""),IF(VLOOKUP(AN$13,INDIRECT('Dummy WS'!#REF!),9,FALSE)&lt;&gt;"",VLOOKUP(AN$13,INDIRECT('Dummy WS'!#REF!),9,FALSE)+VLOOKUP(AN$13,INDIRECT('Dummy WS'!#REF!),10,FALSE),"")),"")</f>
        <v/>
      </c>
      <c r="AO42" s="56" t="str">
        <f ca="1">IFERROR(IF($L$13=0,IF(VLOOKUP(AO$13,INDIRECT('Dummy WS'!#REF!),9,FALSE)&lt;&gt;"",VLOOKUP(AO$13,INDIRECT('Dummy WS'!#REF!),9,FALSE),""),IF(VLOOKUP(AO$13,INDIRECT('Dummy WS'!#REF!),9,FALSE)&lt;&gt;"",VLOOKUP(AO$13,INDIRECT('Dummy WS'!#REF!),9,FALSE)+VLOOKUP(AO$13,INDIRECT('Dummy WS'!#REF!),10,FALSE),"")),"")</f>
        <v/>
      </c>
      <c r="AP42" s="56" t="str">
        <f ca="1">IFERROR(IF($L$13=0,IF(VLOOKUP(AP$13,INDIRECT('Dummy WS'!#REF!),9,FALSE)&lt;&gt;"",VLOOKUP(AP$13,INDIRECT('Dummy WS'!#REF!),9,FALSE),""),IF(VLOOKUP(AP$13,INDIRECT('Dummy WS'!#REF!),9,FALSE)&lt;&gt;"",VLOOKUP(AP$13,INDIRECT('Dummy WS'!#REF!),9,FALSE)+VLOOKUP(AP$13,INDIRECT('Dummy WS'!#REF!),10,FALSE),"")),"")</f>
        <v/>
      </c>
      <c r="AQ42" s="56" t="str">
        <f ca="1">IFERROR(IF($L$13=0,IF(VLOOKUP(AQ$13,INDIRECT('Dummy WS'!#REF!),9,FALSE)&lt;&gt;"",VLOOKUP(AQ$13,INDIRECT('Dummy WS'!#REF!),9,FALSE),""),IF(VLOOKUP(AQ$13,INDIRECT('Dummy WS'!#REF!),9,FALSE)&lt;&gt;"",VLOOKUP(AQ$13,INDIRECT('Dummy WS'!#REF!),9,FALSE)+VLOOKUP(AQ$13,INDIRECT('Dummy WS'!#REF!),10,FALSE),"")),"")</f>
        <v/>
      </c>
      <c r="AR42" s="56" t="str">
        <f ca="1">IFERROR(IF($L$13=0,IF(VLOOKUP(AR$13,INDIRECT('Dummy WS'!#REF!),9,FALSE)&lt;&gt;"",VLOOKUP(AR$13,INDIRECT('Dummy WS'!#REF!),9,FALSE),""),IF(VLOOKUP(AR$13,INDIRECT('Dummy WS'!#REF!),9,FALSE)&lt;&gt;"",VLOOKUP(AR$13,INDIRECT('Dummy WS'!#REF!),9,FALSE)+VLOOKUP(AR$13,INDIRECT('Dummy WS'!#REF!),10,FALSE),"")),"")</f>
        <v/>
      </c>
      <c r="AS42" s="56" t="str">
        <f ca="1">IFERROR(IF($L$13=0,IF(VLOOKUP(AS$13,INDIRECT('Dummy WS'!#REF!),9,FALSE)&lt;&gt;"",VLOOKUP(AS$13,INDIRECT('Dummy WS'!#REF!),9,FALSE),""),IF(VLOOKUP(AS$13,INDIRECT('Dummy WS'!#REF!),9,FALSE)&lt;&gt;"",VLOOKUP(AS$13,INDIRECT('Dummy WS'!#REF!),9,FALSE)+VLOOKUP(AS$13,INDIRECT('Dummy WS'!#REF!),10,FALSE),"")),"")</f>
        <v/>
      </c>
      <c r="AT42" s="56" t="str">
        <f ca="1">IFERROR(IF($L$13=0,IF(VLOOKUP(AT$13,INDIRECT('Dummy WS'!#REF!),9,FALSE)&lt;&gt;"",VLOOKUP(AT$13,INDIRECT('Dummy WS'!#REF!),9,FALSE),""),IF(VLOOKUP(AT$13,INDIRECT('Dummy WS'!#REF!),9,FALSE)&lt;&gt;"",VLOOKUP(AT$13,INDIRECT('Dummy WS'!#REF!),9,FALSE)+VLOOKUP(AT$13,INDIRECT('Dummy WS'!#REF!),10,FALSE),"")),"")</f>
        <v/>
      </c>
      <c r="AU42" s="56" t="str">
        <f ca="1">IFERROR(IF($L$13=0,IF(VLOOKUP(AU$13,INDIRECT('Dummy WS'!#REF!),9,FALSE)&lt;&gt;"",VLOOKUP(AU$13,INDIRECT('Dummy WS'!#REF!),9,FALSE),""),IF(VLOOKUP(AU$13,INDIRECT('Dummy WS'!#REF!),9,FALSE)&lt;&gt;"",VLOOKUP(AU$13,INDIRECT('Dummy WS'!#REF!),9,FALSE)+VLOOKUP(AU$13,INDIRECT('Dummy WS'!#REF!),10,FALSE),"")),"")</f>
        <v/>
      </c>
      <c r="AV42" s="56" t="str">
        <f ca="1">IFERROR(IF($L$13=0,IF(VLOOKUP(AV$13,INDIRECT('Dummy WS'!#REF!),9,FALSE)&lt;&gt;"",VLOOKUP(AV$13,INDIRECT('Dummy WS'!#REF!),9,FALSE),""),IF(VLOOKUP(AV$13,INDIRECT('Dummy WS'!#REF!),9,FALSE)&lt;&gt;"",VLOOKUP(AV$13,INDIRECT('Dummy WS'!#REF!),9,FALSE)+VLOOKUP(AV$13,INDIRECT('Dummy WS'!#REF!),10,FALSE),"")),"")</f>
        <v/>
      </c>
      <c r="AW42" s="56" t="str">
        <f ca="1">IFERROR(IF($L$13=0,IF(VLOOKUP(AW$13,INDIRECT('Dummy WS'!#REF!),9,FALSE)&lt;&gt;"",VLOOKUP(AW$13,INDIRECT('Dummy WS'!#REF!),9,FALSE),""),IF(VLOOKUP(AW$13,INDIRECT('Dummy WS'!#REF!),9,FALSE)&lt;&gt;"",VLOOKUP(AW$13,INDIRECT('Dummy WS'!#REF!),9,FALSE)+VLOOKUP(AW$13,INDIRECT('Dummy WS'!#REF!),10,FALSE),"")),"")</f>
        <v/>
      </c>
      <c r="AX42" s="56" t="str">
        <f ca="1">IFERROR(IF($L$13=0,IF(VLOOKUP(AX$13,INDIRECT('Dummy WS'!#REF!),9,FALSE)&lt;&gt;"",VLOOKUP(AX$13,INDIRECT('Dummy WS'!#REF!),9,FALSE),""),IF(VLOOKUP(AX$13,INDIRECT('Dummy WS'!#REF!),9,FALSE)&lt;&gt;"",VLOOKUP(AX$13,INDIRECT('Dummy WS'!#REF!),9,FALSE)+VLOOKUP(AX$13,INDIRECT('Dummy WS'!#REF!),10,FALSE),"")),"")</f>
        <v/>
      </c>
      <c r="AY42" s="56" t="str">
        <f ca="1">IFERROR(IF($L$13=0,IF(VLOOKUP(AY$13,INDIRECT('Dummy WS'!#REF!),9,FALSE)&lt;&gt;"",VLOOKUP(AY$13,INDIRECT('Dummy WS'!#REF!),9,FALSE),""),IF(VLOOKUP(AY$13,INDIRECT('Dummy WS'!#REF!),9,FALSE)&lt;&gt;"",VLOOKUP(AY$13,INDIRECT('Dummy WS'!#REF!),9,FALSE)+VLOOKUP(AY$13,INDIRECT('Dummy WS'!#REF!),10,FALSE),"")),"")</f>
        <v/>
      </c>
      <c r="AZ42" s="56" t="str">
        <f ca="1">IFERROR(IF($L$13=0,IF(VLOOKUP(AZ$13,INDIRECT('Dummy WS'!#REF!),9,FALSE)&lt;&gt;"",VLOOKUP(AZ$13,INDIRECT('Dummy WS'!#REF!),9,FALSE),""),IF(VLOOKUP(AZ$13,INDIRECT('Dummy WS'!#REF!),9,FALSE)&lt;&gt;"",VLOOKUP(AZ$13,INDIRECT('Dummy WS'!#REF!),9,FALSE)+VLOOKUP(AZ$13,INDIRECT('Dummy WS'!#REF!),10,FALSE),"")),"")</f>
        <v/>
      </c>
      <c r="BA42" s="56" t="str">
        <f ca="1">IFERROR(IF($L$13=0,IF(VLOOKUP(BA$13,INDIRECT('Dummy WS'!#REF!),9,FALSE)&lt;&gt;"",VLOOKUP(BA$13,INDIRECT('Dummy WS'!#REF!),9,FALSE),""),IF(VLOOKUP(BA$13,INDIRECT('Dummy WS'!#REF!),9,FALSE)&lt;&gt;"",VLOOKUP(BA$13,INDIRECT('Dummy WS'!#REF!),9,FALSE)+VLOOKUP(BA$13,INDIRECT('Dummy WS'!#REF!),10,FALSE),"")),"")</f>
        <v/>
      </c>
      <c r="BB42" s="56" t="str">
        <f ca="1">IFERROR(IF($L$13=0,IF(VLOOKUP(BB$13,INDIRECT('Dummy WS'!#REF!),9,FALSE)&lt;&gt;"",VLOOKUP(BB$13,INDIRECT('Dummy WS'!#REF!),9,FALSE),""),IF(VLOOKUP(BB$13,INDIRECT('Dummy WS'!#REF!),9,FALSE)&lt;&gt;"",VLOOKUP(BB$13,INDIRECT('Dummy WS'!#REF!),9,FALSE)+VLOOKUP(BB$13,INDIRECT('Dummy WS'!#REF!),10,FALSE),"")),"")</f>
        <v/>
      </c>
      <c r="BC42" s="54" t="str">
        <f ca="1">IFERROR(IF($L$13=0,IF(VLOOKUP(BC$13,INDIRECT('Dummy WS'!#REF!),9,FALSE)&lt;&gt;"",VLOOKUP(BC$13,INDIRECT('Dummy WS'!#REF!),9,FALSE),""),IF(VLOOKUP(BC$13,INDIRECT('Dummy WS'!#REF!),9,FALSE)&lt;&gt;"",VLOOKUP(BC$13,INDIRECT('Dummy WS'!#REF!),9,FALSE)+VLOOKUP(BC$13,INDIRECT('Dummy WS'!#REF!),10,FALSE),"")),"")</f>
        <v/>
      </c>
      <c r="BD42" s="54" t="str">
        <f ca="1">IFERROR(IF($L$13=0,IF(VLOOKUP(BD$13,INDIRECT('Dummy WS'!#REF!),9,FALSE)&lt;&gt;"",VLOOKUP(BD$13,INDIRECT('Dummy WS'!#REF!),9,FALSE),""),IF(VLOOKUP(BD$13,INDIRECT('Dummy WS'!#REF!),9,FALSE)&lt;&gt;"",VLOOKUP(BD$13,INDIRECT('Dummy WS'!#REF!),9,FALSE)+VLOOKUP(BD$13,INDIRECT('Dummy WS'!#REF!),10,FALSE),"")),"")</f>
        <v/>
      </c>
      <c r="BE42" s="54" t="str">
        <f ca="1">IFERROR(IF($L$13=0,IF(VLOOKUP(BE$13,INDIRECT('Dummy WS'!#REF!),9,FALSE)&lt;&gt;"",VLOOKUP(BE$13,INDIRECT('Dummy WS'!#REF!),9,FALSE),""),IF(VLOOKUP(BE$13,INDIRECT('Dummy WS'!#REF!),9,FALSE)&lt;&gt;"",VLOOKUP(BE$13,INDIRECT('Dummy WS'!#REF!),9,FALSE)+VLOOKUP(BE$13,INDIRECT('Dummy WS'!#REF!),10,FALSE),"")),"")</f>
        <v/>
      </c>
      <c r="BF42" s="54" t="str">
        <f ca="1">IFERROR(IF($L$13=0,IF(VLOOKUP(BF$13,INDIRECT('Dummy WS'!#REF!),9,FALSE)&lt;&gt;"",VLOOKUP(BF$13,INDIRECT('Dummy WS'!#REF!),9,FALSE),""),IF(VLOOKUP(BF$13,INDIRECT('Dummy WS'!#REF!),9,FALSE)&lt;&gt;"",VLOOKUP(BF$13,INDIRECT('Dummy WS'!#REF!),9,FALSE)+VLOOKUP(BF$13,INDIRECT('Dummy WS'!#REF!),10,FALSE),"")),"")</f>
        <v/>
      </c>
      <c r="BG42" s="54" t="str">
        <f ca="1">IFERROR(IF($L$13=0,IF(VLOOKUP(BG$13,INDIRECT('Dummy WS'!#REF!),9,FALSE)&lt;&gt;"",VLOOKUP(BG$13,INDIRECT('Dummy WS'!#REF!),9,FALSE),""),IF(VLOOKUP(BG$13,INDIRECT('Dummy WS'!#REF!),9,FALSE)&lt;&gt;"",VLOOKUP(BG$13,INDIRECT('Dummy WS'!#REF!),9,FALSE)+VLOOKUP(BG$13,INDIRECT('Dummy WS'!#REF!),10,FALSE),"")),"")</f>
        <v/>
      </c>
      <c r="BH42" s="54" t="str">
        <f ca="1">IFERROR(IF($L$13=0,IF(VLOOKUP(BH$13,INDIRECT('Dummy WS'!#REF!),9,FALSE)&lt;&gt;"",VLOOKUP(BH$13,INDIRECT('Dummy WS'!#REF!),9,FALSE),""),IF(VLOOKUP(BH$13,INDIRECT('Dummy WS'!#REF!),9,FALSE)&lt;&gt;"",VLOOKUP(BH$13,INDIRECT('Dummy WS'!#REF!),9,FALSE)+VLOOKUP(BH$13,INDIRECT('Dummy WS'!#REF!),10,FALSE),"")),"")</f>
        <v/>
      </c>
      <c r="BI42" s="54" t="str">
        <f ca="1">IFERROR(IF($L$13=0,IF(VLOOKUP(BI$13,INDIRECT('Dummy WS'!#REF!),9,FALSE)&lt;&gt;"",VLOOKUP(BI$13,INDIRECT('Dummy WS'!#REF!),9,FALSE),""),IF(VLOOKUP(BI$13,INDIRECT('Dummy WS'!#REF!),9,FALSE)&lt;&gt;"",VLOOKUP(BI$13,INDIRECT('Dummy WS'!#REF!),9,FALSE)+VLOOKUP(BI$13,INDIRECT('Dummy WS'!#REF!),10,FALSE),"")),"")</f>
        <v/>
      </c>
      <c r="BJ42" s="54" t="str">
        <f ca="1">IFERROR(IF($L$13=0,IF(VLOOKUP(BJ$13,INDIRECT('Dummy WS'!#REF!),9,FALSE)&lt;&gt;"",VLOOKUP(BJ$13,INDIRECT('Dummy WS'!#REF!),9,FALSE),""),IF(VLOOKUP(BJ$13,INDIRECT('Dummy WS'!#REF!),9,FALSE)&lt;&gt;"",VLOOKUP(BJ$13,INDIRECT('Dummy WS'!#REF!),9,FALSE)+VLOOKUP(BJ$13,INDIRECT('Dummy WS'!#REF!),10,FALSE),"")),"")</f>
        <v/>
      </c>
      <c r="BK42" s="54" t="str">
        <f ca="1">IFERROR(IF($L$13=0,IF(VLOOKUP(BK$13,INDIRECT('Dummy WS'!#REF!),9,FALSE)&lt;&gt;"",VLOOKUP(BK$13,INDIRECT('Dummy WS'!#REF!),9,FALSE),""),IF(VLOOKUP(BK$13,INDIRECT('Dummy WS'!#REF!),9,FALSE)&lt;&gt;"",VLOOKUP(BK$13,INDIRECT('Dummy WS'!#REF!),9,FALSE)+VLOOKUP(BK$13,INDIRECT('Dummy WS'!#REF!),10,FALSE),"")),"")</f>
        <v/>
      </c>
      <c r="BL42" s="54" t="str">
        <f ca="1">IFERROR(IF($L$13=0,IF(VLOOKUP(BL$13,INDIRECT('Dummy WS'!#REF!),9,FALSE)&lt;&gt;"",VLOOKUP(BL$13,INDIRECT('Dummy WS'!#REF!),9,FALSE),""),IF(VLOOKUP(BL$13,INDIRECT('Dummy WS'!#REF!),9,FALSE)&lt;&gt;"",VLOOKUP(BL$13,INDIRECT('Dummy WS'!#REF!),9,FALSE)+VLOOKUP(BL$13,INDIRECT('Dummy WS'!#REF!),10,FALSE),"")),"")</f>
        <v/>
      </c>
      <c r="BM42" s="54" t="str">
        <f ca="1">IFERROR(IF($L$13=0,IF(VLOOKUP(BM$13,INDIRECT('Dummy WS'!#REF!),9,FALSE)&lt;&gt;"",VLOOKUP(BM$13,INDIRECT('Dummy WS'!#REF!),9,FALSE),""),IF(VLOOKUP(BM$13,INDIRECT('Dummy WS'!#REF!),9,FALSE)&lt;&gt;"",VLOOKUP(BM$13,INDIRECT('Dummy WS'!#REF!),9,FALSE)+VLOOKUP(BM$13,INDIRECT('Dummy WS'!#REF!),10,FALSE),"")),"")</f>
        <v/>
      </c>
    </row>
    <row r="43" spans="2:65" x14ac:dyDescent="0.3">
      <c r="B43" s="30"/>
      <c r="C43" s="375"/>
      <c r="D43" s="375"/>
      <c r="E43" s="376"/>
      <c r="F43" s="376"/>
      <c r="G43" s="376"/>
      <c r="H43" s="376"/>
      <c r="I43" s="376"/>
      <c r="J43" s="376"/>
      <c r="K43" s="376"/>
      <c r="L43" s="376"/>
      <c r="M43" s="377"/>
      <c r="N43" s="377"/>
      <c r="O43" s="377"/>
      <c r="P43" s="377"/>
      <c r="Q43" s="31"/>
      <c r="R43" s="31"/>
      <c r="S43" s="31"/>
      <c r="T43" s="31"/>
      <c r="U43" s="31"/>
      <c r="V43" s="31"/>
      <c r="W43" s="31"/>
      <c r="X43" s="32"/>
      <c r="Y43" s="32"/>
      <c r="Z43" s="32"/>
      <c r="AA43" s="32"/>
      <c r="AB43" s="32"/>
      <c r="AC43" s="32"/>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row>
    <row r="44" spans="2:65" x14ac:dyDescent="0.3">
      <c r="B44" s="30"/>
      <c r="C44" s="375"/>
      <c r="D44" s="375"/>
      <c r="E44" s="376"/>
      <c r="F44" s="376"/>
      <c r="G44" s="376"/>
      <c r="H44" s="376"/>
      <c r="I44" s="376"/>
      <c r="J44" s="376"/>
      <c r="K44" s="376"/>
      <c r="L44" s="376"/>
      <c r="M44" s="377"/>
      <c r="N44" s="377"/>
      <c r="O44" s="377"/>
      <c r="P44" s="377"/>
      <c r="Q44" s="31"/>
      <c r="R44" s="31"/>
      <c r="S44" s="31"/>
      <c r="T44" s="31"/>
      <c r="U44" s="31"/>
      <c r="V44" s="31"/>
      <c r="W44" s="31"/>
      <c r="X44" s="32"/>
      <c r="Y44" s="32"/>
      <c r="Z44" s="32"/>
      <c r="AA44" s="32"/>
      <c r="AB44" s="32"/>
      <c r="AC44" s="32"/>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row>
    <row r="45" spans="2:65" x14ac:dyDescent="0.3">
      <c r="B45" s="30"/>
      <c r="C45" s="375"/>
      <c r="D45" s="375"/>
      <c r="E45" s="376"/>
      <c r="F45" s="376"/>
      <c r="G45" s="376"/>
      <c r="H45" s="376"/>
      <c r="I45" s="376"/>
      <c r="J45" s="376"/>
      <c r="K45" s="376"/>
      <c r="L45" s="376"/>
      <c r="M45" s="377"/>
      <c r="N45" s="377"/>
      <c r="O45" s="377"/>
      <c r="P45" s="377"/>
      <c r="Q45" s="31"/>
      <c r="R45" s="31"/>
      <c r="S45" s="31"/>
      <c r="T45" s="31"/>
      <c r="U45" s="31"/>
      <c r="V45" s="31"/>
      <c r="W45" s="31"/>
      <c r="X45" s="32"/>
      <c r="Y45" s="32"/>
      <c r="Z45" s="32"/>
      <c r="AA45" s="32"/>
      <c r="AB45" s="32"/>
      <c r="AC45" s="32"/>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row>
    <row r="46" spans="2:65" x14ac:dyDescent="0.3">
      <c r="B46" s="30"/>
      <c r="C46" s="375"/>
      <c r="D46" s="375"/>
      <c r="E46" s="376"/>
      <c r="F46" s="376"/>
      <c r="G46" s="376"/>
      <c r="H46" s="376"/>
      <c r="I46" s="376"/>
      <c r="J46" s="376"/>
      <c r="K46" s="376"/>
      <c r="L46" s="376"/>
      <c r="M46" s="377"/>
      <c r="N46" s="377"/>
      <c r="O46" s="377"/>
      <c r="P46" s="377"/>
      <c r="Q46" s="31"/>
      <c r="R46" s="31"/>
      <c r="S46" s="31"/>
      <c r="T46" s="31"/>
      <c r="U46" s="31"/>
      <c r="V46" s="31"/>
      <c r="W46" s="31"/>
      <c r="X46" s="32"/>
      <c r="Y46" s="32"/>
      <c r="Z46" s="32"/>
      <c r="AA46" s="32"/>
      <c r="AB46" s="32"/>
      <c r="AC46" s="32"/>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row>
    <row r="47" spans="2:65" x14ac:dyDescent="0.3">
      <c r="B47" s="30"/>
      <c r="C47" s="375"/>
      <c r="D47" s="375"/>
      <c r="E47" s="376"/>
      <c r="F47" s="376"/>
      <c r="G47" s="376"/>
      <c r="H47" s="376"/>
      <c r="I47" s="376"/>
      <c r="J47" s="376"/>
      <c r="K47" s="376"/>
      <c r="L47" s="376"/>
      <c r="M47" s="377"/>
      <c r="N47" s="377"/>
      <c r="O47" s="377"/>
      <c r="P47" s="377"/>
      <c r="Q47" s="31"/>
      <c r="R47" s="31"/>
      <c r="S47" s="31"/>
      <c r="T47" s="31"/>
      <c r="U47" s="31"/>
      <c r="V47" s="31"/>
      <c r="W47" s="31"/>
      <c r="X47" s="32"/>
      <c r="Y47" s="32"/>
      <c r="Z47" s="32"/>
      <c r="AA47" s="32"/>
      <c r="AB47" s="32"/>
      <c r="AC47" s="32"/>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row>
    <row r="48" spans="2:65" x14ac:dyDescent="0.3">
      <c r="B48" s="30"/>
      <c r="C48" s="375"/>
      <c r="D48" s="375"/>
      <c r="E48" s="376"/>
      <c r="F48" s="376"/>
      <c r="G48" s="376"/>
      <c r="H48" s="376"/>
      <c r="I48" s="376"/>
      <c r="J48" s="376"/>
      <c r="K48" s="376"/>
      <c r="L48" s="376"/>
      <c r="M48" s="377"/>
      <c r="N48" s="377"/>
      <c r="O48" s="377"/>
      <c r="P48" s="377"/>
      <c r="Q48" s="31"/>
      <c r="R48" s="31"/>
      <c r="S48" s="31"/>
      <c r="T48" s="31"/>
      <c r="U48" s="31"/>
      <c r="V48" s="31"/>
      <c r="W48" s="31"/>
      <c r="X48" s="32"/>
      <c r="Y48" s="32"/>
      <c r="Z48" s="32"/>
      <c r="AA48" s="32"/>
      <c r="AB48" s="32"/>
      <c r="AC48" s="32"/>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row>
    <row r="49" spans="2:54" x14ac:dyDescent="0.3">
      <c r="B49" s="30"/>
      <c r="C49" s="375"/>
      <c r="D49" s="375"/>
      <c r="E49" s="376"/>
      <c r="F49" s="376"/>
      <c r="G49" s="376"/>
      <c r="H49" s="376"/>
      <c r="I49" s="376"/>
      <c r="J49" s="376"/>
      <c r="K49" s="376"/>
      <c r="L49" s="376"/>
      <c r="M49" s="377"/>
      <c r="N49" s="377"/>
      <c r="O49" s="377"/>
      <c r="P49" s="377"/>
      <c r="Q49" s="31"/>
      <c r="R49" s="31"/>
      <c r="S49" s="31"/>
      <c r="T49" s="31"/>
      <c r="U49" s="31"/>
      <c r="V49" s="31"/>
      <c r="W49" s="31"/>
      <c r="X49" s="32"/>
      <c r="Y49" s="32"/>
      <c r="Z49" s="32"/>
      <c r="AA49" s="32"/>
      <c r="AB49" s="32"/>
      <c r="AC49" s="32"/>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row>
    <row r="50" spans="2:54" x14ac:dyDescent="0.3">
      <c r="B50" s="30"/>
      <c r="C50" s="375"/>
      <c r="D50" s="375"/>
      <c r="E50" s="376"/>
      <c r="F50" s="376"/>
      <c r="G50" s="376"/>
      <c r="H50" s="376"/>
      <c r="I50" s="376"/>
      <c r="J50" s="376"/>
      <c r="K50" s="376"/>
      <c r="L50" s="376"/>
      <c r="M50" s="377"/>
      <c r="N50" s="377"/>
      <c r="O50" s="377"/>
      <c r="P50" s="377"/>
      <c r="Q50" s="31"/>
      <c r="R50" s="31"/>
      <c r="S50" s="31"/>
      <c r="T50" s="31"/>
      <c r="U50" s="31"/>
      <c r="V50" s="31"/>
      <c r="W50" s="31"/>
      <c r="X50" s="32"/>
      <c r="Y50" s="32"/>
      <c r="Z50" s="32"/>
      <c r="AA50" s="32"/>
      <c r="AB50" s="32"/>
      <c r="AC50" s="32"/>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row>
    <row r="51" spans="2:54" x14ac:dyDescent="0.3">
      <c r="B51" s="30"/>
      <c r="C51" s="375"/>
      <c r="D51" s="375"/>
      <c r="E51" s="376"/>
      <c r="F51" s="376"/>
      <c r="G51" s="376"/>
      <c r="H51" s="376"/>
      <c r="I51" s="376"/>
      <c r="J51" s="376"/>
      <c r="K51" s="376"/>
      <c r="L51" s="376"/>
      <c r="M51" s="377"/>
      <c r="N51" s="377"/>
      <c r="O51" s="377"/>
      <c r="P51" s="377"/>
      <c r="Q51" s="31"/>
      <c r="R51" s="31"/>
      <c r="S51" s="31"/>
      <c r="T51" s="31"/>
      <c r="U51" s="31"/>
      <c r="V51" s="31"/>
      <c r="W51" s="31"/>
      <c r="X51" s="32"/>
      <c r="Y51" s="32"/>
      <c r="Z51" s="32"/>
      <c r="AA51" s="32"/>
      <c r="AB51" s="32"/>
      <c r="AC51" s="32"/>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row>
    <row r="52" spans="2:54" x14ac:dyDescent="0.3">
      <c r="B52" s="30"/>
      <c r="C52" s="375"/>
      <c r="D52" s="375"/>
      <c r="E52" s="376"/>
      <c r="F52" s="376"/>
      <c r="G52" s="376"/>
      <c r="H52" s="376"/>
      <c r="I52" s="376"/>
      <c r="J52" s="376"/>
      <c r="K52" s="376"/>
      <c r="L52" s="376"/>
      <c r="M52" s="377"/>
      <c r="N52" s="377"/>
      <c r="O52" s="377"/>
      <c r="P52" s="377"/>
      <c r="Q52" s="31"/>
      <c r="R52" s="31"/>
      <c r="S52" s="31"/>
      <c r="T52" s="31"/>
      <c r="U52" s="31"/>
      <c r="V52" s="31"/>
      <c r="W52" s="31"/>
      <c r="X52" s="32"/>
      <c r="Y52" s="32"/>
      <c r="Z52" s="32"/>
      <c r="AA52" s="32"/>
      <c r="AB52" s="32"/>
      <c r="AC52" s="32"/>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row>
    <row r="53" spans="2:54" x14ac:dyDescent="0.3">
      <c r="B53" s="30"/>
      <c r="C53" s="375"/>
      <c r="D53" s="375"/>
      <c r="E53" s="376"/>
      <c r="F53" s="376"/>
      <c r="G53" s="376"/>
      <c r="H53" s="376"/>
      <c r="I53" s="376"/>
      <c r="J53" s="376"/>
      <c r="K53" s="376"/>
      <c r="L53" s="376"/>
      <c r="M53" s="377"/>
      <c r="N53" s="377"/>
      <c r="O53" s="377"/>
      <c r="P53" s="377"/>
      <c r="Q53" s="31"/>
      <c r="R53" s="31"/>
      <c r="S53" s="31"/>
      <c r="T53" s="31"/>
      <c r="U53" s="31"/>
      <c r="V53" s="31"/>
      <c r="W53" s="31"/>
      <c r="X53" s="32"/>
      <c r="Y53" s="32"/>
      <c r="Z53" s="32"/>
      <c r="AA53" s="32"/>
      <c r="AB53" s="32"/>
      <c r="AC53" s="32"/>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row>
    <row r="54" spans="2:54" x14ac:dyDescent="0.3">
      <c r="B54" s="30"/>
      <c r="C54" s="375"/>
      <c r="D54" s="375"/>
      <c r="E54" s="376"/>
      <c r="F54" s="376"/>
      <c r="G54" s="376"/>
      <c r="H54" s="376"/>
      <c r="I54" s="376"/>
      <c r="J54" s="376"/>
      <c r="K54" s="376"/>
      <c r="L54" s="376"/>
      <c r="M54" s="377"/>
      <c r="N54" s="377"/>
      <c r="O54" s="377"/>
      <c r="P54" s="377"/>
      <c r="Q54" s="31"/>
      <c r="R54" s="31"/>
      <c r="S54" s="31"/>
      <c r="T54" s="31"/>
      <c r="U54" s="31"/>
      <c r="V54" s="31"/>
      <c r="W54" s="31"/>
      <c r="X54" s="32"/>
      <c r="Y54" s="32"/>
      <c r="Z54" s="32"/>
      <c r="AA54" s="32"/>
      <c r="AB54" s="32"/>
      <c r="AC54" s="32"/>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row>
    <row r="55" spans="2:54" x14ac:dyDescent="0.3">
      <c r="B55" s="30"/>
      <c r="C55" s="375"/>
      <c r="D55" s="375"/>
      <c r="E55" s="376"/>
      <c r="F55" s="376"/>
      <c r="G55" s="376"/>
      <c r="H55" s="376"/>
      <c r="I55" s="376"/>
      <c r="J55" s="376"/>
      <c r="K55" s="376"/>
      <c r="L55" s="376"/>
      <c r="M55" s="377"/>
      <c r="N55" s="377"/>
      <c r="O55" s="377"/>
      <c r="P55" s="377"/>
      <c r="Q55" s="31"/>
      <c r="R55" s="31"/>
      <c r="S55" s="31"/>
      <c r="T55" s="31"/>
      <c r="U55" s="31"/>
      <c r="V55" s="31"/>
      <c r="W55" s="31"/>
      <c r="X55" s="32"/>
      <c r="Y55" s="32"/>
      <c r="Z55" s="32"/>
      <c r="AA55" s="32"/>
      <c r="AB55" s="32"/>
      <c r="AC55" s="32"/>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row>
    <row r="56" spans="2:54" x14ac:dyDescent="0.3">
      <c r="B56" s="30"/>
      <c r="C56" s="375"/>
      <c r="D56" s="375"/>
      <c r="E56" s="376"/>
      <c r="F56" s="376"/>
      <c r="G56" s="376"/>
      <c r="H56" s="376"/>
      <c r="I56" s="376"/>
      <c r="J56" s="376"/>
      <c r="K56" s="376"/>
      <c r="L56" s="376"/>
      <c r="M56" s="377"/>
      <c r="N56" s="377"/>
      <c r="O56" s="377"/>
      <c r="P56" s="377"/>
      <c r="Q56" s="31"/>
      <c r="R56" s="31"/>
      <c r="S56" s="31"/>
      <c r="T56" s="31"/>
      <c r="U56" s="31"/>
      <c r="V56" s="31"/>
      <c r="W56" s="31"/>
      <c r="X56" s="32"/>
      <c r="Y56" s="32"/>
      <c r="Z56" s="32"/>
      <c r="AA56" s="32"/>
      <c r="AB56" s="32"/>
      <c r="AC56" s="32"/>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row>
    <row r="57" spans="2:54" x14ac:dyDescent="0.3">
      <c r="B57" s="30"/>
      <c r="C57" s="375"/>
      <c r="D57" s="375"/>
      <c r="E57" s="376"/>
      <c r="F57" s="376"/>
      <c r="G57" s="376"/>
      <c r="H57" s="376"/>
      <c r="I57" s="376"/>
      <c r="J57" s="376"/>
      <c r="K57" s="376"/>
      <c r="L57" s="376"/>
      <c r="M57" s="377"/>
      <c r="N57" s="377"/>
      <c r="O57" s="377"/>
      <c r="P57" s="377"/>
      <c r="Q57" s="31"/>
      <c r="R57" s="31"/>
      <c r="S57" s="31"/>
      <c r="T57" s="31"/>
      <c r="U57" s="31"/>
      <c r="V57" s="31"/>
      <c r="W57" s="31"/>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x14ac:dyDescent="0.3">
      <c r="B58" s="30"/>
      <c r="C58" s="375"/>
      <c r="D58" s="375"/>
      <c r="E58" s="376"/>
      <c r="F58" s="376"/>
      <c r="G58" s="376"/>
      <c r="H58" s="376"/>
      <c r="I58" s="376"/>
      <c r="J58" s="376"/>
      <c r="K58" s="376"/>
      <c r="L58" s="376"/>
      <c r="M58" s="377"/>
      <c r="N58" s="377"/>
      <c r="O58" s="377"/>
      <c r="P58" s="377"/>
      <c r="Q58" s="31"/>
      <c r="R58" s="31"/>
      <c r="S58" s="31"/>
      <c r="T58" s="31"/>
      <c r="U58" s="31"/>
      <c r="V58" s="31"/>
      <c r="W58" s="31"/>
      <c r="X58" s="32"/>
      <c r="Y58" s="32"/>
      <c r="Z58" s="32"/>
      <c r="AA58" s="32"/>
      <c r="AB58" s="32"/>
      <c r="AC58" s="32"/>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row>
    <row r="59" spans="2:54" x14ac:dyDescent="0.3">
      <c r="B59" s="30"/>
      <c r="C59" s="375"/>
      <c r="D59" s="375"/>
      <c r="E59" s="376"/>
      <c r="F59" s="376"/>
      <c r="G59" s="376"/>
      <c r="H59" s="376"/>
      <c r="I59" s="376"/>
      <c r="J59" s="376"/>
      <c r="K59" s="376"/>
      <c r="L59" s="376"/>
      <c r="M59" s="377"/>
      <c r="N59" s="377"/>
      <c r="O59" s="377"/>
      <c r="P59" s="377"/>
      <c r="Q59" s="31"/>
      <c r="R59" s="31"/>
      <c r="S59" s="31"/>
      <c r="T59" s="31"/>
      <c r="U59" s="31"/>
      <c r="V59" s="31"/>
      <c r="W59" s="31"/>
      <c r="X59" s="32"/>
      <c r="Y59" s="32"/>
      <c r="Z59" s="32"/>
      <c r="AA59" s="32"/>
      <c r="AB59" s="32"/>
      <c r="AC59" s="32"/>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row>
    <row r="60" spans="2:54" x14ac:dyDescent="0.3">
      <c r="B60" s="30"/>
      <c r="C60" s="375"/>
      <c r="D60" s="375"/>
      <c r="E60" s="376"/>
      <c r="F60" s="376"/>
      <c r="G60" s="376"/>
      <c r="H60" s="376"/>
      <c r="I60" s="376"/>
      <c r="J60" s="376"/>
      <c r="K60" s="376"/>
      <c r="L60" s="376"/>
      <c r="M60" s="377"/>
      <c r="N60" s="377"/>
      <c r="O60" s="377"/>
      <c r="P60" s="377"/>
      <c r="Q60" s="31"/>
      <c r="R60" s="31"/>
      <c r="S60" s="31"/>
      <c r="T60" s="31"/>
      <c r="U60" s="31"/>
      <c r="V60" s="31"/>
      <c r="W60" s="31"/>
      <c r="X60" s="32"/>
      <c r="Y60" s="32"/>
      <c r="Z60" s="32"/>
      <c r="AA60" s="32"/>
      <c r="AB60" s="32"/>
      <c r="AC60" s="32"/>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row>
    <row r="61" spans="2:54" x14ac:dyDescent="0.3">
      <c r="B61" s="30"/>
      <c r="C61" s="375"/>
      <c r="D61" s="375"/>
      <c r="E61" s="376"/>
      <c r="F61" s="376"/>
      <c r="G61" s="376"/>
      <c r="H61" s="376"/>
      <c r="I61" s="376"/>
      <c r="J61" s="376"/>
      <c r="K61" s="376"/>
      <c r="L61" s="376"/>
      <c r="M61" s="377"/>
      <c r="N61" s="377"/>
      <c r="O61" s="377"/>
      <c r="P61" s="377"/>
      <c r="Q61" s="31"/>
      <c r="R61" s="31"/>
      <c r="S61" s="31"/>
      <c r="T61" s="31"/>
      <c r="U61" s="31"/>
      <c r="V61" s="31"/>
      <c r="W61" s="31"/>
      <c r="X61" s="32"/>
      <c r="Y61" s="32"/>
      <c r="Z61" s="32"/>
      <c r="AA61" s="32"/>
      <c r="AB61" s="32"/>
      <c r="AC61" s="32"/>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row>
    <row r="62" spans="2:54" x14ac:dyDescent="0.3">
      <c r="B62" s="30"/>
      <c r="C62" s="375"/>
      <c r="D62" s="375"/>
      <c r="E62" s="376"/>
      <c r="F62" s="376"/>
      <c r="G62" s="376"/>
      <c r="H62" s="376"/>
      <c r="I62" s="376"/>
      <c r="J62" s="376"/>
      <c r="K62" s="376"/>
      <c r="L62" s="376"/>
      <c r="M62" s="377"/>
      <c r="N62" s="377"/>
      <c r="O62" s="377"/>
      <c r="P62" s="377"/>
      <c r="Q62" s="31"/>
      <c r="R62" s="31"/>
      <c r="S62" s="31"/>
      <c r="T62" s="31"/>
      <c r="U62" s="31"/>
      <c r="V62" s="31"/>
      <c r="W62" s="31"/>
      <c r="X62" s="32"/>
      <c r="Y62" s="32"/>
      <c r="Z62" s="32"/>
      <c r="AA62" s="32"/>
      <c r="AB62" s="32"/>
      <c r="AC62" s="32"/>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row>
    <row r="63" spans="2:54" x14ac:dyDescent="0.3">
      <c r="B63" s="30"/>
      <c r="C63" s="375"/>
      <c r="D63" s="375"/>
      <c r="E63" s="376"/>
      <c r="F63" s="376"/>
      <c r="G63" s="376"/>
      <c r="H63" s="376"/>
      <c r="I63" s="376"/>
      <c r="J63" s="376"/>
      <c r="K63" s="376"/>
      <c r="L63" s="376"/>
      <c r="M63" s="377"/>
      <c r="N63" s="377"/>
      <c r="O63" s="377"/>
      <c r="P63" s="377"/>
      <c r="Q63" s="31"/>
      <c r="R63" s="31"/>
      <c r="S63" s="31"/>
      <c r="T63" s="31"/>
      <c r="U63" s="31"/>
      <c r="V63" s="31"/>
      <c r="W63" s="31"/>
      <c r="X63" s="32"/>
      <c r="Y63" s="32"/>
      <c r="Z63" s="32"/>
      <c r="AA63" s="32"/>
      <c r="AB63" s="32"/>
      <c r="AC63" s="32"/>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row>
    <row r="64" spans="2:54" x14ac:dyDescent="0.3">
      <c r="B64" s="30"/>
      <c r="C64" s="375"/>
      <c r="D64" s="375"/>
      <c r="E64" s="376"/>
      <c r="F64" s="376"/>
      <c r="G64" s="376"/>
      <c r="H64" s="376"/>
      <c r="I64" s="376"/>
      <c r="J64" s="376"/>
      <c r="K64" s="376"/>
      <c r="L64" s="376"/>
      <c r="M64" s="377"/>
      <c r="N64" s="377"/>
      <c r="O64" s="377"/>
      <c r="P64" s="377"/>
      <c r="Q64" s="31"/>
      <c r="R64" s="31"/>
      <c r="S64" s="31"/>
      <c r="T64" s="31"/>
      <c r="U64" s="31"/>
      <c r="V64" s="31"/>
      <c r="W64" s="31"/>
      <c r="X64" s="32"/>
      <c r="Y64" s="32"/>
      <c r="Z64" s="32"/>
      <c r="AA64" s="32"/>
      <c r="AB64" s="32"/>
      <c r="AC64" s="32"/>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row>
    <row r="65" spans="2:54" x14ac:dyDescent="0.3">
      <c r="B65" s="30"/>
      <c r="C65" s="375"/>
      <c r="D65" s="375"/>
      <c r="E65" s="376"/>
      <c r="F65" s="376"/>
      <c r="G65" s="376"/>
      <c r="H65" s="376"/>
      <c r="I65" s="376"/>
      <c r="J65" s="376"/>
      <c r="K65" s="376"/>
      <c r="L65" s="376"/>
      <c r="M65" s="377"/>
      <c r="N65" s="377"/>
      <c r="O65" s="377"/>
      <c r="P65" s="377"/>
      <c r="Q65" s="31"/>
      <c r="R65" s="31"/>
      <c r="S65" s="31"/>
      <c r="T65" s="31"/>
      <c r="U65" s="31"/>
      <c r="V65" s="31"/>
      <c r="W65" s="31"/>
      <c r="X65" s="32"/>
      <c r="Y65" s="32"/>
      <c r="Z65" s="32"/>
      <c r="AA65" s="32"/>
      <c r="AB65" s="32"/>
      <c r="AC65" s="32"/>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row>
    <row r="66" spans="2:54" x14ac:dyDescent="0.3">
      <c r="B66" s="30"/>
      <c r="C66" s="375"/>
      <c r="D66" s="375"/>
      <c r="E66" s="376"/>
      <c r="F66" s="376"/>
      <c r="G66" s="376"/>
      <c r="H66" s="376"/>
      <c r="I66" s="376"/>
      <c r="J66" s="376"/>
      <c r="K66" s="376"/>
      <c r="L66" s="376"/>
      <c r="M66" s="377"/>
      <c r="N66" s="377"/>
      <c r="O66" s="377"/>
      <c r="P66" s="377"/>
      <c r="Q66" s="31"/>
      <c r="R66" s="31"/>
      <c r="S66" s="31"/>
      <c r="T66" s="31"/>
      <c r="U66" s="31"/>
      <c r="V66" s="31"/>
      <c r="W66" s="31"/>
      <c r="X66" s="33"/>
      <c r="Y66" s="33"/>
      <c r="Z66" s="33"/>
      <c r="AA66" s="33"/>
      <c r="AB66" s="33"/>
      <c r="AC66" s="33"/>
      <c r="AD66" s="33"/>
      <c r="AE66" s="33"/>
      <c r="AF66" s="32"/>
      <c r="AG66" s="32"/>
      <c r="AH66" s="32"/>
      <c r="AI66" s="32"/>
      <c r="AJ66" s="32"/>
      <c r="AK66" s="32"/>
      <c r="AL66" s="32"/>
      <c r="AM66" s="32"/>
      <c r="AN66" s="32"/>
      <c r="AO66" s="32"/>
      <c r="AP66" s="32"/>
      <c r="AQ66" s="32"/>
      <c r="AR66" s="32"/>
      <c r="AS66" s="32"/>
      <c r="AT66" s="32"/>
      <c r="AU66" s="32"/>
      <c r="AV66" s="32"/>
      <c r="AW66" s="32"/>
      <c r="AX66" s="32"/>
      <c r="AY66" s="32"/>
      <c r="AZ66" s="32"/>
      <c r="BA66" s="32"/>
      <c r="BB66" s="32"/>
    </row>
    <row r="67" spans="2:54" x14ac:dyDescent="0.3">
      <c r="B67" s="30"/>
      <c r="C67" s="375"/>
      <c r="D67" s="375"/>
      <c r="E67" s="376"/>
      <c r="F67" s="376"/>
      <c r="G67" s="376"/>
      <c r="H67" s="376"/>
      <c r="I67" s="376"/>
      <c r="J67" s="376"/>
      <c r="K67" s="376"/>
      <c r="L67" s="376"/>
      <c r="M67" s="377"/>
      <c r="N67" s="377"/>
      <c r="O67" s="377"/>
      <c r="P67" s="377"/>
      <c r="Q67" s="31"/>
      <c r="R67" s="31"/>
      <c r="S67" s="31"/>
      <c r="T67" s="31"/>
      <c r="U67" s="31"/>
      <c r="V67" s="31"/>
      <c r="W67" s="31"/>
      <c r="X67" s="33"/>
      <c r="Y67" s="33"/>
      <c r="Z67" s="33"/>
      <c r="AA67" s="33"/>
      <c r="AB67" s="33"/>
      <c r="AC67" s="33"/>
      <c r="AD67" s="33"/>
      <c r="AE67" s="33"/>
      <c r="AF67" s="32"/>
      <c r="AG67" s="32"/>
      <c r="AH67" s="32"/>
      <c r="AI67" s="32"/>
      <c r="AJ67" s="32"/>
      <c r="AK67" s="32"/>
      <c r="AL67" s="32"/>
      <c r="AM67" s="32"/>
      <c r="AN67" s="32"/>
      <c r="AO67" s="32"/>
      <c r="AP67" s="32"/>
      <c r="AQ67" s="32"/>
      <c r="AR67" s="32"/>
      <c r="AS67" s="32"/>
      <c r="AT67" s="32"/>
      <c r="AU67" s="32"/>
      <c r="AV67" s="32"/>
      <c r="AW67" s="32"/>
      <c r="AX67" s="32"/>
      <c r="AY67" s="32"/>
      <c r="AZ67" s="32"/>
      <c r="BA67" s="32"/>
      <c r="BB67" s="32"/>
    </row>
    <row r="68" spans="2:54" x14ac:dyDescent="0.3">
      <c r="B68" s="30"/>
      <c r="C68" s="375"/>
      <c r="D68" s="375"/>
      <c r="E68" s="376"/>
      <c r="F68" s="376"/>
      <c r="G68" s="376"/>
      <c r="H68" s="376"/>
      <c r="I68" s="376"/>
      <c r="J68" s="376"/>
      <c r="K68" s="376"/>
      <c r="L68" s="376"/>
      <c r="M68" s="377"/>
      <c r="N68" s="377"/>
      <c r="O68" s="377"/>
      <c r="P68" s="377"/>
      <c r="Q68" s="31"/>
      <c r="R68" s="31"/>
      <c r="S68" s="31"/>
      <c r="T68" s="31"/>
      <c r="U68" s="31"/>
      <c r="V68" s="31"/>
      <c r="W68" s="31"/>
      <c r="X68" s="33"/>
      <c r="Y68" s="33"/>
      <c r="Z68" s="33"/>
      <c r="AA68" s="33"/>
      <c r="AB68" s="33"/>
      <c r="AC68" s="33"/>
      <c r="AD68" s="33"/>
      <c r="AE68" s="33"/>
      <c r="AF68" s="32"/>
      <c r="AG68" s="32"/>
      <c r="AH68" s="32"/>
      <c r="AI68" s="32"/>
      <c r="AJ68" s="32"/>
      <c r="AK68" s="32"/>
      <c r="AL68" s="32"/>
      <c r="AM68" s="32"/>
      <c r="AN68" s="32"/>
      <c r="AO68" s="32"/>
      <c r="AP68" s="32"/>
      <c r="AQ68" s="32"/>
      <c r="AR68" s="32"/>
      <c r="AS68" s="32"/>
      <c r="AT68" s="32"/>
      <c r="AU68" s="32"/>
      <c r="AV68" s="32"/>
      <c r="AW68" s="32"/>
      <c r="AX68" s="32"/>
      <c r="AY68" s="32"/>
      <c r="AZ68" s="32"/>
      <c r="BA68" s="32"/>
      <c r="BB68" s="32"/>
    </row>
    <row r="69" spans="2:54" x14ac:dyDescent="0.3">
      <c r="B69" s="30"/>
      <c r="C69" s="375"/>
      <c r="D69" s="375"/>
      <c r="E69" s="376"/>
      <c r="F69" s="376"/>
      <c r="G69" s="376"/>
      <c r="H69" s="376"/>
      <c r="I69" s="376"/>
      <c r="J69" s="376"/>
      <c r="K69" s="376"/>
      <c r="L69" s="376"/>
      <c r="M69" s="377"/>
      <c r="N69" s="377"/>
      <c r="O69" s="377"/>
      <c r="P69" s="377"/>
      <c r="Q69" s="31"/>
      <c r="R69" s="31"/>
      <c r="S69" s="31"/>
      <c r="T69" s="31"/>
      <c r="U69" s="31"/>
      <c r="V69" s="31"/>
      <c r="W69" s="31"/>
      <c r="X69" s="33"/>
      <c r="Y69" s="33"/>
      <c r="Z69" s="33"/>
      <c r="AA69" s="33"/>
      <c r="AB69" s="33"/>
      <c r="AC69" s="33"/>
      <c r="AD69" s="33"/>
      <c r="AE69" s="33"/>
      <c r="AF69" s="32"/>
      <c r="AG69" s="32"/>
      <c r="AH69" s="32"/>
      <c r="AI69" s="32"/>
      <c r="AJ69" s="32"/>
      <c r="AK69" s="32"/>
      <c r="AL69" s="32"/>
      <c r="AM69" s="32"/>
      <c r="AN69" s="32"/>
      <c r="AO69" s="32"/>
      <c r="AP69" s="32"/>
      <c r="AQ69" s="32"/>
      <c r="AR69" s="32"/>
      <c r="AS69" s="32"/>
      <c r="AT69" s="32"/>
      <c r="AU69" s="32"/>
      <c r="AV69" s="32"/>
      <c r="AW69" s="32"/>
      <c r="AX69" s="32"/>
      <c r="AY69" s="32"/>
      <c r="AZ69" s="32"/>
      <c r="BA69" s="32"/>
      <c r="BB69" s="32"/>
    </row>
    <row r="70" spans="2:54" x14ac:dyDescent="0.3">
      <c r="B70" s="30"/>
      <c r="C70" s="375"/>
      <c r="D70" s="375"/>
      <c r="E70" s="376"/>
      <c r="F70" s="376"/>
      <c r="G70" s="376"/>
      <c r="H70" s="376"/>
      <c r="I70" s="376"/>
      <c r="J70" s="376"/>
      <c r="K70" s="376"/>
      <c r="L70" s="376"/>
      <c r="M70" s="377"/>
      <c r="N70" s="377"/>
      <c r="O70" s="377"/>
      <c r="P70" s="377"/>
      <c r="Q70" s="31"/>
      <c r="R70" s="31"/>
      <c r="S70" s="31"/>
      <c r="T70" s="31"/>
      <c r="U70" s="31"/>
      <c r="V70" s="31"/>
      <c r="W70" s="31"/>
      <c r="X70" s="33"/>
      <c r="Y70" s="33"/>
      <c r="Z70" s="33"/>
      <c r="AA70" s="33"/>
      <c r="AB70" s="33"/>
      <c r="AC70" s="33"/>
      <c r="AD70" s="33"/>
      <c r="AE70" s="33"/>
      <c r="AF70" s="32"/>
      <c r="AG70" s="32"/>
      <c r="AH70" s="32"/>
      <c r="AI70" s="32"/>
      <c r="AJ70" s="32"/>
      <c r="AK70" s="32"/>
      <c r="AL70" s="32"/>
      <c r="AM70" s="32"/>
      <c r="AN70" s="32"/>
      <c r="AO70" s="32"/>
      <c r="AP70" s="32"/>
      <c r="AQ70" s="32"/>
      <c r="AR70" s="32"/>
      <c r="AS70" s="32"/>
      <c r="AT70" s="32"/>
      <c r="AU70" s="32"/>
      <c r="AV70" s="32"/>
      <c r="AW70" s="32"/>
      <c r="AX70" s="32"/>
      <c r="AY70" s="32"/>
      <c r="AZ70" s="32"/>
      <c r="BA70" s="32"/>
      <c r="BB70" s="32"/>
    </row>
    <row r="71" spans="2:54" x14ac:dyDescent="0.3">
      <c r="B71" s="30"/>
      <c r="C71" s="375"/>
      <c r="D71" s="375"/>
      <c r="E71" s="376"/>
      <c r="F71" s="376"/>
      <c r="G71" s="376"/>
      <c r="H71" s="376"/>
      <c r="I71" s="376"/>
      <c r="J71" s="376"/>
      <c r="K71" s="376"/>
      <c r="L71" s="376"/>
      <c r="M71" s="377"/>
      <c r="N71" s="377"/>
      <c r="O71" s="377"/>
      <c r="P71" s="377"/>
      <c r="Q71" s="31"/>
      <c r="R71" s="31"/>
      <c r="S71" s="31"/>
      <c r="T71" s="31"/>
      <c r="U71" s="31"/>
      <c r="V71" s="31"/>
      <c r="W71" s="31"/>
      <c r="X71" s="33"/>
      <c r="Y71" s="33"/>
      <c r="Z71" s="33"/>
      <c r="AA71" s="33"/>
      <c r="AB71" s="33"/>
      <c r="AC71" s="33"/>
      <c r="AD71" s="33"/>
      <c r="AE71" s="33"/>
      <c r="AF71" s="32"/>
      <c r="AG71" s="32"/>
      <c r="AH71" s="32"/>
      <c r="AI71" s="32"/>
      <c r="AJ71" s="32"/>
      <c r="AK71" s="32"/>
      <c r="AL71" s="32"/>
      <c r="AM71" s="32"/>
      <c r="AN71" s="32"/>
      <c r="AO71" s="32"/>
      <c r="AP71" s="32"/>
      <c r="AQ71" s="32"/>
      <c r="AR71" s="32"/>
      <c r="AS71" s="32"/>
      <c r="AT71" s="32"/>
      <c r="AU71" s="32"/>
      <c r="AV71" s="32"/>
      <c r="AW71" s="32"/>
      <c r="AX71" s="32"/>
      <c r="AY71" s="32"/>
      <c r="AZ71" s="32"/>
      <c r="BA71" s="32"/>
      <c r="BB71" s="32"/>
    </row>
    <row r="72" spans="2:54" x14ac:dyDescent="0.3">
      <c r="B72" s="30"/>
      <c r="C72" s="375"/>
      <c r="D72" s="375"/>
      <c r="E72" s="376"/>
      <c r="F72" s="376"/>
      <c r="G72" s="376"/>
      <c r="H72" s="376"/>
      <c r="I72" s="376"/>
      <c r="J72" s="376"/>
      <c r="K72" s="376"/>
      <c r="L72" s="376"/>
      <c r="M72" s="377"/>
      <c r="N72" s="377"/>
      <c r="O72" s="377"/>
      <c r="P72" s="377"/>
      <c r="Q72" s="31"/>
      <c r="R72" s="31"/>
      <c r="S72" s="31"/>
      <c r="T72" s="31"/>
      <c r="U72" s="31"/>
      <c r="V72" s="31"/>
      <c r="W72" s="31"/>
      <c r="X72" s="33"/>
      <c r="Y72" s="33"/>
      <c r="Z72" s="33"/>
      <c r="AA72" s="33"/>
      <c r="AB72" s="33"/>
      <c r="AC72" s="33"/>
      <c r="AD72" s="33"/>
      <c r="AE72" s="33"/>
      <c r="AF72" s="32"/>
      <c r="AG72" s="32"/>
      <c r="AH72" s="32"/>
      <c r="AI72" s="32"/>
      <c r="AJ72" s="32"/>
      <c r="AK72" s="32"/>
      <c r="AL72" s="32"/>
      <c r="AM72" s="32"/>
      <c r="AN72" s="32"/>
      <c r="AO72" s="32"/>
      <c r="AP72" s="32"/>
      <c r="AQ72" s="32"/>
      <c r="AR72" s="32"/>
      <c r="AS72" s="32"/>
      <c r="AT72" s="32"/>
      <c r="AU72" s="32"/>
      <c r="AV72" s="32"/>
      <c r="AW72" s="32"/>
      <c r="AX72" s="32"/>
      <c r="AY72" s="32"/>
      <c r="AZ72" s="32"/>
      <c r="BA72" s="32"/>
      <c r="BB72" s="32"/>
    </row>
    <row r="73" spans="2:54" x14ac:dyDescent="0.3">
      <c r="B73" s="30"/>
      <c r="C73" s="375"/>
      <c r="D73" s="375"/>
      <c r="E73" s="376"/>
      <c r="F73" s="376"/>
      <c r="G73" s="376"/>
      <c r="H73" s="376"/>
      <c r="I73" s="376"/>
      <c r="J73" s="376"/>
      <c r="K73" s="376"/>
      <c r="L73" s="376"/>
      <c r="M73" s="377"/>
      <c r="N73" s="377"/>
      <c r="O73" s="377"/>
      <c r="P73" s="377"/>
      <c r="Q73" s="31"/>
      <c r="R73" s="31"/>
      <c r="S73" s="31"/>
      <c r="T73" s="31"/>
      <c r="U73" s="31"/>
      <c r="V73" s="31"/>
      <c r="W73" s="31"/>
      <c r="X73" s="33"/>
      <c r="Y73" s="33"/>
      <c r="Z73" s="33"/>
      <c r="AA73" s="33"/>
      <c r="AB73" s="33"/>
      <c r="AC73" s="33"/>
      <c r="AD73" s="33"/>
      <c r="AE73" s="33"/>
      <c r="AF73" s="32"/>
      <c r="AG73" s="32"/>
      <c r="AH73" s="32"/>
      <c r="AI73" s="32"/>
      <c r="AJ73" s="32"/>
      <c r="AK73" s="32"/>
      <c r="AL73" s="32"/>
      <c r="AM73" s="32"/>
      <c r="AN73" s="32"/>
      <c r="AO73" s="32"/>
      <c r="AP73" s="32"/>
      <c r="AQ73" s="32"/>
      <c r="AR73" s="32"/>
      <c r="AS73" s="32"/>
      <c r="AT73" s="32"/>
      <c r="AU73" s="32"/>
      <c r="AV73" s="32"/>
      <c r="AW73" s="32"/>
      <c r="AX73" s="32"/>
      <c r="AY73" s="32"/>
      <c r="AZ73" s="32"/>
      <c r="BA73" s="32"/>
      <c r="BB73" s="32"/>
    </row>
    <row r="74" spans="2:54" x14ac:dyDescent="0.3">
      <c r="B74" s="30"/>
      <c r="C74" s="375"/>
      <c r="D74" s="375"/>
      <c r="E74" s="376"/>
      <c r="F74" s="376"/>
      <c r="G74" s="376"/>
      <c r="H74" s="376"/>
      <c r="I74" s="376"/>
      <c r="J74" s="376"/>
      <c r="K74" s="376"/>
      <c r="L74" s="376"/>
      <c r="M74" s="377"/>
      <c r="N74" s="377"/>
      <c r="O74" s="377"/>
      <c r="P74" s="377"/>
      <c r="Q74" s="31"/>
      <c r="R74" s="31"/>
      <c r="S74" s="31"/>
      <c r="T74" s="31"/>
      <c r="U74" s="31"/>
      <c r="V74" s="31"/>
      <c r="W74" s="31"/>
      <c r="X74" s="33"/>
      <c r="Y74" s="33"/>
      <c r="Z74" s="33"/>
      <c r="AA74" s="33"/>
      <c r="AB74" s="33"/>
      <c r="AC74" s="33"/>
      <c r="AD74" s="33"/>
      <c r="AE74" s="33"/>
      <c r="AF74" s="32"/>
      <c r="AG74" s="32"/>
      <c r="AH74" s="32"/>
      <c r="AI74" s="32"/>
      <c r="AJ74" s="32"/>
      <c r="AK74" s="32"/>
      <c r="AL74" s="32"/>
      <c r="AM74" s="32"/>
      <c r="AN74" s="32"/>
      <c r="AO74" s="32"/>
      <c r="AP74" s="32"/>
      <c r="AQ74" s="32"/>
      <c r="AR74" s="32"/>
      <c r="AS74" s="32"/>
      <c r="AT74" s="32"/>
      <c r="AU74" s="32"/>
      <c r="AV74" s="32"/>
      <c r="AW74" s="32"/>
      <c r="AX74" s="32"/>
      <c r="AY74" s="32"/>
      <c r="AZ74" s="32"/>
      <c r="BA74" s="32"/>
      <c r="BB74" s="32"/>
    </row>
    <row r="75" spans="2:54" x14ac:dyDescent="0.3">
      <c r="B75" s="30"/>
      <c r="C75" s="375"/>
      <c r="D75" s="375"/>
      <c r="E75" s="376"/>
      <c r="F75" s="376"/>
      <c r="G75" s="376"/>
      <c r="H75" s="376"/>
      <c r="I75" s="376"/>
      <c r="J75" s="376"/>
      <c r="K75" s="376"/>
      <c r="L75" s="376"/>
      <c r="M75" s="377"/>
      <c r="N75" s="377"/>
      <c r="O75" s="377"/>
      <c r="P75" s="377"/>
      <c r="Q75" s="31"/>
      <c r="R75" s="31"/>
      <c r="S75" s="31"/>
      <c r="T75" s="31"/>
      <c r="U75" s="31"/>
      <c r="V75" s="31"/>
      <c r="W75" s="31"/>
      <c r="X75" s="33"/>
      <c r="Y75" s="33"/>
      <c r="Z75" s="33"/>
      <c r="AA75" s="33"/>
      <c r="AB75" s="33"/>
      <c r="AC75" s="33"/>
      <c r="AD75" s="33"/>
      <c r="AE75" s="33"/>
      <c r="AF75" s="32"/>
      <c r="AG75" s="32"/>
      <c r="AH75" s="32"/>
      <c r="AI75" s="32"/>
      <c r="AJ75" s="32"/>
      <c r="AK75" s="32"/>
      <c r="AL75" s="32"/>
      <c r="AM75" s="32"/>
      <c r="AN75" s="32"/>
      <c r="AO75" s="32"/>
      <c r="AP75" s="32"/>
      <c r="AQ75" s="32"/>
      <c r="AR75" s="32"/>
      <c r="AS75" s="32"/>
      <c r="AT75" s="32"/>
      <c r="AU75" s="32"/>
      <c r="AV75" s="32"/>
      <c r="AW75" s="32"/>
      <c r="AX75" s="32"/>
      <c r="AY75" s="32"/>
      <c r="AZ75" s="32"/>
      <c r="BA75" s="32"/>
      <c r="BB75" s="32"/>
    </row>
    <row r="76" spans="2:54" x14ac:dyDescent="0.3">
      <c r="B76" s="30"/>
      <c r="C76" s="375"/>
      <c r="D76" s="375"/>
      <c r="E76" s="376"/>
      <c r="F76" s="376"/>
      <c r="G76" s="376"/>
      <c r="H76" s="376"/>
      <c r="I76" s="376"/>
      <c r="J76" s="376"/>
      <c r="K76" s="376"/>
      <c r="L76" s="376"/>
      <c r="M76" s="377"/>
      <c r="N76" s="377"/>
      <c r="O76" s="377"/>
      <c r="P76" s="377"/>
      <c r="Q76" s="31"/>
      <c r="R76" s="31"/>
      <c r="S76" s="31"/>
      <c r="T76" s="31"/>
      <c r="U76" s="31"/>
      <c r="V76" s="31"/>
      <c r="W76" s="31"/>
      <c r="X76" s="33"/>
      <c r="Y76" s="33"/>
      <c r="Z76" s="33"/>
      <c r="AA76" s="33"/>
      <c r="AB76" s="33"/>
      <c r="AC76" s="33"/>
      <c r="AD76" s="33"/>
      <c r="AE76" s="33"/>
      <c r="AF76" s="32"/>
      <c r="AG76" s="32"/>
      <c r="AH76" s="32"/>
      <c r="AI76" s="32"/>
      <c r="AJ76" s="32"/>
      <c r="AK76" s="32"/>
      <c r="AL76" s="32"/>
      <c r="AM76" s="32"/>
      <c r="AN76" s="32"/>
      <c r="AO76" s="32"/>
      <c r="AP76" s="32"/>
      <c r="AQ76" s="32"/>
      <c r="AR76" s="32"/>
      <c r="AS76" s="32"/>
      <c r="AT76" s="32"/>
      <c r="AU76" s="32"/>
      <c r="AV76" s="32"/>
      <c r="AW76" s="32"/>
      <c r="AX76" s="32"/>
      <c r="AY76" s="32"/>
      <c r="AZ76" s="32"/>
      <c r="BA76" s="32"/>
      <c r="BB76" s="32"/>
    </row>
    <row r="77" spans="2:54" x14ac:dyDescent="0.3">
      <c r="B77" s="30"/>
      <c r="C77" s="375"/>
      <c r="D77" s="375"/>
      <c r="E77" s="376"/>
      <c r="F77" s="376"/>
      <c r="G77" s="376"/>
      <c r="H77" s="376"/>
      <c r="I77" s="376"/>
      <c r="J77" s="376"/>
      <c r="K77" s="376"/>
      <c r="L77" s="376"/>
      <c r="M77" s="377"/>
      <c r="N77" s="377"/>
      <c r="O77" s="377"/>
      <c r="P77" s="377"/>
      <c r="Q77" s="31"/>
      <c r="R77" s="31"/>
      <c r="S77" s="31"/>
      <c r="T77" s="31"/>
      <c r="U77" s="31"/>
      <c r="V77" s="31"/>
      <c r="W77" s="31"/>
      <c r="X77" s="33"/>
      <c r="Y77" s="33"/>
      <c r="Z77" s="33"/>
      <c r="AA77" s="33"/>
      <c r="AB77" s="33"/>
      <c r="AC77" s="33"/>
      <c r="AD77" s="33"/>
      <c r="AE77" s="33"/>
      <c r="AF77" s="32"/>
      <c r="AG77" s="32"/>
      <c r="AH77" s="32"/>
      <c r="AI77" s="32"/>
      <c r="AJ77" s="32"/>
      <c r="AK77" s="32"/>
      <c r="AL77" s="32"/>
      <c r="AM77" s="32"/>
      <c r="AN77" s="32"/>
      <c r="AO77" s="32"/>
      <c r="AP77" s="32"/>
      <c r="AQ77" s="32"/>
      <c r="AR77" s="32"/>
      <c r="AS77" s="32"/>
      <c r="AT77" s="32"/>
      <c r="AU77" s="32"/>
      <c r="AV77" s="32"/>
      <c r="AW77" s="32"/>
      <c r="AX77" s="32"/>
      <c r="AY77" s="32"/>
      <c r="AZ77" s="32"/>
      <c r="BA77" s="32"/>
      <c r="BB77" s="32"/>
    </row>
    <row r="78" spans="2:54" x14ac:dyDescent="0.3">
      <c r="B78" s="30"/>
      <c r="C78" s="375"/>
      <c r="D78" s="375"/>
      <c r="E78" s="376"/>
      <c r="F78" s="376"/>
      <c r="G78" s="376"/>
      <c r="H78" s="376"/>
      <c r="I78" s="376"/>
      <c r="J78" s="376"/>
      <c r="K78" s="376"/>
      <c r="L78" s="376"/>
      <c r="M78" s="377"/>
      <c r="N78" s="377"/>
      <c r="O78" s="377"/>
      <c r="P78" s="377"/>
      <c r="Q78" s="31"/>
      <c r="R78" s="31"/>
      <c r="S78" s="31"/>
      <c r="T78" s="31"/>
      <c r="U78" s="31"/>
      <c r="V78" s="31"/>
      <c r="W78" s="31"/>
      <c r="X78" s="33"/>
      <c r="Y78" s="33"/>
      <c r="Z78" s="33"/>
      <c r="AA78" s="33"/>
      <c r="AB78" s="33"/>
      <c r="AC78" s="33"/>
      <c r="AD78" s="33"/>
      <c r="AE78" s="33"/>
      <c r="AF78" s="32"/>
      <c r="AG78" s="32"/>
      <c r="AH78" s="32"/>
      <c r="AI78" s="32"/>
      <c r="AJ78" s="32"/>
      <c r="AK78" s="32"/>
      <c r="AL78" s="32"/>
      <c r="AM78" s="32"/>
      <c r="AN78" s="32"/>
      <c r="AO78" s="32"/>
      <c r="AP78" s="32"/>
      <c r="AQ78" s="32"/>
      <c r="AR78" s="32"/>
      <c r="AS78" s="32"/>
      <c r="AT78" s="32"/>
      <c r="AU78" s="32"/>
      <c r="AV78" s="32"/>
      <c r="AW78" s="32"/>
      <c r="AX78" s="32"/>
      <c r="AY78" s="32"/>
      <c r="AZ78" s="32"/>
      <c r="BA78" s="32"/>
      <c r="BB78" s="32"/>
    </row>
    <row r="79" spans="2:54" x14ac:dyDescent="0.3">
      <c r="B79" s="30"/>
      <c r="C79" s="375"/>
      <c r="D79" s="375"/>
      <c r="E79" s="376"/>
      <c r="F79" s="376"/>
      <c r="G79" s="376"/>
      <c r="H79" s="376"/>
      <c r="I79" s="376"/>
      <c r="J79" s="376"/>
      <c r="K79" s="376"/>
      <c r="L79" s="376"/>
      <c r="M79" s="377"/>
      <c r="N79" s="377"/>
      <c r="O79" s="377"/>
      <c r="P79" s="377"/>
      <c r="Q79" s="31"/>
      <c r="R79" s="31"/>
      <c r="S79" s="31"/>
      <c r="T79" s="31"/>
      <c r="U79" s="31"/>
      <c r="V79" s="31"/>
      <c r="W79" s="31"/>
      <c r="X79" s="33"/>
      <c r="Y79" s="33"/>
      <c r="Z79" s="33"/>
      <c r="AA79" s="33"/>
      <c r="AB79" s="33"/>
      <c r="AC79" s="33"/>
      <c r="AD79" s="33"/>
      <c r="AE79" s="33"/>
      <c r="AF79" s="32"/>
      <c r="AG79" s="32"/>
      <c r="AH79" s="32"/>
      <c r="AI79" s="32"/>
      <c r="AJ79" s="32"/>
      <c r="AK79" s="32"/>
      <c r="AL79" s="32"/>
      <c r="AM79" s="32"/>
      <c r="AN79" s="32"/>
      <c r="AO79" s="32"/>
      <c r="AP79" s="32"/>
      <c r="AQ79" s="32"/>
      <c r="AR79" s="32"/>
      <c r="AS79" s="32"/>
      <c r="AT79" s="32"/>
      <c r="AU79" s="32"/>
      <c r="AV79" s="32"/>
      <c r="AW79" s="32"/>
      <c r="AX79" s="32"/>
      <c r="AY79" s="32"/>
      <c r="AZ79" s="32"/>
      <c r="BA79" s="32"/>
      <c r="BB79" s="32"/>
    </row>
    <row r="80" spans="2:54" x14ac:dyDescent="0.3">
      <c r="B80" s="30"/>
      <c r="C80" s="375"/>
      <c r="D80" s="375"/>
      <c r="E80" s="376"/>
      <c r="F80" s="376"/>
      <c r="G80" s="376"/>
      <c r="H80" s="376"/>
      <c r="I80" s="376"/>
      <c r="J80" s="376"/>
      <c r="K80" s="376"/>
      <c r="L80" s="376"/>
      <c r="M80" s="377"/>
      <c r="N80" s="377"/>
      <c r="O80" s="377"/>
      <c r="P80" s="377"/>
      <c r="Q80" s="31"/>
      <c r="R80" s="31"/>
      <c r="S80" s="31"/>
      <c r="T80" s="31"/>
      <c r="U80" s="31"/>
      <c r="V80" s="31"/>
      <c r="W80" s="31"/>
      <c r="X80" s="33"/>
      <c r="Y80" s="33"/>
      <c r="Z80" s="33"/>
      <c r="AA80" s="33"/>
      <c r="AB80" s="33"/>
      <c r="AC80" s="33"/>
      <c r="AD80" s="33"/>
      <c r="AE80" s="33"/>
      <c r="AF80" s="32"/>
      <c r="AG80" s="32"/>
      <c r="AH80" s="32"/>
      <c r="AI80" s="32"/>
      <c r="AJ80" s="32"/>
      <c r="AK80" s="32"/>
      <c r="AL80" s="32"/>
      <c r="AM80" s="32"/>
      <c r="AN80" s="32"/>
      <c r="AO80" s="32"/>
      <c r="AP80" s="32"/>
      <c r="AQ80" s="32"/>
      <c r="AR80" s="32"/>
      <c r="AS80" s="32"/>
      <c r="AT80" s="32"/>
      <c r="AU80" s="32"/>
      <c r="AV80" s="32"/>
      <c r="AW80" s="32"/>
      <c r="AX80" s="32"/>
      <c r="AY80" s="32"/>
      <c r="AZ80" s="32"/>
      <c r="BA80" s="32"/>
      <c r="BB80" s="32"/>
    </row>
    <row r="81" spans="2:54" x14ac:dyDescent="0.3">
      <c r="B81" s="30"/>
      <c r="C81" s="375"/>
      <c r="D81" s="375"/>
      <c r="E81" s="376"/>
      <c r="F81" s="376"/>
      <c r="G81" s="376"/>
      <c r="H81" s="376"/>
      <c r="I81" s="376"/>
      <c r="J81" s="376"/>
      <c r="K81" s="376"/>
      <c r="L81" s="376"/>
      <c r="M81" s="377"/>
      <c r="N81" s="377"/>
      <c r="O81" s="377"/>
      <c r="P81" s="377"/>
      <c r="Q81" s="31"/>
      <c r="R81" s="31"/>
      <c r="S81" s="31"/>
      <c r="T81" s="31"/>
      <c r="U81" s="31"/>
      <c r="V81" s="31"/>
      <c r="W81" s="31"/>
      <c r="X81" s="33"/>
      <c r="Y81" s="33"/>
      <c r="Z81" s="33"/>
      <c r="AA81" s="33"/>
      <c r="AB81" s="33"/>
      <c r="AC81" s="33"/>
      <c r="AD81" s="33"/>
      <c r="AE81" s="33"/>
      <c r="AF81" s="32"/>
      <c r="AG81" s="32"/>
      <c r="AH81" s="32"/>
      <c r="AI81" s="32"/>
      <c r="AJ81" s="32"/>
      <c r="AK81" s="32"/>
      <c r="AL81" s="32"/>
      <c r="AM81" s="32"/>
      <c r="AN81" s="32"/>
      <c r="AO81" s="32"/>
      <c r="AP81" s="32"/>
      <c r="AQ81" s="32"/>
      <c r="AR81" s="32"/>
      <c r="AS81" s="32"/>
      <c r="AT81" s="32"/>
      <c r="AU81" s="32"/>
      <c r="AV81" s="32"/>
      <c r="AW81" s="32"/>
      <c r="AX81" s="32"/>
      <c r="AY81" s="32"/>
      <c r="AZ81" s="32"/>
      <c r="BA81" s="32"/>
      <c r="BB81" s="32"/>
    </row>
    <row r="82" spans="2:54" x14ac:dyDescent="0.3">
      <c r="B82" s="30"/>
      <c r="C82" s="375"/>
      <c r="D82" s="375"/>
      <c r="E82" s="376"/>
      <c r="F82" s="376"/>
      <c r="G82" s="376"/>
      <c r="H82" s="376"/>
      <c r="I82" s="376"/>
      <c r="J82" s="376"/>
      <c r="K82" s="376"/>
      <c r="L82" s="376"/>
      <c r="M82" s="377"/>
      <c r="N82" s="377"/>
      <c r="O82" s="377"/>
      <c r="P82" s="377"/>
      <c r="Q82" s="31"/>
      <c r="R82" s="31"/>
      <c r="S82" s="31"/>
      <c r="T82" s="31"/>
      <c r="U82" s="31"/>
      <c r="V82" s="31"/>
      <c r="W82" s="31"/>
      <c r="X82" s="33"/>
      <c r="Y82" s="33"/>
      <c r="Z82" s="33"/>
      <c r="AA82" s="33"/>
      <c r="AB82" s="33"/>
      <c r="AC82" s="33"/>
      <c r="AD82" s="33"/>
      <c r="AE82" s="33"/>
      <c r="AF82" s="32"/>
      <c r="AG82" s="32"/>
      <c r="AH82" s="32"/>
      <c r="AI82" s="32"/>
      <c r="AJ82" s="32"/>
      <c r="AK82" s="32"/>
      <c r="AL82" s="32"/>
      <c r="AM82" s="32"/>
      <c r="AN82" s="32"/>
      <c r="AO82" s="32"/>
      <c r="AP82" s="32"/>
      <c r="AQ82" s="32"/>
      <c r="AR82" s="32"/>
      <c r="AS82" s="32"/>
      <c r="AT82" s="32"/>
      <c r="AU82" s="32"/>
      <c r="AV82" s="32"/>
      <c r="AW82" s="32"/>
      <c r="AX82" s="32"/>
      <c r="AY82" s="32"/>
      <c r="AZ82" s="32"/>
      <c r="BA82" s="32"/>
      <c r="BB82" s="32"/>
    </row>
    <row r="83" spans="2:54" x14ac:dyDescent="0.3">
      <c r="B83" s="30"/>
      <c r="C83" s="375"/>
      <c r="D83" s="375"/>
      <c r="E83" s="376"/>
      <c r="F83" s="376"/>
      <c r="G83" s="376"/>
      <c r="H83" s="376"/>
      <c r="I83" s="376"/>
      <c r="J83" s="376"/>
      <c r="K83" s="376"/>
      <c r="L83" s="376"/>
      <c r="M83" s="377"/>
      <c r="N83" s="377"/>
      <c r="O83" s="377"/>
      <c r="P83" s="377"/>
      <c r="Q83" s="31"/>
      <c r="R83" s="31"/>
      <c r="S83" s="31"/>
      <c r="T83" s="31"/>
      <c r="U83" s="31"/>
      <c r="V83" s="31"/>
      <c r="W83" s="31"/>
      <c r="X83" s="33"/>
      <c r="Y83" s="33"/>
      <c r="Z83" s="33"/>
      <c r="AA83" s="33"/>
      <c r="AB83" s="33"/>
      <c r="AC83" s="33"/>
      <c r="AD83" s="33"/>
      <c r="AE83" s="33"/>
      <c r="AF83" s="32"/>
      <c r="AG83" s="32"/>
      <c r="AH83" s="32"/>
      <c r="AI83" s="32"/>
      <c r="AJ83" s="32"/>
      <c r="AK83" s="32"/>
      <c r="AL83" s="32"/>
      <c r="AM83" s="32"/>
      <c r="AN83" s="32"/>
      <c r="AO83" s="32"/>
      <c r="AP83" s="32"/>
      <c r="AQ83" s="32"/>
      <c r="AR83" s="32"/>
      <c r="AS83" s="32"/>
      <c r="AT83" s="32"/>
      <c r="AU83" s="32"/>
      <c r="AV83" s="32"/>
      <c r="AW83" s="32"/>
      <c r="AX83" s="32"/>
      <c r="AY83" s="32"/>
      <c r="AZ83" s="32"/>
      <c r="BA83" s="32"/>
      <c r="BB83" s="32"/>
    </row>
    <row r="84" spans="2:54" x14ac:dyDescent="0.3">
      <c r="B84" s="30"/>
      <c r="C84" s="375"/>
      <c r="D84" s="375"/>
      <c r="E84" s="376"/>
      <c r="F84" s="376"/>
      <c r="G84" s="376"/>
      <c r="H84" s="376"/>
      <c r="I84" s="376"/>
      <c r="J84" s="376"/>
      <c r="K84" s="376"/>
      <c r="L84" s="376"/>
      <c r="M84" s="377"/>
      <c r="N84" s="377"/>
      <c r="O84" s="377"/>
      <c r="P84" s="377"/>
      <c r="Q84" s="31"/>
      <c r="R84" s="31"/>
      <c r="S84" s="31"/>
      <c r="T84" s="31"/>
      <c r="U84" s="31"/>
      <c r="V84" s="31"/>
      <c r="W84" s="31"/>
      <c r="X84" s="33"/>
      <c r="Y84" s="33"/>
      <c r="Z84" s="33"/>
      <c r="AA84" s="33"/>
      <c r="AB84" s="33"/>
      <c r="AC84" s="33"/>
      <c r="AD84" s="33"/>
      <c r="AE84" s="33"/>
      <c r="AF84" s="32"/>
      <c r="AG84" s="32"/>
      <c r="AH84" s="32"/>
      <c r="AI84" s="32"/>
      <c r="AJ84" s="32"/>
      <c r="AK84" s="32"/>
      <c r="AL84" s="32"/>
      <c r="AM84" s="32"/>
      <c r="AN84" s="32"/>
      <c r="AO84" s="32"/>
      <c r="AP84" s="32"/>
      <c r="AQ84" s="32"/>
      <c r="AR84" s="32"/>
      <c r="AS84" s="32"/>
      <c r="AT84" s="32"/>
      <c r="AU84" s="32"/>
      <c r="AV84" s="32"/>
      <c r="AW84" s="32"/>
      <c r="AX84" s="32"/>
      <c r="AY84" s="32"/>
      <c r="AZ84" s="32"/>
      <c r="BA84" s="32"/>
      <c r="BB84" s="32"/>
    </row>
    <row r="85" spans="2:54" x14ac:dyDescent="0.3">
      <c r="B85" s="30"/>
      <c r="C85" s="375"/>
      <c r="D85" s="375"/>
      <c r="E85" s="376"/>
      <c r="F85" s="376"/>
      <c r="G85" s="376"/>
      <c r="H85" s="376"/>
      <c r="I85" s="376"/>
      <c r="J85" s="376"/>
      <c r="K85" s="376"/>
      <c r="L85" s="376"/>
      <c r="M85" s="377"/>
      <c r="N85" s="377"/>
      <c r="O85" s="377"/>
      <c r="P85" s="377"/>
      <c r="Q85" s="31"/>
      <c r="R85" s="31"/>
      <c r="S85" s="31"/>
      <c r="T85" s="31"/>
      <c r="U85" s="31"/>
      <c r="V85" s="31"/>
      <c r="W85" s="31"/>
      <c r="X85" s="33"/>
      <c r="Y85" s="33"/>
      <c r="Z85" s="33"/>
      <c r="AA85" s="33"/>
      <c r="AB85" s="33"/>
      <c r="AC85" s="33"/>
      <c r="AD85" s="33"/>
      <c r="AE85" s="33"/>
      <c r="AF85" s="32"/>
      <c r="AG85" s="32"/>
      <c r="AH85" s="32"/>
      <c r="AI85" s="32"/>
      <c r="AJ85" s="32"/>
      <c r="AK85" s="32"/>
      <c r="AL85" s="32"/>
      <c r="AM85" s="32"/>
      <c r="AN85" s="32"/>
      <c r="AO85" s="32"/>
      <c r="AP85" s="32"/>
      <c r="AQ85" s="32"/>
      <c r="AR85" s="32"/>
      <c r="AS85" s="32"/>
      <c r="AT85" s="32"/>
      <c r="AU85" s="32"/>
      <c r="AV85" s="32"/>
      <c r="AW85" s="32"/>
      <c r="AX85" s="32"/>
      <c r="AY85" s="32"/>
      <c r="AZ85" s="32"/>
      <c r="BA85" s="32"/>
      <c r="BB85" s="32"/>
    </row>
    <row r="86" spans="2:54" x14ac:dyDescent="0.3">
      <c r="B86" s="30"/>
      <c r="C86" s="375"/>
      <c r="D86" s="375"/>
      <c r="E86" s="376"/>
      <c r="F86" s="376"/>
      <c r="G86" s="376"/>
      <c r="H86" s="376"/>
      <c r="I86" s="376"/>
      <c r="J86" s="376"/>
      <c r="K86" s="376"/>
      <c r="L86" s="376"/>
      <c r="M86" s="377"/>
      <c r="N86" s="377"/>
      <c r="O86" s="377"/>
      <c r="P86" s="377"/>
      <c r="Q86" s="31"/>
      <c r="R86" s="31"/>
      <c r="S86" s="31"/>
      <c r="T86" s="31"/>
      <c r="U86" s="31"/>
      <c r="V86" s="31"/>
      <c r="W86" s="31"/>
      <c r="X86" s="33"/>
      <c r="Y86" s="33"/>
      <c r="Z86" s="33"/>
      <c r="AA86" s="33"/>
      <c r="AB86" s="33"/>
      <c r="AC86" s="33"/>
      <c r="AD86" s="33"/>
      <c r="AE86" s="33"/>
      <c r="AF86" s="32"/>
      <c r="AG86" s="32"/>
      <c r="AH86" s="32"/>
      <c r="AI86" s="32"/>
      <c r="AJ86" s="32"/>
      <c r="AK86" s="32"/>
      <c r="AL86" s="32"/>
      <c r="AM86" s="32"/>
      <c r="AN86" s="32"/>
      <c r="AO86" s="32"/>
      <c r="AP86" s="32"/>
      <c r="AQ86" s="32"/>
      <c r="AR86" s="32"/>
      <c r="AS86" s="32"/>
      <c r="AT86" s="32"/>
      <c r="AU86" s="32"/>
      <c r="AV86" s="32"/>
      <c r="AW86" s="32"/>
      <c r="AX86" s="32"/>
      <c r="AY86" s="32"/>
      <c r="AZ86" s="32"/>
      <c r="BA86" s="32"/>
      <c r="BB86" s="32"/>
    </row>
    <row r="87" spans="2:54" x14ac:dyDescent="0.3">
      <c r="B87" s="30"/>
      <c r="C87" s="375"/>
      <c r="D87" s="375"/>
      <c r="E87" s="376"/>
      <c r="F87" s="376"/>
      <c r="G87" s="376"/>
      <c r="H87" s="376"/>
      <c r="I87" s="376"/>
      <c r="J87" s="376"/>
      <c r="K87" s="376"/>
      <c r="L87" s="376"/>
      <c r="M87" s="377"/>
      <c r="N87" s="377"/>
      <c r="O87" s="377"/>
      <c r="P87" s="377"/>
      <c r="Q87" s="31"/>
      <c r="R87" s="31"/>
      <c r="S87" s="31"/>
      <c r="T87" s="31"/>
      <c r="U87" s="31"/>
      <c r="V87" s="31"/>
      <c r="W87" s="31"/>
      <c r="X87" s="33"/>
      <c r="Y87" s="33"/>
      <c r="Z87" s="33"/>
      <c r="AA87" s="33"/>
      <c r="AB87" s="33"/>
      <c r="AC87" s="33"/>
      <c r="AD87" s="33"/>
      <c r="AE87" s="33"/>
      <c r="AF87" s="32"/>
      <c r="AG87" s="32"/>
      <c r="AH87" s="32"/>
      <c r="AI87" s="32"/>
      <c r="AJ87" s="32"/>
      <c r="AK87" s="32"/>
      <c r="AL87" s="32"/>
      <c r="AM87" s="32"/>
      <c r="AN87" s="32"/>
      <c r="AO87" s="32"/>
      <c r="AP87" s="32"/>
      <c r="AQ87" s="32"/>
      <c r="AR87" s="32"/>
      <c r="AS87" s="32"/>
      <c r="AT87" s="32"/>
      <c r="AU87" s="32"/>
      <c r="AV87" s="32"/>
      <c r="AW87" s="32"/>
      <c r="AX87" s="32"/>
      <c r="AY87" s="32"/>
      <c r="AZ87" s="32"/>
      <c r="BA87" s="32"/>
      <c r="BB87" s="32"/>
    </row>
    <row r="88" spans="2:54" x14ac:dyDescent="0.3">
      <c r="B88" s="30"/>
      <c r="C88" s="375"/>
      <c r="D88" s="375"/>
      <c r="E88" s="376"/>
      <c r="F88" s="376"/>
      <c r="G88" s="376"/>
      <c r="H88" s="376"/>
      <c r="I88" s="376"/>
      <c r="J88" s="376"/>
      <c r="K88" s="376"/>
      <c r="L88" s="376"/>
      <c r="M88" s="377"/>
      <c r="N88" s="377"/>
      <c r="O88" s="377"/>
      <c r="P88" s="377"/>
      <c r="Q88" s="31"/>
      <c r="R88" s="31"/>
      <c r="S88" s="31"/>
      <c r="T88" s="31"/>
      <c r="U88" s="31"/>
      <c r="V88" s="31"/>
      <c r="W88" s="31"/>
      <c r="X88" s="33"/>
      <c r="Y88" s="33"/>
      <c r="Z88" s="33"/>
      <c r="AA88" s="33"/>
      <c r="AB88" s="33"/>
      <c r="AC88" s="33"/>
      <c r="AD88" s="33"/>
      <c r="AE88" s="33"/>
      <c r="AF88" s="32"/>
      <c r="AG88" s="32"/>
      <c r="AH88" s="32"/>
      <c r="AI88" s="32"/>
      <c r="AJ88" s="32"/>
      <c r="AK88" s="32"/>
      <c r="AL88" s="32"/>
      <c r="AM88" s="32"/>
      <c r="AN88" s="32"/>
      <c r="AO88" s="32"/>
      <c r="AP88" s="32"/>
      <c r="AQ88" s="32"/>
      <c r="AR88" s="32"/>
      <c r="AS88" s="32"/>
      <c r="AT88" s="32"/>
      <c r="AU88" s="32"/>
      <c r="AV88" s="32"/>
      <c r="AW88" s="32"/>
      <c r="AX88" s="32"/>
      <c r="AY88" s="32"/>
      <c r="AZ88" s="32"/>
      <c r="BA88" s="32"/>
      <c r="BB88" s="32"/>
    </row>
    <row r="89" spans="2:54" x14ac:dyDescent="0.3">
      <c r="B89" s="30"/>
      <c r="C89" s="375"/>
      <c r="D89" s="375"/>
      <c r="E89" s="376"/>
      <c r="F89" s="376"/>
      <c r="G89" s="376"/>
      <c r="H89" s="376"/>
      <c r="I89" s="376"/>
      <c r="J89" s="376"/>
      <c r="K89" s="376"/>
      <c r="L89" s="376"/>
      <c r="M89" s="377"/>
      <c r="N89" s="377"/>
      <c r="O89" s="377"/>
      <c r="P89" s="377"/>
      <c r="Q89" s="31"/>
      <c r="R89" s="31"/>
      <c r="S89" s="31"/>
      <c r="T89" s="31"/>
      <c r="U89" s="31"/>
      <c r="V89" s="31"/>
      <c r="W89" s="31"/>
      <c r="X89" s="33"/>
      <c r="Y89" s="33"/>
      <c r="Z89" s="33"/>
      <c r="AA89" s="33"/>
      <c r="AB89" s="33"/>
      <c r="AC89" s="33"/>
      <c r="AD89" s="33"/>
      <c r="AE89" s="33"/>
      <c r="AF89" s="32"/>
      <c r="AG89" s="32"/>
      <c r="AH89" s="32"/>
      <c r="AI89" s="32"/>
      <c r="AJ89" s="32"/>
      <c r="AK89" s="32"/>
      <c r="AL89" s="32"/>
      <c r="AM89" s="32"/>
      <c r="AN89" s="32"/>
      <c r="AO89" s="32"/>
      <c r="AP89" s="32"/>
      <c r="AQ89" s="32"/>
      <c r="AR89" s="32"/>
      <c r="AS89" s="32"/>
      <c r="AT89" s="32"/>
      <c r="AU89" s="32"/>
      <c r="AV89" s="32"/>
      <c r="AW89" s="32"/>
      <c r="AX89" s="32"/>
      <c r="AY89" s="32"/>
      <c r="AZ89" s="32"/>
      <c r="BA89" s="32"/>
      <c r="BB89" s="32"/>
    </row>
    <row r="90" spans="2:54" x14ac:dyDescent="0.3">
      <c r="B90" s="30"/>
      <c r="C90" s="375"/>
      <c r="D90" s="375"/>
      <c r="E90" s="376"/>
      <c r="F90" s="376"/>
      <c r="G90" s="376"/>
      <c r="H90" s="376"/>
      <c r="I90" s="376"/>
      <c r="J90" s="376"/>
      <c r="K90" s="376"/>
      <c r="L90" s="376"/>
      <c r="M90" s="377"/>
      <c r="N90" s="377"/>
      <c r="O90" s="377"/>
      <c r="P90" s="377"/>
      <c r="Q90" s="31"/>
      <c r="R90" s="31"/>
      <c r="S90" s="31"/>
      <c r="T90" s="31"/>
      <c r="U90" s="31"/>
      <c r="V90" s="31"/>
      <c r="W90" s="31"/>
      <c r="X90" s="33"/>
      <c r="Y90" s="33"/>
      <c r="Z90" s="33"/>
      <c r="AA90" s="33"/>
      <c r="AB90" s="33"/>
      <c r="AC90" s="33"/>
      <c r="AD90" s="33"/>
      <c r="AE90" s="33"/>
      <c r="AF90" s="32"/>
      <c r="AG90" s="32"/>
      <c r="AH90" s="32"/>
      <c r="AI90" s="32"/>
      <c r="AJ90" s="32"/>
      <c r="AK90" s="32"/>
      <c r="AL90" s="32"/>
      <c r="AM90" s="32"/>
      <c r="AN90" s="32"/>
      <c r="AO90" s="32"/>
      <c r="AP90" s="32"/>
      <c r="AQ90" s="32"/>
      <c r="AR90" s="32"/>
      <c r="AS90" s="32"/>
      <c r="AT90" s="32"/>
      <c r="AU90" s="32"/>
      <c r="AV90" s="32"/>
      <c r="AW90" s="32"/>
      <c r="AX90" s="32"/>
      <c r="AY90" s="32"/>
      <c r="AZ90" s="32"/>
      <c r="BA90" s="32"/>
      <c r="BB90" s="32"/>
    </row>
    <row r="91" spans="2:54" x14ac:dyDescent="0.3">
      <c r="B91" s="30"/>
      <c r="C91" s="375"/>
      <c r="D91" s="375"/>
      <c r="E91" s="376"/>
      <c r="F91" s="376"/>
      <c r="G91" s="376"/>
      <c r="H91" s="376"/>
      <c r="I91" s="376"/>
      <c r="J91" s="376"/>
      <c r="K91" s="376"/>
      <c r="L91" s="376"/>
      <c r="M91" s="377"/>
      <c r="N91" s="377"/>
      <c r="O91" s="377"/>
      <c r="P91" s="377"/>
      <c r="Q91" s="31"/>
      <c r="R91" s="31"/>
      <c r="S91" s="31"/>
      <c r="T91" s="31"/>
      <c r="U91" s="31"/>
      <c r="V91" s="31"/>
      <c r="W91" s="31"/>
      <c r="X91" s="33"/>
      <c r="Y91" s="33"/>
      <c r="Z91" s="33"/>
      <c r="AA91" s="33"/>
      <c r="AB91" s="33"/>
      <c r="AC91" s="33"/>
      <c r="AD91" s="33"/>
      <c r="AE91" s="33"/>
      <c r="AF91" s="32"/>
      <c r="AG91" s="32"/>
      <c r="AH91" s="32"/>
      <c r="AI91" s="32"/>
      <c r="AJ91" s="32"/>
      <c r="AK91" s="32"/>
      <c r="AL91" s="32"/>
      <c r="AM91" s="32"/>
      <c r="AN91" s="32"/>
      <c r="AO91" s="32"/>
      <c r="AP91" s="32"/>
      <c r="AQ91" s="32"/>
      <c r="AR91" s="32"/>
      <c r="AS91" s="32"/>
      <c r="AT91" s="32"/>
      <c r="AU91" s="32"/>
      <c r="AV91" s="32"/>
      <c r="AW91" s="32"/>
      <c r="AX91" s="32"/>
      <c r="AY91" s="32"/>
      <c r="AZ91" s="32"/>
      <c r="BA91" s="32"/>
      <c r="BB91" s="32"/>
    </row>
    <row r="92" spans="2:54" x14ac:dyDescent="0.3">
      <c r="B92" s="30"/>
      <c r="C92" s="375"/>
      <c r="D92" s="375"/>
      <c r="E92" s="376"/>
      <c r="F92" s="376"/>
      <c r="G92" s="376"/>
      <c r="H92" s="376"/>
      <c r="I92" s="376"/>
      <c r="J92" s="376"/>
      <c r="K92" s="376"/>
      <c r="L92" s="376"/>
      <c r="M92" s="377"/>
      <c r="N92" s="377"/>
      <c r="O92" s="377"/>
      <c r="P92" s="377"/>
      <c r="Q92" s="31"/>
      <c r="R92" s="31"/>
      <c r="S92" s="31"/>
      <c r="T92" s="31"/>
      <c r="U92" s="31"/>
      <c r="V92" s="31"/>
      <c r="W92" s="31"/>
      <c r="X92" s="33"/>
      <c r="Y92" s="33"/>
      <c r="Z92" s="33"/>
      <c r="AA92" s="33"/>
      <c r="AB92" s="33"/>
      <c r="AC92" s="33"/>
      <c r="AD92" s="33"/>
      <c r="AE92" s="33"/>
      <c r="AF92" s="32"/>
      <c r="AG92" s="32"/>
      <c r="AH92" s="32"/>
      <c r="AI92" s="32"/>
      <c r="AJ92" s="32"/>
      <c r="AK92" s="32"/>
      <c r="AL92" s="32"/>
      <c r="AM92" s="32"/>
      <c r="AN92" s="32"/>
      <c r="AO92" s="32"/>
      <c r="AP92" s="32"/>
      <c r="AQ92" s="32"/>
      <c r="AR92" s="32"/>
      <c r="AS92" s="32"/>
      <c r="AT92" s="32"/>
      <c r="AU92" s="32"/>
      <c r="AV92" s="32"/>
      <c r="AW92" s="32"/>
      <c r="AX92" s="32"/>
      <c r="AY92" s="32"/>
      <c r="AZ92" s="32"/>
      <c r="BA92" s="32"/>
      <c r="BB92" s="32"/>
    </row>
    <row r="93" spans="2:54" x14ac:dyDescent="0.3">
      <c r="B93" s="30"/>
      <c r="C93" s="375"/>
      <c r="D93" s="375"/>
      <c r="E93" s="376"/>
      <c r="F93" s="376"/>
      <c r="G93" s="376"/>
      <c r="H93" s="376"/>
      <c r="I93" s="376"/>
      <c r="J93" s="376"/>
      <c r="K93" s="376"/>
      <c r="L93" s="376"/>
      <c r="M93" s="377"/>
      <c r="N93" s="377"/>
      <c r="O93" s="377"/>
      <c r="P93" s="377"/>
      <c r="Q93" s="31"/>
      <c r="R93" s="31"/>
      <c r="S93" s="31"/>
      <c r="T93" s="31"/>
      <c r="U93" s="31"/>
      <c r="V93" s="31"/>
      <c r="W93" s="31"/>
      <c r="X93" s="33"/>
      <c r="Y93" s="33"/>
      <c r="Z93" s="33"/>
      <c r="AA93" s="33"/>
      <c r="AB93" s="33"/>
      <c r="AC93" s="33"/>
      <c r="AD93" s="33"/>
      <c r="AE93" s="33"/>
      <c r="AF93" s="32"/>
      <c r="AG93" s="32"/>
      <c r="AH93" s="32"/>
      <c r="AI93" s="32"/>
      <c r="AJ93" s="32"/>
      <c r="AK93" s="32"/>
      <c r="AL93" s="32"/>
      <c r="AM93" s="32"/>
      <c r="AN93" s="32"/>
      <c r="AO93" s="32"/>
      <c r="AP93" s="32"/>
      <c r="AQ93" s="32"/>
      <c r="AR93" s="32"/>
      <c r="AS93" s="32"/>
      <c r="AT93" s="32"/>
      <c r="AU93" s="32"/>
      <c r="AV93" s="32"/>
      <c r="AW93" s="32"/>
      <c r="AX93" s="32"/>
      <c r="AY93" s="32"/>
      <c r="AZ93" s="32"/>
      <c r="BA93" s="32"/>
      <c r="BB93" s="32"/>
    </row>
    <row r="94" spans="2:54" x14ac:dyDescent="0.3">
      <c r="B94" s="30"/>
      <c r="C94" s="375"/>
      <c r="D94" s="375"/>
      <c r="E94" s="376"/>
      <c r="F94" s="376"/>
      <c r="G94" s="376"/>
      <c r="H94" s="376"/>
      <c r="I94" s="376"/>
      <c r="J94" s="376"/>
      <c r="K94" s="376"/>
      <c r="L94" s="376"/>
      <c r="M94" s="377"/>
      <c r="N94" s="377"/>
      <c r="O94" s="377"/>
      <c r="P94" s="377"/>
      <c r="Q94" s="31"/>
      <c r="R94" s="31"/>
      <c r="S94" s="31"/>
      <c r="T94" s="31"/>
      <c r="U94" s="31"/>
      <c r="V94" s="31"/>
      <c r="W94" s="31"/>
      <c r="X94" s="33"/>
      <c r="Y94" s="33"/>
      <c r="Z94" s="33"/>
      <c r="AA94" s="33"/>
      <c r="AB94" s="33"/>
      <c r="AC94" s="33"/>
      <c r="AD94" s="33"/>
      <c r="AE94" s="33"/>
      <c r="AF94" s="32"/>
      <c r="AG94" s="32"/>
      <c r="AH94" s="32"/>
      <c r="AI94" s="32"/>
      <c r="AJ94" s="32"/>
      <c r="AK94" s="32"/>
      <c r="AL94" s="32"/>
      <c r="AM94" s="32"/>
      <c r="AN94" s="32"/>
      <c r="AO94" s="32"/>
      <c r="AP94" s="32"/>
      <c r="AQ94" s="32"/>
      <c r="AR94" s="32"/>
      <c r="AS94" s="32"/>
      <c r="AT94" s="32"/>
      <c r="AU94" s="32"/>
      <c r="AV94" s="32"/>
      <c r="AW94" s="32"/>
      <c r="AX94" s="32"/>
      <c r="AY94" s="32"/>
      <c r="AZ94" s="32"/>
      <c r="BA94" s="32"/>
      <c r="BB94" s="32"/>
    </row>
    <row r="95" spans="2:54" x14ac:dyDescent="0.3">
      <c r="B95" s="30"/>
      <c r="C95" s="375"/>
      <c r="D95" s="375"/>
      <c r="E95" s="376"/>
      <c r="F95" s="376"/>
      <c r="G95" s="376"/>
      <c r="H95" s="376"/>
      <c r="I95" s="376"/>
      <c r="J95" s="376"/>
      <c r="K95" s="376"/>
      <c r="L95" s="376"/>
      <c r="M95" s="377"/>
      <c r="N95" s="377"/>
      <c r="O95" s="377"/>
      <c r="P95" s="377"/>
      <c r="Q95" s="31"/>
      <c r="R95" s="31"/>
      <c r="S95" s="31"/>
      <c r="T95" s="31"/>
      <c r="U95" s="31"/>
      <c r="V95" s="31"/>
      <c r="W95" s="31"/>
      <c r="X95" s="33"/>
      <c r="Y95" s="33"/>
      <c r="Z95" s="33"/>
      <c r="AA95" s="33"/>
      <c r="AB95" s="33"/>
      <c r="AC95" s="33"/>
      <c r="AD95" s="33"/>
      <c r="AE95" s="33"/>
      <c r="AF95" s="32"/>
      <c r="AG95" s="32"/>
      <c r="AH95" s="32"/>
      <c r="AI95" s="32"/>
      <c r="AJ95" s="32"/>
      <c r="AK95" s="32"/>
      <c r="AL95" s="32"/>
      <c r="AM95" s="32"/>
      <c r="AN95" s="32"/>
      <c r="AO95" s="32"/>
      <c r="AP95" s="32"/>
      <c r="AQ95" s="32"/>
      <c r="AR95" s="32"/>
      <c r="AS95" s="32"/>
      <c r="AT95" s="32"/>
      <c r="AU95" s="32"/>
      <c r="AV95" s="32"/>
      <c r="AW95" s="32"/>
      <c r="AX95" s="32"/>
      <c r="AY95" s="32"/>
      <c r="AZ95" s="32"/>
      <c r="BA95" s="32"/>
      <c r="BB95" s="32"/>
    </row>
    <row r="96" spans="2:54" x14ac:dyDescent="0.3">
      <c r="B96" s="30"/>
      <c r="C96" s="30"/>
      <c r="D96" s="30"/>
      <c r="E96" s="30"/>
      <c r="F96" s="30"/>
      <c r="G96" s="30"/>
      <c r="H96" s="30"/>
      <c r="I96" s="30"/>
      <c r="J96" s="30"/>
      <c r="K96" s="30"/>
      <c r="L96" s="30"/>
      <c r="M96" s="30"/>
      <c r="N96" s="30"/>
      <c r="O96" s="30"/>
      <c r="P96" s="30"/>
      <c r="Q96" s="30"/>
      <c r="R96" s="30"/>
      <c r="S96" s="30"/>
      <c r="T96" s="30"/>
      <c r="U96" s="30"/>
      <c r="V96" s="30"/>
      <c r="W96" s="30"/>
      <c r="X96" s="30"/>
      <c r="Y96" s="30"/>
      <c r="Z96" s="30"/>
      <c r="AA96" s="30"/>
      <c r="AB96" s="30"/>
      <c r="AC96" s="30"/>
      <c r="AD96" s="30"/>
      <c r="AE96" s="30"/>
      <c r="AF96" s="34"/>
      <c r="AG96" s="34"/>
      <c r="AH96" s="34"/>
      <c r="AI96" s="34"/>
      <c r="AJ96" s="34"/>
      <c r="AK96" s="34"/>
      <c r="AL96" s="34"/>
      <c r="AM96" s="34"/>
      <c r="AN96" s="34"/>
      <c r="AO96" s="34"/>
      <c r="AP96" s="34"/>
      <c r="AQ96" s="34"/>
      <c r="AR96" s="34"/>
      <c r="AS96" s="34"/>
      <c r="AT96" s="34"/>
      <c r="AU96" s="34"/>
      <c r="AV96" s="34"/>
      <c r="AW96" s="34"/>
      <c r="AX96" s="34"/>
      <c r="AY96" s="34"/>
      <c r="AZ96" s="34"/>
      <c r="BA96" s="34"/>
      <c r="BB96" s="34"/>
    </row>
    <row r="97" spans="2:54" x14ac:dyDescent="0.3">
      <c r="B97" s="30"/>
      <c r="C97" s="30"/>
      <c r="D97" s="30"/>
      <c r="E97" s="30"/>
      <c r="F97" s="30"/>
      <c r="G97" s="30"/>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4"/>
      <c r="AG97" s="34"/>
      <c r="AH97" s="34"/>
      <c r="AI97" s="34"/>
      <c r="AJ97" s="34"/>
      <c r="AK97" s="34"/>
      <c r="AL97" s="34"/>
      <c r="AM97" s="34"/>
      <c r="AN97" s="34"/>
      <c r="AO97" s="34"/>
      <c r="AP97" s="34"/>
      <c r="AQ97" s="34"/>
      <c r="AR97" s="34"/>
      <c r="AS97" s="34"/>
      <c r="AT97" s="34"/>
      <c r="AU97" s="34"/>
      <c r="AV97" s="34"/>
      <c r="AW97" s="34"/>
      <c r="AX97" s="34"/>
      <c r="AY97" s="34"/>
      <c r="AZ97" s="34"/>
      <c r="BA97" s="34"/>
      <c r="BB97" s="34"/>
    </row>
    <row r="98" spans="2:54" x14ac:dyDescent="0.3">
      <c r="B98" s="30"/>
      <c r="C98" s="30"/>
      <c r="D98" s="30"/>
      <c r="E98" s="30"/>
      <c r="F98" s="30"/>
      <c r="G98" s="30"/>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4"/>
      <c r="AG98" s="34"/>
      <c r="AH98" s="34"/>
      <c r="AI98" s="34"/>
      <c r="AJ98" s="34"/>
      <c r="AK98" s="34"/>
      <c r="AL98" s="34"/>
      <c r="AM98" s="34"/>
      <c r="AN98" s="34"/>
      <c r="AO98" s="34"/>
      <c r="AP98" s="34"/>
      <c r="AQ98" s="34"/>
      <c r="AR98" s="34"/>
      <c r="AS98" s="34"/>
      <c r="AT98" s="34"/>
      <c r="AU98" s="34"/>
      <c r="AV98" s="34"/>
      <c r="AW98" s="34"/>
      <c r="AX98" s="34"/>
      <c r="AY98" s="34"/>
      <c r="AZ98" s="34"/>
      <c r="BA98" s="34"/>
      <c r="BB98" s="34"/>
    </row>
    <row r="99" spans="2:54" x14ac:dyDescent="0.3">
      <c r="B99" s="30"/>
      <c r="C99" s="30"/>
      <c r="D99" s="30"/>
      <c r="E99" s="30"/>
      <c r="F99" s="30"/>
      <c r="G99" s="30"/>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4"/>
      <c r="AG99" s="34"/>
      <c r="AH99" s="34"/>
      <c r="AI99" s="34"/>
      <c r="AJ99" s="34"/>
      <c r="AK99" s="34"/>
      <c r="AL99" s="34"/>
      <c r="AM99" s="34"/>
      <c r="AN99" s="34"/>
      <c r="AO99" s="34"/>
      <c r="AP99" s="34"/>
      <c r="AQ99" s="34"/>
      <c r="AR99" s="34"/>
      <c r="AS99" s="34"/>
      <c r="AT99" s="34"/>
      <c r="AU99" s="34"/>
      <c r="AV99" s="34"/>
      <c r="AW99" s="34"/>
      <c r="AX99" s="34"/>
      <c r="AY99" s="34"/>
      <c r="AZ99" s="34"/>
      <c r="BA99" s="34"/>
      <c r="BB99" s="34"/>
    </row>
    <row r="100" spans="2:54" x14ac:dyDescent="0.3">
      <c r="B100" s="30"/>
      <c r="C100" s="30"/>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4"/>
      <c r="AG100" s="34"/>
      <c r="AH100" s="34"/>
      <c r="AI100" s="34"/>
      <c r="AJ100" s="34"/>
      <c r="AK100" s="34"/>
      <c r="AL100" s="34"/>
      <c r="AM100" s="34"/>
      <c r="AN100" s="34"/>
      <c r="AO100" s="34"/>
      <c r="AP100" s="34"/>
      <c r="AQ100" s="34"/>
      <c r="AR100" s="34"/>
      <c r="AS100" s="34"/>
      <c r="AT100" s="34"/>
      <c r="AU100" s="34"/>
      <c r="AV100" s="34"/>
      <c r="AW100" s="34"/>
      <c r="AX100" s="34"/>
      <c r="AY100" s="34"/>
      <c r="AZ100" s="34"/>
      <c r="BA100" s="34"/>
      <c r="BB100" s="34"/>
    </row>
    <row r="101" spans="2:54" x14ac:dyDescent="0.3">
      <c r="B101" s="30"/>
      <c r="C101" s="30"/>
      <c r="D101" s="30"/>
      <c r="E101" s="30"/>
      <c r="F101" s="30"/>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4"/>
      <c r="AG101" s="34"/>
      <c r="AH101" s="34"/>
      <c r="AI101" s="34"/>
      <c r="AJ101" s="34"/>
      <c r="AK101" s="34"/>
      <c r="AL101" s="34"/>
      <c r="AM101" s="34"/>
      <c r="AN101" s="34"/>
      <c r="AO101" s="34"/>
      <c r="AP101" s="34"/>
      <c r="AQ101" s="34"/>
      <c r="AR101" s="34"/>
      <c r="AS101" s="34"/>
      <c r="AT101" s="34"/>
      <c r="AU101" s="34"/>
      <c r="AV101" s="34"/>
      <c r="AW101" s="34"/>
      <c r="AX101" s="34"/>
      <c r="AY101" s="34"/>
      <c r="AZ101" s="34"/>
      <c r="BA101" s="34"/>
      <c r="BB101" s="34"/>
    </row>
    <row r="102" spans="2:54" x14ac:dyDescent="0.3">
      <c r="B102" s="30"/>
      <c r="C102" s="30"/>
      <c r="D102" s="30"/>
      <c r="E102" s="30"/>
      <c r="F102" s="30"/>
      <c r="G102" s="30"/>
      <c r="H102" s="30"/>
      <c r="I102" s="30"/>
      <c r="J102" s="30"/>
      <c r="K102" s="30"/>
      <c r="L102" s="30"/>
      <c r="M102" s="30"/>
      <c r="N102" s="30"/>
      <c r="O102" s="30"/>
      <c r="P102" s="30"/>
      <c r="Q102" s="30"/>
      <c r="R102" s="30"/>
      <c r="S102" s="30"/>
      <c r="T102" s="30"/>
      <c r="U102" s="30"/>
      <c r="V102" s="30"/>
      <c r="W102" s="30"/>
      <c r="X102" s="30"/>
      <c r="Y102" s="30"/>
      <c r="Z102" s="30"/>
      <c r="AA102" s="30"/>
      <c r="AB102" s="30"/>
      <c r="AC102" s="30"/>
      <c r="AD102" s="30"/>
      <c r="AE102" s="30"/>
      <c r="AF102" s="34"/>
      <c r="AG102" s="34"/>
      <c r="AH102" s="34"/>
      <c r="AI102" s="34"/>
      <c r="AJ102" s="34"/>
      <c r="AK102" s="34"/>
      <c r="AL102" s="34"/>
      <c r="AM102" s="34"/>
      <c r="AN102" s="34"/>
      <c r="AO102" s="34"/>
      <c r="AP102" s="34"/>
      <c r="AQ102" s="34"/>
      <c r="AR102" s="34"/>
      <c r="AS102" s="34"/>
      <c r="AT102" s="34"/>
      <c r="AU102" s="34"/>
      <c r="AV102" s="34"/>
      <c r="AW102" s="34"/>
      <c r="AX102" s="34"/>
      <c r="AY102" s="34"/>
      <c r="AZ102" s="34"/>
      <c r="BA102" s="34"/>
      <c r="BB102" s="34"/>
    </row>
    <row r="103" spans="2:54" x14ac:dyDescent="0.3">
      <c r="B103" s="30"/>
      <c r="C103" s="30"/>
      <c r="D103" s="30"/>
      <c r="E103" s="30"/>
      <c r="F103" s="30"/>
      <c r="G103" s="30"/>
      <c r="H103" s="30"/>
      <c r="I103" s="30"/>
      <c r="J103" s="30"/>
      <c r="K103" s="30"/>
      <c r="L103" s="30"/>
      <c r="M103" s="30"/>
      <c r="N103" s="30"/>
      <c r="O103" s="30"/>
      <c r="P103" s="30"/>
      <c r="Q103" s="30"/>
      <c r="R103" s="30"/>
      <c r="S103" s="30"/>
      <c r="T103" s="30"/>
      <c r="U103" s="30"/>
      <c r="V103" s="30"/>
      <c r="W103" s="30"/>
      <c r="X103" s="30"/>
      <c r="Y103" s="30"/>
      <c r="Z103" s="30"/>
      <c r="AA103" s="30"/>
      <c r="AB103" s="30"/>
      <c r="AC103" s="30"/>
      <c r="AD103" s="30"/>
      <c r="AE103" s="30"/>
      <c r="AF103" s="34"/>
      <c r="AG103" s="34"/>
      <c r="AH103" s="34"/>
      <c r="AI103" s="34"/>
      <c r="AJ103" s="34"/>
      <c r="AK103" s="34"/>
      <c r="AL103" s="34"/>
      <c r="AM103" s="34"/>
      <c r="AN103" s="34"/>
      <c r="AO103" s="34"/>
      <c r="AP103" s="34"/>
      <c r="AQ103" s="34"/>
      <c r="AR103" s="34"/>
      <c r="AS103" s="34"/>
      <c r="AT103" s="34"/>
      <c r="AU103" s="34"/>
      <c r="AV103" s="34"/>
      <c r="AW103" s="34"/>
      <c r="AX103" s="34"/>
      <c r="AY103" s="34"/>
      <c r="AZ103" s="34"/>
      <c r="BA103" s="34"/>
      <c r="BB103" s="34"/>
    </row>
    <row r="104" spans="2:54" x14ac:dyDescent="0.3">
      <c r="B104" s="30"/>
      <c r="C104" s="30"/>
      <c r="D104" s="30"/>
      <c r="E104" s="30"/>
      <c r="F104" s="30"/>
      <c r="G104" s="30"/>
      <c r="H104" s="30"/>
      <c r="I104" s="30"/>
      <c r="J104" s="30"/>
      <c r="K104" s="30"/>
      <c r="L104" s="30"/>
      <c r="M104" s="30"/>
      <c r="N104" s="30"/>
      <c r="O104" s="30"/>
      <c r="P104" s="30"/>
      <c r="Q104" s="30"/>
      <c r="R104" s="30"/>
      <c r="S104" s="30"/>
      <c r="T104" s="30"/>
      <c r="U104" s="30"/>
      <c r="V104" s="30"/>
      <c r="W104" s="30"/>
      <c r="X104" s="30"/>
      <c r="Y104" s="30"/>
      <c r="Z104" s="30"/>
      <c r="AA104" s="30"/>
      <c r="AB104" s="30"/>
      <c r="AC104" s="30"/>
      <c r="AD104" s="30"/>
      <c r="AE104" s="30"/>
      <c r="AF104" s="34"/>
      <c r="AG104" s="34"/>
      <c r="AH104" s="34"/>
      <c r="AI104" s="34"/>
      <c r="AJ104" s="34"/>
      <c r="AK104" s="34"/>
      <c r="AL104" s="34"/>
      <c r="AM104" s="34"/>
      <c r="AN104" s="34"/>
      <c r="AO104" s="34"/>
      <c r="AP104" s="34"/>
      <c r="AQ104" s="34"/>
      <c r="AR104" s="34"/>
      <c r="AS104" s="34"/>
      <c r="AT104" s="34"/>
      <c r="AU104" s="34"/>
      <c r="AV104" s="34"/>
      <c r="AW104" s="34"/>
      <c r="AX104" s="34"/>
      <c r="AY104" s="34"/>
      <c r="AZ104" s="34"/>
      <c r="BA104" s="34"/>
      <c r="BB104" s="34"/>
    </row>
    <row r="105" spans="2:54" x14ac:dyDescent="0.3">
      <c r="B105" s="30"/>
      <c r="C105" s="30"/>
      <c r="D105" s="30"/>
      <c r="E105" s="30"/>
      <c r="F105" s="30"/>
      <c r="G105" s="30"/>
      <c r="H105" s="30"/>
      <c r="I105" s="30"/>
      <c r="J105" s="30"/>
      <c r="K105" s="30"/>
      <c r="L105" s="30"/>
      <c r="M105" s="30"/>
      <c r="N105" s="30"/>
      <c r="O105" s="30"/>
      <c r="P105" s="30"/>
      <c r="Q105" s="30"/>
      <c r="R105" s="30"/>
      <c r="S105" s="30"/>
      <c r="T105" s="30"/>
      <c r="U105" s="30"/>
      <c r="V105" s="30"/>
      <c r="W105" s="30"/>
      <c r="X105" s="30"/>
      <c r="Y105" s="30"/>
      <c r="Z105" s="30"/>
      <c r="AA105" s="30"/>
      <c r="AB105" s="30"/>
      <c r="AC105" s="30"/>
      <c r="AD105" s="30"/>
      <c r="AE105" s="30"/>
      <c r="AF105" s="34"/>
      <c r="AG105" s="34"/>
      <c r="AH105" s="34"/>
      <c r="AI105" s="34"/>
      <c r="AJ105" s="34"/>
      <c r="AK105" s="34"/>
      <c r="AL105" s="34"/>
      <c r="AM105" s="34"/>
      <c r="AN105" s="34"/>
      <c r="AO105" s="34"/>
      <c r="AP105" s="34"/>
      <c r="AQ105" s="34"/>
      <c r="AR105" s="34"/>
      <c r="AS105" s="34"/>
      <c r="AT105" s="34"/>
      <c r="AU105" s="34"/>
      <c r="AV105" s="34"/>
      <c r="AW105" s="34"/>
      <c r="AX105" s="34"/>
      <c r="AY105" s="34"/>
      <c r="AZ105" s="34"/>
      <c r="BA105" s="34"/>
      <c r="BB105" s="34"/>
    </row>
    <row r="106" spans="2:54" x14ac:dyDescent="0.3">
      <c r="B106" s="30"/>
      <c r="C106" s="30"/>
      <c r="D106" s="30"/>
      <c r="E106" s="30"/>
      <c r="F106" s="30"/>
      <c r="G106" s="30"/>
      <c r="H106" s="30"/>
      <c r="I106" s="30"/>
      <c r="J106" s="30"/>
      <c r="K106" s="30"/>
      <c r="L106" s="30"/>
      <c r="M106" s="30"/>
      <c r="N106" s="30"/>
      <c r="O106" s="30"/>
      <c r="P106" s="30"/>
      <c r="Q106" s="30"/>
      <c r="R106" s="30"/>
      <c r="S106" s="30"/>
      <c r="T106" s="30"/>
      <c r="U106" s="30"/>
      <c r="V106" s="30"/>
      <c r="W106" s="30"/>
      <c r="X106" s="30"/>
      <c r="Y106" s="30"/>
      <c r="Z106" s="30"/>
      <c r="AA106" s="30"/>
      <c r="AB106" s="30"/>
      <c r="AC106" s="30"/>
      <c r="AD106" s="30"/>
      <c r="AE106" s="30"/>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row>
    <row r="107" spans="2:54" x14ac:dyDescent="0.3">
      <c r="B107" s="30"/>
      <c r="C107" s="30"/>
      <c r="D107" s="30"/>
      <c r="E107" s="30"/>
      <c r="F107" s="30"/>
      <c r="G107" s="30"/>
      <c r="H107" s="30"/>
      <c r="I107" s="30"/>
      <c r="J107" s="30"/>
      <c r="K107" s="30"/>
      <c r="L107" s="30"/>
      <c r="M107" s="30"/>
      <c r="N107" s="30"/>
      <c r="O107" s="30"/>
      <c r="P107" s="30"/>
      <c r="Q107" s="30"/>
      <c r="R107" s="30"/>
      <c r="S107" s="30"/>
      <c r="T107" s="30"/>
      <c r="U107" s="30"/>
      <c r="V107" s="30"/>
      <c r="W107" s="30"/>
      <c r="X107" s="30"/>
      <c r="Y107" s="30"/>
      <c r="Z107" s="30"/>
      <c r="AA107" s="30"/>
      <c r="AB107" s="30"/>
      <c r="AC107" s="30"/>
      <c r="AD107" s="30"/>
      <c r="AE107" s="30"/>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row>
    <row r="108" spans="2:54" x14ac:dyDescent="0.3">
      <c r="B108" s="30"/>
      <c r="C108" s="30"/>
      <c r="D108" s="30"/>
      <c r="E108" s="30"/>
      <c r="F108" s="30"/>
      <c r="G108" s="30"/>
      <c r="H108" s="30"/>
      <c r="I108" s="30"/>
      <c r="J108" s="30"/>
      <c r="K108" s="30"/>
      <c r="L108" s="30"/>
      <c r="M108" s="30"/>
      <c r="N108" s="30"/>
      <c r="O108" s="30"/>
      <c r="P108" s="30"/>
      <c r="Q108" s="30"/>
      <c r="R108" s="30"/>
      <c r="S108" s="30"/>
      <c r="T108" s="30"/>
      <c r="U108" s="30"/>
      <c r="V108" s="30"/>
      <c r="W108" s="30"/>
      <c r="X108" s="30"/>
      <c r="Y108" s="30"/>
      <c r="Z108" s="30"/>
      <c r="AA108" s="30"/>
      <c r="AB108" s="30"/>
      <c r="AC108" s="30"/>
      <c r="AD108" s="30"/>
      <c r="AE108" s="30"/>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row>
    <row r="109" spans="2:54" x14ac:dyDescent="0.3">
      <c r="B109" s="30"/>
      <c r="C109" s="30"/>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B109" s="30"/>
      <c r="AC109" s="30"/>
      <c r="AD109" s="30"/>
      <c r="AE109" s="30"/>
      <c r="AF109" s="34"/>
      <c r="AG109" s="34"/>
      <c r="AH109" s="34"/>
      <c r="AI109" s="34"/>
      <c r="AJ109" s="34"/>
      <c r="AK109" s="34"/>
      <c r="AL109" s="34"/>
      <c r="AM109" s="34"/>
      <c r="AN109" s="34"/>
      <c r="AO109" s="34"/>
      <c r="AP109" s="34"/>
      <c r="AQ109" s="34"/>
      <c r="AR109" s="34"/>
      <c r="AS109" s="34"/>
      <c r="AT109" s="34"/>
      <c r="AU109" s="34"/>
      <c r="AV109" s="34"/>
      <c r="AW109" s="34"/>
      <c r="AX109" s="34"/>
      <c r="AY109" s="34"/>
      <c r="AZ109" s="34"/>
      <c r="BA109" s="34"/>
      <c r="BB109" s="34"/>
    </row>
    <row r="110" spans="2:54" x14ac:dyDescent="0.3">
      <c r="B110" s="30"/>
      <c r="C110" s="30"/>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B110" s="30"/>
      <c r="AC110" s="30"/>
      <c r="AD110" s="30"/>
      <c r="AE110" s="30"/>
      <c r="AF110" s="34"/>
      <c r="AG110" s="34"/>
      <c r="AH110" s="34"/>
      <c r="AI110" s="34"/>
      <c r="AJ110" s="34"/>
      <c r="AK110" s="34"/>
      <c r="AL110" s="34"/>
      <c r="AM110" s="34"/>
      <c r="AN110" s="34"/>
      <c r="AO110" s="34"/>
      <c r="AP110" s="34"/>
      <c r="AQ110" s="34"/>
      <c r="AR110" s="34"/>
      <c r="AS110" s="34"/>
      <c r="AT110" s="34"/>
      <c r="AU110" s="34"/>
      <c r="AV110" s="34"/>
      <c r="AW110" s="34"/>
      <c r="AX110" s="34"/>
      <c r="AY110" s="34"/>
      <c r="AZ110" s="34"/>
      <c r="BA110" s="34"/>
      <c r="BB110" s="34"/>
    </row>
    <row r="111" spans="2:54" x14ac:dyDescent="0.3">
      <c r="B111" s="30"/>
      <c r="C111" s="30"/>
      <c r="D111" s="30"/>
      <c r="E111" s="30"/>
      <c r="F111" s="30"/>
      <c r="G111" s="30"/>
      <c r="H111" s="30"/>
      <c r="I111" s="30"/>
      <c r="J111" s="30"/>
      <c r="K111" s="30"/>
      <c r="L111" s="30"/>
      <c r="M111" s="30"/>
      <c r="N111" s="30"/>
      <c r="O111" s="30"/>
      <c r="P111" s="30"/>
      <c r="Q111" s="30"/>
      <c r="R111" s="30"/>
      <c r="S111" s="30"/>
      <c r="T111" s="30"/>
      <c r="U111" s="30"/>
      <c r="V111" s="30"/>
      <c r="W111" s="30"/>
      <c r="X111" s="30"/>
      <c r="Y111" s="30"/>
      <c r="Z111" s="30"/>
      <c r="AA111" s="30"/>
      <c r="AB111" s="30"/>
      <c r="AC111" s="30"/>
      <c r="AD111" s="30"/>
      <c r="AE111" s="30"/>
      <c r="AF111" s="34"/>
      <c r="AG111" s="34"/>
      <c r="AH111" s="34"/>
      <c r="AI111" s="34"/>
      <c r="AJ111" s="34"/>
      <c r="AK111" s="34"/>
      <c r="AL111" s="34"/>
      <c r="AM111" s="34"/>
      <c r="AN111" s="34"/>
      <c r="AO111" s="34"/>
      <c r="AP111" s="34"/>
      <c r="AQ111" s="34"/>
      <c r="AR111" s="34"/>
      <c r="AS111" s="34"/>
      <c r="AT111" s="34"/>
      <c r="AU111" s="34"/>
      <c r="AV111" s="34"/>
      <c r="AW111" s="34"/>
      <c r="AX111" s="34"/>
      <c r="AY111" s="34"/>
      <c r="AZ111" s="34"/>
      <c r="BA111" s="34"/>
      <c r="BB111" s="34"/>
    </row>
    <row r="112" spans="2:54" x14ac:dyDescent="0.3">
      <c r="B112" s="30"/>
      <c r="C112" s="30"/>
      <c r="D112" s="30"/>
      <c r="E112" s="30"/>
      <c r="F112" s="30"/>
      <c r="G112" s="30"/>
      <c r="H112" s="30"/>
      <c r="I112" s="30"/>
      <c r="J112" s="30"/>
      <c r="K112" s="30"/>
      <c r="L112" s="30"/>
      <c r="M112" s="30"/>
      <c r="N112" s="30"/>
      <c r="O112" s="30"/>
      <c r="P112" s="30"/>
      <c r="Q112" s="30"/>
      <c r="R112" s="30"/>
      <c r="S112" s="30"/>
      <c r="T112" s="30"/>
      <c r="U112" s="30"/>
      <c r="V112" s="30"/>
      <c r="W112" s="30"/>
      <c r="X112" s="30"/>
      <c r="Y112" s="30"/>
      <c r="Z112" s="30"/>
      <c r="AA112" s="30"/>
      <c r="AB112" s="30"/>
      <c r="AC112" s="30"/>
      <c r="AD112" s="30"/>
      <c r="AE112" s="30"/>
      <c r="AF112" s="34"/>
      <c r="AG112" s="34"/>
      <c r="AH112" s="34"/>
      <c r="AI112" s="34"/>
      <c r="AJ112" s="34"/>
      <c r="AK112" s="34"/>
      <c r="AL112" s="34"/>
      <c r="AM112" s="34"/>
      <c r="AN112" s="34"/>
      <c r="AO112" s="34"/>
      <c r="AP112" s="34"/>
      <c r="AQ112" s="34"/>
      <c r="AR112" s="34"/>
      <c r="AS112" s="34"/>
      <c r="AT112" s="34"/>
      <c r="AU112" s="34"/>
      <c r="AV112" s="34"/>
      <c r="AW112" s="34"/>
      <c r="AX112" s="34"/>
      <c r="AY112" s="34"/>
      <c r="AZ112" s="34"/>
      <c r="BA112" s="34"/>
      <c r="BB112" s="34"/>
    </row>
  </sheetData>
  <sheetProtection password="CE6F" sheet="1" objects="1" scenarios="1" formatCells="0" formatColumns="0" formatRows="0"/>
  <mergeCells count="420">
    <mergeCell ref="M40:N40"/>
    <mergeCell ref="O40:P40"/>
    <mergeCell ref="M41:N41"/>
    <mergeCell ref="O41:P41"/>
    <mergeCell ref="M42:N42"/>
    <mergeCell ref="O42:P42"/>
    <mergeCell ref="M37:N37"/>
    <mergeCell ref="O37:P37"/>
    <mergeCell ref="M38:N38"/>
    <mergeCell ref="O38:P38"/>
    <mergeCell ref="M39:N39"/>
    <mergeCell ref="O39:P39"/>
    <mergeCell ref="M35:N35"/>
    <mergeCell ref="O35:P35"/>
    <mergeCell ref="M22:N22"/>
    <mergeCell ref="M36:N36"/>
    <mergeCell ref="O36:P36"/>
    <mergeCell ref="M31:N31"/>
    <mergeCell ref="O31:P31"/>
    <mergeCell ref="M32:N32"/>
    <mergeCell ref="O32:P32"/>
    <mergeCell ref="M33:N33"/>
    <mergeCell ref="O33:P33"/>
    <mergeCell ref="O30:P30"/>
    <mergeCell ref="M25:N25"/>
    <mergeCell ref="O25:P25"/>
    <mergeCell ref="M26:N26"/>
    <mergeCell ref="O26:P26"/>
    <mergeCell ref="M27:N27"/>
    <mergeCell ref="O27:P27"/>
    <mergeCell ref="M34:N34"/>
    <mergeCell ref="O34:P34"/>
    <mergeCell ref="J42:L42"/>
    <mergeCell ref="F10:G10"/>
    <mergeCell ref="M3:N3"/>
    <mergeCell ref="O3:P3"/>
    <mergeCell ref="M17:N17"/>
    <mergeCell ref="O17:P17"/>
    <mergeCell ref="M18:N18"/>
    <mergeCell ref="O22:P22"/>
    <mergeCell ref="M23:N23"/>
    <mergeCell ref="O23:P23"/>
    <mergeCell ref="M24:N24"/>
    <mergeCell ref="O24:P24"/>
    <mergeCell ref="O18:P18"/>
    <mergeCell ref="M19:N19"/>
    <mergeCell ref="O19:P19"/>
    <mergeCell ref="M20:N20"/>
    <mergeCell ref="O20:P20"/>
    <mergeCell ref="M21:N21"/>
    <mergeCell ref="O21:P21"/>
    <mergeCell ref="M28:N28"/>
    <mergeCell ref="O28:P28"/>
    <mergeCell ref="M29:N29"/>
    <mergeCell ref="O29:P29"/>
    <mergeCell ref="M30:N30"/>
    <mergeCell ref="J39:L39"/>
    <mergeCell ref="J40:L40"/>
    <mergeCell ref="J29:L29"/>
    <mergeCell ref="J30:L30"/>
    <mergeCell ref="J31:L31"/>
    <mergeCell ref="J32:L32"/>
    <mergeCell ref="J33:L33"/>
    <mergeCell ref="J34:L34"/>
    <mergeCell ref="J41:L41"/>
    <mergeCell ref="J23:L23"/>
    <mergeCell ref="J24:L24"/>
    <mergeCell ref="J25:L25"/>
    <mergeCell ref="J26:L26"/>
    <mergeCell ref="J27:L27"/>
    <mergeCell ref="J28:L28"/>
    <mergeCell ref="J17:L17"/>
    <mergeCell ref="J18:L18"/>
    <mergeCell ref="J19:L19"/>
    <mergeCell ref="J20:L20"/>
    <mergeCell ref="J21:L21"/>
    <mergeCell ref="J22:L22"/>
    <mergeCell ref="E24:I24"/>
    <mergeCell ref="E37:I37"/>
    <mergeCell ref="E38:I38"/>
    <mergeCell ref="E39:I39"/>
    <mergeCell ref="E40:I40"/>
    <mergeCell ref="E41:I41"/>
    <mergeCell ref="E42:I42"/>
    <mergeCell ref="E31:I31"/>
    <mergeCell ref="E32:I32"/>
    <mergeCell ref="E33:I33"/>
    <mergeCell ref="E34:I34"/>
    <mergeCell ref="E35:I35"/>
    <mergeCell ref="E36:I36"/>
    <mergeCell ref="E17:I17"/>
    <mergeCell ref="E18:I18"/>
    <mergeCell ref="E19:I19"/>
    <mergeCell ref="E20:I20"/>
    <mergeCell ref="E21:I21"/>
    <mergeCell ref="E22:I22"/>
    <mergeCell ref="E23:I23"/>
    <mergeCell ref="C35:D35"/>
    <mergeCell ref="C36:D36"/>
    <mergeCell ref="C17:D17"/>
    <mergeCell ref="C18:D18"/>
    <mergeCell ref="C19:D19"/>
    <mergeCell ref="C20:D20"/>
    <mergeCell ref="C21:D21"/>
    <mergeCell ref="C22:D22"/>
    <mergeCell ref="C29:D29"/>
    <mergeCell ref="C30:D30"/>
    <mergeCell ref="C31:D31"/>
    <mergeCell ref="C32:D32"/>
    <mergeCell ref="C33:D33"/>
    <mergeCell ref="C34:D34"/>
    <mergeCell ref="C23:D23"/>
    <mergeCell ref="C24:D24"/>
    <mergeCell ref="C25:D25"/>
    <mergeCell ref="C43:D43"/>
    <mergeCell ref="E43:I43"/>
    <mergeCell ref="J43:L43"/>
    <mergeCell ref="M43:N43"/>
    <mergeCell ref="O43:P43"/>
    <mergeCell ref="C27:D27"/>
    <mergeCell ref="C28:D28"/>
    <mergeCell ref="E25:I25"/>
    <mergeCell ref="E26:I26"/>
    <mergeCell ref="E27:I27"/>
    <mergeCell ref="E28:I28"/>
    <mergeCell ref="E29:I29"/>
    <mergeCell ref="E30:I30"/>
    <mergeCell ref="C37:D37"/>
    <mergeCell ref="C38:D38"/>
    <mergeCell ref="C39:D39"/>
    <mergeCell ref="C40:D40"/>
    <mergeCell ref="C26:D26"/>
    <mergeCell ref="C41:D41"/>
    <mergeCell ref="C42:D42"/>
    <mergeCell ref="J35:L35"/>
    <mergeCell ref="J36:L36"/>
    <mergeCell ref="J37:L37"/>
    <mergeCell ref="J38:L38"/>
    <mergeCell ref="C44:D44"/>
    <mergeCell ref="E44:I44"/>
    <mergeCell ref="J44:L44"/>
    <mergeCell ref="M44:N44"/>
    <mergeCell ref="O44:P44"/>
    <mergeCell ref="C45:D45"/>
    <mergeCell ref="E45:I45"/>
    <mergeCell ref="J45:L45"/>
    <mergeCell ref="M45:N45"/>
    <mergeCell ref="O45:P45"/>
    <mergeCell ref="C46:D46"/>
    <mergeCell ref="E46:I46"/>
    <mergeCell ref="J46:L46"/>
    <mergeCell ref="M46:N46"/>
    <mergeCell ref="O46:P46"/>
    <mergeCell ref="C47:D47"/>
    <mergeCell ref="E47:I47"/>
    <mergeCell ref="J47:L47"/>
    <mergeCell ref="M47:N47"/>
    <mergeCell ref="O47:P47"/>
    <mergeCell ref="C48:D48"/>
    <mergeCell ref="E48:I48"/>
    <mergeCell ref="J48:L48"/>
    <mergeCell ref="M48:N48"/>
    <mergeCell ref="O48:P48"/>
    <mergeCell ref="C49:D49"/>
    <mergeCell ref="E49:I49"/>
    <mergeCell ref="J49:L49"/>
    <mergeCell ref="M49:N49"/>
    <mergeCell ref="O49:P49"/>
    <mergeCell ref="C50:D50"/>
    <mergeCell ref="E50:I50"/>
    <mergeCell ref="J50:L50"/>
    <mergeCell ref="M50:N50"/>
    <mergeCell ref="O50:P50"/>
    <mergeCell ref="C51:D51"/>
    <mergeCell ref="E51:I51"/>
    <mergeCell ref="J51:L51"/>
    <mergeCell ref="M51:N51"/>
    <mergeCell ref="O51:P51"/>
    <mergeCell ref="C52:D52"/>
    <mergeCell ref="E52:I52"/>
    <mergeCell ref="J52:L52"/>
    <mergeCell ref="M52:N52"/>
    <mergeCell ref="O52:P52"/>
    <mergeCell ref="C53:D53"/>
    <mergeCell ref="E53:I53"/>
    <mergeCell ref="J53:L53"/>
    <mergeCell ref="M53:N53"/>
    <mergeCell ref="O53:P53"/>
    <mergeCell ref="C54:D54"/>
    <mergeCell ref="E54:I54"/>
    <mergeCell ref="J54:L54"/>
    <mergeCell ref="M54:N54"/>
    <mergeCell ref="O54:P54"/>
    <mergeCell ref="C55:D55"/>
    <mergeCell ref="E55:I55"/>
    <mergeCell ref="J55:L55"/>
    <mergeCell ref="M55:N55"/>
    <mergeCell ref="O55:P55"/>
    <mergeCell ref="C56:D56"/>
    <mergeCell ref="E56:I56"/>
    <mergeCell ref="J56:L56"/>
    <mergeCell ref="M56:N56"/>
    <mergeCell ref="O56:P56"/>
    <mergeCell ref="C57:D57"/>
    <mergeCell ref="E57:I57"/>
    <mergeCell ref="J57:L57"/>
    <mergeCell ref="M57:N57"/>
    <mergeCell ref="O57:P57"/>
    <mergeCell ref="C58:D58"/>
    <mergeCell ref="E58:I58"/>
    <mergeCell ref="J58:L58"/>
    <mergeCell ref="M58:N58"/>
    <mergeCell ref="O58:P58"/>
    <mergeCell ref="C59:D59"/>
    <mergeCell ref="E59:I59"/>
    <mergeCell ref="J59:L59"/>
    <mergeCell ref="M59:N59"/>
    <mergeCell ref="O59:P59"/>
    <mergeCell ref="C60:D60"/>
    <mergeCell ref="E60:I60"/>
    <mergeCell ref="J60:L60"/>
    <mergeCell ref="M60:N60"/>
    <mergeCell ref="O60:P60"/>
    <mergeCell ref="C61:D61"/>
    <mergeCell ref="E61:I61"/>
    <mergeCell ref="J61:L61"/>
    <mergeCell ref="M61:N61"/>
    <mergeCell ref="O61:P61"/>
    <mergeCell ref="C62:D62"/>
    <mergeCell ref="E62:I62"/>
    <mergeCell ref="J62:L62"/>
    <mergeCell ref="M62:N62"/>
    <mergeCell ref="O62:P62"/>
    <mergeCell ref="C63:D63"/>
    <mergeCell ref="E63:I63"/>
    <mergeCell ref="J63:L63"/>
    <mergeCell ref="M63:N63"/>
    <mergeCell ref="O63:P63"/>
    <mergeCell ref="C64:D64"/>
    <mergeCell ref="E64:I64"/>
    <mergeCell ref="J64:L64"/>
    <mergeCell ref="M64:N64"/>
    <mergeCell ref="O64:P64"/>
    <mergeCell ref="C65:D65"/>
    <mergeCell ref="E65:I65"/>
    <mergeCell ref="J65:L65"/>
    <mergeCell ref="M65:N65"/>
    <mergeCell ref="O65:P65"/>
    <mergeCell ref="C66:D66"/>
    <mergeCell ref="E66:I66"/>
    <mergeCell ref="J66:L66"/>
    <mergeCell ref="M66:N66"/>
    <mergeCell ref="O66:P66"/>
    <mergeCell ref="C67:D67"/>
    <mergeCell ref="E67:I67"/>
    <mergeCell ref="J67:L67"/>
    <mergeCell ref="M67:N67"/>
    <mergeCell ref="O67:P67"/>
    <mergeCell ref="C68:D68"/>
    <mergeCell ref="E68:I68"/>
    <mergeCell ref="J68:L68"/>
    <mergeCell ref="M68:N68"/>
    <mergeCell ref="O68:P68"/>
    <mergeCell ref="C69:D69"/>
    <mergeCell ref="E69:I69"/>
    <mergeCell ref="J69:L69"/>
    <mergeCell ref="M69:N69"/>
    <mergeCell ref="O69:P69"/>
    <mergeCell ref="C70:D70"/>
    <mergeCell ref="E70:I70"/>
    <mergeCell ref="J70:L70"/>
    <mergeCell ref="M70:N70"/>
    <mergeCell ref="O70:P70"/>
    <mergeCell ref="C71:D71"/>
    <mergeCell ref="E71:I71"/>
    <mergeCell ref="J71:L71"/>
    <mergeCell ref="M71:N71"/>
    <mergeCell ref="O71:P71"/>
    <mergeCell ref="C72:D72"/>
    <mergeCell ref="E72:I72"/>
    <mergeCell ref="J72:L72"/>
    <mergeCell ref="M72:N72"/>
    <mergeCell ref="O72:P72"/>
    <mergeCell ref="C73:D73"/>
    <mergeCell ref="E73:I73"/>
    <mergeCell ref="J73:L73"/>
    <mergeCell ref="M73:N73"/>
    <mergeCell ref="O73:P73"/>
    <mergeCell ref="C74:D74"/>
    <mergeCell ref="E74:I74"/>
    <mergeCell ref="J74:L74"/>
    <mergeCell ref="M74:N74"/>
    <mergeCell ref="O74:P74"/>
    <mergeCell ref="C75:D75"/>
    <mergeCell ref="E75:I75"/>
    <mergeCell ref="J75:L75"/>
    <mergeCell ref="M75:N75"/>
    <mergeCell ref="O75:P75"/>
    <mergeCell ref="C76:D76"/>
    <mergeCell ref="E76:I76"/>
    <mergeCell ref="J76:L76"/>
    <mergeCell ref="M76:N76"/>
    <mergeCell ref="O76:P76"/>
    <mergeCell ref="C77:D77"/>
    <mergeCell ref="E77:I77"/>
    <mergeCell ref="J77:L77"/>
    <mergeCell ref="M77:N77"/>
    <mergeCell ref="O77:P77"/>
    <mergeCell ref="C78:D78"/>
    <mergeCell ref="E78:I78"/>
    <mergeCell ref="J78:L78"/>
    <mergeCell ref="M78:N78"/>
    <mergeCell ref="O78:P78"/>
    <mergeCell ref="C79:D79"/>
    <mergeCell ref="E79:I79"/>
    <mergeCell ref="J79:L79"/>
    <mergeCell ref="M79:N79"/>
    <mergeCell ref="O79:P79"/>
    <mergeCell ref="C80:D80"/>
    <mergeCell ref="E80:I80"/>
    <mergeCell ref="J80:L80"/>
    <mergeCell ref="M80:N80"/>
    <mergeCell ref="O80:P80"/>
    <mergeCell ref="C81:D81"/>
    <mergeCell ref="E81:I81"/>
    <mergeCell ref="J81:L81"/>
    <mergeCell ref="M81:N81"/>
    <mergeCell ref="O81:P81"/>
    <mergeCell ref="C82:D82"/>
    <mergeCell ref="E82:I82"/>
    <mergeCell ref="J82:L82"/>
    <mergeCell ref="M82:N82"/>
    <mergeCell ref="O82:P82"/>
    <mergeCell ref="C83:D83"/>
    <mergeCell ref="E83:I83"/>
    <mergeCell ref="J83:L83"/>
    <mergeCell ref="M83:N83"/>
    <mergeCell ref="O83:P83"/>
    <mergeCell ref="C84:D84"/>
    <mergeCell ref="E84:I84"/>
    <mergeCell ref="J84:L84"/>
    <mergeCell ref="M84:N84"/>
    <mergeCell ref="O84:P84"/>
    <mergeCell ref="C85:D85"/>
    <mergeCell ref="E85:I85"/>
    <mergeCell ref="J85:L85"/>
    <mergeCell ref="M85:N85"/>
    <mergeCell ref="O85:P85"/>
    <mergeCell ref="C90:D90"/>
    <mergeCell ref="E90:I90"/>
    <mergeCell ref="J90:L90"/>
    <mergeCell ref="M90:N90"/>
    <mergeCell ref="O90:P90"/>
    <mergeCell ref="C91:D91"/>
    <mergeCell ref="E91:I91"/>
    <mergeCell ref="J91:L91"/>
    <mergeCell ref="M91:N91"/>
    <mergeCell ref="O91:P91"/>
    <mergeCell ref="C95:D95"/>
    <mergeCell ref="E95:I95"/>
    <mergeCell ref="J95:L95"/>
    <mergeCell ref="M95:N95"/>
    <mergeCell ref="O95:P95"/>
    <mergeCell ref="C92:D92"/>
    <mergeCell ref="E92:I92"/>
    <mergeCell ref="J92:L92"/>
    <mergeCell ref="M92:N92"/>
    <mergeCell ref="O92:P92"/>
    <mergeCell ref="C93:D93"/>
    <mergeCell ref="E93:I93"/>
    <mergeCell ref="J93:L93"/>
    <mergeCell ref="M93:N93"/>
    <mergeCell ref="O93:P93"/>
    <mergeCell ref="C94:D94"/>
    <mergeCell ref="E94:I94"/>
    <mergeCell ref="J94:L94"/>
    <mergeCell ref="M94:N94"/>
    <mergeCell ref="O94:P94"/>
    <mergeCell ref="C86:D86"/>
    <mergeCell ref="E86:I86"/>
    <mergeCell ref="J86:L86"/>
    <mergeCell ref="M86:N86"/>
    <mergeCell ref="O86:P86"/>
    <mergeCell ref="C87:D87"/>
    <mergeCell ref="E87:I87"/>
    <mergeCell ref="J87:L87"/>
    <mergeCell ref="M87:N87"/>
    <mergeCell ref="O87:P87"/>
    <mergeCell ref="C88:D88"/>
    <mergeCell ref="E88:I88"/>
    <mergeCell ref="J88:L88"/>
    <mergeCell ref="M88:N88"/>
    <mergeCell ref="O88:P88"/>
    <mergeCell ref="C89:D89"/>
    <mergeCell ref="E89:I89"/>
    <mergeCell ref="J89:L89"/>
    <mergeCell ref="M89:N89"/>
    <mergeCell ref="O89:P89"/>
    <mergeCell ref="G5:J5"/>
    <mergeCell ref="B3:D3"/>
    <mergeCell ref="B5:F5"/>
    <mergeCell ref="Q15:Q16"/>
    <mergeCell ref="J10:K10"/>
    <mergeCell ref="L10:M10"/>
    <mergeCell ref="R15:W15"/>
    <mergeCell ref="Q14:W14"/>
    <mergeCell ref="Q10:R10"/>
    <mergeCell ref="N10:P10"/>
    <mergeCell ref="B10:D10"/>
    <mergeCell ref="B14:B16"/>
    <mergeCell ref="C14:D16"/>
    <mergeCell ref="E14:I16"/>
    <mergeCell ref="J14:L16"/>
    <mergeCell ref="M14:N16"/>
    <mergeCell ref="O14:P16"/>
    <mergeCell ref="E3:F3"/>
    <mergeCell ref="G3:H3"/>
    <mergeCell ref="I3:J3"/>
    <mergeCell ref="K3:L3"/>
    <mergeCell ref="H10:I10"/>
  </mergeCells>
  <conditionalFormatting sqref="AG66:AN95 Y65:AF65">
    <cfRule type="expression" dxfId="223" priority="45">
      <formula>Y65&gt;#REF!</formula>
    </cfRule>
  </conditionalFormatting>
  <conditionalFormatting sqref="AZ3:BM42">
    <cfRule type="expression" dxfId="222" priority="5">
      <formula>AZ$16=""</formula>
    </cfRule>
  </conditionalFormatting>
  <conditionalFormatting sqref="X14:AD42">
    <cfRule type="expression" dxfId="221" priority="4">
      <formula>MONTH(X$13)&lt;&gt;$F$13</formula>
    </cfRule>
  </conditionalFormatting>
  <conditionalFormatting sqref="AS14:BM42">
    <cfRule type="expression" dxfId="220" priority="7">
      <formula>MONTH(AS$13)&lt;&gt;$F$13</formula>
    </cfRule>
  </conditionalFormatting>
  <conditionalFormatting sqref="X17:BM42">
    <cfRule type="expression" dxfId="219" priority="8">
      <formula>MATCH(WEEKDAY(X$13,2),DunDay,0)</formula>
    </cfRule>
    <cfRule type="expression" dxfId="218" priority="9">
      <formula>MATCH(X$13,Holiday,0)</formula>
    </cfRule>
    <cfRule type="expression" dxfId="217" priority="10">
      <formula>AND($O17&lt;&gt;"",X$13&gt;$O17,X$16&lt;&gt;"")</formula>
    </cfRule>
    <cfRule type="expression" dxfId="216" priority="11">
      <formula>AND($M17&lt;&gt;"",X$13&lt;$M17,X$16&lt;&gt;"")</formula>
    </cfRule>
  </conditionalFormatting>
  <conditionalFormatting sqref="X17:BM42">
    <cfRule type="expression" dxfId="215" priority="12">
      <formula>AND($L$13=1,X17&lt;&gt;"",X17&gt;$M$13)</formula>
    </cfRule>
  </conditionalFormatting>
  <conditionalFormatting sqref="B17:BM42">
    <cfRule type="expression" dxfId="214" priority="1">
      <formula>$B17=""</formula>
    </cfRule>
  </conditionalFormatting>
  <conditionalFormatting sqref="B17:W42">
    <cfRule type="expression" dxfId="213" priority="283">
      <formula>$B17=MAX($B$17:$B$42)</formula>
    </cfRule>
  </conditionalFormatting>
  <dataValidations count="2">
    <dataValidation type="list" allowBlank="1" showInputMessage="1" showErrorMessage="1" sqref="H10">
      <formula1>"January, February, March, April, May, June, July, August, September, October, November, December"</formula1>
    </dataValidation>
    <dataValidation type="list" allowBlank="1" showInputMessage="1" showErrorMessage="1" sqref="L10">
      <formula1>"Included, Excluded"</formula1>
    </dataValidation>
  </dataValidations>
  <hyperlinks>
    <hyperlink ref="D3:E3" location="HowtoUse!L3" display="How to Use"/>
    <hyperlink ref="E3:F3" location="'Employee Data'!C3" display="Employee Info"/>
    <hyperlink ref="G3:H3" location="TS!I3" display="Time Sheet"/>
    <hyperlink ref="I3:J3" location="Report!K3" display="Report"/>
    <hyperlink ref="K3:L3" location="HowtoUse!J3" display="How to Use"/>
    <hyperlink ref="M3:N3" location="About!L3" display="About"/>
    <hyperlink ref="O3:P3" location="EULA!N3" display="EULA"/>
    <hyperlink ref="B5:E5" location="Month!C5" display="All Employees"/>
    <hyperlink ref="G5:J5" location="Report!I5" display="Individual Employee"/>
    <hyperlink ref="B3" location="Setup!B3" display="Setup"/>
  </hyperlinks>
  <pageMargins left="0.7" right="0.7" top="0.75" bottom="0.75" header="0.3" footer="0.3"/>
  <pageSetup scale="75" orientation="landscape" horizontalDpi="0" verticalDpi="0"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AT135"/>
  <sheetViews>
    <sheetView showGridLines="0" workbookViewId="0">
      <selection activeCell="I3" sqref="I3:J3"/>
    </sheetView>
  </sheetViews>
  <sheetFormatPr defaultColWidth="9.109375" defaultRowHeight="14.4" x14ac:dyDescent="0.3"/>
  <cols>
    <col min="1" max="1" width="3.6640625" style="9" customWidth="1"/>
    <col min="2" max="2" width="5" style="59" hidden="1" customWidth="1"/>
    <col min="3" max="4" width="3.6640625" style="59" hidden="1" customWidth="1"/>
    <col min="5" max="8" width="9.33203125" style="78" customWidth="1"/>
    <col min="9" max="16" width="9.33203125" style="60" customWidth="1"/>
    <col min="17" max="17" width="2.109375" style="60" customWidth="1"/>
    <col min="18" max="20" width="9.33203125" style="60" customWidth="1"/>
    <col min="21" max="21" width="10.109375" style="60" bestFit="1" customWidth="1"/>
    <col min="22" max="24" width="8.6640625" style="60" customWidth="1"/>
    <col min="25" max="16384" width="9.109375" style="60"/>
  </cols>
  <sheetData>
    <row r="1" spans="1:46" ht="15.75" thickBot="1" x14ac:dyDescent="0.3">
      <c r="E1" s="35"/>
      <c r="F1" s="35"/>
      <c r="G1" s="35"/>
      <c r="H1" s="35"/>
      <c r="I1" s="47"/>
      <c r="J1" s="47"/>
      <c r="K1" s="47"/>
      <c r="L1" s="47"/>
      <c r="M1" s="47"/>
      <c r="N1" s="47"/>
      <c r="O1" s="47"/>
      <c r="P1" s="47"/>
      <c r="Q1" s="47"/>
      <c r="R1" s="47"/>
      <c r="S1" s="47"/>
      <c r="T1" s="47"/>
      <c r="U1" s="47"/>
      <c r="V1" s="47"/>
      <c r="W1" s="47"/>
      <c r="X1" s="47"/>
    </row>
    <row r="2" spans="1:46"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38"/>
      <c r="Z2" s="38"/>
      <c r="AA2" s="38"/>
      <c r="AB2" s="38"/>
      <c r="AC2" s="38"/>
      <c r="AD2" s="38"/>
      <c r="AE2" s="38"/>
      <c r="AF2" s="38"/>
      <c r="AG2" s="38"/>
      <c r="AH2" s="38"/>
      <c r="AI2" s="38"/>
      <c r="AJ2" s="38"/>
      <c r="AK2" s="38"/>
      <c r="AL2" s="38"/>
      <c r="AM2" s="38"/>
      <c r="AN2" s="38"/>
      <c r="AO2" s="38"/>
      <c r="AP2" s="38"/>
      <c r="AQ2" s="38"/>
      <c r="AR2" s="38"/>
      <c r="AS2" s="38"/>
      <c r="AT2" s="38"/>
    </row>
    <row r="3" spans="1:46"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238"/>
      <c r="T3" s="238"/>
      <c r="U3" s="238"/>
      <c r="V3"/>
      <c r="W3"/>
      <c r="X3"/>
      <c r="Y3" s="38"/>
      <c r="Z3" s="38"/>
      <c r="AA3" s="38"/>
      <c r="AB3" s="38"/>
      <c r="AC3" s="38"/>
      <c r="AD3" s="38"/>
      <c r="AE3" s="38"/>
      <c r="AF3" s="38"/>
      <c r="AG3" s="38"/>
      <c r="AH3" s="38"/>
      <c r="AI3" s="38"/>
      <c r="AJ3" s="38"/>
      <c r="AK3" s="38"/>
      <c r="AL3" s="38"/>
      <c r="AM3" s="38"/>
      <c r="AN3" s="38"/>
      <c r="AO3" s="38"/>
      <c r="AP3" s="38"/>
      <c r="AQ3" s="38"/>
      <c r="AR3" s="38"/>
      <c r="AS3" s="38"/>
      <c r="AT3" s="38"/>
    </row>
    <row r="4" spans="1:46" ht="2.25" customHeight="1" x14ac:dyDescent="0.25">
      <c r="A4" s="39"/>
      <c r="B4" s="39"/>
      <c r="C4" s="39"/>
      <c r="D4" s="39"/>
      <c r="E4" s="40"/>
      <c r="F4" s="40"/>
      <c r="G4" s="40"/>
      <c r="H4" s="40"/>
      <c r="I4" s="40"/>
      <c r="J4" s="40"/>
      <c r="K4" s="41"/>
      <c r="L4" s="41"/>
      <c r="M4" s="41"/>
      <c r="N4" s="41"/>
      <c r="O4" s="41"/>
      <c r="P4" s="41"/>
      <c r="Q4" s="41"/>
      <c r="R4" s="41"/>
      <c r="S4" s="41"/>
      <c r="T4" s="41"/>
      <c r="U4" s="41"/>
      <c r="V4" s="38"/>
      <c r="W4" s="38"/>
      <c r="X4" s="38"/>
      <c r="Y4" s="38"/>
      <c r="Z4" s="38"/>
      <c r="AA4" s="38"/>
      <c r="AB4" s="38"/>
      <c r="AC4" s="38"/>
      <c r="AD4" s="38"/>
      <c r="AE4" s="38"/>
      <c r="AF4" s="38"/>
      <c r="AG4" s="38"/>
      <c r="AH4" s="38"/>
      <c r="AI4" s="38"/>
      <c r="AJ4" s="38"/>
      <c r="AK4" s="38"/>
      <c r="AL4" s="38"/>
      <c r="AM4" s="38"/>
      <c r="AN4" s="38"/>
      <c r="AO4" s="38"/>
      <c r="AP4" s="38"/>
      <c r="AQ4" s="38"/>
      <c r="AR4" s="38"/>
      <c r="AS4" s="38"/>
      <c r="AT4" s="38"/>
    </row>
    <row r="5" spans="1:46" ht="6" customHeight="1" x14ac:dyDescent="0.25">
      <c r="A5" s="128"/>
      <c r="C5" s="35"/>
      <c r="D5" s="35"/>
      <c r="E5" s="35"/>
      <c r="F5" s="35"/>
      <c r="G5" s="35"/>
      <c r="H5" s="35"/>
      <c r="I5" s="47"/>
      <c r="J5" s="47"/>
      <c r="K5" s="47"/>
      <c r="L5" s="47"/>
      <c r="M5" s="47"/>
      <c r="N5" s="47"/>
      <c r="O5" s="47"/>
      <c r="P5" s="47"/>
      <c r="Q5" s="47"/>
      <c r="R5" s="47"/>
      <c r="S5" s="47"/>
      <c r="T5" s="47"/>
      <c r="U5" s="47"/>
      <c r="V5" s="47"/>
      <c r="W5" s="47"/>
      <c r="X5" s="47"/>
    </row>
    <row r="6" spans="1:46" ht="2.25" customHeight="1" x14ac:dyDescent="0.25">
      <c r="A6" s="39"/>
      <c r="B6" s="65"/>
      <c r="C6" s="65"/>
      <c r="D6" s="65"/>
      <c r="E6" s="41"/>
      <c r="F6" s="66"/>
      <c r="G6" s="66"/>
      <c r="H6" s="66"/>
      <c r="I6" s="67"/>
      <c r="J6" s="66"/>
      <c r="K6" s="68"/>
      <c r="L6" s="41"/>
      <c r="M6" s="41"/>
      <c r="N6" s="41"/>
      <c r="O6" s="41"/>
      <c r="P6" s="41"/>
      <c r="Q6" s="41"/>
      <c r="R6" s="41"/>
      <c r="S6" s="41"/>
      <c r="T6" s="41"/>
      <c r="U6" s="41"/>
    </row>
    <row r="7" spans="1:46" ht="2.25" customHeight="1" x14ac:dyDescent="0.25">
      <c r="E7" s="60"/>
      <c r="F7" s="62"/>
      <c r="G7" s="62"/>
      <c r="H7" s="62"/>
      <c r="I7" s="63"/>
      <c r="J7" s="62"/>
      <c r="K7" s="64"/>
    </row>
    <row r="8" spans="1:46" ht="15" customHeight="1" x14ac:dyDescent="0.25">
      <c r="E8" s="384" t="s">
        <v>103</v>
      </c>
      <c r="F8" s="385"/>
      <c r="G8" s="304">
        <v>40909</v>
      </c>
      <c r="H8" s="304"/>
      <c r="I8" s="386"/>
      <c r="J8" s="387" t="s">
        <v>168</v>
      </c>
      <c r="K8" s="388"/>
      <c r="L8" s="388"/>
      <c r="M8" s="307" t="s">
        <v>169</v>
      </c>
      <c r="N8" s="307"/>
      <c r="O8" s="307"/>
      <c r="R8" s="301" t="s">
        <v>85</v>
      </c>
      <c r="S8" s="302"/>
      <c r="T8" s="302"/>
      <c r="U8" s="303"/>
    </row>
    <row r="9" spans="1:46" ht="15" x14ac:dyDescent="0.25">
      <c r="E9" s="384" t="s">
        <v>104</v>
      </c>
      <c r="F9" s="385"/>
      <c r="G9" s="106" t="s">
        <v>88</v>
      </c>
      <c r="H9" s="106">
        <v>2</v>
      </c>
      <c r="I9" s="69" t="str">
        <f>IF(G9="Day","Day(s)",IF(G9="Week","Week(s)","Month(s)"))</f>
        <v>Week(s)</v>
      </c>
      <c r="J9" s="390" t="s">
        <v>113</v>
      </c>
      <c r="K9" s="391"/>
      <c r="L9" s="391"/>
      <c r="M9" s="193" t="s">
        <v>114</v>
      </c>
      <c r="N9" s="136"/>
      <c r="O9" s="136"/>
      <c r="P9" s="63"/>
      <c r="Q9" s="62"/>
      <c r="R9" s="313">
        <f ca="1">TODAY()</f>
        <v>41907</v>
      </c>
      <c r="S9" s="314"/>
      <c r="T9" s="314"/>
      <c r="U9" s="315"/>
    </row>
    <row r="10" spans="1:46" s="9" customFormat="1" ht="2.25" customHeight="1" x14ac:dyDescent="0.25">
      <c r="B10" s="70"/>
      <c r="C10" s="70"/>
      <c r="D10" s="70"/>
      <c r="E10" s="71"/>
      <c r="F10" s="72"/>
      <c r="G10" s="72" t="b">
        <f>IF(G9="Day",TRUE,FALSE)</f>
        <v>0</v>
      </c>
      <c r="H10" s="72" t="b">
        <f>IF(G9="Week",TRUE,FALSE)</f>
        <v>1</v>
      </c>
      <c r="I10" s="9" t="b">
        <f>IF(G9="Month",TRUE,FALSE)</f>
        <v>0</v>
      </c>
      <c r="K10" s="73"/>
      <c r="M10" s="9">
        <f>IF(M9="Show",1,0)</f>
        <v>1</v>
      </c>
      <c r="O10" s="20">
        <v>1</v>
      </c>
    </row>
    <row r="11" spans="1:46" s="9" customFormat="1" ht="2.25" customHeight="1" x14ac:dyDescent="0.25">
      <c r="A11" s="39"/>
      <c r="B11" s="42"/>
      <c r="C11" s="42"/>
      <c r="D11" s="42"/>
      <c r="E11" s="74"/>
      <c r="F11" s="75"/>
      <c r="G11" s="75"/>
      <c r="H11" s="75"/>
      <c r="I11" s="39"/>
      <c r="J11" s="39"/>
      <c r="K11" s="76"/>
      <c r="L11" s="39"/>
      <c r="M11" s="39"/>
      <c r="N11" s="39"/>
      <c r="O11" s="77"/>
      <c r="P11" s="39"/>
      <c r="Q11" s="39"/>
      <c r="R11" s="39"/>
      <c r="S11" s="39"/>
      <c r="T11" s="39"/>
      <c r="U11" s="39"/>
    </row>
    <row r="12" spans="1:46" ht="15" customHeight="1" x14ac:dyDescent="0.25">
      <c r="I12" s="79"/>
      <c r="R12" s="80"/>
      <c r="S12" s="80"/>
      <c r="T12" s="80"/>
      <c r="U12" s="80"/>
    </row>
    <row r="13" spans="1:46" x14ac:dyDescent="0.3">
      <c r="E13" s="78" t="s">
        <v>102</v>
      </c>
      <c r="I13" s="79" t="s">
        <v>31</v>
      </c>
      <c r="J13" s="309">
        <f>MIN(E26:E95)</f>
        <v>40903</v>
      </c>
      <c r="K13" s="309"/>
      <c r="L13" s="309"/>
      <c r="M13" s="81" t="s">
        <v>110</v>
      </c>
      <c r="N13" s="309">
        <f>MAX(E26:E95)</f>
        <v>40916</v>
      </c>
      <c r="O13" s="309"/>
      <c r="P13" s="309"/>
      <c r="R13" s="82"/>
      <c r="S13" s="82"/>
      <c r="T13" s="82"/>
      <c r="U13" s="82"/>
      <c r="V13" s="82"/>
      <c r="W13" s="298"/>
      <c r="X13" s="298"/>
    </row>
    <row r="14" spans="1:46" ht="15" x14ac:dyDescent="0.25">
      <c r="E14" s="78" t="s">
        <v>2</v>
      </c>
      <c r="I14" s="79" t="s">
        <v>31</v>
      </c>
      <c r="J14" s="83">
        <f>INDEX('Employee Data'!$D$7:$D$32,MATCH($J$15,'Employee Data'!$F$7:$F$32,0),0)</f>
        <v>11111</v>
      </c>
      <c r="R14" s="82"/>
      <c r="S14" s="84"/>
      <c r="T14" s="84"/>
      <c r="U14" s="84"/>
      <c r="V14" s="84"/>
      <c r="W14" s="84"/>
      <c r="X14" s="84"/>
    </row>
    <row r="15" spans="1:46" ht="15" x14ac:dyDescent="0.25">
      <c r="A15" s="9" t="str">
        <f>VLOOKUP(J15,'Dummy WS'!B4:E28,4,FALSE)</f>
        <v>TS!$E$21:$P$1116</v>
      </c>
      <c r="E15" s="78" t="s">
        <v>5</v>
      </c>
      <c r="I15" s="79" t="s">
        <v>31</v>
      </c>
      <c r="J15" s="320" t="s">
        <v>39</v>
      </c>
      <c r="K15" s="320"/>
      <c r="L15" s="320"/>
      <c r="M15" s="320"/>
      <c r="N15" s="320"/>
      <c r="T15" s="85"/>
      <c r="U15" s="86"/>
      <c r="V15" s="85"/>
      <c r="W15" s="86"/>
      <c r="X15" s="85"/>
    </row>
    <row r="16" spans="1:46" ht="15" x14ac:dyDescent="0.25">
      <c r="E16" s="78" t="s">
        <v>6</v>
      </c>
      <c r="I16" s="79" t="s">
        <v>31</v>
      </c>
      <c r="J16" s="321" t="str">
        <f>INDEX('Employee Data'!$K$7:$K$32,MATCH($J$15,'Employee Data'!$F$7:$F$32,0),0)</f>
        <v>Manager</v>
      </c>
      <c r="K16" s="321"/>
      <c r="L16" s="321"/>
      <c r="M16" s="321"/>
      <c r="N16" s="321"/>
      <c r="R16" s="86"/>
      <c r="S16" s="86"/>
      <c r="T16" s="85"/>
      <c r="U16" s="86"/>
      <c r="V16" s="85"/>
      <c r="W16" s="86"/>
      <c r="X16" s="85"/>
    </row>
    <row r="17" spans="1:24" x14ac:dyDescent="0.3">
      <c r="C17" s="70"/>
      <c r="D17" s="70"/>
      <c r="E17" s="78" t="s">
        <v>7</v>
      </c>
      <c r="I17" s="79" t="s">
        <v>31</v>
      </c>
      <c r="J17" s="321" t="str">
        <f>INDEX('Employee Data'!$N$7:$N$32,MATCH($J$15,'Employee Data'!$F$7:$F$32,0),0)</f>
        <v>Sales</v>
      </c>
      <c r="K17" s="321"/>
      <c r="L17" s="321"/>
      <c r="M17" s="321"/>
      <c r="N17" s="321"/>
      <c r="R17" s="86"/>
      <c r="S17" s="86"/>
      <c r="T17" s="85"/>
      <c r="U17" s="86"/>
      <c r="V17" s="85"/>
      <c r="W17" s="86"/>
      <c r="X17" s="85"/>
    </row>
    <row r="18" spans="1:24" x14ac:dyDescent="0.3">
      <c r="C18" s="70"/>
      <c r="D18" s="70"/>
      <c r="E18" s="78" t="s">
        <v>19</v>
      </c>
      <c r="I18" s="79" t="s">
        <v>31</v>
      </c>
      <c r="J18" s="322">
        <f>INDEX('Employee Data'!$Q$7:$Q$32,MATCH($J$15,'Employee Data'!$F$7:$F$32,0),0)</f>
        <v>40546</v>
      </c>
      <c r="K18" s="322"/>
      <c r="L18" s="322"/>
      <c r="R18" s="86"/>
      <c r="S18" s="86"/>
      <c r="T18" s="85"/>
      <c r="U18" s="86"/>
      <c r="V18" s="85"/>
      <c r="W18" s="86"/>
      <c r="X18" s="85"/>
    </row>
    <row r="19" spans="1:24" x14ac:dyDescent="0.3">
      <c r="C19" s="70"/>
      <c r="D19" s="70"/>
      <c r="E19" s="78" t="s">
        <v>8</v>
      </c>
      <c r="I19" s="79" t="s">
        <v>31</v>
      </c>
      <c r="J19" s="322">
        <f>INDEX('Employee Data'!$U$7:$U$32,MATCH($J$15,'Employee Data'!$F$7:$F$32,0),0)</f>
        <v>41090</v>
      </c>
      <c r="K19" s="322"/>
      <c r="L19" s="322"/>
      <c r="R19" s="86"/>
      <c r="S19" s="86"/>
      <c r="T19" s="85"/>
      <c r="U19" s="86"/>
      <c r="V19" s="85"/>
      <c r="W19" s="86"/>
      <c r="X19" s="85"/>
    </row>
    <row r="20" spans="1:24" x14ac:dyDescent="0.3">
      <c r="C20" s="70"/>
      <c r="D20" s="70"/>
      <c r="E20" s="78" t="s">
        <v>71</v>
      </c>
      <c r="I20" s="79" t="s">
        <v>31</v>
      </c>
      <c r="J20" s="87">
        <f>Setup!F28</f>
        <v>0.33333333333333331</v>
      </c>
      <c r="K20" s="60" t="s">
        <v>105</v>
      </c>
      <c r="R20" s="86"/>
      <c r="S20" s="86"/>
      <c r="T20" s="85"/>
      <c r="U20" s="86"/>
      <c r="V20" s="85"/>
      <c r="W20" s="86"/>
      <c r="X20" s="85"/>
    </row>
    <row r="21" spans="1:24" x14ac:dyDescent="0.3">
      <c r="C21" s="70"/>
      <c r="D21" s="70"/>
      <c r="E21" s="78" t="s">
        <v>17</v>
      </c>
      <c r="I21" s="79" t="s">
        <v>31</v>
      </c>
      <c r="J21" s="88" t="s">
        <v>158</v>
      </c>
      <c r="K21" s="88" t="s">
        <v>159</v>
      </c>
      <c r="L21" s="88" t="s">
        <v>160</v>
      </c>
      <c r="M21" s="88" t="s">
        <v>161</v>
      </c>
      <c r="N21" s="88" t="s">
        <v>162</v>
      </c>
      <c r="O21" s="88" t="str">
        <f>LEFT(Setup!$F15,3)</f>
        <v>Sat</v>
      </c>
      <c r="P21" s="88" t="str">
        <f>LEFT(Setup!$F16,3)</f>
        <v>Sun</v>
      </c>
      <c r="R21" s="86"/>
      <c r="S21" s="86"/>
      <c r="T21" s="85"/>
      <c r="U21" s="86"/>
      <c r="V21" s="85"/>
      <c r="W21" s="86"/>
      <c r="X21" s="85"/>
    </row>
    <row r="22" spans="1:24" x14ac:dyDescent="0.3">
      <c r="C22" s="89"/>
      <c r="D22" s="70"/>
      <c r="J22" s="20">
        <f>IF(Setup!$I10=TRUE,1,"")</f>
        <v>1</v>
      </c>
      <c r="K22" s="20">
        <f>IF(Setup!$I11=TRUE,1,"")</f>
        <v>1</v>
      </c>
      <c r="L22" s="20">
        <f>IF(Setup!$I12=TRUE,1,"")</f>
        <v>1</v>
      </c>
      <c r="M22" s="20">
        <f>IF(Setup!$I13=TRUE,1,"")</f>
        <v>1</v>
      </c>
      <c r="N22" s="20">
        <f>IF(Setup!$I14=TRUE,1,"")</f>
        <v>1</v>
      </c>
      <c r="O22" s="20">
        <f>IF(Setup!$I15=TRUE,1,"")</f>
        <v>1</v>
      </c>
      <c r="P22" s="20" t="str">
        <f>IF(Setup!$I16=TRUE,1,"")</f>
        <v/>
      </c>
      <c r="R22" s="86"/>
      <c r="S22" s="86"/>
      <c r="T22" s="85"/>
      <c r="U22" s="86"/>
      <c r="V22" s="85"/>
      <c r="W22" s="86"/>
      <c r="X22" s="85"/>
    </row>
    <row r="23" spans="1:24" x14ac:dyDescent="0.3">
      <c r="C23" s="89"/>
      <c r="D23" s="70"/>
      <c r="E23" s="90"/>
      <c r="F23" s="90"/>
      <c r="G23" s="90"/>
      <c r="H23" s="90"/>
      <c r="I23" s="91"/>
      <c r="J23" s="91"/>
      <c r="K23" s="91"/>
    </row>
    <row r="24" spans="1:24" ht="15" customHeight="1" x14ac:dyDescent="0.3">
      <c r="A24" s="70"/>
      <c r="C24" s="70"/>
      <c r="D24" s="70"/>
      <c r="E24" s="323" t="s">
        <v>72</v>
      </c>
      <c r="F24" s="323"/>
      <c r="G24" s="323"/>
      <c r="H24" s="323"/>
      <c r="I24" s="324" t="s">
        <v>73</v>
      </c>
      <c r="J24" s="324"/>
      <c r="K24" s="324"/>
      <c r="L24" s="325"/>
      <c r="M24" s="316" t="s">
        <v>83</v>
      </c>
      <c r="N24" s="326" t="s">
        <v>77</v>
      </c>
      <c r="O24" s="316" t="s">
        <v>84</v>
      </c>
      <c r="P24" s="316" t="s">
        <v>82</v>
      </c>
      <c r="R24" s="328" t="s">
        <v>21</v>
      </c>
      <c r="S24" s="328" t="s">
        <v>76</v>
      </c>
      <c r="T24" s="328" t="s">
        <v>100</v>
      </c>
      <c r="U24" s="328" t="s">
        <v>87</v>
      </c>
    </row>
    <row r="25" spans="1:24" x14ac:dyDescent="0.3">
      <c r="A25" s="70"/>
      <c r="C25" s="70"/>
      <c r="D25" s="70"/>
      <c r="E25" s="323"/>
      <c r="F25" s="323"/>
      <c r="G25" s="323"/>
      <c r="H25" s="323"/>
      <c r="I25" s="92" t="s">
        <v>74</v>
      </c>
      <c r="J25" s="93" t="s">
        <v>75</v>
      </c>
      <c r="K25" s="93" t="s">
        <v>74</v>
      </c>
      <c r="L25" s="93" t="s">
        <v>75</v>
      </c>
      <c r="M25" s="317"/>
      <c r="N25" s="327"/>
      <c r="O25" s="317"/>
      <c r="P25" s="317"/>
      <c r="R25" s="328"/>
      <c r="S25" s="328"/>
      <c r="T25" s="328"/>
      <c r="U25" s="328"/>
    </row>
    <row r="26" spans="1:24" x14ac:dyDescent="0.3">
      <c r="A26" s="70">
        <v>1</v>
      </c>
      <c r="C26" s="70" t="str">
        <f t="shared" ref="C26:C57" si="0">IF(E26&lt;&gt;"",IF(ISNA(MATCH(WEEKDAY(E26,2),DunDay,0)),"","NW"),"")</f>
        <v/>
      </c>
      <c r="D26" s="70" t="str">
        <f t="shared" ref="D26:D89" si="1">IF(ISNA(MATCH(E26,Holiday,0)),"","H")</f>
        <v/>
      </c>
      <c r="E26" s="318">
        <f>IF(O10=0,G8,G8-WEEKDAY(G8,2)+1)</f>
        <v>40903</v>
      </c>
      <c r="F26" s="318"/>
      <c r="G26" s="318"/>
      <c r="H26" s="319"/>
      <c r="I26" s="121"/>
      <c r="J26" s="121"/>
      <c r="K26" s="121"/>
      <c r="L26" s="121"/>
      <c r="M26" s="129"/>
      <c r="N26" s="129"/>
      <c r="O26" s="121"/>
      <c r="P26" s="130"/>
      <c r="Q26" s="99"/>
      <c r="R26" s="100" t="s">
        <v>83</v>
      </c>
      <c r="S26" s="131"/>
      <c r="T26" s="102">
        <f>VLOOKUP($J$15,'Employee Data'!$F$7:$AH$32,20,FALSE)</f>
        <v>20</v>
      </c>
      <c r="U26" s="133"/>
    </row>
    <row r="27" spans="1:24" x14ac:dyDescent="0.3">
      <c r="A27" s="70">
        <f>IF($O$10=1,IF($G$10=TRUE,IF(OR(A26="",A26=$H$9),"",A26+1),IF($H$10=TRUE,IF(OR(A26="",A26=7*$H$9),"",A26+1))),"")</f>
        <v>2</v>
      </c>
      <c r="C27" s="70" t="str">
        <f t="shared" si="0"/>
        <v/>
      </c>
      <c r="D27" s="70" t="str">
        <f t="shared" si="1"/>
        <v/>
      </c>
      <c r="E27" s="310">
        <f t="shared" ref="E27:E58" si="2">IF($O$10=0,IF($G$10=TRUE,IF(OR(E26="",E26=$E$26+$H$9-1),"",E26+1),IF(AND($I$10=TRUE,OR(E26="",E26=EOMONTH($E$26,$H$9-1))),"",E26+1)),IF(A27&lt;&gt;"",E26+1,""))</f>
        <v>40904</v>
      </c>
      <c r="F27" s="310"/>
      <c r="G27" s="310"/>
      <c r="H27" s="311"/>
      <c r="I27" s="121"/>
      <c r="J27" s="121"/>
      <c r="K27" s="121"/>
      <c r="L27" s="121"/>
      <c r="M27" s="129"/>
      <c r="N27" s="129"/>
      <c r="O27" s="121"/>
      <c r="P27" s="130"/>
      <c r="R27" s="103" t="s">
        <v>77</v>
      </c>
      <c r="S27" s="132"/>
      <c r="T27" s="102">
        <f>VLOOKUP($J$15,'Employee Data'!$F$7:$AH$32,21,FALSE)</f>
        <v>2</v>
      </c>
      <c r="U27" s="134"/>
    </row>
    <row r="28" spans="1:24" x14ac:dyDescent="0.3">
      <c r="A28" s="70">
        <f t="shared" ref="A28:A91" si="3">IF($O$10=1,IF($G$10=TRUE,IF(OR(A27="",A27=$H$9),"",A27+1),IF($H$10=TRUE,IF(OR(A27="",A27=7*$H$9),"",A27+1))),"")</f>
        <v>3</v>
      </c>
      <c r="C28" s="70" t="str">
        <f t="shared" si="0"/>
        <v/>
      </c>
      <c r="D28" s="70" t="str">
        <f t="shared" si="1"/>
        <v/>
      </c>
      <c r="E28" s="310">
        <f t="shared" si="2"/>
        <v>40905</v>
      </c>
      <c r="F28" s="310"/>
      <c r="G28" s="310"/>
      <c r="H28" s="311"/>
      <c r="I28" s="121"/>
      <c r="J28" s="121"/>
      <c r="K28" s="121"/>
      <c r="L28" s="121"/>
      <c r="M28" s="129"/>
      <c r="N28" s="129"/>
      <c r="O28" s="121"/>
      <c r="P28" s="130"/>
      <c r="R28" s="103" t="str">
        <f>IF(Setup!F19&lt;&gt;"",Setup!F19,"")</f>
        <v>V</v>
      </c>
      <c r="S28" s="132"/>
      <c r="T28" s="102">
        <f>VLOOKUP($J$15,'Employee Data'!$F$7:$AH$32,22,FALSE)</f>
        <v>1</v>
      </c>
      <c r="U28" s="134"/>
    </row>
    <row r="29" spans="1:24" x14ac:dyDescent="0.3">
      <c r="A29" s="70">
        <f t="shared" si="3"/>
        <v>4</v>
      </c>
      <c r="C29" s="70" t="str">
        <f t="shared" si="0"/>
        <v/>
      </c>
      <c r="D29" s="70" t="str">
        <f t="shared" si="1"/>
        <v/>
      </c>
      <c r="E29" s="310">
        <f t="shared" si="2"/>
        <v>40906</v>
      </c>
      <c r="F29" s="310"/>
      <c r="G29" s="310"/>
      <c r="H29" s="311"/>
      <c r="I29" s="121"/>
      <c r="J29" s="121"/>
      <c r="K29" s="121"/>
      <c r="L29" s="121"/>
      <c r="M29" s="129"/>
      <c r="N29" s="129"/>
      <c r="O29" s="121"/>
      <c r="P29" s="130"/>
      <c r="R29" s="103" t="str">
        <f>IF(Setup!F20&lt;&gt;"",Setup!F20,"")</f>
        <v>BT</v>
      </c>
      <c r="S29" s="132"/>
      <c r="T29" s="102">
        <f>VLOOKUP($J$15,'Employee Data'!$F$7:$AH$32,23,FALSE)</f>
        <v>1</v>
      </c>
      <c r="U29" s="134"/>
    </row>
    <row r="30" spans="1:24" x14ac:dyDescent="0.3">
      <c r="A30" s="70">
        <f t="shared" si="3"/>
        <v>5</v>
      </c>
      <c r="C30" s="70" t="str">
        <f t="shared" si="0"/>
        <v/>
      </c>
      <c r="D30" s="70" t="str">
        <f t="shared" si="1"/>
        <v/>
      </c>
      <c r="E30" s="310">
        <f t="shared" si="2"/>
        <v>40907</v>
      </c>
      <c r="F30" s="310"/>
      <c r="G30" s="310"/>
      <c r="H30" s="311"/>
      <c r="I30" s="121"/>
      <c r="J30" s="121"/>
      <c r="K30" s="121"/>
      <c r="L30" s="121"/>
      <c r="M30" s="129"/>
      <c r="N30" s="129"/>
      <c r="O30" s="121"/>
      <c r="P30" s="130"/>
      <c r="R30" s="103" t="str">
        <f>IF(Setup!F21&lt;&gt;"",Setup!F21,"")</f>
        <v>L</v>
      </c>
      <c r="S30" s="132"/>
      <c r="T30" s="102">
        <f>VLOOKUP($J$15,'Employee Data'!$F$7:$AH$32,24,FALSE)</f>
        <v>0</v>
      </c>
      <c r="U30" s="134"/>
    </row>
    <row r="31" spans="1:24" x14ac:dyDescent="0.3">
      <c r="A31" s="70">
        <f t="shared" si="3"/>
        <v>6</v>
      </c>
      <c r="C31" s="70" t="str">
        <f t="shared" si="0"/>
        <v/>
      </c>
      <c r="D31" s="70" t="str">
        <f t="shared" si="1"/>
        <v/>
      </c>
      <c r="E31" s="310">
        <f t="shared" si="2"/>
        <v>40908</v>
      </c>
      <c r="F31" s="310"/>
      <c r="G31" s="310"/>
      <c r="H31" s="311"/>
      <c r="I31" s="121"/>
      <c r="J31" s="121"/>
      <c r="K31" s="121"/>
      <c r="L31" s="121"/>
      <c r="M31" s="129"/>
      <c r="N31" s="129"/>
      <c r="O31" s="121"/>
      <c r="P31" s="130"/>
      <c r="R31" s="103" t="str">
        <f>IF(Setup!F22&lt;&gt;"",Setup!F22,"")</f>
        <v>S</v>
      </c>
      <c r="S31" s="132"/>
      <c r="T31" s="102">
        <f>VLOOKUP($J$15,'Employee Data'!$F$7:$AH$32,25,FALSE)</f>
        <v>1</v>
      </c>
      <c r="U31" s="134"/>
    </row>
    <row r="32" spans="1:24" x14ac:dyDescent="0.3">
      <c r="A32" s="70">
        <f t="shared" si="3"/>
        <v>7</v>
      </c>
      <c r="C32" s="70" t="str">
        <f t="shared" si="0"/>
        <v>NW</v>
      </c>
      <c r="D32" s="70" t="str">
        <f t="shared" si="1"/>
        <v>H</v>
      </c>
      <c r="E32" s="310">
        <f t="shared" si="2"/>
        <v>40909</v>
      </c>
      <c r="F32" s="310"/>
      <c r="G32" s="310"/>
      <c r="H32" s="311"/>
      <c r="I32" s="121"/>
      <c r="J32" s="121"/>
      <c r="K32" s="121"/>
      <c r="L32" s="121"/>
      <c r="M32" s="129"/>
      <c r="N32" s="129"/>
      <c r="O32" s="121"/>
      <c r="P32" s="130"/>
      <c r="R32" s="103" t="str">
        <f>IF(Setup!F23&lt;&gt;"",Setup!F23,"")</f>
        <v/>
      </c>
      <c r="S32" s="132"/>
      <c r="T32" s="102">
        <f>VLOOKUP($J$15,'Employee Data'!$F$7:$AH$32,26,FALSE)</f>
        <v>0</v>
      </c>
      <c r="U32" s="134"/>
    </row>
    <row r="33" spans="1:21" x14ac:dyDescent="0.3">
      <c r="A33" s="70">
        <f t="shared" si="3"/>
        <v>8</v>
      </c>
      <c r="C33" s="70" t="str">
        <f t="shared" si="0"/>
        <v/>
      </c>
      <c r="D33" s="70" t="str">
        <f t="shared" si="1"/>
        <v/>
      </c>
      <c r="E33" s="310">
        <f t="shared" si="2"/>
        <v>40910</v>
      </c>
      <c r="F33" s="310"/>
      <c r="G33" s="310"/>
      <c r="H33" s="311"/>
      <c r="I33" s="121"/>
      <c r="J33" s="121"/>
      <c r="K33" s="121"/>
      <c r="L33" s="121"/>
      <c r="M33" s="129"/>
      <c r="N33" s="129"/>
      <c r="O33" s="121"/>
      <c r="P33" s="130"/>
      <c r="R33" s="103" t="str">
        <f>IF(Setup!F24&lt;&gt;"",Setup!F24,"")</f>
        <v/>
      </c>
      <c r="S33" s="132"/>
      <c r="T33" s="102">
        <f>VLOOKUP($J$15,'Employee Data'!$F$7:$AH$32,27,FALSE)</f>
        <v>0</v>
      </c>
      <c r="U33" s="134"/>
    </row>
    <row r="34" spans="1:21" x14ac:dyDescent="0.3">
      <c r="A34" s="70">
        <f t="shared" si="3"/>
        <v>9</v>
      </c>
      <c r="C34" s="70" t="str">
        <f t="shared" si="0"/>
        <v/>
      </c>
      <c r="D34" s="70" t="str">
        <f t="shared" si="1"/>
        <v/>
      </c>
      <c r="E34" s="310">
        <f t="shared" si="2"/>
        <v>40911</v>
      </c>
      <c r="F34" s="310"/>
      <c r="G34" s="310"/>
      <c r="H34" s="311"/>
      <c r="I34" s="121"/>
      <c r="J34" s="121"/>
      <c r="K34" s="121"/>
      <c r="L34" s="121"/>
      <c r="M34" s="129"/>
      <c r="N34" s="129"/>
      <c r="O34" s="121"/>
      <c r="P34" s="130"/>
      <c r="R34" s="103" t="str">
        <f>IF(Setup!F25&lt;&gt;"",Setup!F25,"")</f>
        <v/>
      </c>
      <c r="S34" s="132"/>
      <c r="T34" s="102">
        <f>VLOOKUP($J$15,'Employee Data'!$F$7:$AH$32,28,FALSE)</f>
        <v>0</v>
      </c>
      <c r="U34" s="134"/>
    </row>
    <row r="35" spans="1:21" x14ac:dyDescent="0.3">
      <c r="A35" s="70">
        <f t="shared" si="3"/>
        <v>10</v>
      </c>
      <c r="C35" s="70" t="str">
        <f t="shared" si="0"/>
        <v/>
      </c>
      <c r="D35" s="70" t="str">
        <f t="shared" si="1"/>
        <v/>
      </c>
      <c r="E35" s="310">
        <f t="shared" si="2"/>
        <v>40912</v>
      </c>
      <c r="F35" s="310"/>
      <c r="G35" s="310"/>
      <c r="H35" s="311"/>
      <c r="I35" s="121"/>
      <c r="J35" s="121"/>
      <c r="K35" s="121"/>
      <c r="L35" s="121"/>
      <c r="M35" s="129"/>
      <c r="N35" s="129"/>
      <c r="O35" s="121"/>
      <c r="P35" s="130"/>
      <c r="R35" s="103" t="str">
        <f>IF(Setup!F26&lt;&gt;"",Setup!F26,"")</f>
        <v/>
      </c>
      <c r="S35" s="132"/>
      <c r="T35" s="102">
        <f>VLOOKUP($J$15,'Employee Data'!$F$7:$AH$32,29,FALSE)</f>
        <v>0</v>
      </c>
      <c r="U35" s="134"/>
    </row>
    <row r="36" spans="1:21" x14ac:dyDescent="0.3">
      <c r="A36" s="70">
        <f t="shared" si="3"/>
        <v>11</v>
      </c>
      <c r="C36" s="70" t="str">
        <f t="shared" si="0"/>
        <v/>
      </c>
      <c r="D36" s="70" t="str">
        <f t="shared" si="1"/>
        <v/>
      </c>
      <c r="E36" s="310">
        <f t="shared" si="2"/>
        <v>40913</v>
      </c>
      <c r="F36" s="310"/>
      <c r="G36" s="310"/>
      <c r="H36" s="311"/>
      <c r="I36" s="121"/>
      <c r="J36" s="121"/>
      <c r="K36" s="121"/>
      <c r="L36" s="121"/>
      <c r="M36" s="129"/>
      <c r="N36" s="129"/>
      <c r="O36" s="121"/>
      <c r="P36" s="130"/>
      <c r="S36" s="108"/>
      <c r="U36" s="108"/>
    </row>
    <row r="37" spans="1:21" x14ac:dyDescent="0.3">
      <c r="A37" s="70">
        <f t="shared" si="3"/>
        <v>12</v>
      </c>
      <c r="C37" s="70" t="str">
        <f t="shared" si="0"/>
        <v/>
      </c>
      <c r="D37" s="70" t="str">
        <f t="shared" si="1"/>
        <v/>
      </c>
      <c r="E37" s="310">
        <f t="shared" si="2"/>
        <v>40914</v>
      </c>
      <c r="F37" s="310"/>
      <c r="G37" s="310"/>
      <c r="H37" s="311"/>
      <c r="I37" s="121"/>
      <c r="J37" s="121"/>
      <c r="K37" s="121"/>
      <c r="L37" s="121"/>
      <c r="M37" s="129"/>
      <c r="N37" s="129"/>
      <c r="O37" s="121"/>
      <c r="P37" s="130"/>
      <c r="R37" s="389" t="s">
        <v>87</v>
      </c>
      <c r="S37" s="389"/>
      <c r="T37" s="389"/>
      <c r="U37" s="107"/>
    </row>
    <row r="38" spans="1:21" x14ac:dyDescent="0.3">
      <c r="A38" s="70">
        <f t="shared" si="3"/>
        <v>13</v>
      </c>
      <c r="C38" s="70" t="str">
        <f t="shared" si="0"/>
        <v/>
      </c>
      <c r="D38" s="70" t="str">
        <f t="shared" si="1"/>
        <v/>
      </c>
      <c r="E38" s="310">
        <f t="shared" si="2"/>
        <v>40915</v>
      </c>
      <c r="F38" s="310"/>
      <c r="G38" s="310"/>
      <c r="H38" s="311"/>
      <c r="I38" s="121"/>
      <c r="J38" s="121"/>
      <c r="K38" s="121"/>
      <c r="L38" s="121"/>
      <c r="M38" s="129"/>
      <c r="N38" s="129"/>
      <c r="O38" s="121"/>
      <c r="P38" s="130"/>
      <c r="R38" s="108"/>
      <c r="S38" s="108"/>
      <c r="T38" s="108"/>
      <c r="U38" s="108"/>
    </row>
    <row r="39" spans="1:21" x14ac:dyDescent="0.3">
      <c r="A39" s="70">
        <f t="shared" si="3"/>
        <v>14</v>
      </c>
      <c r="C39" s="70" t="str">
        <f t="shared" si="0"/>
        <v>NW</v>
      </c>
      <c r="D39" s="70" t="str">
        <f t="shared" si="1"/>
        <v/>
      </c>
      <c r="E39" s="310">
        <f t="shared" si="2"/>
        <v>40916</v>
      </c>
      <c r="F39" s="310"/>
      <c r="G39" s="310"/>
      <c r="H39" s="311"/>
      <c r="I39" s="121"/>
      <c r="J39" s="121"/>
      <c r="K39" s="121"/>
      <c r="L39" s="121"/>
      <c r="M39" s="129"/>
      <c r="N39" s="129"/>
      <c r="O39" s="121"/>
      <c r="P39" s="130"/>
      <c r="R39" s="108"/>
      <c r="S39" s="108"/>
      <c r="T39" s="108"/>
      <c r="U39" s="108"/>
    </row>
    <row r="40" spans="1:21" x14ac:dyDescent="0.3">
      <c r="A40" s="70" t="str">
        <f t="shared" si="3"/>
        <v/>
      </c>
      <c r="C40" s="70" t="str">
        <f t="shared" si="0"/>
        <v/>
      </c>
      <c r="D40" s="70" t="str">
        <f t="shared" si="1"/>
        <v/>
      </c>
      <c r="E40" s="310" t="str">
        <f t="shared" si="2"/>
        <v/>
      </c>
      <c r="F40" s="310"/>
      <c r="G40" s="310"/>
      <c r="H40" s="311"/>
      <c r="I40" s="121"/>
      <c r="J40" s="121"/>
      <c r="K40" s="121"/>
      <c r="L40" s="121"/>
      <c r="M40" s="129"/>
      <c r="N40" s="129"/>
      <c r="O40" s="121"/>
      <c r="P40" s="130"/>
      <c r="R40" s="108"/>
      <c r="S40" s="108"/>
      <c r="T40" s="108"/>
      <c r="U40" s="108"/>
    </row>
    <row r="41" spans="1:21" x14ac:dyDescent="0.3">
      <c r="A41" s="70" t="str">
        <f t="shared" si="3"/>
        <v/>
      </c>
      <c r="C41" s="70" t="str">
        <f t="shared" si="0"/>
        <v/>
      </c>
      <c r="D41" s="70" t="str">
        <f t="shared" si="1"/>
        <v/>
      </c>
      <c r="E41" s="310" t="str">
        <f t="shared" si="2"/>
        <v/>
      </c>
      <c r="F41" s="310"/>
      <c r="G41" s="310"/>
      <c r="H41" s="311"/>
      <c r="I41" s="121"/>
      <c r="J41" s="121"/>
      <c r="K41" s="121"/>
      <c r="L41" s="121"/>
      <c r="M41" s="129"/>
      <c r="N41" s="129"/>
      <c r="O41" s="121"/>
      <c r="P41" s="130"/>
      <c r="R41" s="108"/>
      <c r="S41" s="108"/>
      <c r="T41" s="108"/>
      <c r="U41" s="108"/>
    </row>
    <row r="42" spans="1:21" x14ac:dyDescent="0.3">
      <c r="A42" s="70" t="str">
        <f t="shared" si="3"/>
        <v/>
      </c>
      <c r="C42" s="70" t="str">
        <f t="shared" si="0"/>
        <v/>
      </c>
      <c r="D42" s="70" t="str">
        <f t="shared" si="1"/>
        <v/>
      </c>
      <c r="E42" s="310" t="str">
        <f t="shared" si="2"/>
        <v/>
      </c>
      <c r="F42" s="310"/>
      <c r="G42" s="310"/>
      <c r="H42" s="311"/>
      <c r="I42" s="121"/>
      <c r="J42" s="121"/>
      <c r="K42" s="121"/>
      <c r="L42" s="121"/>
      <c r="M42" s="129"/>
      <c r="N42" s="129"/>
      <c r="O42" s="121"/>
      <c r="P42" s="130"/>
      <c r="R42" s="108"/>
      <c r="S42" s="108"/>
      <c r="T42" s="108"/>
      <c r="U42" s="108"/>
    </row>
    <row r="43" spans="1:21" x14ac:dyDescent="0.3">
      <c r="A43" s="70" t="str">
        <f t="shared" si="3"/>
        <v/>
      </c>
      <c r="C43" s="70" t="str">
        <f t="shared" si="0"/>
        <v/>
      </c>
      <c r="D43" s="70" t="str">
        <f t="shared" si="1"/>
        <v/>
      </c>
      <c r="E43" s="310" t="str">
        <f t="shared" si="2"/>
        <v/>
      </c>
      <c r="F43" s="310"/>
      <c r="G43" s="310"/>
      <c r="H43" s="311"/>
      <c r="I43" s="121"/>
      <c r="J43" s="121"/>
      <c r="K43" s="121"/>
      <c r="L43" s="121"/>
      <c r="M43" s="129"/>
      <c r="N43" s="129"/>
      <c r="O43" s="121"/>
      <c r="P43" s="130"/>
      <c r="R43" s="108"/>
      <c r="S43" s="108"/>
      <c r="T43" s="108"/>
      <c r="U43" s="108"/>
    </row>
    <row r="44" spans="1:21" x14ac:dyDescent="0.3">
      <c r="A44" s="70" t="str">
        <f t="shared" si="3"/>
        <v/>
      </c>
      <c r="C44" s="70" t="str">
        <f t="shared" si="0"/>
        <v/>
      </c>
      <c r="D44" s="70" t="str">
        <f t="shared" si="1"/>
        <v/>
      </c>
      <c r="E44" s="310" t="str">
        <f t="shared" si="2"/>
        <v/>
      </c>
      <c r="F44" s="310"/>
      <c r="G44" s="310"/>
      <c r="H44" s="311"/>
      <c r="I44" s="121"/>
      <c r="J44" s="121"/>
      <c r="K44" s="121"/>
      <c r="L44" s="121"/>
      <c r="M44" s="129"/>
      <c r="N44" s="129"/>
      <c r="O44" s="121"/>
      <c r="P44" s="130"/>
      <c r="R44" s="108"/>
      <c r="S44" s="108"/>
      <c r="T44" s="108"/>
      <c r="U44" s="108"/>
    </row>
    <row r="45" spans="1:21" x14ac:dyDescent="0.3">
      <c r="A45" s="70" t="str">
        <f t="shared" si="3"/>
        <v/>
      </c>
      <c r="C45" s="70" t="str">
        <f t="shared" si="0"/>
        <v/>
      </c>
      <c r="D45" s="70" t="str">
        <f t="shared" si="1"/>
        <v/>
      </c>
      <c r="E45" s="310" t="str">
        <f t="shared" si="2"/>
        <v/>
      </c>
      <c r="F45" s="310"/>
      <c r="G45" s="310"/>
      <c r="H45" s="311"/>
      <c r="I45" s="121"/>
      <c r="J45" s="121"/>
      <c r="K45" s="121"/>
      <c r="L45" s="121"/>
      <c r="M45" s="129"/>
      <c r="N45" s="129"/>
      <c r="O45" s="121"/>
      <c r="P45" s="130"/>
      <c r="R45" s="108"/>
      <c r="S45" s="108"/>
      <c r="T45" s="108"/>
      <c r="U45" s="108"/>
    </row>
    <row r="46" spans="1:21" x14ac:dyDescent="0.3">
      <c r="A46" s="70" t="str">
        <f t="shared" si="3"/>
        <v/>
      </c>
      <c r="C46" s="70" t="str">
        <f t="shared" si="0"/>
        <v/>
      </c>
      <c r="D46" s="70" t="str">
        <f t="shared" si="1"/>
        <v/>
      </c>
      <c r="E46" s="310" t="str">
        <f t="shared" si="2"/>
        <v/>
      </c>
      <c r="F46" s="310"/>
      <c r="G46" s="310"/>
      <c r="H46" s="311"/>
      <c r="I46" s="121"/>
      <c r="J46" s="121"/>
      <c r="K46" s="121"/>
      <c r="L46" s="121"/>
      <c r="M46" s="129"/>
      <c r="N46" s="129"/>
      <c r="O46" s="121"/>
      <c r="P46" s="130"/>
      <c r="R46" s="108"/>
      <c r="S46" s="108"/>
      <c r="T46" s="108"/>
      <c r="U46" s="108"/>
    </row>
    <row r="47" spans="1:21" x14ac:dyDescent="0.3">
      <c r="A47" s="70" t="str">
        <f t="shared" si="3"/>
        <v/>
      </c>
      <c r="C47" s="70" t="str">
        <f t="shared" si="0"/>
        <v/>
      </c>
      <c r="D47" s="70" t="str">
        <f t="shared" si="1"/>
        <v/>
      </c>
      <c r="E47" s="310" t="str">
        <f t="shared" si="2"/>
        <v/>
      </c>
      <c r="F47" s="310"/>
      <c r="G47" s="310"/>
      <c r="H47" s="311"/>
      <c r="I47" s="121"/>
      <c r="J47" s="121"/>
      <c r="K47" s="121"/>
      <c r="L47" s="121"/>
      <c r="M47" s="129"/>
      <c r="N47" s="129"/>
      <c r="O47" s="121"/>
      <c r="P47" s="130"/>
      <c r="R47" s="108"/>
      <c r="S47" s="108"/>
      <c r="T47" s="108"/>
      <c r="U47" s="108"/>
    </row>
    <row r="48" spans="1:21" x14ac:dyDescent="0.3">
      <c r="A48" s="70" t="str">
        <f t="shared" si="3"/>
        <v/>
      </c>
      <c r="C48" s="70" t="str">
        <f t="shared" si="0"/>
        <v/>
      </c>
      <c r="D48" s="70" t="str">
        <f t="shared" si="1"/>
        <v/>
      </c>
      <c r="E48" s="310" t="str">
        <f t="shared" si="2"/>
        <v/>
      </c>
      <c r="F48" s="310"/>
      <c r="G48" s="310"/>
      <c r="H48" s="311"/>
      <c r="I48" s="121"/>
      <c r="J48" s="121"/>
      <c r="K48" s="121"/>
      <c r="L48" s="121"/>
      <c r="M48" s="129"/>
      <c r="N48" s="129"/>
      <c r="O48" s="121"/>
      <c r="P48" s="130"/>
      <c r="R48" s="108"/>
      <c r="S48" s="108"/>
      <c r="T48" s="108"/>
      <c r="U48" s="108"/>
    </row>
    <row r="49" spans="1:21" x14ac:dyDescent="0.3">
      <c r="A49" s="70" t="str">
        <f t="shared" si="3"/>
        <v/>
      </c>
      <c r="C49" s="70" t="str">
        <f t="shared" si="0"/>
        <v/>
      </c>
      <c r="D49" s="70" t="str">
        <f t="shared" si="1"/>
        <v/>
      </c>
      <c r="E49" s="310" t="str">
        <f t="shared" si="2"/>
        <v/>
      </c>
      <c r="F49" s="310"/>
      <c r="G49" s="310"/>
      <c r="H49" s="311"/>
      <c r="I49" s="121"/>
      <c r="J49" s="121"/>
      <c r="K49" s="121"/>
      <c r="L49" s="121"/>
      <c r="M49" s="129"/>
      <c r="N49" s="129"/>
      <c r="O49" s="121"/>
      <c r="P49" s="130"/>
      <c r="R49" s="108"/>
      <c r="S49" s="108"/>
      <c r="T49" s="108"/>
      <c r="U49" s="108"/>
    </row>
    <row r="50" spans="1:21" x14ac:dyDescent="0.3">
      <c r="A50" s="70" t="str">
        <f t="shared" si="3"/>
        <v/>
      </c>
      <c r="C50" s="70" t="str">
        <f t="shared" si="0"/>
        <v/>
      </c>
      <c r="D50" s="70" t="str">
        <f t="shared" si="1"/>
        <v/>
      </c>
      <c r="E50" s="310" t="str">
        <f t="shared" si="2"/>
        <v/>
      </c>
      <c r="F50" s="310"/>
      <c r="G50" s="310"/>
      <c r="H50" s="311"/>
      <c r="I50" s="121"/>
      <c r="J50" s="121"/>
      <c r="K50" s="121"/>
      <c r="L50" s="121"/>
      <c r="M50" s="129"/>
      <c r="N50" s="129"/>
      <c r="O50" s="121"/>
      <c r="P50" s="130"/>
      <c r="R50" s="108"/>
      <c r="S50" s="108"/>
      <c r="T50" s="108"/>
      <c r="U50" s="108"/>
    </row>
    <row r="51" spans="1:21" x14ac:dyDescent="0.3">
      <c r="A51" s="70" t="str">
        <f t="shared" si="3"/>
        <v/>
      </c>
      <c r="C51" s="70" t="str">
        <f t="shared" si="0"/>
        <v/>
      </c>
      <c r="D51" s="70" t="str">
        <f t="shared" si="1"/>
        <v/>
      </c>
      <c r="E51" s="310" t="str">
        <f t="shared" si="2"/>
        <v/>
      </c>
      <c r="F51" s="310"/>
      <c r="G51" s="310"/>
      <c r="H51" s="311"/>
      <c r="I51" s="121"/>
      <c r="J51" s="121"/>
      <c r="K51" s="121"/>
      <c r="L51" s="121"/>
      <c r="M51" s="129"/>
      <c r="N51" s="129"/>
      <c r="O51" s="121"/>
      <c r="P51" s="130"/>
      <c r="R51" s="108"/>
      <c r="S51" s="108"/>
      <c r="T51" s="108"/>
      <c r="U51" s="108"/>
    </row>
    <row r="52" spans="1:21" x14ac:dyDescent="0.3">
      <c r="A52" s="70" t="str">
        <f t="shared" si="3"/>
        <v/>
      </c>
      <c r="C52" s="70" t="str">
        <f t="shared" si="0"/>
        <v/>
      </c>
      <c r="D52" s="70" t="str">
        <f t="shared" si="1"/>
        <v/>
      </c>
      <c r="E52" s="310" t="str">
        <f t="shared" si="2"/>
        <v/>
      </c>
      <c r="F52" s="310"/>
      <c r="G52" s="310"/>
      <c r="H52" s="311"/>
      <c r="I52" s="121"/>
      <c r="J52" s="121"/>
      <c r="K52" s="121"/>
      <c r="L52" s="121"/>
      <c r="M52" s="129"/>
      <c r="N52" s="129"/>
      <c r="O52" s="121"/>
      <c r="P52" s="130"/>
      <c r="R52" s="108"/>
      <c r="S52" s="108"/>
      <c r="T52" s="108"/>
      <c r="U52" s="108"/>
    </row>
    <row r="53" spans="1:21" x14ac:dyDescent="0.3">
      <c r="A53" s="70" t="str">
        <f t="shared" si="3"/>
        <v/>
      </c>
      <c r="C53" s="70" t="str">
        <f t="shared" si="0"/>
        <v/>
      </c>
      <c r="D53" s="70" t="str">
        <f t="shared" si="1"/>
        <v/>
      </c>
      <c r="E53" s="310" t="str">
        <f t="shared" si="2"/>
        <v/>
      </c>
      <c r="F53" s="310"/>
      <c r="G53" s="310"/>
      <c r="H53" s="311"/>
      <c r="I53" s="121"/>
      <c r="J53" s="121"/>
      <c r="K53" s="121"/>
      <c r="L53" s="121"/>
      <c r="M53" s="129"/>
      <c r="N53" s="129"/>
      <c r="O53" s="121"/>
      <c r="P53" s="130"/>
      <c r="R53" s="108"/>
      <c r="S53" s="108"/>
      <c r="T53" s="108"/>
      <c r="U53" s="108"/>
    </row>
    <row r="54" spans="1:21" x14ac:dyDescent="0.3">
      <c r="A54" s="70" t="str">
        <f t="shared" si="3"/>
        <v/>
      </c>
      <c r="C54" s="70" t="str">
        <f t="shared" si="0"/>
        <v/>
      </c>
      <c r="D54" s="70" t="str">
        <f t="shared" si="1"/>
        <v/>
      </c>
      <c r="E54" s="310" t="str">
        <f t="shared" si="2"/>
        <v/>
      </c>
      <c r="F54" s="310"/>
      <c r="G54" s="310"/>
      <c r="H54" s="311"/>
      <c r="I54" s="121"/>
      <c r="J54" s="121"/>
      <c r="K54" s="121"/>
      <c r="L54" s="121"/>
      <c r="M54" s="129"/>
      <c r="N54" s="129"/>
      <c r="O54" s="121"/>
      <c r="P54" s="130"/>
      <c r="R54" s="108"/>
      <c r="S54" s="108"/>
      <c r="T54" s="108"/>
      <c r="U54" s="108"/>
    </row>
    <row r="55" spans="1:21" x14ac:dyDescent="0.3">
      <c r="A55" s="70" t="str">
        <f t="shared" si="3"/>
        <v/>
      </c>
      <c r="C55" s="70" t="str">
        <f t="shared" si="0"/>
        <v/>
      </c>
      <c r="D55" s="70" t="str">
        <f t="shared" si="1"/>
        <v/>
      </c>
      <c r="E55" s="310" t="str">
        <f t="shared" si="2"/>
        <v/>
      </c>
      <c r="F55" s="310"/>
      <c r="G55" s="310"/>
      <c r="H55" s="311"/>
      <c r="I55" s="121"/>
      <c r="J55" s="121"/>
      <c r="K55" s="121"/>
      <c r="L55" s="121"/>
      <c r="M55" s="129"/>
      <c r="N55" s="129"/>
      <c r="O55" s="121"/>
      <c r="P55" s="130"/>
      <c r="R55" s="108"/>
      <c r="S55" s="108"/>
      <c r="T55" s="108"/>
      <c r="U55" s="108"/>
    </row>
    <row r="56" spans="1:21" x14ac:dyDescent="0.3">
      <c r="A56" s="70" t="str">
        <f t="shared" si="3"/>
        <v/>
      </c>
      <c r="C56" s="70" t="str">
        <f t="shared" si="0"/>
        <v/>
      </c>
      <c r="D56" s="70" t="str">
        <f t="shared" si="1"/>
        <v/>
      </c>
      <c r="E56" s="310" t="str">
        <f t="shared" si="2"/>
        <v/>
      </c>
      <c r="F56" s="310"/>
      <c r="G56" s="310"/>
      <c r="H56" s="311"/>
      <c r="I56" s="121"/>
      <c r="J56" s="121"/>
      <c r="K56" s="121"/>
      <c r="L56" s="121"/>
      <c r="M56" s="129"/>
      <c r="N56" s="129"/>
      <c r="O56" s="121"/>
      <c r="P56" s="130"/>
      <c r="R56" s="108"/>
      <c r="S56" s="108"/>
      <c r="T56" s="108"/>
      <c r="U56" s="108"/>
    </row>
    <row r="57" spans="1:21" x14ac:dyDescent="0.3">
      <c r="A57" s="70" t="str">
        <f t="shared" si="3"/>
        <v/>
      </c>
      <c r="C57" s="70" t="str">
        <f t="shared" si="0"/>
        <v/>
      </c>
      <c r="D57" s="70" t="str">
        <f t="shared" si="1"/>
        <v/>
      </c>
      <c r="E57" s="310" t="str">
        <f t="shared" si="2"/>
        <v/>
      </c>
      <c r="F57" s="310"/>
      <c r="G57" s="310"/>
      <c r="H57" s="311"/>
      <c r="I57" s="121"/>
      <c r="J57" s="121"/>
      <c r="K57" s="121"/>
      <c r="L57" s="121"/>
      <c r="M57" s="129"/>
      <c r="N57" s="129"/>
      <c r="O57" s="121"/>
      <c r="P57" s="130"/>
      <c r="R57" s="108"/>
      <c r="S57" s="108"/>
      <c r="T57" s="108"/>
      <c r="U57" s="108"/>
    </row>
    <row r="58" spans="1:21" x14ac:dyDescent="0.3">
      <c r="A58" s="70" t="str">
        <f t="shared" si="3"/>
        <v/>
      </c>
      <c r="C58" s="70" t="str">
        <f t="shared" ref="C58:C89" si="4">IF(E58&lt;&gt;"",IF(ISNA(MATCH(WEEKDAY(E58,2),DunDay,0)),"","NW"),"")</f>
        <v/>
      </c>
      <c r="D58" s="70" t="str">
        <f t="shared" si="1"/>
        <v/>
      </c>
      <c r="E58" s="310" t="str">
        <f t="shared" si="2"/>
        <v/>
      </c>
      <c r="F58" s="310"/>
      <c r="G58" s="310"/>
      <c r="H58" s="311"/>
      <c r="I58" s="121"/>
      <c r="J58" s="121"/>
      <c r="K58" s="121"/>
      <c r="L58" s="121"/>
      <c r="M58" s="129"/>
      <c r="N58" s="129"/>
      <c r="O58" s="121"/>
      <c r="P58" s="130"/>
      <c r="R58" s="108"/>
      <c r="S58" s="108"/>
      <c r="T58" s="108"/>
      <c r="U58" s="108"/>
    </row>
    <row r="59" spans="1:21" x14ac:dyDescent="0.3">
      <c r="A59" s="70" t="str">
        <f t="shared" si="3"/>
        <v/>
      </c>
      <c r="C59" s="70" t="str">
        <f t="shared" si="4"/>
        <v/>
      </c>
      <c r="D59" s="70" t="str">
        <f t="shared" si="1"/>
        <v/>
      </c>
      <c r="E59" s="310" t="str">
        <f t="shared" ref="E59:E95" si="5">IF($O$10=0,IF($G$10=TRUE,IF(OR(E58="",E58=$E$26+$H$9-1),"",E58+1),IF(AND($I$10=TRUE,OR(E58="",E58=EOMONTH($E$26,$H$9-1))),"",E58+1)),IF(A59&lt;&gt;"",E58+1,""))</f>
        <v/>
      </c>
      <c r="F59" s="310"/>
      <c r="G59" s="310"/>
      <c r="H59" s="311"/>
      <c r="I59" s="121"/>
      <c r="J59" s="121"/>
      <c r="K59" s="121"/>
      <c r="L59" s="121"/>
      <c r="M59" s="129"/>
      <c r="N59" s="129"/>
      <c r="O59" s="121"/>
      <c r="P59" s="130"/>
      <c r="R59" s="108"/>
      <c r="S59" s="108"/>
      <c r="T59" s="108"/>
      <c r="U59" s="108"/>
    </row>
    <row r="60" spans="1:21" x14ac:dyDescent="0.3">
      <c r="A60" s="70" t="str">
        <f t="shared" si="3"/>
        <v/>
      </c>
      <c r="C60" s="70" t="str">
        <f t="shared" si="4"/>
        <v/>
      </c>
      <c r="D60" s="70" t="str">
        <f t="shared" si="1"/>
        <v/>
      </c>
      <c r="E60" s="310" t="str">
        <f t="shared" si="5"/>
        <v/>
      </c>
      <c r="F60" s="310"/>
      <c r="G60" s="310"/>
      <c r="H60" s="311"/>
      <c r="I60" s="121"/>
      <c r="J60" s="121"/>
      <c r="K60" s="121"/>
      <c r="L60" s="121"/>
      <c r="M60" s="129"/>
      <c r="N60" s="129"/>
      <c r="O60" s="121"/>
      <c r="P60" s="130"/>
      <c r="R60" s="108"/>
      <c r="S60" s="108"/>
      <c r="T60" s="108"/>
      <c r="U60" s="108"/>
    </row>
    <row r="61" spans="1:21" x14ac:dyDescent="0.3">
      <c r="A61" s="70" t="str">
        <f t="shared" si="3"/>
        <v/>
      </c>
      <c r="C61" s="70" t="str">
        <f t="shared" si="4"/>
        <v/>
      </c>
      <c r="D61" s="70" t="str">
        <f t="shared" si="1"/>
        <v/>
      </c>
      <c r="E61" s="310" t="str">
        <f t="shared" si="5"/>
        <v/>
      </c>
      <c r="F61" s="310"/>
      <c r="G61" s="310"/>
      <c r="H61" s="311"/>
      <c r="I61" s="121"/>
      <c r="J61" s="121"/>
      <c r="K61" s="121"/>
      <c r="L61" s="121"/>
      <c r="M61" s="129"/>
      <c r="N61" s="129"/>
      <c r="O61" s="121"/>
      <c r="P61" s="130"/>
      <c r="R61" s="108"/>
      <c r="S61" s="108"/>
      <c r="T61" s="108"/>
      <c r="U61" s="108"/>
    </row>
    <row r="62" spans="1:21" x14ac:dyDescent="0.3">
      <c r="A62" s="70" t="str">
        <f t="shared" si="3"/>
        <v/>
      </c>
      <c r="C62" s="70" t="str">
        <f t="shared" si="4"/>
        <v/>
      </c>
      <c r="D62" s="70" t="str">
        <f t="shared" si="1"/>
        <v/>
      </c>
      <c r="E62" s="310" t="str">
        <f t="shared" si="5"/>
        <v/>
      </c>
      <c r="F62" s="310"/>
      <c r="G62" s="310"/>
      <c r="H62" s="311"/>
      <c r="I62" s="121"/>
      <c r="J62" s="121"/>
      <c r="K62" s="121"/>
      <c r="L62" s="121"/>
      <c r="M62" s="129"/>
      <c r="N62" s="129"/>
      <c r="O62" s="121"/>
      <c r="P62" s="130"/>
      <c r="R62" s="108"/>
      <c r="S62" s="108"/>
      <c r="T62" s="108"/>
      <c r="U62" s="108"/>
    </row>
    <row r="63" spans="1:21" x14ac:dyDescent="0.3">
      <c r="A63" s="70" t="str">
        <f t="shared" si="3"/>
        <v/>
      </c>
      <c r="C63" s="70" t="str">
        <f t="shared" si="4"/>
        <v/>
      </c>
      <c r="D63" s="70" t="str">
        <f t="shared" si="1"/>
        <v/>
      </c>
      <c r="E63" s="310" t="str">
        <f t="shared" si="5"/>
        <v/>
      </c>
      <c r="F63" s="310"/>
      <c r="G63" s="310"/>
      <c r="H63" s="311"/>
      <c r="I63" s="121"/>
      <c r="J63" s="121"/>
      <c r="K63" s="121"/>
      <c r="L63" s="121"/>
      <c r="M63" s="129"/>
      <c r="N63" s="129"/>
      <c r="O63" s="121"/>
      <c r="P63" s="130"/>
      <c r="R63" s="108"/>
      <c r="S63" s="108"/>
      <c r="T63" s="108"/>
      <c r="U63" s="108"/>
    </row>
    <row r="64" spans="1:21" x14ac:dyDescent="0.3">
      <c r="A64" s="70" t="str">
        <f t="shared" si="3"/>
        <v/>
      </c>
      <c r="C64" s="70" t="str">
        <f t="shared" si="4"/>
        <v/>
      </c>
      <c r="D64" s="70" t="str">
        <f t="shared" si="1"/>
        <v/>
      </c>
      <c r="E64" s="310" t="str">
        <f t="shared" si="5"/>
        <v/>
      </c>
      <c r="F64" s="310"/>
      <c r="G64" s="310"/>
      <c r="H64" s="311"/>
      <c r="I64" s="121"/>
      <c r="J64" s="121"/>
      <c r="K64" s="121"/>
      <c r="L64" s="121"/>
      <c r="M64" s="129"/>
      <c r="N64" s="129"/>
      <c r="O64" s="121"/>
      <c r="P64" s="130"/>
      <c r="R64" s="108"/>
      <c r="S64" s="108"/>
      <c r="T64" s="108"/>
      <c r="U64" s="108"/>
    </row>
    <row r="65" spans="1:21" x14ac:dyDescent="0.3">
      <c r="A65" s="70" t="str">
        <f t="shared" si="3"/>
        <v/>
      </c>
      <c r="C65" s="70" t="str">
        <f t="shared" si="4"/>
        <v/>
      </c>
      <c r="D65" s="70" t="str">
        <f t="shared" si="1"/>
        <v/>
      </c>
      <c r="E65" s="310" t="str">
        <f t="shared" si="5"/>
        <v/>
      </c>
      <c r="F65" s="310"/>
      <c r="G65" s="310"/>
      <c r="H65" s="311"/>
      <c r="I65" s="121"/>
      <c r="J65" s="121"/>
      <c r="K65" s="121"/>
      <c r="L65" s="121"/>
      <c r="M65" s="129"/>
      <c r="N65" s="129"/>
      <c r="O65" s="121"/>
      <c r="P65" s="130"/>
      <c r="R65" s="108"/>
      <c r="S65" s="108"/>
      <c r="T65" s="108"/>
      <c r="U65" s="108"/>
    </row>
    <row r="66" spans="1:21" x14ac:dyDescent="0.3">
      <c r="A66" s="70" t="str">
        <f t="shared" si="3"/>
        <v/>
      </c>
      <c r="C66" s="70" t="str">
        <f t="shared" si="4"/>
        <v/>
      </c>
      <c r="D66" s="70" t="str">
        <f t="shared" si="1"/>
        <v/>
      </c>
      <c r="E66" s="310" t="str">
        <f t="shared" si="5"/>
        <v/>
      </c>
      <c r="F66" s="310"/>
      <c r="G66" s="310"/>
      <c r="H66" s="311"/>
      <c r="I66" s="121"/>
      <c r="J66" s="121"/>
      <c r="K66" s="121"/>
      <c r="L66" s="121"/>
      <c r="M66" s="129"/>
      <c r="N66" s="129"/>
      <c r="O66" s="121"/>
      <c r="P66" s="130"/>
      <c r="R66" s="108"/>
      <c r="S66" s="108"/>
      <c r="T66" s="108"/>
      <c r="U66" s="108"/>
    </row>
    <row r="67" spans="1:21" x14ac:dyDescent="0.3">
      <c r="A67" s="70" t="str">
        <f t="shared" si="3"/>
        <v/>
      </c>
      <c r="C67" s="70" t="str">
        <f t="shared" si="4"/>
        <v/>
      </c>
      <c r="D67" s="70" t="str">
        <f t="shared" si="1"/>
        <v/>
      </c>
      <c r="E67" s="310" t="str">
        <f t="shared" si="5"/>
        <v/>
      </c>
      <c r="F67" s="310"/>
      <c r="G67" s="310"/>
      <c r="H67" s="311"/>
      <c r="I67" s="121"/>
      <c r="J67" s="121"/>
      <c r="K67" s="121"/>
      <c r="L67" s="121"/>
      <c r="M67" s="129"/>
      <c r="N67" s="129"/>
      <c r="O67" s="121"/>
      <c r="P67" s="130"/>
      <c r="R67" s="108"/>
      <c r="S67" s="108"/>
      <c r="T67" s="108"/>
      <c r="U67" s="108"/>
    </row>
    <row r="68" spans="1:21" x14ac:dyDescent="0.3">
      <c r="A68" s="70" t="str">
        <f t="shared" si="3"/>
        <v/>
      </c>
      <c r="C68" s="70" t="str">
        <f t="shared" si="4"/>
        <v/>
      </c>
      <c r="D68" s="70" t="str">
        <f t="shared" si="1"/>
        <v/>
      </c>
      <c r="E68" s="310" t="str">
        <f t="shared" si="5"/>
        <v/>
      </c>
      <c r="F68" s="310"/>
      <c r="G68" s="310"/>
      <c r="H68" s="311"/>
      <c r="I68" s="121"/>
      <c r="J68" s="121"/>
      <c r="K68" s="121"/>
      <c r="L68" s="121"/>
      <c r="M68" s="129"/>
      <c r="N68" s="129"/>
      <c r="O68" s="121"/>
      <c r="P68" s="130"/>
      <c r="R68" s="108"/>
      <c r="S68" s="108"/>
      <c r="T68" s="108"/>
      <c r="U68" s="108"/>
    </row>
    <row r="69" spans="1:21" x14ac:dyDescent="0.3">
      <c r="A69" s="70" t="str">
        <f t="shared" si="3"/>
        <v/>
      </c>
      <c r="C69" s="70" t="str">
        <f t="shared" si="4"/>
        <v/>
      </c>
      <c r="D69" s="70" t="str">
        <f t="shared" si="1"/>
        <v/>
      </c>
      <c r="E69" s="310" t="str">
        <f t="shared" si="5"/>
        <v/>
      </c>
      <c r="F69" s="310"/>
      <c r="G69" s="310"/>
      <c r="H69" s="311"/>
      <c r="I69" s="121"/>
      <c r="J69" s="121"/>
      <c r="K69" s="121"/>
      <c r="L69" s="121"/>
      <c r="M69" s="129"/>
      <c r="N69" s="129"/>
      <c r="O69" s="121"/>
      <c r="P69" s="130"/>
      <c r="R69" s="108"/>
      <c r="S69" s="108"/>
      <c r="T69" s="108"/>
      <c r="U69" s="108"/>
    </row>
    <row r="70" spans="1:21" x14ac:dyDescent="0.3">
      <c r="A70" s="70" t="str">
        <f t="shared" si="3"/>
        <v/>
      </c>
      <c r="C70" s="70" t="str">
        <f t="shared" si="4"/>
        <v/>
      </c>
      <c r="D70" s="70" t="str">
        <f t="shared" si="1"/>
        <v/>
      </c>
      <c r="E70" s="310" t="str">
        <f t="shared" si="5"/>
        <v/>
      </c>
      <c r="F70" s="310"/>
      <c r="G70" s="310"/>
      <c r="H70" s="311"/>
      <c r="I70" s="121"/>
      <c r="J70" s="121"/>
      <c r="K70" s="121"/>
      <c r="L70" s="121"/>
      <c r="M70" s="129"/>
      <c r="N70" s="129"/>
      <c r="O70" s="121"/>
      <c r="P70" s="130"/>
      <c r="R70" s="108"/>
      <c r="S70" s="108"/>
      <c r="T70" s="108"/>
      <c r="U70" s="108"/>
    </row>
    <row r="71" spans="1:21" x14ac:dyDescent="0.3">
      <c r="A71" s="70" t="str">
        <f t="shared" si="3"/>
        <v/>
      </c>
      <c r="C71" s="70" t="str">
        <f t="shared" si="4"/>
        <v/>
      </c>
      <c r="D71" s="70" t="str">
        <f t="shared" si="1"/>
        <v/>
      </c>
      <c r="E71" s="310" t="str">
        <f t="shared" si="5"/>
        <v/>
      </c>
      <c r="F71" s="310"/>
      <c r="G71" s="310"/>
      <c r="H71" s="311"/>
      <c r="I71" s="121"/>
      <c r="J71" s="121"/>
      <c r="K71" s="121"/>
      <c r="L71" s="121"/>
      <c r="M71" s="129"/>
      <c r="N71" s="129"/>
      <c r="O71" s="121"/>
      <c r="P71" s="130"/>
      <c r="R71" s="108"/>
      <c r="S71" s="108"/>
      <c r="T71" s="108"/>
      <c r="U71" s="108"/>
    </row>
    <row r="72" spans="1:21" x14ac:dyDescent="0.3">
      <c r="A72" s="70" t="str">
        <f t="shared" si="3"/>
        <v/>
      </c>
      <c r="C72" s="70" t="str">
        <f t="shared" si="4"/>
        <v/>
      </c>
      <c r="D72" s="70" t="str">
        <f t="shared" si="1"/>
        <v/>
      </c>
      <c r="E72" s="310" t="str">
        <f t="shared" si="5"/>
        <v/>
      </c>
      <c r="F72" s="310"/>
      <c r="G72" s="310"/>
      <c r="H72" s="311"/>
      <c r="I72" s="121"/>
      <c r="J72" s="121"/>
      <c r="K72" s="121"/>
      <c r="L72" s="121"/>
      <c r="M72" s="129"/>
      <c r="N72" s="129"/>
      <c r="O72" s="121"/>
      <c r="P72" s="130"/>
      <c r="R72" s="108"/>
      <c r="S72" s="108"/>
      <c r="T72" s="108"/>
      <c r="U72" s="108"/>
    </row>
    <row r="73" spans="1:21" x14ac:dyDescent="0.3">
      <c r="A73" s="70" t="str">
        <f t="shared" si="3"/>
        <v/>
      </c>
      <c r="C73" s="70" t="str">
        <f t="shared" si="4"/>
        <v/>
      </c>
      <c r="D73" s="70" t="str">
        <f t="shared" si="1"/>
        <v/>
      </c>
      <c r="E73" s="310" t="str">
        <f t="shared" si="5"/>
        <v/>
      </c>
      <c r="F73" s="310"/>
      <c r="G73" s="310"/>
      <c r="H73" s="311"/>
      <c r="I73" s="121"/>
      <c r="J73" s="121"/>
      <c r="K73" s="121"/>
      <c r="L73" s="121"/>
      <c r="M73" s="129"/>
      <c r="N73" s="129"/>
      <c r="O73" s="121"/>
      <c r="P73" s="130"/>
      <c r="R73" s="108"/>
      <c r="S73" s="108"/>
      <c r="T73" s="108"/>
      <c r="U73" s="108"/>
    </row>
    <row r="74" spans="1:21" x14ac:dyDescent="0.3">
      <c r="A74" s="70" t="str">
        <f t="shared" si="3"/>
        <v/>
      </c>
      <c r="C74" s="70" t="str">
        <f t="shared" si="4"/>
        <v/>
      </c>
      <c r="D74" s="70" t="str">
        <f t="shared" si="1"/>
        <v/>
      </c>
      <c r="E74" s="310" t="str">
        <f t="shared" si="5"/>
        <v/>
      </c>
      <c r="F74" s="310"/>
      <c r="G74" s="310"/>
      <c r="H74" s="311"/>
      <c r="I74" s="121"/>
      <c r="J74" s="121"/>
      <c r="K74" s="121"/>
      <c r="L74" s="121"/>
      <c r="M74" s="129"/>
      <c r="N74" s="129"/>
      <c r="O74" s="121"/>
      <c r="P74" s="130"/>
      <c r="R74" s="108"/>
      <c r="S74" s="108"/>
      <c r="T74" s="108"/>
      <c r="U74" s="108"/>
    </row>
    <row r="75" spans="1:21" x14ac:dyDescent="0.3">
      <c r="A75" s="70" t="str">
        <f t="shared" si="3"/>
        <v/>
      </c>
      <c r="C75" s="70" t="str">
        <f t="shared" si="4"/>
        <v/>
      </c>
      <c r="D75" s="70" t="str">
        <f t="shared" si="1"/>
        <v/>
      </c>
      <c r="E75" s="310" t="str">
        <f t="shared" si="5"/>
        <v/>
      </c>
      <c r="F75" s="310"/>
      <c r="G75" s="310"/>
      <c r="H75" s="311"/>
      <c r="I75" s="121"/>
      <c r="J75" s="121"/>
      <c r="K75" s="121"/>
      <c r="L75" s="121"/>
      <c r="M75" s="129"/>
      <c r="N75" s="129"/>
      <c r="O75" s="121"/>
      <c r="P75" s="130"/>
      <c r="R75" s="108"/>
      <c r="S75" s="108"/>
      <c r="T75" s="108"/>
      <c r="U75" s="108"/>
    </row>
    <row r="76" spans="1:21" x14ac:dyDescent="0.3">
      <c r="A76" s="70" t="str">
        <f t="shared" si="3"/>
        <v/>
      </c>
      <c r="C76" s="70" t="str">
        <f t="shared" si="4"/>
        <v/>
      </c>
      <c r="D76" s="70" t="str">
        <f t="shared" si="1"/>
        <v/>
      </c>
      <c r="E76" s="310" t="str">
        <f t="shared" si="5"/>
        <v/>
      </c>
      <c r="F76" s="310"/>
      <c r="G76" s="310"/>
      <c r="H76" s="311"/>
      <c r="I76" s="121"/>
      <c r="J76" s="121"/>
      <c r="K76" s="121"/>
      <c r="L76" s="121"/>
      <c r="M76" s="129"/>
      <c r="N76" s="129"/>
      <c r="O76" s="121"/>
      <c r="P76" s="130"/>
      <c r="R76" s="108"/>
      <c r="S76" s="108"/>
      <c r="T76" s="108"/>
      <c r="U76" s="108"/>
    </row>
    <row r="77" spans="1:21" x14ac:dyDescent="0.3">
      <c r="A77" s="70" t="str">
        <f t="shared" si="3"/>
        <v/>
      </c>
      <c r="C77" s="70" t="str">
        <f t="shared" si="4"/>
        <v/>
      </c>
      <c r="D77" s="70" t="str">
        <f t="shared" si="1"/>
        <v/>
      </c>
      <c r="E77" s="310" t="str">
        <f t="shared" si="5"/>
        <v/>
      </c>
      <c r="F77" s="310"/>
      <c r="G77" s="310"/>
      <c r="H77" s="311"/>
      <c r="I77" s="121"/>
      <c r="J77" s="121"/>
      <c r="K77" s="121"/>
      <c r="L77" s="121"/>
      <c r="M77" s="129"/>
      <c r="N77" s="129"/>
      <c r="O77" s="121"/>
      <c r="P77" s="130"/>
      <c r="R77" s="108"/>
      <c r="S77" s="108"/>
      <c r="T77" s="108"/>
      <c r="U77" s="108"/>
    </row>
    <row r="78" spans="1:21" x14ac:dyDescent="0.3">
      <c r="A78" s="70" t="str">
        <f t="shared" si="3"/>
        <v/>
      </c>
      <c r="C78" s="70" t="str">
        <f t="shared" si="4"/>
        <v/>
      </c>
      <c r="D78" s="70" t="str">
        <f t="shared" si="1"/>
        <v/>
      </c>
      <c r="E78" s="310" t="str">
        <f t="shared" si="5"/>
        <v/>
      </c>
      <c r="F78" s="310"/>
      <c r="G78" s="310"/>
      <c r="H78" s="311"/>
      <c r="I78" s="121"/>
      <c r="J78" s="121"/>
      <c r="K78" s="121"/>
      <c r="L78" s="121"/>
      <c r="M78" s="129"/>
      <c r="N78" s="129"/>
      <c r="O78" s="121"/>
      <c r="P78" s="130"/>
      <c r="R78" s="108"/>
      <c r="S78" s="108"/>
      <c r="T78" s="108"/>
      <c r="U78" s="108"/>
    </row>
    <row r="79" spans="1:21" x14ac:dyDescent="0.3">
      <c r="A79" s="70" t="str">
        <f t="shared" si="3"/>
        <v/>
      </c>
      <c r="C79" s="70" t="str">
        <f t="shared" si="4"/>
        <v/>
      </c>
      <c r="D79" s="70" t="str">
        <f t="shared" si="1"/>
        <v/>
      </c>
      <c r="E79" s="310" t="str">
        <f t="shared" si="5"/>
        <v/>
      </c>
      <c r="F79" s="310"/>
      <c r="G79" s="310"/>
      <c r="H79" s="311"/>
      <c r="I79" s="121"/>
      <c r="J79" s="121"/>
      <c r="K79" s="121"/>
      <c r="L79" s="121"/>
      <c r="M79" s="129"/>
      <c r="N79" s="129"/>
      <c r="O79" s="121"/>
      <c r="P79" s="130"/>
      <c r="R79" s="108"/>
      <c r="S79" s="108"/>
      <c r="T79" s="108"/>
      <c r="U79" s="108"/>
    </row>
    <row r="80" spans="1:21" x14ac:dyDescent="0.3">
      <c r="A80" s="70" t="str">
        <f t="shared" si="3"/>
        <v/>
      </c>
      <c r="C80" s="70" t="str">
        <f t="shared" si="4"/>
        <v/>
      </c>
      <c r="D80" s="70" t="str">
        <f t="shared" si="1"/>
        <v/>
      </c>
      <c r="E80" s="310" t="str">
        <f t="shared" si="5"/>
        <v/>
      </c>
      <c r="F80" s="310"/>
      <c r="G80" s="310"/>
      <c r="H80" s="311"/>
      <c r="I80" s="121"/>
      <c r="J80" s="121"/>
      <c r="K80" s="121"/>
      <c r="L80" s="121"/>
      <c r="M80" s="129"/>
      <c r="N80" s="129"/>
      <c r="O80" s="121"/>
      <c r="P80" s="130"/>
      <c r="R80" s="108"/>
      <c r="S80" s="108"/>
      <c r="T80" s="108"/>
      <c r="U80" s="108"/>
    </row>
    <row r="81" spans="1:21" x14ac:dyDescent="0.3">
      <c r="A81" s="70" t="str">
        <f t="shared" si="3"/>
        <v/>
      </c>
      <c r="C81" s="70" t="str">
        <f t="shared" si="4"/>
        <v/>
      </c>
      <c r="D81" s="70" t="str">
        <f t="shared" si="1"/>
        <v/>
      </c>
      <c r="E81" s="310" t="str">
        <f t="shared" si="5"/>
        <v/>
      </c>
      <c r="F81" s="310"/>
      <c r="G81" s="310"/>
      <c r="H81" s="311"/>
      <c r="I81" s="121"/>
      <c r="J81" s="121"/>
      <c r="K81" s="121"/>
      <c r="L81" s="121"/>
      <c r="M81" s="129"/>
      <c r="N81" s="129"/>
      <c r="O81" s="121"/>
      <c r="P81" s="130"/>
      <c r="R81" s="108"/>
      <c r="S81" s="108"/>
      <c r="T81" s="108"/>
      <c r="U81" s="108"/>
    </row>
    <row r="82" spans="1:21" x14ac:dyDescent="0.3">
      <c r="A82" s="70" t="str">
        <f t="shared" si="3"/>
        <v/>
      </c>
      <c r="C82" s="70" t="str">
        <f t="shared" si="4"/>
        <v/>
      </c>
      <c r="D82" s="70" t="str">
        <f t="shared" si="1"/>
        <v/>
      </c>
      <c r="E82" s="310" t="str">
        <f t="shared" si="5"/>
        <v/>
      </c>
      <c r="F82" s="310"/>
      <c r="G82" s="310"/>
      <c r="H82" s="311"/>
      <c r="I82" s="121"/>
      <c r="J82" s="121"/>
      <c r="K82" s="121"/>
      <c r="L82" s="121"/>
      <c r="M82" s="129"/>
      <c r="N82" s="129"/>
      <c r="O82" s="121"/>
      <c r="P82" s="130"/>
      <c r="R82" s="108"/>
      <c r="S82" s="108"/>
      <c r="T82" s="108"/>
      <c r="U82" s="108"/>
    </row>
    <row r="83" spans="1:21" x14ac:dyDescent="0.3">
      <c r="A83" s="70" t="str">
        <f t="shared" si="3"/>
        <v/>
      </c>
      <c r="C83" s="70" t="str">
        <f t="shared" si="4"/>
        <v/>
      </c>
      <c r="D83" s="70" t="str">
        <f t="shared" si="1"/>
        <v/>
      </c>
      <c r="E83" s="310" t="str">
        <f t="shared" si="5"/>
        <v/>
      </c>
      <c r="F83" s="310"/>
      <c r="G83" s="310"/>
      <c r="H83" s="311"/>
      <c r="I83" s="121"/>
      <c r="J83" s="121"/>
      <c r="K83" s="121"/>
      <c r="L83" s="121"/>
      <c r="M83" s="129"/>
      <c r="N83" s="129"/>
      <c r="O83" s="121"/>
      <c r="P83" s="130"/>
      <c r="R83" s="108"/>
      <c r="S83" s="108"/>
      <c r="T83" s="108"/>
      <c r="U83" s="108"/>
    </row>
    <row r="84" spans="1:21" x14ac:dyDescent="0.3">
      <c r="A84" s="70" t="str">
        <f t="shared" si="3"/>
        <v/>
      </c>
      <c r="C84" s="70" t="str">
        <f t="shared" si="4"/>
        <v/>
      </c>
      <c r="D84" s="70" t="str">
        <f t="shared" si="1"/>
        <v/>
      </c>
      <c r="E84" s="310" t="str">
        <f t="shared" si="5"/>
        <v/>
      </c>
      <c r="F84" s="310"/>
      <c r="G84" s="310"/>
      <c r="H84" s="311"/>
      <c r="I84" s="121"/>
      <c r="J84" s="121"/>
      <c r="K84" s="121"/>
      <c r="L84" s="121"/>
      <c r="M84" s="129"/>
      <c r="N84" s="129"/>
      <c r="O84" s="121"/>
      <c r="P84" s="130"/>
      <c r="R84" s="108"/>
      <c r="S84" s="108"/>
      <c r="T84" s="108"/>
      <c r="U84" s="108"/>
    </row>
    <row r="85" spans="1:21" x14ac:dyDescent="0.3">
      <c r="A85" s="70" t="str">
        <f t="shared" si="3"/>
        <v/>
      </c>
      <c r="C85" s="70" t="str">
        <f t="shared" si="4"/>
        <v/>
      </c>
      <c r="D85" s="70" t="str">
        <f t="shared" si="1"/>
        <v/>
      </c>
      <c r="E85" s="310" t="str">
        <f t="shared" si="5"/>
        <v/>
      </c>
      <c r="F85" s="310"/>
      <c r="G85" s="310"/>
      <c r="H85" s="311"/>
      <c r="I85" s="121"/>
      <c r="J85" s="121"/>
      <c r="K85" s="121"/>
      <c r="L85" s="121"/>
      <c r="M85" s="129"/>
      <c r="N85" s="129"/>
      <c r="O85" s="121"/>
      <c r="P85" s="130"/>
    </row>
    <row r="86" spans="1:21" x14ac:dyDescent="0.3">
      <c r="A86" s="70" t="str">
        <f t="shared" si="3"/>
        <v/>
      </c>
      <c r="C86" s="70" t="str">
        <f t="shared" si="4"/>
        <v/>
      </c>
      <c r="D86" s="70" t="str">
        <f t="shared" si="1"/>
        <v/>
      </c>
      <c r="E86" s="310" t="str">
        <f t="shared" si="5"/>
        <v/>
      </c>
      <c r="F86" s="310"/>
      <c r="G86" s="310"/>
      <c r="H86" s="311"/>
      <c r="I86" s="121"/>
      <c r="J86" s="121"/>
      <c r="K86" s="121"/>
      <c r="L86" s="121"/>
      <c r="M86" s="129"/>
      <c r="N86" s="129"/>
      <c r="O86" s="121"/>
      <c r="P86" s="130"/>
    </row>
    <row r="87" spans="1:21" x14ac:dyDescent="0.3">
      <c r="A87" s="70" t="str">
        <f t="shared" si="3"/>
        <v/>
      </c>
      <c r="C87" s="70" t="str">
        <f t="shared" si="4"/>
        <v/>
      </c>
      <c r="D87" s="70" t="str">
        <f t="shared" si="1"/>
        <v/>
      </c>
      <c r="E87" s="310" t="str">
        <f t="shared" si="5"/>
        <v/>
      </c>
      <c r="F87" s="310"/>
      <c r="G87" s="310"/>
      <c r="H87" s="311"/>
      <c r="I87" s="121"/>
      <c r="J87" s="121"/>
      <c r="K87" s="121"/>
      <c r="L87" s="121"/>
      <c r="M87" s="129"/>
      <c r="N87" s="129"/>
      <c r="O87" s="121"/>
      <c r="P87" s="130"/>
    </row>
    <row r="88" spans="1:21" x14ac:dyDescent="0.3">
      <c r="A88" s="70" t="str">
        <f t="shared" si="3"/>
        <v/>
      </c>
      <c r="C88" s="70" t="str">
        <f t="shared" si="4"/>
        <v/>
      </c>
      <c r="D88" s="70" t="str">
        <f t="shared" si="1"/>
        <v/>
      </c>
      <c r="E88" s="310" t="str">
        <f t="shared" si="5"/>
        <v/>
      </c>
      <c r="F88" s="310"/>
      <c r="G88" s="310"/>
      <c r="H88" s="311"/>
      <c r="I88" s="121"/>
      <c r="J88" s="121"/>
      <c r="K88" s="121"/>
      <c r="L88" s="121"/>
      <c r="M88" s="129"/>
      <c r="N88" s="129"/>
      <c r="O88" s="121"/>
      <c r="P88" s="130"/>
    </row>
    <row r="89" spans="1:21" x14ac:dyDescent="0.3">
      <c r="A89" s="70" t="str">
        <f t="shared" si="3"/>
        <v/>
      </c>
      <c r="C89" s="70" t="str">
        <f t="shared" si="4"/>
        <v/>
      </c>
      <c r="D89" s="70" t="str">
        <f t="shared" si="1"/>
        <v/>
      </c>
      <c r="E89" s="310" t="str">
        <f t="shared" si="5"/>
        <v/>
      </c>
      <c r="F89" s="310"/>
      <c r="G89" s="310"/>
      <c r="H89" s="311"/>
      <c r="I89" s="121"/>
      <c r="J89" s="121"/>
      <c r="K89" s="121"/>
      <c r="L89" s="121"/>
      <c r="M89" s="129"/>
      <c r="N89" s="129"/>
      <c r="O89" s="121"/>
      <c r="P89" s="130"/>
    </row>
    <row r="90" spans="1:21" x14ac:dyDescent="0.3">
      <c r="A90" s="70" t="str">
        <f t="shared" si="3"/>
        <v/>
      </c>
      <c r="C90" s="70" t="str">
        <f t="shared" ref="C90:C95" si="6">IF(E90&lt;&gt;"",IF(ISNA(MATCH(WEEKDAY(E90,2),DunDay,0)),"","NW"),"")</f>
        <v/>
      </c>
      <c r="D90" s="70" t="str">
        <f t="shared" ref="D90:D95" si="7">IF(ISNA(MATCH(E90,Holiday,0)),"","H")</f>
        <v/>
      </c>
      <c r="E90" s="310" t="str">
        <f t="shared" si="5"/>
        <v/>
      </c>
      <c r="F90" s="310"/>
      <c r="G90" s="310"/>
      <c r="H90" s="311"/>
      <c r="I90" s="121"/>
      <c r="J90" s="121"/>
      <c r="K90" s="121"/>
      <c r="L90" s="121"/>
      <c r="M90" s="129"/>
      <c r="N90" s="129"/>
      <c r="O90" s="121"/>
      <c r="P90" s="130"/>
    </row>
    <row r="91" spans="1:21" x14ac:dyDescent="0.3">
      <c r="A91" s="70" t="str">
        <f t="shared" si="3"/>
        <v/>
      </c>
      <c r="C91" s="70" t="str">
        <f t="shared" si="6"/>
        <v/>
      </c>
      <c r="D91" s="70" t="str">
        <f t="shared" si="7"/>
        <v/>
      </c>
      <c r="E91" s="310" t="str">
        <f t="shared" si="5"/>
        <v/>
      </c>
      <c r="F91" s="310"/>
      <c r="G91" s="310"/>
      <c r="H91" s="311"/>
      <c r="I91" s="121"/>
      <c r="J91" s="121"/>
      <c r="K91" s="121"/>
      <c r="L91" s="121"/>
      <c r="M91" s="129"/>
      <c r="N91" s="129"/>
      <c r="O91" s="121"/>
      <c r="P91" s="130"/>
    </row>
    <row r="92" spans="1:21" x14ac:dyDescent="0.3">
      <c r="A92" s="70" t="str">
        <f t="shared" ref="A92:A95" si="8">IF($O$10=1,IF($G$10=TRUE,IF(OR(A91="",A91=$H$9),"",A91+1),IF($H$10=TRUE,IF(OR(A91="",A91=7*$H$9),"",A91+1))),"")</f>
        <v/>
      </c>
      <c r="C92" s="70" t="str">
        <f t="shared" si="6"/>
        <v/>
      </c>
      <c r="D92" s="70" t="str">
        <f t="shared" si="7"/>
        <v/>
      </c>
      <c r="E92" s="310" t="str">
        <f t="shared" si="5"/>
        <v/>
      </c>
      <c r="F92" s="310"/>
      <c r="G92" s="310"/>
      <c r="H92" s="311"/>
      <c r="I92" s="121"/>
      <c r="J92" s="121"/>
      <c r="K92" s="121"/>
      <c r="L92" s="121"/>
      <c r="M92" s="129"/>
      <c r="N92" s="129"/>
      <c r="O92" s="121"/>
      <c r="P92" s="130"/>
    </row>
    <row r="93" spans="1:21" x14ac:dyDescent="0.3">
      <c r="A93" s="70" t="str">
        <f t="shared" si="8"/>
        <v/>
      </c>
      <c r="C93" s="70" t="str">
        <f t="shared" si="6"/>
        <v/>
      </c>
      <c r="D93" s="70" t="str">
        <f t="shared" si="7"/>
        <v/>
      </c>
      <c r="E93" s="310" t="str">
        <f t="shared" si="5"/>
        <v/>
      </c>
      <c r="F93" s="310"/>
      <c r="G93" s="310"/>
      <c r="H93" s="311"/>
      <c r="I93" s="121"/>
      <c r="J93" s="121"/>
      <c r="K93" s="121"/>
      <c r="L93" s="121"/>
      <c r="M93" s="129"/>
      <c r="N93" s="129"/>
      <c r="O93" s="121"/>
      <c r="P93" s="130"/>
    </row>
    <row r="94" spans="1:21" x14ac:dyDescent="0.3">
      <c r="A94" s="70" t="str">
        <f t="shared" si="8"/>
        <v/>
      </c>
      <c r="C94" s="70" t="str">
        <f t="shared" si="6"/>
        <v/>
      </c>
      <c r="D94" s="70" t="str">
        <f t="shared" si="7"/>
        <v/>
      </c>
      <c r="E94" s="310" t="str">
        <f t="shared" si="5"/>
        <v/>
      </c>
      <c r="F94" s="310"/>
      <c r="G94" s="310"/>
      <c r="H94" s="311"/>
      <c r="I94" s="121"/>
      <c r="J94" s="121"/>
      <c r="K94" s="121"/>
      <c r="L94" s="121"/>
      <c r="M94" s="129"/>
      <c r="N94" s="129"/>
      <c r="O94" s="121"/>
      <c r="P94" s="130"/>
    </row>
    <row r="95" spans="1:21" x14ac:dyDescent="0.3">
      <c r="A95" s="70" t="str">
        <f t="shared" si="8"/>
        <v/>
      </c>
      <c r="C95" s="70" t="str">
        <f t="shared" si="6"/>
        <v/>
      </c>
      <c r="D95" s="70" t="str">
        <f t="shared" si="7"/>
        <v/>
      </c>
      <c r="E95" s="310" t="str">
        <f t="shared" si="5"/>
        <v/>
      </c>
      <c r="F95" s="310"/>
      <c r="G95" s="310"/>
      <c r="H95" s="311"/>
      <c r="I95" s="121"/>
      <c r="J95" s="121"/>
      <c r="K95" s="121"/>
      <c r="L95" s="121"/>
      <c r="M95" s="129"/>
      <c r="N95" s="129"/>
      <c r="O95" s="121"/>
      <c r="P95" s="130"/>
    </row>
    <row r="96" spans="1:21" x14ac:dyDescent="0.3">
      <c r="C96" s="70"/>
      <c r="D96" s="70"/>
    </row>
    <row r="97" spans="3:4" x14ac:dyDescent="0.3">
      <c r="C97" s="70"/>
      <c r="D97" s="70"/>
    </row>
    <row r="98" spans="3:4" x14ac:dyDescent="0.3">
      <c r="C98" s="70"/>
      <c r="D98" s="70"/>
    </row>
    <row r="99" spans="3:4" x14ac:dyDescent="0.3">
      <c r="C99" s="70"/>
      <c r="D99" s="70"/>
    </row>
    <row r="100" spans="3:4" x14ac:dyDescent="0.3">
      <c r="C100" s="70"/>
      <c r="D100" s="70"/>
    </row>
    <row r="101" spans="3:4" x14ac:dyDescent="0.3">
      <c r="C101" s="70"/>
      <c r="D101" s="70"/>
    </row>
    <row r="102" spans="3:4" x14ac:dyDescent="0.3">
      <c r="C102" s="70"/>
      <c r="D102" s="70"/>
    </row>
    <row r="103" spans="3:4" x14ac:dyDescent="0.3">
      <c r="C103" s="70"/>
      <c r="D103" s="70"/>
    </row>
    <row r="104" spans="3:4" x14ac:dyDescent="0.3">
      <c r="C104" s="70"/>
      <c r="D104" s="70"/>
    </row>
    <row r="105" spans="3:4" x14ac:dyDescent="0.3">
      <c r="C105" s="70"/>
      <c r="D105" s="70"/>
    </row>
    <row r="106" spans="3:4" x14ac:dyDescent="0.3">
      <c r="C106" s="70"/>
      <c r="D106" s="70"/>
    </row>
    <row r="107" spans="3:4" x14ac:dyDescent="0.3">
      <c r="C107" s="70"/>
      <c r="D107" s="70"/>
    </row>
    <row r="108" spans="3:4" x14ac:dyDescent="0.3">
      <c r="C108" s="70"/>
      <c r="D108" s="70"/>
    </row>
    <row r="109" spans="3:4" x14ac:dyDescent="0.3">
      <c r="C109" s="70"/>
      <c r="D109" s="70"/>
    </row>
    <row r="110" spans="3:4" x14ac:dyDescent="0.3">
      <c r="C110" s="70"/>
      <c r="D110" s="70"/>
    </row>
    <row r="111" spans="3:4" x14ac:dyDescent="0.3">
      <c r="C111" s="70"/>
      <c r="D111" s="70"/>
    </row>
    <row r="112" spans="3:4" x14ac:dyDescent="0.3">
      <c r="C112" s="70"/>
      <c r="D112" s="70"/>
    </row>
    <row r="113" spans="3:4" x14ac:dyDescent="0.3">
      <c r="C113" s="70"/>
      <c r="D113" s="70"/>
    </row>
    <row r="114" spans="3:4" x14ac:dyDescent="0.3">
      <c r="C114" s="70"/>
      <c r="D114" s="70"/>
    </row>
    <row r="115" spans="3:4" x14ac:dyDescent="0.3">
      <c r="C115" s="70"/>
      <c r="D115" s="70"/>
    </row>
    <row r="116" spans="3:4" x14ac:dyDescent="0.3">
      <c r="C116" s="70"/>
      <c r="D116" s="70"/>
    </row>
    <row r="117" spans="3:4" x14ac:dyDescent="0.3">
      <c r="C117" s="70"/>
      <c r="D117" s="70"/>
    </row>
    <row r="118" spans="3:4" x14ac:dyDescent="0.3">
      <c r="C118" s="70"/>
      <c r="D118" s="70"/>
    </row>
    <row r="119" spans="3:4" x14ac:dyDescent="0.3">
      <c r="C119" s="70"/>
      <c r="D119" s="70"/>
    </row>
    <row r="120" spans="3:4" x14ac:dyDescent="0.3">
      <c r="C120" s="70"/>
      <c r="D120" s="70"/>
    </row>
    <row r="121" spans="3:4" x14ac:dyDescent="0.3">
      <c r="C121" s="70"/>
      <c r="D121" s="70"/>
    </row>
    <row r="122" spans="3:4" x14ac:dyDescent="0.3">
      <c r="C122" s="70"/>
      <c r="D122" s="70"/>
    </row>
    <row r="123" spans="3:4" x14ac:dyDescent="0.3">
      <c r="C123" s="70"/>
      <c r="D123" s="70"/>
    </row>
    <row r="124" spans="3:4" x14ac:dyDescent="0.3">
      <c r="C124" s="70"/>
      <c r="D124" s="70"/>
    </row>
    <row r="125" spans="3:4" x14ac:dyDescent="0.3">
      <c r="C125" s="70"/>
      <c r="D125" s="70"/>
    </row>
    <row r="126" spans="3:4" x14ac:dyDescent="0.3">
      <c r="C126" s="70"/>
      <c r="D126" s="70"/>
    </row>
    <row r="127" spans="3:4" x14ac:dyDescent="0.3">
      <c r="C127" s="70"/>
      <c r="D127" s="70"/>
    </row>
    <row r="128" spans="3:4" x14ac:dyDescent="0.3">
      <c r="C128" s="70"/>
      <c r="D128" s="70"/>
    </row>
    <row r="129" spans="3:4" x14ac:dyDescent="0.3">
      <c r="C129" s="70"/>
      <c r="D129" s="70"/>
    </row>
    <row r="130" spans="3:4" x14ac:dyDescent="0.3">
      <c r="C130" s="70"/>
      <c r="D130" s="70"/>
    </row>
    <row r="131" spans="3:4" x14ac:dyDescent="0.3">
      <c r="C131" s="70"/>
      <c r="D131" s="70"/>
    </row>
    <row r="132" spans="3:4" x14ac:dyDescent="0.3">
      <c r="C132" s="70"/>
      <c r="D132" s="70"/>
    </row>
    <row r="133" spans="3:4" x14ac:dyDescent="0.3">
      <c r="C133" s="70"/>
      <c r="D133" s="70"/>
    </row>
    <row r="134" spans="3:4" x14ac:dyDescent="0.3">
      <c r="C134" s="70"/>
      <c r="D134" s="70"/>
    </row>
    <row r="135" spans="3:4" x14ac:dyDescent="0.3">
      <c r="C135" s="70"/>
      <c r="D135" s="70"/>
    </row>
  </sheetData>
  <mergeCells count="104">
    <mergeCell ref="E91:H91"/>
    <mergeCell ref="E92:H92"/>
    <mergeCell ref="E93:H93"/>
    <mergeCell ref="E94:H94"/>
    <mergeCell ref="E95:H95"/>
    <mergeCell ref="J9:L9"/>
    <mergeCell ref="E85:H85"/>
    <mergeCell ref="E86:H86"/>
    <mergeCell ref="E87:H87"/>
    <mergeCell ref="E88:H88"/>
    <mergeCell ref="E89:H89"/>
    <mergeCell ref="E90:H90"/>
    <mergeCell ref="E79:H79"/>
    <mergeCell ref="E80:H80"/>
    <mergeCell ref="E81:H81"/>
    <mergeCell ref="E82:H82"/>
    <mergeCell ref="E83:H83"/>
    <mergeCell ref="E84:H84"/>
    <mergeCell ref="E73:H73"/>
    <mergeCell ref="E74:H74"/>
    <mergeCell ref="E75:H75"/>
    <mergeCell ref="E76:H76"/>
    <mergeCell ref="E77:H77"/>
    <mergeCell ref="E78:H78"/>
    <mergeCell ref="E67:H67"/>
    <mergeCell ref="E68:H68"/>
    <mergeCell ref="E69:H69"/>
    <mergeCell ref="E70:H70"/>
    <mergeCell ref="E71:H71"/>
    <mergeCell ref="E72:H72"/>
    <mergeCell ref="E61:H61"/>
    <mergeCell ref="E62:H62"/>
    <mergeCell ref="E63:H63"/>
    <mergeCell ref="E64:H64"/>
    <mergeCell ref="E65:H65"/>
    <mergeCell ref="E66:H66"/>
    <mergeCell ref="E55:H55"/>
    <mergeCell ref="E56:H56"/>
    <mergeCell ref="E57:H57"/>
    <mergeCell ref="E58:H58"/>
    <mergeCell ref="E59:H59"/>
    <mergeCell ref="E60:H60"/>
    <mergeCell ref="E49:H49"/>
    <mergeCell ref="E50:H50"/>
    <mergeCell ref="E51:H51"/>
    <mergeCell ref="E52:H52"/>
    <mergeCell ref="E53:H53"/>
    <mergeCell ref="E54:H54"/>
    <mergeCell ref="E43:H43"/>
    <mergeCell ref="E44:H44"/>
    <mergeCell ref="E45:H45"/>
    <mergeCell ref="E46:H46"/>
    <mergeCell ref="E47:H47"/>
    <mergeCell ref="E48:H48"/>
    <mergeCell ref="R37:T37"/>
    <mergeCell ref="E38:H38"/>
    <mergeCell ref="E39:H39"/>
    <mergeCell ref="E40:H40"/>
    <mergeCell ref="E41:H41"/>
    <mergeCell ref="E42:H42"/>
    <mergeCell ref="E32:H32"/>
    <mergeCell ref="E33:H33"/>
    <mergeCell ref="E34:H34"/>
    <mergeCell ref="E35:H35"/>
    <mergeCell ref="E36:H36"/>
    <mergeCell ref="E37:H37"/>
    <mergeCell ref="E26:H26"/>
    <mergeCell ref="E27:H27"/>
    <mergeCell ref="E28:H28"/>
    <mergeCell ref="E29:H29"/>
    <mergeCell ref="E30:H30"/>
    <mergeCell ref="E31:H31"/>
    <mergeCell ref="E24:H25"/>
    <mergeCell ref="I24:L24"/>
    <mergeCell ref="M24:M25"/>
    <mergeCell ref="N24:N25"/>
    <mergeCell ref="E9:F9"/>
    <mergeCell ref="R9:U9"/>
    <mergeCell ref="J13:L13"/>
    <mergeCell ref="N13:P13"/>
    <mergeCell ref="W13:X13"/>
    <mergeCell ref="J15:N15"/>
    <mergeCell ref="O24:O25"/>
    <mergeCell ref="P24:P25"/>
    <mergeCell ref="R24:R25"/>
    <mergeCell ref="S24:S25"/>
    <mergeCell ref="T24:T25"/>
    <mergeCell ref="U24:U25"/>
    <mergeCell ref="J16:N16"/>
    <mergeCell ref="J17:N17"/>
    <mergeCell ref="J18:L18"/>
    <mergeCell ref="J19:L19"/>
    <mergeCell ref="Q3:R3"/>
    <mergeCell ref="E8:F8"/>
    <mergeCell ref="G8:I8"/>
    <mergeCell ref="J8:L8"/>
    <mergeCell ref="M8:O8"/>
    <mergeCell ref="R8:U8"/>
    <mergeCell ref="E3:F3"/>
    <mergeCell ref="G3:H3"/>
    <mergeCell ref="I3:J3"/>
    <mergeCell ref="K3:L3"/>
    <mergeCell ref="M3:N3"/>
    <mergeCell ref="O3:P3"/>
  </mergeCells>
  <conditionalFormatting sqref="E26 I26:P26">
    <cfRule type="expression" dxfId="212" priority="11">
      <formula>$D26="H"</formula>
    </cfRule>
    <cfRule type="expression" dxfId="211" priority="12">
      <formula>$C26="NW"</formula>
    </cfRule>
  </conditionalFormatting>
  <conditionalFormatting sqref="J21:P21">
    <cfRule type="expression" dxfId="210" priority="10">
      <formula>J$22=1</formula>
    </cfRule>
  </conditionalFormatting>
  <conditionalFormatting sqref="I27:P95">
    <cfRule type="expression" dxfId="209" priority="8">
      <formula>$D27="H"</formula>
    </cfRule>
    <cfRule type="expression" dxfId="208" priority="9">
      <formula>$C27="NW"</formula>
    </cfRule>
  </conditionalFormatting>
  <conditionalFormatting sqref="E27">
    <cfRule type="expression" dxfId="207" priority="6">
      <formula>$D27="H"</formula>
    </cfRule>
    <cfRule type="expression" dxfId="206" priority="7">
      <formula>$C27="NW"</formula>
    </cfRule>
  </conditionalFormatting>
  <conditionalFormatting sqref="E28:E95">
    <cfRule type="expression" dxfId="205" priority="4">
      <formula>$D28="H"</formula>
    </cfRule>
    <cfRule type="expression" dxfId="204" priority="5">
      <formula>$C28="NW"</formula>
    </cfRule>
  </conditionalFormatting>
  <conditionalFormatting sqref="E26:P95">
    <cfRule type="expression" dxfId="203" priority="3">
      <formula>$E26=""</formula>
    </cfRule>
  </conditionalFormatting>
  <conditionalFormatting sqref="R26:U35">
    <cfRule type="expression" dxfId="202" priority="2">
      <formula>$R26=""</formula>
    </cfRule>
  </conditionalFormatting>
  <conditionalFormatting sqref="R24:U37">
    <cfRule type="expression" dxfId="201" priority="1">
      <formula>$M$10=0</formula>
    </cfRule>
  </conditionalFormatting>
  <dataValidations count="4">
    <dataValidation type="list" allowBlank="1" showInputMessage="1" showErrorMessage="1" sqref="G9">
      <formula1>PeriodReport2</formula1>
    </dataValidation>
    <dataValidation type="list" allowBlank="1" showInputMessage="1" showErrorMessage="1" sqref="H9">
      <formula1>DWMo2</formula1>
    </dataValidation>
    <dataValidation type="list" allowBlank="1" showInputMessage="1" showErrorMessage="1" sqref="J15:N15">
      <formula1>Employ</formula1>
    </dataValidation>
    <dataValidation type="list" allowBlank="1" showInputMessage="1" showErrorMessage="1" sqref="M9">
      <formula1>"Show,Hide"</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s>
  <pageMargins left="0.7" right="0.7" top="0.75" bottom="0.75" header="0.3" footer="0.3"/>
  <pageSetup scale="80" orientation="landscape" horizontalDpi="0" verticalDpi="0"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dimension ref="A1:BQ1316"/>
  <sheetViews>
    <sheetView showGridLines="0" workbookViewId="0">
      <pane ySplit="17" topLeftCell="A164" activePane="bottomLeft" state="frozen"/>
      <selection activeCell="E3" sqref="E3:F3"/>
      <selection pane="bottomLeft" activeCell="G3" sqref="G3:H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1</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11111</v>
      </c>
      <c r="R9" s="417">
        <f ca="1">TODAY()</f>
        <v>41907</v>
      </c>
      <c r="S9" s="418"/>
      <c r="T9" s="419"/>
    </row>
    <row r="10" spans="1:69" ht="15" x14ac:dyDescent="0.25">
      <c r="A10" s="9"/>
      <c r="E10" s="78" t="s">
        <v>5</v>
      </c>
      <c r="I10" s="79" t="s">
        <v>31</v>
      </c>
      <c r="J10" s="410" t="str">
        <f>IF(VLOOKUP($A$8,'Employee Data'!$C$7:$X$32,4,FALSE)&lt;&gt;"",VLOOKUP($A$8,'Employee Data'!$C$7:$X$32,4,FALSE),"")</f>
        <v>Jack Banner</v>
      </c>
      <c r="K10" s="410"/>
      <c r="L10" s="410"/>
      <c r="M10" s="410"/>
      <c r="N10" s="410"/>
      <c r="O10" s="114" t="str">
        <f>IF(A8=2,HYPERLINK("["&amp;Setup!$F$6&amp;"]'TS'!o10","&lt;&lt;"),IF(A8=1,"",HYPERLINK("["&amp;Setup!$F$6&amp;"]'TS ("&amp;A8-1&amp;")'!o10","&lt;&lt;")))</f>
        <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Manager</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Sales</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40546</v>
      </c>
      <c r="K13" s="322"/>
      <c r="L13" s="322"/>
      <c r="O13" s="394"/>
      <c r="P13" s="395"/>
      <c r="R13" s="236" t="str">
        <f>IF(Setup!F19&lt;&gt;"",Setup!F19,"")</f>
        <v>V</v>
      </c>
      <c r="S13" s="119">
        <v>4</v>
      </c>
      <c r="T13" s="237">
        <f>IF(R13&lt;&gt;"",SUMPRODUCT(($B$21:$B$1118=S$11)*($P$21:$P$1118=$R13),$O$21:$O$1118),"")</f>
        <v>0</v>
      </c>
    </row>
    <row r="14" spans="1:69" ht="15" x14ac:dyDescent="0.25">
      <c r="A14" s="9"/>
      <c r="E14" s="78" t="s">
        <v>8</v>
      </c>
      <c r="I14" s="79" t="s">
        <v>31</v>
      </c>
      <c r="J14" s="322">
        <f>IF(VLOOKUP($A$8,'Employee Data'!$C$7:$X$32,19,FALSE)&lt;&gt;"",VLOOKUP($A$8,'Employee Data'!$C$7:$X$32,19,FALSE),"")</f>
        <v>41090</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R</v>
      </c>
      <c r="B21" s="70" t="str">
        <f>IF(E21&lt;&gt;"",YEAR(E21),"")</f>
        <v/>
      </c>
      <c r="C21" s="70" t="str">
        <f t="shared" ref="C21:C84" si="0">IF(ISNA(MATCH(WEEKDAY(E21,2),DunDay,0)),"","NW")</f>
        <v>NW</v>
      </c>
      <c r="D21" s="70" t="str">
        <f t="shared" ref="D21:D84" si="1">IF(ISNA(MATCH(E21,Holiday,0)),"","H")</f>
        <v/>
      </c>
      <c r="E21" s="412" t="str">
        <f>IF(AND(J14="",J13=""),DATE(J8,1,1),IF(AND(J14="",YEAR(J13)&lt;J8),DATE(J8,1,1),IF(AND(J14="",YEAR(J13)&gt;=J8),J13,IF(AND(YEAR(J14)&gt;=J8,YEAR(J13)&lt;J8),DATE(J8,1,1),IF(AND(YEAR(J14)&gt;=J8,YEAR(J13)&gt;=J8),J13,"")))))</f>
        <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R</v>
      </c>
      <c r="B22" s="70" t="str">
        <f t="shared" ref="B22:B85" si="3">IF(E22&lt;&gt;"",YEAR(E22),"")</f>
        <v/>
      </c>
      <c r="C22" s="70" t="str">
        <f t="shared" si="0"/>
        <v>NW</v>
      </c>
      <c r="D22" s="70" t="str">
        <f t="shared" si="1"/>
        <v/>
      </c>
      <c r="E22" s="310" t="str">
        <f>IFERROR(E21+1,"")</f>
        <v/>
      </c>
      <c r="F22" s="310"/>
      <c r="G22" s="310"/>
      <c r="H22" s="311"/>
      <c r="I22" s="121">
        <v>0.38541666666666669</v>
      </c>
      <c r="J22" s="121">
        <v>0.5</v>
      </c>
      <c r="K22" s="121">
        <v>0.54166666666666663</v>
      </c>
      <c r="L22" s="121">
        <v>0.70833333333333337</v>
      </c>
      <c r="M22" s="219" t="str">
        <f>IF(OR(C22="NW",D22="H"),"",IF(OR(I22&lt;&gt;"",J22&lt;&gt;"",K22&lt;&gt;"",L22&lt;&gt;""),IF((((J22-I22)+(L22-K22)))&gt;$J$15,$J$15,((J22-I22)+(L22-K22))),""))</f>
        <v/>
      </c>
      <c r="N22" s="219" t="str">
        <f>IF(OR(C22="NW",D22="H"),"",IF(OR(I22&lt;&gt;"",J22&lt;&gt;"",K22&lt;&gt;"",L22&lt;&gt;""),IF(((J22-I22)+(L22-K22))&gt;$J$15,((J22-I22)+(L22-K22))-$J$15,0),""))</f>
        <v/>
      </c>
      <c r="O22" s="121">
        <v>0.5</v>
      </c>
      <c r="P22" s="122" t="s">
        <v>13</v>
      </c>
      <c r="R22" s="99"/>
    </row>
    <row r="23" spans="1:20" ht="15" x14ac:dyDescent="0.25">
      <c r="A23" s="70" t="str">
        <f t="shared" si="2"/>
        <v>R</v>
      </c>
      <c r="B23" s="70" t="str">
        <f t="shared" si="3"/>
        <v/>
      </c>
      <c r="C23" s="70" t="str">
        <f t="shared" si="0"/>
        <v>NW</v>
      </c>
      <c r="D23" s="70" t="str">
        <f t="shared" si="1"/>
        <v/>
      </c>
      <c r="E23" s="310" t="str">
        <f t="shared" ref="E23:E86" si="4">IFERROR(E22+1,"")</f>
        <v/>
      </c>
      <c r="F23" s="310"/>
      <c r="G23" s="310"/>
      <c r="H23" s="311"/>
      <c r="I23" s="121">
        <v>0.33333333333333331</v>
      </c>
      <c r="J23" s="121">
        <v>0.5</v>
      </c>
      <c r="K23" s="121">
        <v>0.54166666666666663</v>
      </c>
      <c r="L23" s="121">
        <v>0.70833333333333337</v>
      </c>
      <c r="M23" s="219" t="str">
        <f t="shared" ref="M23:M24" si="5">IF(OR(C23="NW",D23="H"),"",IF(OR(I23&lt;&gt;"",J23&lt;&gt;"",K23&lt;&gt;"",L23&lt;&gt;""),IF((((J23-I23)+(L23-K23)))&gt;$J$15,$J$15,((J23-I23)+(L23-K23))),""))</f>
        <v/>
      </c>
      <c r="N23" s="219" t="str">
        <f t="shared" ref="N23:N24" si="6">IF(OR(C23="NW",D23="H"),"",IF(OR(I23&lt;&gt;"",J23&lt;&gt;"",K23&lt;&gt;"",L23&lt;&gt;""),IF(((J23-I23)+(L23-K23))&gt;$J$15,((J23-I23)+(L23-K23))-$J$15,0),""))</f>
        <v/>
      </c>
      <c r="O23" s="121">
        <v>0.54166666666666663</v>
      </c>
      <c r="P23" s="122" t="s">
        <v>13</v>
      </c>
    </row>
    <row r="24" spans="1:20" ht="15" x14ac:dyDescent="0.25">
      <c r="A24" s="70" t="str">
        <f t="shared" si="2"/>
        <v>R</v>
      </c>
      <c r="B24" s="70" t="str">
        <f t="shared" si="3"/>
        <v/>
      </c>
      <c r="C24" s="70" t="str">
        <f t="shared" si="0"/>
        <v>NW</v>
      </c>
      <c r="D24" s="70" t="str">
        <f t="shared" si="1"/>
        <v/>
      </c>
      <c r="E24" s="310" t="str">
        <f t="shared" si="4"/>
        <v/>
      </c>
      <c r="F24" s="310"/>
      <c r="G24" s="310"/>
      <c r="H24" s="311"/>
      <c r="I24" s="121">
        <v>0.33333333333333331</v>
      </c>
      <c r="J24" s="121">
        <v>0.47916666666666669</v>
      </c>
      <c r="K24" s="121">
        <v>0.54166666666666663</v>
      </c>
      <c r="L24" s="121">
        <v>0.83333333333333337</v>
      </c>
      <c r="M24" s="219" t="str">
        <f t="shared" si="5"/>
        <v/>
      </c>
      <c r="N24" s="219" t="str">
        <f t="shared" si="6"/>
        <v/>
      </c>
      <c r="O24" s="121"/>
      <c r="P24" s="122"/>
    </row>
    <row r="25" spans="1:20" ht="15" x14ac:dyDescent="0.25">
      <c r="A25" s="70" t="str">
        <f t="shared" si="2"/>
        <v>R</v>
      </c>
      <c r="B25" s="70" t="str">
        <f t="shared" si="3"/>
        <v/>
      </c>
      <c r="C25" s="70" t="str">
        <f t="shared" si="0"/>
        <v>NW</v>
      </c>
      <c r="D25" s="70" t="str">
        <f t="shared" si="1"/>
        <v/>
      </c>
      <c r="E25" s="310" t="str">
        <f t="shared" si="4"/>
        <v/>
      </c>
      <c r="F25" s="310"/>
      <c r="G25" s="310"/>
      <c r="H25" s="311"/>
      <c r="I25" s="121">
        <v>0.33333333333333331</v>
      </c>
      <c r="J25" s="121">
        <v>0.47916666666666669</v>
      </c>
      <c r="K25" s="121">
        <v>0.54166666666666663</v>
      </c>
      <c r="L25" s="121">
        <v>0.83333333333333337</v>
      </c>
      <c r="M25" s="219" t="str">
        <f t="shared" ref="M25:M88" si="7">IF(OR(C25="NW",D25="H"),"",IF(OR(I25&lt;&gt;"",J25&lt;&gt;"",K25&lt;&gt;"",L25&lt;&gt;""),IF((((J25-I25)+(L25-K25)))&gt;$J$15,$J$15,((J25-I25)+(L25-K25))),""))</f>
        <v/>
      </c>
      <c r="N25" s="219" t="str">
        <f t="shared" ref="N25:N88" si="8">IF(OR(C25="NW",D25="H"),"",IF(OR(I25&lt;&gt;"",J25&lt;&gt;"",K25&lt;&gt;"",L25&lt;&gt;""),IF(((J25-I25)+(L25-K25))&gt;$J$15,((J25-I25)+(L25-K25))-$J$15,0),""))</f>
        <v/>
      </c>
      <c r="O25" s="121"/>
      <c r="P25" s="122"/>
    </row>
    <row r="26" spans="1:20" ht="15" x14ac:dyDescent="0.25">
      <c r="A26" s="70" t="str">
        <f t="shared" si="2"/>
        <v>R</v>
      </c>
      <c r="B26" s="70" t="str">
        <f t="shared" si="3"/>
        <v/>
      </c>
      <c r="C26" s="70" t="str">
        <f t="shared" si="0"/>
        <v>NW</v>
      </c>
      <c r="D26" s="70" t="str">
        <f t="shared" si="1"/>
        <v/>
      </c>
      <c r="E26" s="310" t="str">
        <f t="shared" si="4"/>
        <v/>
      </c>
      <c r="F26" s="310"/>
      <c r="G26" s="310"/>
      <c r="H26" s="311"/>
      <c r="I26" s="121"/>
      <c r="J26" s="121"/>
      <c r="K26" s="121"/>
      <c r="L26" s="121"/>
      <c r="M26" s="219" t="str">
        <f t="shared" si="7"/>
        <v/>
      </c>
      <c r="N26" s="219" t="str">
        <f t="shared" si="8"/>
        <v/>
      </c>
      <c r="O26" s="121"/>
      <c r="P26" s="122"/>
    </row>
    <row r="27" spans="1:20" ht="15" x14ac:dyDescent="0.25">
      <c r="A27" s="70" t="str">
        <f t="shared" si="2"/>
        <v>R</v>
      </c>
      <c r="B27" s="70" t="str">
        <f t="shared" si="3"/>
        <v/>
      </c>
      <c r="C27" s="70" t="str">
        <f t="shared" si="0"/>
        <v>NW</v>
      </c>
      <c r="D27" s="70" t="str">
        <f t="shared" si="1"/>
        <v/>
      </c>
      <c r="E27" s="310" t="str">
        <f t="shared" si="4"/>
        <v/>
      </c>
      <c r="F27" s="310"/>
      <c r="G27" s="310"/>
      <c r="H27" s="311"/>
      <c r="I27" s="121"/>
      <c r="J27" s="121"/>
      <c r="K27" s="121"/>
      <c r="L27" s="121"/>
      <c r="M27" s="219" t="str">
        <f t="shared" si="7"/>
        <v/>
      </c>
      <c r="N27" s="219" t="str">
        <f t="shared" si="8"/>
        <v/>
      </c>
      <c r="O27" s="121"/>
      <c r="P27" s="122"/>
    </row>
    <row r="28" spans="1:20" ht="15" x14ac:dyDescent="0.25">
      <c r="A28" s="70" t="str">
        <f t="shared" si="2"/>
        <v>R</v>
      </c>
      <c r="B28" s="70" t="str">
        <f t="shared" si="3"/>
        <v/>
      </c>
      <c r="C28" s="70" t="str">
        <f t="shared" si="0"/>
        <v>NW</v>
      </c>
      <c r="D28" s="70" t="str">
        <f t="shared" si="1"/>
        <v/>
      </c>
      <c r="E28" s="310" t="str">
        <f t="shared" si="4"/>
        <v/>
      </c>
      <c r="F28" s="310"/>
      <c r="G28" s="310"/>
      <c r="H28" s="311"/>
      <c r="I28" s="121">
        <v>0.33333333333333331</v>
      </c>
      <c r="J28" s="121">
        <v>0.47916666666666669</v>
      </c>
      <c r="K28" s="121">
        <v>0.54166666666666663</v>
      </c>
      <c r="L28" s="121">
        <v>0.83333333333333337</v>
      </c>
      <c r="M28" s="219" t="str">
        <f t="shared" si="7"/>
        <v/>
      </c>
      <c r="N28" s="219" t="str">
        <f t="shared" si="8"/>
        <v/>
      </c>
      <c r="O28" s="121"/>
      <c r="P28" s="122"/>
    </row>
    <row r="29" spans="1:20" ht="15" x14ac:dyDescent="0.25">
      <c r="A29" s="70" t="str">
        <f t="shared" si="2"/>
        <v>R</v>
      </c>
      <c r="B29" s="70" t="str">
        <f t="shared" si="3"/>
        <v/>
      </c>
      <c r="C29" s="70" t="str">
        <f t="shared" si="0"/>
        <v>NW</v>
      </c>
      <c r="D29" s="70" t="str">
        <f t="shared" si="1"/>
        <v/>
      </c>
      <c r="E29" s="310" t="str">
        <f t="shared" si="4"/>
        <v/>
      </c>
      <c r="F29" s="310"/>
      <c r="G29" s="310"/>
      <c r="H29" s="311"/>
      <c r="I29" s="121">
        <v>0.33333333333333331</v>
      </c>
      <c r="J29" s="121">
        <v>0.47916666666666669</v>
      </c>
      <c r="K29" s="121">
        <v>0.54166666666666663</v>
      </c>
      <c r="L29" s="121">
        <v>0.83333333333333337</v>
      </c>
      <c r="M29" s="219" t="str">
        <f t="shared" si="7"/>
        <v/>
      </c>
      <c r="N29" s="219" t="str">
        <f t="shared" si="8"/>
        <v/>
      </c>
      <c r="O29" s="121"/>
      <c r="P29" s="122"/>
    </row>
    <row r="30" spans="1:20" ht="15" x14ac:dyDescent="0.25">
      <c r="A30" s="70" t="str">
        <f t="shared" si="2"/>
        <v>R</v>
      </c>
      <c r="B30" s="70" t="str">
        <f t="shared" si="3"/>
        <v/>
      </c>
      <c r="C30" s="70" t="str">
        <f t="shared" si="0"/>
        <v>NW</v>
      </c>
      <c r="D30" s="70" t="str">
        <f t="shared" si="1"/>
        <v/>
      </c>
      <c r="E30" s="310" t="str">
        <f t="shared" si="4"/>
        <v/>
      </c>
      <c r="F30" s="310"/>
      <c r="G30" s="310"/>
      <c r="H30" s="311"/>
      <c r="I30" s="121"/>
      <c r="J30" s="121"/>
      <c r="K30" s="121"/>
      <c r="L30" s="121"/>
      <c r="M30" s="219" t="str">
        <f t="shared" si="7"/>
        <v/>
      </c>
      <c r="N30" s="219" t="str">
        <f t="shared" si="8"/>
        <v/>
      </c>
      <c r="O30" s="121"/>
      <c r="P30" s="122"/>
    </row>
    <row r="31" spans="1:20" ht="15" x14ac:dyDescent="0.25">
      <c r="A31" s="70" t="str">
        <f t="shared" si="2"/>
        <v>R</v>
      </c>
      <c r="B31" s="70" t="str">
        <f t="shared" si="3"/>
        <v/>
      </c>
      <c r="C31" s="70" t="str">
        <f t="shared" si="0"/>
        <v>NW</v>
      </c>
      <c r="D31" s="70" t="str">
        <f t="shared" si="1"/>
        <v/>
      </c>
      <c r="E31" s="310" t="str">
        <f t="shared" si="4"/>
        <v/>
      </c>
      <c r="F31" s="310"/>
      <c r="G31" s="310"/>
      <c r="H31" s="311"/>
      <c r="I31" s="121">
        <v>0.33333333333333331</v>
      </c>
      <c r="J31" s="121">
        <v>0.47916666666666669</v>
      </c>
      <c r="K31" s="121">
        <v>0.54166666666666663</v>
      </c>
      <c r="L31" s="121">
        <v>0.83333333333333337</v>
      </c>
      <c r="M31" s="219" t="str">
        <f t="shared" si="7"/>
        <v/>
      </c>
      <c r="N31" s="219" t="str">
        <f t="shared" si="8"/>
        <v/>
      </c>
      <c r="O31" s="121"/>
      <c r="P31" s="122"/>
    </row>
    <row r="32" spans="1:20" ht="15" x14ac:dyDescent="0.25">
      <c r="A32" s="70" t="str">
        <f t="shared" si="2"/>
        <v>R</v>
      </c>
      <c r="B32" s="70" t="str">
        <f t="shared" si="3"/>
        <v/>
      </c>
      <c r="C32" s="70" t="str">
        <f t="shared" si="0"/>
        <v>NW</v>
      </c>
      <c r="D32" s="70" t="str">
        <f t="shared" si="1"/>
        <v/>
      </c>
      <c r="E32" s="310" t="str">
        <f t="shared" si="4"/>
        <v/>
      </c>
      <c r="F32" s="310"/>
      <c r="G32" s="310"/>
      <c r="H32" s="311"/>
      <c r="I32" s="121">
        <v>0.33333333333333331</v>
      </c>
      <c r="J32" s="121">
        <v>0.47916666666666669</v>
      </c>
      <c r="K32" s="121">
        <v>0.54166666666666663</v>
      </c>
      <c r="L32" s="121">
        <v>0.83333333333333337</v>
      </c>
      <c r="M32" s="219" t="str">
        <f t="shared" si="7"/>
        <v/>
      </c>
      <c r="N32" s="219" t="str">
        <f t="shared" si="8"/>
        <v/>
      </c>
      <c r="O32" s="121"/>
      <c r="P32" s="122"/>
    </row>
    <row r="33" spans="1:16" ht="15" x14ac:dyDescent="0.25">
      <c r="A33" s="70" t="str">
        <f t="shared" si="2"/>
        <v>R</v>
      </c>
      <c r="B33" s="70" t="str">
        <f t="shared" si="3"/>
        <v/>
      </c>
      <c r="C33" s="70" t="str">
        <f t="shared" si="0"/>
        <v>NW</v>
      </c>
      <c r="D33" s="70" t="str">
        <f t="shared" si="1"/>
        <v/>
      </c>
      <c r="E33" s="310" t="str">
        <f t="shared" si="4"/>
        <v/>
      </c>
      <c r="F33" s="310"/>
      <c r="G33" s="310"/>
      <c r="H33" s="311"/>
      <c r="I33" s="121"/>
      <c r="J33" s="121"/>
      <c r="K33" s="121"/>
      <c r="L33" s="121"/>
      <c r="M33" s="219" t="str">
        <f t="shared" si="7"/>
        <v/>
      </c>
      <c r="N33" s="219" t="str">
        <f t="shared" si="8"/>
        <v/>
      </c>
      <c r="O33" s="121"/>
      <c r="P33" s="122"/>
    </row>
    <row r="34" spans="1:16" ht="15" x14ac:dyDescent="0.25">
      <c r="A34" s="70" t="str">
        <f t="shared" si="2"/>
        <v>R</v>
      </c>
      <c r="B34" s="70" t="str">
        <f t="shared" si="3"/>
        <v/>
      </c>
      <c r="C34" s="70" t="str">
        <f t="shared" si="0"/>
        <v>NW</v>
      </c>
      <c r="D34" s="70" t="str">
        <f t="shared" si="1"/>
        <v/>
      </c>
      <c r="E34" s="310" t="str">
        <f t="shared" si="4"/>
        <v/>
      </c>
      <c r="F34" s="310"/>
      <c r="G34" s="310"/>
      <c r="H34" s="311"/>
      <c r="I34" s="121"/>
      <c r="J34" s="121"/>
      <c r="K34" s="121"/>
      <c r="L34" s="121"/>
      <c r="M34" s="219" t="str">
        <f t="shared" si="7"/>
        <v/>
      </c>
      <c r="N34" s="219" t="str">
        <f t="shared" si="8"/>
        <v/>
      </c>
      <c r="O34" s="121"/>
      <c r="P34" s="122"/>
    </row>
    <row r="35" spans="1:16" ht="15" x14ac:dyDescent="0.25">
      <c r="A35" s="70" t="str">
        <f t="shared" si="2"/>
        <v>R</v>
      </c>
      <c r="B35" s="70" t="str">
        <f t="shared" si="3"/>
        <v/>
      </c>
      <c r="C35" s="70" t="str">
        <f t="shared" si="0"/>
        <v>NW</v>
      </c>
      <c r="D35" s="70" t="str">
        <f t="shared" si="1"/>
        <v/>
      </c>
      <c r="E35" s="310" t="str">
        <f t="shared" si="4"/>
        <v/>
      </c>
      <c r="F35" s="310"/>
      <c r="G35" s="310"/>
      <c r="H35" s="311"/>
      <c r="I35" s="121"/>
      <c r="J35" s="121"/>
      <c r="K35" s="121"/>
      <c r="L35" s="121"/>
      <c r="M35" s="219" t="str">
        <f t="shared" si="7"/>
        <v/>
      </c>
      <c r="N35" s="219" t="str">
        <f t="shared" si="8"/>
        <v/>
      </c>
      <c r="O35" s="121"/>
      <c r="P35" s="122"/>
    </row>
    <row r="36" spans="1:16" ht="15" x14ac:dyDescent="0.25">
      <c r="A36" s="70" t="str">
        <f t="shared" si="2"/>
        <v>R</v>
      </c>
      <c r="B36" s="70" t="str">
        <f t="shared" si="3"/>
        <v/>
      </c>
      <c r="C36" s="70" t="str">
        <f t="shared" si="0"/>
        <v>NW</v>
      </c>
      <c r="D36" s="70" t="str">
        <f t="shared" si="1"/>
        <v/>
      </c>
      <c r="E36" s="310" t="str">
        <f t="shared" si="4"/>
        <v/>
      </c>
      <c r="F36" s="310"/>
      <c r="G36" s="310"/>
      <c r="H36" s="311"/>
      <c r="I36" s="121"/>
      <c r="J36" s="121"/>
      <c r="K36" s="121"/>
      <c r="L36" s="121"/>
      <c r="M36" s="219" t="str">
        <f t="shared" si="7"/>
        <v/>
      </c>
      <c r="N36" s="219" t="str">
        <f t="shared" si="8"/>
        <v/>
      </c>
      <c r="O36" s="121"/>
      <c r="P36" s="122"/>
    </row>
    <row r="37" spans="1:16" ht="15" x14ac:dyDescent="0.25">
      <c r="A37" s="70" t="str">
        <f t="shared" si="2"/>
        <v>R</v>
      </c>
      <c r="B37" s="70" t="str">
        <f t="shared" si="3"/>
        <v/>
      </c>
      <c r="C37" s="70" t="str">
        <f t="shared" si="0"/>
        <v>NW</v>
      </c>
      <c r="D37" s="70" t="str">
        <f t="shared" si="1"/>
        <v/>
      </c>
      <c r="E37" s="310" t="str">
        <f t="shared" si="4"/>
        <v/>
      </c>
      <c r="F37" s="310"/>
      <c r="G37" s="310"/>
      <c r="H37" s="311"/>
      <c r="I37" s="121"/>
      <c r="J37" s="121"/>
      <c r="K37" s="121"/>
      <c r="L37" s="121"/>
      <c r="M37" s="219" t="str">
        <f t="shared" si="7"/>
        <v/>
      </c>
      <c r="N37" s="219" t="str">
        <f t="shared" si="8"/>
        <v/>
      </c>
      <c r="O37" s="121"/>
      <c r="P37" s="122"/>
    </row>
    <row r="38" spans="1:16" ht="15" x14ac:dyDescent="0.25">
      <c r="A38" s="70" t="str">
        <f t="shared" si="2"/>
        <v>R</v>
      </c>
      <c r="B38" s="70" t="str">
        <f t="shared" si="3"/>
        <v/>
      </c>
      <c r="C38" s="70" t="str">
        <f t="shared" si="0"/>
        <v>NW</v>
      </c>
      <c r="D38" s="70" t="str">
        <f t="shared" si="1"/>
        <v/>
      </c>
      <c r="E38" s="310" t="str">
        <f t="shared" si="4"/>
        <v/>
      </c>
      <c r="F38" s="310"/>
      <c r="G38" s="310"/>
      <c r="H38" s="311"/>
      <c r="I38" s="121"/>
      <c r="J38" s="121"/>
      <c r="K38" s="121"/>
      <c r="L38" s="121"/>
      <c r="M38" s="219" t="str">
        <f t="shared" si="7"/>
        <v/>
      </c>
      <c r="N38" s="219" t="str">
        <f t="shared" si="8"/>
        <v/>
      </c>
      <c r="O38" s="121"/>
      <c r="P38" s="122"/>
    </row>
    <row r="39" spans="1:16" ht="15" x14ac:dyDescent="0.25">
      <c r="A39" s="70" t="str">
        <f t="shared" si="2"/>
        <v>R</v>
      </c>
      <c r="B39" s="70" t="str">
        <f t="shared" si="3"/>
        <v/>
      </c>
      <c r="C39" s="70" t="str">
        <f t="shared" si="0"/>
        <v>NW</v>
      </c>
      <c r="D39" s="70" t="str">
        <f t="shared" si="1"/>
        <v/>
      </c>
      <c r="E39" s="310" t="str">
        <f t="shared" si="4"/>
        <v/>
      </c>
      <c r="F39" s="310"/>
      <c r="G39" s="310"/>
      <c r="H39" s="311"/>
      <c r="I39" s="121"/>
      <c r="J39" s="121"/>
      <c r="K39" s="121"/>
      <c r="L39" s="121"/>
      <c r="M39" s="219" t="str">
        <f t="shared" si="7"/>
        <v/>
      </c>
      <c r="N39" s="219" t="str">
        <f t="shared" si="8"/>
        <v/>
      </c>
      <c r="O39" s="121"/>
      <c r="P39" s="122"/>
    </row>
    <row r="40" spans="1:16" ht="15" x14ac:dyDescent="0.25">
      <c r="A40" s="70" t="str">
        <f t="shared" si="2"/>
        <v>R</v>
      </c>
      <c r="B40" s="70" t="str">
        <f t="shared" si="3"/>
        <v/>
      </c>
      <c r="C40" s="70" t="str">
        <f t="shared" si="0"/>
        <v>NW</v>
      </c>
      <c r="D40" s="70" t="str">
        <f t="shared" si="1"/>
        <v/>
      </c>
      <c r="E40" s="310" t="str">
        <f t="shared" si="4"/>
        <v/>
      </c>
      <c r="F40" s="310"/>
      <c r="G40" s="310"/>
      <c r="H40" s="311"/>
      <c r="I40" s="121"/>
      <c r="J40" s="121"/>
      <c r="K40" s="121"/>
      <c r="L40" s="121"/>
      <c r="M40" s="219" t="str">
        <f t="shared" si="7"/>
        <v/>
      </c>
      <c r="N40" s="219" t="str">
        <f t="shared" si="8"/>
        <v/>
      </c>
      <c r="O40" s="121"/>
      <c r="P40" s="122"/>
    </row>
    <row r="41" spans="1:16" ht="15" x14ac:dyDescent="0.25">
      <c r="A41" s="70" t="str">
        <f t="shared" si="2"/>
        <v>R</v>
      </c>
      <c r="B41" s="70" t="str">
        <f t="shared" si="3"/>
        <v/>
      </c>
      <c r="C41" s="70" t="str">
        <f t="shared" si="0"/>
        <v>NW</v>
      </c>
      <c r="D41" s="70" t="str">
        <f t="shared" si="1"/>
        <v/>
      </c>
      <c r="E41" s="310" t="str">
        <f t="shared" si="4"/>
        <v/>
      </c>
      <c r="F41" s="310"/>
      <c r="G41" s="310"/>
      <c r="H41" s="311"/>
      <c r="I41" s="121"/>
      <c r="J41" s="121"/>
      <c r="K41" s="121"/>
      <c r="L41" s="121"/>
      <c r="M41" s="219" t="str">
        <f t="shared" si="7"/>
        <v/>
      </c>
      <c r="N41" s="219" t="str">
        <f t="shared" si="8"/>
        <v/>
      </c>
      <c r="O41" s="121"/>
      <c r="P41" s="122"/>
    </row>
    <row r="42" spans="1:16" ht="15" x14ac:dyDescent="0.25">
      <c r="A42" s="70" t="str">
        <f t="shared" si="2"/>
        <v>R</v>
      </c>
      <c r="B42" s="70" t="str">
        <f t="shared" si="3"/>
        <v/>
      </c>
      <c r="C42" s="70" t="str">
        <f t="shared" si="0"/>
        <v>NW</v>
      </c>
      <c r="D42" s="70" t="str">
        <f t="shared" si="1"/>
        <v/>
      </c>
      <c r="E42" s="310" t="str">
        <f t="shared" si="4"/>
        <v/>
      </c>
      <c r="F42" s="310"/>
      <c r="G42" s="310"/>
      <c r="H42" s="311"/>
      <c r="I42" s="121"/>
      <c r="J42" s="121"/>
      <c r="K42" s="121"/>
      <c r="L42" s="121"/>
      <c r="M42" s="219" t="str">
        <f t="shared" si="7"/>
        <v/>
      </c>
      <c r="N42" s="219" t="str">
        <f t="shared" si="8"/>
        <v/>
      </c>
      <c r="O42" s="121"/>
      <c r="P42" s="122"/>
    </row>
    <row r="43" spans="1:16" ht="15" x14ac:dyDescent="0.25">
      <c r="A43" s="70" t="str">
        <f t="shared" si="2"/>
        <v>R</v>
      </c>
      <c r="B43" s="70" t="str">
        <f t="shared" si="3"/>
        <v/>
      </c>
      <c r="C43" s="70" t="str">
        <f t="shared" si="0"/>
        <v>NW</v>
      </c>
      <c r="D43" s="70" t="str">
        <f t="shared" si="1"/>
        <v/>
      </c>
      <c r="E43" s="310" t="str">
        <f t="shared" si="4"/>
        <v/>
      </c>
      <c r="F43" s="310"/>
      <c r="G43" s="310"/>
      <c r="H43" s="311"/>
      <c r="I43" s="121"/>
      <c r="J43" s="121"/>
      <c r="K43" s="121"/>
      <c r="L43" s="121"/>
      <c r="M43" s="219" t="str">
        <f t="shared" si="7"/>
        <v/>
      </c>
      <c r="N43" s="219" t="str">
        <f t="shared" si="8"/>
        <v/>
      </c>
      <c r="O43" s="121"/>
      <c r="P43" s="122"/>
    </row>
    <row r="44" spans="1:16" ht="15" x14ac:dyDescent="0.25">
      <c r="A44" s="70" t="str">
        <f t="shared" si="2"/>
        <v>R</v>
      </c>
      <c r="B44" s="70" t="str">
        <f t="shared" si="3"/>
        <v/>
      </c>
      <c r="C44" s="70" t="str">
        <f t="shared" si="0"/>
        <v>NW</v>
      </c>
      <c r="D44" s="70" t="str">
        <f t="shared" si="1"/>
        <v/>
      </c>
      <c r="E44" s="310" t="str">
        <f t="shared" si="4"/>
        <v/>
      </c>
      <c r="F44" s="310"/>
      <c r="G44" s="310"/>
      <c r="H44" s="311"/>
      <c r="I44" s="121"/>
      <c r="J44" s="121"/>
      <c r="K44" s="121"/>
      <c r="L44" s="121"/>
      <c r="M44" s="219" t="str">
        <f t="shared" si="7"/>
        <v/>
      </c>
      <c r="N44" s="219" t="str">
        <f t="shared" si="8"/>
        <v/>
      </c>
      <c r="O44" s="121"/>
      <c r="P44" s="122"/>
    </row>
    <row r="45" spans="1:16" ht="15" x14ac:dyDescent="0.25">
      <c r="A45" s="70" t="str">
        <f t="shared" si="2"/>
        <v>R</v>
      </c>
      <c r="B45" s="70" t="str">
        <f t="shared" si="3"/>
        <v/>
      </c>
      <c r="C45" s="70" t="str">
        <f t="shared" si="0"/>
        <v>NW</v>
      </c>
      <c r="D45" s="70" t="str">
        <f t="shared" si="1"/>
        <v/>
      </c>
      <c r="E45" s="310" t="str">
        <f t="shared" si="4"/>
        <v/>
      </c>
      <c r="F45" s="310"/>
      <c r="G45" s="310"/>
      <c r="H45" s="311"/>
      <c r="I45" s="121"/>
      <c r="J45" s="121"/>
      <c r="K45" s="121"/>
      <c r="L45" s="121"/>
      <c r="M45" s="219" t="str">
        <f t="shared" si="7"/>
        <v/>
      </c>
      <c r="N45" s="219" t="str">
        <f t="shared" si="8"/>
        <v/>
      </c>
      <c r="O45" s="121"/>
      <c r="P45" s="122"/>
    </row>
    <row r="46" spans="1:16" ht="15" x14ac:dyDescent="0.25">
      <c r="A46" s="70" t="str">
        <f t="shared" si="2"/>
        <v>R</v>
      </c>
      <c r="B46" s="70" t="str">
        <f t="shared" si="3"/>
        <v/>
      </c>
      <c r="C46" s="70" t="str">
        <f t="shared" si="0"/>
        <v>NW</v>
      </c>
      <c r="D46" s="70" t="str">
        <f t="shared" si="1"/>
        <v/>
      </c>
      <c r="E46" s="310" t="str">
        <f t="shared" si="4"/>
        <v/>
      </c>
      <c r="F46" s="310"/>
      <c r="G46" s="310"/>
      <c r="H46" s="311"/>
      <c r="I46" s="122"/>
      <c r="J46" s="122"/>
      <c r="K46" s="122"/>
      <c r="L46" s="122"/>
      <c r="M46" s="219" t="str">
        <f t="shared" si="7"/>
        <v/>
      </c>
      <c r="N46" s="219" t="str">
        <f t="shared" si="8"/>
        <v/>
      </c>
      <c r="O46" s="121"/>
      <c r="P46" s="122"/>
    </row>
    <row r="47" spans="1:16" ht="15" x14ac:dyDescent="0.25">
      <c r="A47" s="70" t="str">
        <f t="shared" si="2"/>
        <v>R</v>
      </c>
      <c r="B47" s="70" t="str">
        <f t="shared" si="3"/>
        <v/>
      </c>
      <c r="C47" s="70" t="str">
        <f t="shared" si="0"/>
        <v>NW</v>
      </c>
      <c r="D47" s="70" t="str">
        <f t="shared" si="1"/>
        <v/>
      </c>
      <c r="E47" s="310" t="str">
        <f t="shared" si="4"/>
        <v/>
      </c>
      <c r="F47" s="310"/>
      <c r="G47" s="310"/>
      <c r="H47" s="311"/>
      <c r="I47" s="122"/>
      <c r="J47" s="122"/>
      <c r="K47" s="122"/>
      <c r="L47" s="122"/>
      <c r="M47" s="219" t="str">
        <f t="shared" si="7"/>
        <v/>
      </c>
      <c r="N47" s="219" t="str">
        <f t="shared" si="8"/>
        <v/>
      </c>
      <c r="O47" s="121"/>
      <c r="P47" s="122"/>
    </row>
    <row r="48" spans="1:16" ht="15" x14ac:dyDescent="0.25">
      <c r="A48" s="70" t="str">
        <f t="shared" si="2"/>
        <v>R</v>
      </c>
      <c r="B48" s="70" t="str">
        <f t="shared" si="3"/>
        <v/>
      </c>
      <c r="C48" s="70" t="str">
        <f t="shared" si="0"/>
        <v>NW</v>
      </c>
      <c r="D48" s="70" t="str">
        <f t="shared" si="1"/>
        <v/>
      </c>
      <c r="E48" s="310" t="str">
        <f t="shared" si="4"/>
        <v/>
      </c>
      <c r="F48" s="310"/>
      <c r="G48" s="310"/>
      <c r="H48" s="311"/>
      <c r="I48" s="122"/>
      <c r="J48" s="122"/>
      <c r="K48" s="122"/>
      <c r="L48" s="122"/>
      <c r="M48" s="219" t="str">
        <f t="shared" si="7"/>
        <v/>
      </c>
      <c r="N48" s="219" t="str">
        <f t="shared" si="8"/>
        <v/>
      </c>
      <c r="O48" s="121"/>
      <c r="P48" s="122"/>
    </row>
    <row r="49" spans="1:16" ht="15" x14ac:dyDescent="0.25">
      <c r="A49" s="70" t="str">
        <f t="shared" si="2"/>
        <v>R</v>
      </c>
      <c r="B49" s="70" t="str">
        <f t="shared" si="3"/>
        <v/>
      </c>
      <c r="C49" s="70" t="str">
        <f t="shared" si="0"/>
        <v>NW</v>
      </c>
      <c r="D49" s="70" t="str">
        <f t="shared" si="1"/>
        <v/>
      </c>
      <c r="E49" s="310" t="str">
        <f t="shared" si="4"/>
        <v/>
      </c>
      <c r="F49" s="310"/>
      <c r="G49" s="310"/>
      <c r="H49" s="311"/>
      <c r="I49" s="122"/>
      <c r="J49" s="122"/>
      <c r="K49" s="122"/>
      <c r="L49" s="122"/>
      <c r="M49" s="219" t="str">
        <f t="shared" si="7"/>
        <v/>
      </c>
      <c r="N49" s="219" t="str">
        <f t="shared" si="8"/>
        <v/>
      </c>
      <c r="O49" s="121"/>
      <c r="P49" s="122"/>
    </row>
    <row r="50" spans="1:16" ht="15" x14ac:dyDescent="0.25">
      <c r="A50" s="70" t="str">
        <f t="shared" si="2"/>
        <v>R</v>
      </c>
      <c r="B50" s="70" t="str">
        <f t="shared" si="3"/>
        <v/>
      </c>
      <c r="C50" s="70" t="str">
        <f t="shared" si="0"/>
        <v>NW</v>
      </c>
      <c r="D50" s="70" t="str">
        <f t="shared" si="1"/>
        <v/>
      </c>
      <c r="E50" s="310" t="str">
        <f t="shared" si="4"/>
        <v/>
      </c>
      <c r="F50" s="310"/>
      <c r="G50" s="310"/>
      <c r="H50" s="311"/>
      <c r="I50" s="122"/>
      <c r="J50" s="122"/>
      <c r="K50" s="122"/>
      <c r="L50" s="122"/>
      <c r="M50" s="219" t="str">
        <f t="shared" si="7"/>
        <v/>
      </c>
      <c r="N50" s="219" t="str">
        <f t="shared" si="8"/>
        <v/>
      </c>
      <c r="O50" s="121"/>
      <c r="P50" s="122"/>
    </row>
    <row r="51" spans="1:16" ht="15" x14ac:dyDescent="0.25">
      <c r="A51" s="70" t="str">
        <f t="shared" si="2"/>
        <v>R</v>
      </c>
      <c r="B51" s="70" t="str">
        <f t="shared" si="3"/>
        <v/>
      </c>
      <c r="C51" s="70" t="str">
        <f t="shared" si="0"/>
        <v>NW</v>
      </c>
      <c r="D51" s="70" t="str">
        <f t="shared" si="1"/>
        <v/>
      </c>
      <c r="E51" s="310" t="str">
        <f t="shared" si="4"/>
        <v/>
      </c>
      <c r="F51" s="310"/>
      <c r="G51" s="310"/>
      <c r="H51" s="311"/>
      <c r="I51" s="122"/>
      <c r="J51" s="122"/>
      <c r="K51" s="122"/>
      <c r="L51" s="122"/>
      <c r="M51" s="219" t="str">
        <f t="shared" si="7"/>
        <v/>
      </c>
      <c r="N51" s="219" t="str">
        <f t="shared" si="8"/>
        <v/>
      </c>
      <c r="O51" s="121"/>
      <c r="P51" s="122"/>
    </row>
    <row r="52" spans="1:16" ht="15" x14ac:dyDescent="0.25">
      <c r="A52" s="70" t="str">
        <f t="shared" si="2"/>
        <v>R</v>
      </c>
      <c r="B52" s="70" t="str">
        <f t="shared" si="3"/>
        <v/>
      </c>
      <c r="C52" s="70" t="str">
        <f t="shared" si="0"/>
        <v>NW</v>
      </c>
      <c r="D52" s="70" t="str">
        <f t="shared" si="1"/>
        <v/>
      </c>
      <c r="E52" s="310" t="str">
        <f t="shared" si="4"/>
        <v/>
      </c>
      <c r="F52" s="310"/>
      <c r="G52" s="310"/>
      <c r="H52" s="311"/>
      <c r="I52" s="122"/>
      <c r="J52" s="122"/>
      <c r="K52" s="122"/>
      <c r="L52" s="122"/>
      <c r="M52" s="219" t="str">
        <f t="shared" si="7"/>
        <v/>
      </c>
      <c r="N52" s="219" t="str">
        <f t="shared" si="8"/>
        <v/>
      </c>
      <c r="O52" s="121"/>
      <c r="P52" s="122"/>
    </row>
    <row r="53" spans="1:16" ht="15" x14ac:dyDescent="0.25">
      <c r="A53" s="70" t="str">
        <f t="shared" si="2"/>
        <v>R</v>
      </c>
      <c r="B53" s="70" t="str">
        <f t="shared" si="3"/>
        <v/>
      </c>
      <c r="C53" s="70" t="str">
        <f t="shared" si="0"/>
        <v>NW</v>
      </c>
      <c r="D53" s="70" t="str">
        <f t="shared" si="1"/>
        <v/>
      </c>
      <c r="E53" s="310" t="str">
        <f t="shared" si="4"/>
        <v/>
      </c>
      <c r="F53" s="310"/>
      <c r="G53" s="310"/>
      <c r="H53" s="311"/>
      <c r="I53" s="122"/>
      <c r="J53" s="122"/>
      <c r="K53" s="122"/>
      <c r="L53" s="122"/>
      <c r="M53" s="219" t="str">
        <f t="shared" si="7"/>
        <v/>
      </c>
      <c r="N53" s="219" t="str">
        <f t="shared" si="8"/>
        <v/>
      </c>
      <c r="O53" s="121"/>
      <c r="P53" s="122"/>
    </row>
    <row r="54" spans="1:16" ht="15" x14ac:dyDescent="0.25">
      <c r="A54" s="70" t="str">
        <f t="shared" si="2"/>
        <v>R</v>
      </c>
      <c r="B54" s="70" t="str">
        <f t="shared" si="3"/>
        <v/>
      </c>
      <c r="C54" s="70" t="str">
        <f t="shared" si="0"/>
        <v>NW</v>
      </c>
      <c r="D54" s="70" t="str">
        <f t="shared" si="1"/>
        <v/>
      </c>
      <c r="E54" s="310" t="str">
        <f t="shared" si="4"/>
        <v/>
      </c>
      <c r="F54" s="310"/>
      <c r="G54" s="310"/>
      <c r="H54" s="311"/>
      <c r="I54" s="122"/>
      <c r="J54" s="122"/>
      <c r="K54" s="122"/>
      <c r="L54" s="122"/>
      <c r="M54" s="219" t="str">
        <f t="shared" si="7"/>
        <v/>
      </c>
      <c r="N54" s="219" t="str">
        <f t="shared" si="8"/>
        <v/>
      </c>
      <c r="O54" s="121"/>
      <c r="P54" s="122"/>
    </row>
    <row r="55" spans="1:16" ht="15" x14ac:dyDescent="0.25">
      <c r="A55" s="70" t="str">
        <f t="shared" si="2"/>
        <v>R</v>
      </c>
      <c r="B55" s="70" t="str">
        <f t="shared" si="3"/>
        <v/>
      </c>
      <c r="C55" s="70" t="str">
        <f t="shared" si="0"/>
        <v>NW</v>
      </c>
      <c r="D55" s="70" t="str">
        <f t="shared" si="1"/>
        <v/>
      </c>
      <c r="E55" s="310" t="str">
        <f t="shared" si="4"/>
        <v/>
      </c>
      <c r="F55" s="310"/>
      <c r="G55" s="310"/>
      <c r="H55" s="311"/>
      <c r="I55" s="122"/>
      <c r="J55" s="122"/>
      <c r="K55" s="122"/>
      <c r="L55" s="122"/>
      <c r="M55" s="219" t="str">
        <f t="shared" si="7"/>
        <v/>
      </c>
      <c r="N55" s="219" t="str">
        <f t="shared" si="8"/>
        <v/>
      </c>
      <c r="O55" s="121"/>
      <c r="P55" s="122"/>
    </row>
    <row r="56" spans="1:16" ht="15" x14ac:dyDescent="0.25">
      <c r="A56" s="70" t="str">
        <f t="shared" si="2"/>
        <v>R</v>
      </c>
      <c r="B56" s="70" t="str">
        <f t="shared" si="3"/>
        <v/>
      </c>
      <c r="C56" s="70" t="str">
        <f t="shared" si="0"/>
        <v>NW</v>
      </c>
      <c r="D56" s="70" t="str">
        <f t="shared" si="1"/>
        <v/>
      </c>
      <c r="E56" s="310" t="str">
        <f t="shared" si="4"/>
        <v/>
      </c>
      <c r="F56" s="310"/>
      <c r="G56" s="310"/>
      <c r="H56" s="311"/>
      <c r="I56" s="122"/>
      <c r="J56" s="122"/>
      <c r="K56" s="122"/>
      <c r="L56" s="122"/>
      <c r="M56" s="219" t="str">
        <f t="shared" si="7"/>
        <v/>
      </c>
      <c r="N56" s="219" t="str">
        <f t="shared" si="8"/>
        <v/>
      </c>
      <c r="O56" s="121"/>
      <c r="P56" s="122"/>
    </row>
    <row r="57" spans="1:16" ht="15" x14ac:dyDescent="0.25">
      <c r="A57" s="70" t="str">
        <f t="shared" si="2"/>
        <v>R</v>
      </c>
      <c r="B57" s="70" t="str">
        <f t="shared" si="3"/>
        <v/>
      </c>
      <c r="C57" s="70" t="str">
        <f t="shared" si="0"/>
        <v>NW</v>
      </c>
      <c r="D57" s="70" t="str">
        <f t="shared" si="1"/>
        <v/>
      </c>
      <c r="E57" s="310" t="str">
        <f t="shared" si="4"/>
        <v/>
      </c>
      <c r="F57" s="310"/>
      <c r="G57" s="310"/>
      <c r="H57" s="311"/>
      <c r="I57" s="122"/>
      <c r="J57" s="122"/>
      <c r="K57" s="122"/>
      <c r="L57" s="122"/>
      <c r="M57" s="219" t="str">
        <f t="shared" si="7"/>
        <v/>
      </c>
      <c r="N57" s="219" t="str">
        <f t="shared" si="8"/>
        <v/>
      </c>
      <c r="O57" s="121"/>
      <c r="P57" s="122"/>
    </row>
    <row r="58" spans="1:16" ht="15" x14ac:dyDescent="0.25">
      <c r="A58" s="70" t="str">
        <f t="shared" si="2"/>
        <v>R</v>
      </c>
      <c r="B58" s="70" t="str">
        <f t="shared" si="3"/>
        <v/>
      </c>
      <c r="C58" s="70" t="str">
        <f t="shared" si="0"/>
        <v>NW</v>
      </c>
      <c r="D58" s="70" t="str">
        <f t="shared" si="1"/>
        <v/>
      </c>
      <c r="E58" s="310" t="str">
        <f t="shared" si="4"/>
        <v/>
      </c>
      <c r="F58" s="310"/>
      <c r="G58" s="310"/>
      <c r="H58" s="311"/>
      <c r="I58" s="122"/>
      <c r="J58" s="122"/>
      <c r="K58" s="122"/>
      <c r="L58" s="122"/>
      <c r="M58" s="219" t="str">
        <f t="shared" si="7"/>
        <v/>
      </c>
      <c r="N58" s="219" t="str">
        <f t="shared" si="8"/>
        <v/>
      </c>
      <c r="O58" s="121"/>
      <c r="P58" s="122"/>
    </row>
    <row r="59" spans="1:16" ht="15" x14ac:dyDescent="0.25">
      <c r="A59" s="70" t="str">
        <f t="shared" si="2"/>
        <v>R</v>
      </c>
      <c r="B59" s="70" t="str">
        <f t="shared" si="3"/>
        <v/>
      </c>
      <c r="C59" s="70" t="str">
        <f t="shared" si="0"/>
        <v>NW</v>
      </c>
      <c r="D59" s="70" t="str">
        <f t="shared" si="1"/>
        <v/>
      </c>
      <c r="E59" s="310" t="str">
        <f t="shared" si="4"/>
        <v/>
      </c>
      <c r="F59" s="310"/>
      <c r="G59" s="310"/>
      <c r="H59" s="311"/>
      <c r="I59" s="122"/>
      <c r="J59" s="122"/>
      <c r="K59" s="122"/>
      <c r="L59" s="122"/>
      <c r="M59" s="219" t="str">
        <f t="shared" si="7"/>
        <v/>
      </c>
      <c r="N59" s="219" t="str">
        <f t="shared" si="8"/>
        <v/>
      </c>
      <c r="O59" s="121"/>
      <c r="P59" s="122"/>
    </row>
    <row r="60" spans="1:16" ht="15" x14ac:dyDescent="0.25">
      <c r="A60" s="70" t="str">
        <f t="shared" si="2"/>
        <v>R</v>
      </c>
      <c r="B60" s="70" t="str">
        <f t="shared" si="3"/>
        <v/>
      </c>
      <c r="C60" s="70" t="str">
        <f t="shared" si="0"/>
        <v>NW</v>
      </c>
      <c r="D60" s="70" t="str">
        <f t="shared" si="1"/>
        <v/>
      </c>
      <c r="E60" s="310" t="str">
        <f t="shared" si="4"/>
        <v/>
      </c>
      <c r="F60" s="310"/>
      <c r="G60" s="310"/>
      <c r="H60" s="311"/>
      <c r="I60" s="122"/>
      <c r="J60" s="122"/>
      <c r="K60" s="122"/>
      <c r="L60" s="122"/>
      <c r="M60" s="219" t="str">
        <f t="shared" si="7"/>
        <v/>
      </c>
      <c r="N60" s="219" t="str">
        <f t="shared" si="8"/>
        <v/>
      </c>
      <c r="O60" s="121"/>
      <c r="P60" s="122"/>
    </row>
    <row r="61" spans="1:16" ht="15" x14ac:dyDescent="0.25">
      <c r="A61" s="70" t="str">
        <f t="shared" si="2"/>
        <v>R</v>
      </c>
      <c r="B61" s="70" t="str">
        <f t="shared" si="3"/>
        <v/>
      </c>
      <c r="C61" s="70" t="str">
        <f t="shared" si="0"/>
        <v>NW</v>
      </c>
      <c r="D61" s="70" t="str">
        <f t="shared" si="1"/>
        <v/>
      </c>
      <c r="E61" s="310" t="str">
        <f t="shared" si="4"/>
        <v/>
      </c>
      <c r="F61" s="310"/>
      <c r="G61" s="310"/>
      <c r="H61" s="311"/>
      <c r="I61" s="122"/>
      <c r="J61" s="122"/>
      <c r="K61" s="122"/>
      <c r="L61" s="122"/>
      <c r="M61" s="219" t="str">
        <f t="shared" si="7"/>
        <v/>
      </c>
      <c r="N61" s="219" t="str">
        <f t="shared" si="8"/>
        <v/>
      </c>
      <c r="O61" s="121"/>
      <c r="P61" s="122"/>
    </row>
    <row r="62" spans="1:16" ht="15" x14ac:dyDescent="0.25">
      <c r="A62" s="70" t="str">
        <f t="shared" si="2"/>
        <v>R</v>
      </c>
      <c r="B62" s="70" t="str">
        <f t="shared" si="3"/>
        <v/>
      </c>
      <c r="C62" s="70" t="str">
        <f t="shared" si="0"/>
        <v>NW</v>
      </c>
      <c r="D62" s="70" t="str">
        <f t="shared" si="1"/>
        <v/>
      </c>
      <c r="E62" s="310" t="str">
        <f t="shared" si="4"/>
        <v/>
      </c>
      <c r="F62" s="310"/>
      <c r="G62" s="310"/>
      <c r="H62" s="311"/>
      <c r="I62" s="122"/>
      <c r="J62" s="122"/>
      <c r="K62" s="122"/>
      <c r="L62" s="122"/>
      <c r="M62" s="219" t="str">
        <f t="shared" si="7"/>
        <v/>
      </c>
      <c r="N62" s="219" t="str">
        <f t="shared" si="8"/>
        <v/>
      </c>
      <c r="O62" s="121"/>
      <c r="P62" s="122"/>
    </row>
    <row r="63" spans="1:16" ht="15" x14ac:dyDescent="0.25">
      <c r="A63" s="70" t="str">
        <f t="shared" si="2"/>
        <v>R</v>
      </c>
      <c r="B63" s="70" t="str">
        <f t="shared" si="3"/>
        <v/>
      </c>
      <c r="C63" s="70" t="str">
        <f t="shared" si="0"/>
        <v>NW</v>
      </c>
      <c r="D63" s="70" t="str">
        <f t="shared" si="1"/>
        <v/>
      </c>
      <c r="E63" s="310" t="str">
        <f t="shared" si="4"/>
        <v/>
      </c>
      <c r="F63" s="310"/>
      <c r="G63" s="310"/>
      <c r="H63" s="311"/>
      <c r="I63" s="122"/>
      <c r="J63" s="122"/>
      <c r="K63" s="122"/>
      <c r="L63" s="122"/>
      <c r="M63" s="219" t="str">
        <f t="shared" si="7"/>
        <v/>
      </c>
      <c r="N63" s="219" t="str">
        <f t="shared" si="8"/>
        <v/>
      </c>
      <c r="O63" s="121"/>
      <c r="P63" s="122"/>
    </row>
    <row r="64" spans="1:16" ht="15" x14ac:dyDescent="0.25">
      <c r="A64" s="70" t="str">
        <f t="shared" si="2"/>
        <v>R</v>
      </c>
      <c r="B64" s="70" t="str">
        <f t="shared" si="3"/>
        <v/>
      </c>
      <c r="C64" s="70" t="str">
        <f t="shared" si="0"/>
        <v>NW</v>
      </c>
      <c r="D64" s="70" t="str">
        <f t="shared" si="1"/>
        <v/>
      </c>
      <c r="E64" s="310" t="str">
        <f t="shared" si="4"/>
        <v/>
      </c>
      <c r="F64" s="310"/>
      <c r="G64" s="310"/>
      <c r="H64" s="311"/>
      <c r="I64" s="122"/>
      <c r="J64" s="122"/>
      <c r="K64" s="122"/>
      <c r="L64" s="122"/>
      <c r="M64" s="219" t="str">
        <f t="shared" si="7"/>
        <v/>
      </c>
      <c r="N64" s="219" t="str">
        <f t="shared" si="8"/>
        <v/>
      </c>
      <c r="O64" s="121"/>
      <c r="P64" s="122"/>
    </row>
    <row r="65" spans="1:16" ht="15" x14ac:dyDescent="0.25">
      <c r="A65" s="70" t="str">
        <f t="shared" si="2"/>
        <v>R</v>
      </c>
      <c r="B65" s="70" t="str">
        <f t="shared" si="3"/>
        <v/>
      </c>
      <c r="C65" s="70" t="str">
        <f t="shared" si="0"/>
        <v>NW</v>
      </c>
      <c r="D65" s="70" t="str">
        <f t="shared" si="1"/>
        <v/>
      </c>
      <c r="E65" s="310" t="str">
        <f t="shared" si="4"/>
        <v/>
      </c>
      <c r="F65" s="310"/>
      <c r="G65" s="310"/>
      <c r="H65" s="311"/>
      <c r="I65" s="122"/>
      <c r="J65" s="122"/>
      <c r="K65" s="122"/>
      <c r="L65" s="122"/>
      <c r="M65" s="219" t="str">
        <f t="shared" si="7"/>
        <v/>
      </c>
      <c r="N65" s="219" t="str">
        <f t="shared" si="8"/>
        <v/>
      </c>
      <c r="O65" s="121"/>
      <c r="P65" s="122"/>
    </row>
    <row r="66" spans="1:16" ht="15" x14ac:dyDescent="0.25">
      <c r="A66" s="70" t="str">
        <f t="shared" si="2"/>
        <v>R</v>
      </c>
      <c r="B66" s="70" t="str">
        <f t="shared" si="3"/>
        <v/>
      </c>
      <c r="C66" s="70" t="str">
        <f t="shared" si="0"/>
        <v>NW</v>
      </c>
      <c r="D66" s="70" t="str">
        <f t="shared" si="1"/>
        <v/>
      </c>
      <c r="E66" s="310" t="str">
        <f t="shared" si="4"/>
        <v/>
      </c>
      <c r="F66" s="310"/>
      <c r="G66" s="310"/>
      <c r="H66" s="311"/>
      <c r="I66" s="122"/>
      <c r="J66" s="122"/>
      <c r="K66" s="122"/>
      <c r="L66" s="122"/>
      <c r="M66" s="219" t="str">
        <f t="shared" si="7"/>
        <v/>
      </c>
      <c r="N66" s="219" t="str">
        <f t="shared" si="8"/>
        <v/>
      </c>
      <c r="O66" s="121"/>
      <c r="P66" s="122"/>
    </row>
    <row r="67" spans="1:16" ht="15" x14ac:dyDescent="0.25">
      <c r="A67" s="70" t="str">
        <f t="shared" si="2"/>
        <v>R</v>
      </c>
      <c r="B67" s="70" t="str">
        <f t="shared" si="3"/>
        <v/>
      </c>
      <c r="C67" s="70" t="str">
        <f t="shared" si="0"/>
        <v>NW</v>
      </c>
      <c r="D67" s="70" t="str">
        <f t="shared" si="1"/>
        <v/>
      </c>
      <c r="E67" s="310" t="str">
        <f t="shared" si="4"/>
        <v/>
      </c>
      <c r="F67" s="310"/>
      <c r="G67" s="310"/>
      <c r="H67" s="311"/>
      <c r="I67" s="122"/>
      <c r="J67" s="122"/>
      <c r="K67" s="122"/>
      <c r="L67" s="122"/>
      <c r="M67" s="219" t="str">
        <f t="shared" si="7"/>
        <v/>
      </c>
      <c r="N67" s="219" t="str">
        <f t="shared" si="8"/>
        <v/>
      </c>
      <c r="O67" s="121"/>
      <c r="P67" s="122"/>
    </row>
    <row r="68" spans="1:16" ht="15" x14ac:dyDescent="0.25">
      <c r="A68" s="70" t="str">
        <f t="shared" si="2"/>
        <v>R</v>
      </c>
      <c r="B68" s="70" t="str">
        <f t="shared" si="3"/>
        <v/>
      </c>
      <c r="C68" s="70" t="str">
        <f t="shared" si="0"/>
        <v>NW</v>
      </c>
      <c r="D68" s="70" t="str">
        <f t="shared" si="1"/>
        <v/>
      </c>
      <c r="E68" s="310" t="str">
        <f t="shared" si="4"/>
        <v/>
      </c>
      <c r="F68" s="310"/>
      <c r="G68" s="310"/>
      <c r="H68" s="311"/>
      <c r="I68" s="122"/>
      <c r="J68" s="122"/>
      <c r="K68" s="122"/>
      <c r="L68" s="122"/>
      <c r="M68" s="219" t="str">
        <f t="shared" si="7"/>
        <v/>
      </c>
      <c r="N68" s="219" t="str">
        <f t="shared" si="8"/>
        <v/>
      </c>
      <c r="O68" s="121"/>
      <c r="P68" s="122"/>
    </row>
    <row r="69" spans="1:16" ht="15" x14ac:dyDescent="0.25">
      <c r="A69" s="70" t="str">
        <f t="shared" si="2"/>
        <v>R</v>
      </c>
      <c r="B69" s="70" t="str">
        <f t="shared" si="3"/>
        <v/>
      </c>
      <c r="C69" s="70" t="str">
        <f t="shared" si="0"/>
        <v>NW</v>
      </c>
      <c r="D69" s="70" t="str">
        <f t="shared" si="1"/>
        <v/>
      </c>
      <c r="E69" s="310" t="str">
        <f t="shared" si="4"/>
        <v/>
      </c>
      <c r="F69" s="310"/>
      <c r="G69" s="310"/>
      <c r="H69" s="311"/>
      <c r="I69" s="122"/>
      <c r="J69" s="122"/>
      <c r="K69" s="122"/>
      <c r="L69" s="122"/>
      <c r="M69" s="219" t="str">
        <f t="shared" si="7"/>
        <v/>
      </c>
      <c r="N69" s="219" t="str">
        <f t="shared" si="8"/>
        <v/>
      </c>
      <c r="O69" s="121"/>
      <c r="P69" s="122"/>
    </row>
    <row r="70" spans="1:16" ht="15" x14ac:dyDescent="0.25">
      <c r="A70" s="70" t="str">
        <f t="shared" si="2"/>
        <v>R</v>
      </c>
      <c r="B70" s="70" t="str">
        <f t="shared" si="3"/>
        <v/>
      </c>
      <c r="C70" s="70" t="str">
        <f t="shared" si="0"/>
        <v>NW</v>
      </c>
      <c r="D70" s="70" t="str">
        <f t="shared" si="1"/>
        <v/>
      </c>
      <c r="E70" s="310" t="str">
        <f t="shared" si="4"/>
        <v/>
      </c>
      <c r="F70" s="310"/>
      <c r="G70" s="310"/>
      <c r="H70" s="311"/>
      <c r="I70" s="122"/>
      <c r="J70" s="122"/>
      <c r="K70" s="122"/>
      <c r="L70" s="122"/>
      <c r="M70" s="219" t="str">
        <f t="shared" si="7"/>
        <v/>
      </c>
      <c r="N70" s="219" t="str">
        <f t="shared" si="8"/>
        <v/>
      </c>
      <c r="O70" s="121"/>
      <c r="P70" s="122"/>
    </row>
    <row r="71" spans="1:16" ht="15" x14ac:dyDescent="0.25">
      <c r="A71" s="70" t="str">
        <f t="shared" si="2"/>
        <v>R</v>
      </c>
      <c r="B71" s="70" t="str">
        <f t="shared" si="3"/>
        <v/>
      </c>
      <c r="C71" s="70" t="str">
        <f t="shared" si="0"/>
        <v>NW</v>
      </c>
      <c r="D71" s="70" t="str">
        <f t="shared" si="1"/>
        <v/>
      </c>
      <c r="E71" s="310" t="str">
        <f t="shared" si="4"/>
        <v/>
      </c>
      <c r="F71" s="310"/>
      <c r="G71" s="310"/>
      <c r="H71" s="311"/>
      <c r="I71" s="122"/>
      <c r="J71" s="122"/>
      <c r="K71" s="122"/>
      <c r="L71" s="122"/>
      <c r="M71" s="219" t="str">
        <f t="shared" si="7"/>
        <v/>
      </c>
      <c r="N71" s="219" t="str">
        <f t="shared" si="8"/>
        <v/>
      </c>
      <c r="O71" s="121"/>
      <c r="P71" s="122"/>
    </row>
    <row r="72" spans="1:16" ht="15" x14ac:dyDescent="0.25">
      <c r="A72" s="70" t="str">
        <f t="shared" si="2"/>
        <v>R</v>
      </c>
      <c r="B72" s="70" t="str">
        <f t="shared" si="3"/>
        <v/>
      </c>
      <c r="C72" s="70" t="str">
        <f t="shared" si="0"/>
        <v>NW</v>
      </c>
      <c r="D72" s="70" t="str">
        <f t="shared" si="1"/>
        <v/>
      </c>
      <c r="E72" s="310" t="str">
        <f t="shared" si="4"/>
        <v/>
      </c>
      <c r="F72" s="310"/>
      <c r="G72" s="310"/>
      <c r="H72" s="311"/>
      <c r="I72" s="122"/>
      <c r="J72" s="122"/>
      <c r="K72" s="122"/>
      <c r="L72" s="122"/>
      <c r="M72" s="219" t="str">
        <f t="shared" si="7"/>
        <v/>
      </c>
      <c r="N72" s="219" t="str">
        <f t="shared" si="8"/>
        <v/>
      </c>
      <c r="O72" s="121"/>
      <c r="P72" s="122"/>
    </row>
    <row r="73" spans="1:16" ht="15" x14ac:dyDescent="0.25">
      <c r="A73" s="70" t="str">
        <f t="shared" si="2"/>
        <v>R</v>
      </c>
      <c r="B73" s="70" t="str">
        <f t="shared" si="3"/>
        <v/>
      </c>
      <c r="C73" s="70" t="str">
        <f t="shared" si="0"/>
        <v>NW</v>
      </c>
      <c r="D73" s="70" t="str">
        <f t="shared" si="1"/>
        <v/>
      </c>
      <c r="E73" s="310" t="str">
        <f t="shared" si="4"/>
        <v/>
      </c>
      <c r="F73" s="310"/>
      <c r="G73" s="310"/>
      <c r="H73" s="311"/>
      <c r="I73" s="122"/>
      <c r="J73" s="122"/>
      <c r="K73" s="122"/>
      <c r="L73" s="122"/>
      <c r="M73" s="219" t="str">
        <f t="shared" si="7"/>
        <v/>
      </c>
      <c r="N73" s="219" t="str">
        <f t="shared" si="8"/>
        <v/>
      </c>
      <c r="O73" s="121"/>
      <c r="P73" s="122"/>
    </row>
    <row r="74" spans="1:16" ht="15" x14ac:dyDescent="0.25">
      <c r="A74" s="70" t="str">
        <f t="shared" si="2"/>
        <v>R</v>
      </c>
      <c r="B74" s="70" t="str">
        <f t="shared" si="3"/>
        <v/>
      </c>
      <c r="C74" s="70" t="str">
        <f t="shared" si="0"/>
        <v>NW</v>
      </c>
      <c r="D74" s="70" t="str">
        <f t="shared" si="1"/>
        <v/>
      </c>
      <c r="E74" s="310" t="str">
        <f t="shared" si="4"/>
        <v/>
      </c>
      <c r="F74" s="310"/>
      <c r="G74" s="310"/>
      <c r="H74" s="311"/>
      <c r="I74" s="122"/>
      <c r="J74" s="122"/>
      <c r="K74" s="122"/>
      <c r="L74" s="122"/>
      <c r="M74" s="219" t="str">
        <f t="shared" si="7"/>
        <v/>
      </c>
      <c r="N74" s="219" t="str">
        <f t="shared" si="8"/>
        <v/>
      </c>
      <c r="O74" s="121"/>
      <c r="P74" s="122"/>
    </row>
    <row r="75" spans="1:16" ht="15" x14ac:dyDescent="0.25">
      <c r="A75" s="70" t="str">
        <f t="shared" si="2"/>
        <v>R</v>
      </c>
      <c r="B75" s="70" t="str">
        <f t="shared" si="3"/>
        <v/>
      </c>
      <c r="C75" s="70" t="str">
        <f t="shared" si="0"/>
        <v>NW</v>
      </c>
      <c r="D75" s="70" t="str">
        <f t="shared" si="1"/>
        <v/>
      </c>
      <c r="E75" s="310" t="str">
        <f t="shared" si="4"/>
        <v/>
      </c>
      <c r="F75" s="310"/>
      <c r="G75" s="310"/>
      <c r="H75" s="311"/>
      <c r="I75" s="122"/>
      <c r="J75" s="122"/>
      <c r="K75" s="122"/>
      <c r="L75" s="122"/>
      <c r="M75" s="219" t="str">
        <f t="shared" si="7"/>
        <v/>
      </c>
      <c r="N75" s="219" t="str">
        <f t="shared" si="8"/>
        <v/>
      </c>
      <c r="O75" s="121"/>
      <c r="P75" s="122"/>
    </row>
    <row r="76" spans="1:16" ht="15" x14ac:dyDescent="0.25">
      <c r="A76" s="70" t="str">
        <f t="shared" si="2"/>
        <v>R</v>
      </c>
      <c r="B76" s="70" t="str">
        <f t="shared" si="3"/>
        <v/>
      </c>
      <c r="C76" s="70" t="str">
        <f t="shared" si="0"/>
        <v>NW</v>
      </c>
      <c r="D76" s="70" t="str">
        <f t="shared" si="1"/>
        <v/>
      </c>
      <c r="E76" s="310" t="str">
        <f t="shared" si="4"/>
        <v/>
      </c>
      <c r="F76" s="310"/>
      <c r="G76" s="310"/>
      <c r="H76" s="311"/>
      <c r="I76" s="122"/>
      <c r="J76" s="122"/>
      <c r="K76" s="122"/>
      <c r="L76" s="122"/>
      <c r="M76" s="219" t="str">
        <f t="shared" si="7"/>
        <v/>
      </c>
      <c r="N76" s="219" t="str">
        <f t="shared" si="8"/>
        <v/>
      </c>
      <c r="O76" s="121"/>
      <c r="P76" s="122"/>
    </row>
    <row r="77" spans="1:16" ht="15" x14ac:dyDescent="0.25">
      <c r="A77" s="70" t="str">
        <f t="shared" si="2"/>
        <v>R</v>
      </c>
      <c r="B77" s="70" t="str">
        <f t="shared" si="3"/>
        <v/>
      </c>
      <c r="C77" s="70" t="str">
        <f t="shared" si="0"/>
        <v>NW</v>
      </c>
      <c r="D77" s="70" t="str">
        <f t="shared" si="1"/>
        <v/>
      </c>
      <c r="E77" s="310" t="str">
        <f t="shared" si="4"/>
        <v/>
      </c>
      <c r="F77" s="310"/>
      <c r="G77" s="310"/>
      <c r="H77" s="311"/>
      <c r="I77" s="122"/>
      <c r="J77" s="122"/>
      <c r="K77" s="122"/>
      <c r="L77" s="122"/>
      <c r="M77" s="219" t="str">
        <f t="shared" si="7"/>
        <v/>
      </c>
      <c r="N77" s="219" t="str">
        <f t="shared" si="8"/>
        <v/>
      </c>
      <c r="O77" s="121"/>
      <c r="P77" s="122"/>
    </row>
    <row r="78" spans="1:16" ht="15" x14ac:dyDescent="0.25">
      <c r="A78" s="70" t="str">
        <f t="shared" si="2"/>
        <v>R</v>
      </c>
      <c r="B78" s="70" t="str">
        <f t="shared" si="3"/>
        <v/>
      </c>
      <c r="C78" s="70" t="str">
        <f t="shared" si="0"/>
        <v>NW</v>
      </c>
      <c r="D78" s="70" t="str">
        <f t="shared" si="1"/>
        <v/>
      </c>
      <c r="E78" s="310" t="str">
        <f t="shared" si="4"/>
        <v/>
      </c>
      <c r="F78" s="310"/>
      <c r="G78" s="310"/>
      <c r="H78" s="311"/>
      <c r="I78" s="122"/>
      <c r="J78" s="122"/>
      <c r="K78" s="122"/>
      <c r="L78" s="122"/>
      <c r="M78" s="219" t="str">
        <f t="shared" si="7"/>
        <v/>
      </c>
      <c r="N78" s="219" t="str">
        <f t="shared" si="8"/>
        <v/>
      </c>
      <c r="O78" s="121"/>
      <c r="P78" s="122"/>
    </row>
    <row r="79" spans="1:16" ht="15" x14ac:dyDescent="0.25">
      <c r="A79" s="70" t="str">
        <f t="shared" si="2"/>
        <v>R</v>
      </c>
      <c r="B79" s="70" t="str">
        <f t="shared" si="3"/>
        <v/>
      </c>
      <c r="C79" s="70" t="str">
        <f t="shared" si="0"/>
        <v>NW</v>
      </c>
      <c r="D79" s="70" t="str">
        <f t="shared" si="1"/>
        <v/>
      </c>
      <c r="E79" s="310" t="str">
        <f t="shared" si="4"/>
        <v/>
      </c>
      <c r="F79" s="310"/>
      <c r="G79" s="310"/>
      <c r="H79" s="311"/>
      <c r="I79" s="122"/>
      <c r="J79" s="122"/>
      <c r="K79" s="122"/>
      <c r="L79" s="122"/>
      <c r="M79" s="219" t="str">
        <f t="shared" si="7"/>
        <v/>
      </c>
      <c r="N79" s="219" t="str">
        <f t="shared" si="8"/>
        <v/>
      </c>
      <c r="O79" s="121"/>
      <c r="P79" s="122"/>
    </row>
    <row r="80" spans="1:16" ht="15" x14ac:dyDescent="0.25">
      <c r="A80" s="70" t="str">
        <f t="shared" si="2"/>
        <v>R</v>
      </c>
      <c r="B80" s="70" t="str">
        <f t="shared" si="3"/>
        <v/>
      </c>
      <c r="C80" s="70" t="str">
        <f t="shared" si="0"/>
        <v>NW</v>
      </c>
      <c r="D80" s="70" t="str">
        <f t="shared" si="1"/>
        <v/>
      </c>
      <c r="E80" s="310" t="str">
        <f t="shared" si="4"/>
        <v/>
      </c>
      <c r="F80" s="310"/>
      <c r="G80" s="310"/>
      <c r="H80" s="311"/>
      <c r="I80" s="122"/>
      <c r="J80" s="122"/>
      <c r="K80" s="122"/>
      <c r="L80" s="122"/>
      <c r="M80" s="219" t="str">
        <f t="shared" si="7"/>
        <v/>
      </c>
      <c r="N80" s="219" t="str">
        <f t="shared" si="8"/>
        <v/>
      </c>
      <c r="O80" s="121"/>
      <c r="P80" s="122"/>
    </row>
    <row r="81" spans="1:16" ht="15" x14ac:dyDescent="0.25">
      <c r="A81" s="70" t="str">
        <f t="shared" si="2"/>
        <v>R</v>
      </c>
      <c r="B81" s="70" t="str">
        <f t="shared" si="3"/>
        <v/>
      </c>
      <c r="C81" s="70" t="str">
        <f t="shared" si="0"/>
        <v>NW</v>
      </c>
      <c r="D81" s="70" t="str">
        <f t="shared" si="1"/>
        <v/>
      </c>
      <c r="E81" s="310" t="str">
        <f t="shared" si="4"/>
        <v/>
      </c>
      <c r="F81" s="310"/>
      <c r="G81" s="310"/>
      <c r="H81" s="311"/>
      <c r="I81" s="122"/>
      <c r="J81" s="122"/>
      <c r="K81" s="122"/>
      <c r="L81" s="122"/>
      <c r="M81" s="219" t="str">
        <f t="shared" si="7"/>
        <v/>
      </c>
      <c r="N81" s="219" t="str">
        <f t="shared" si="8"/>
        <v/>
      </c>
      <c r="O81" s="121"/>
      <c r="P81" s="122"/>
    </row>
    <row r="82" spans="1:16" ht="15" x14ac:dyDescent="0.25">
      <c r="A82" s="70" t="str">
        <f t="shared" si="2"/>
        <v>R</v>
      </c>
      <c r="B82" s="70" t="str">
        <f t="shared" si="3"/>
        <v/>
      </c>
      <c r="C82" s="70" t="str">
        <f t="shared" si="0"/>
        <v>NW</v>
      </c>
      <c r="D82" s="70" t="str">
        <f t="shared" si="1"/>
        <v/>
      </c>
      <c r="E82" s="310" t="str">
        <f t="shared" si="4"/>
        <v/>
      </c>
      <c r="F82" s="310"/>
      <c r="G82" s="310"/>
      <c r="H82" s="311"/>
      <c r="I82" s="122"/>
      <c r="J82" s="122"/>
      <c r="K82" s="122"/>
      <c r="L82" s="122"/>
      <c r="M82" s="219" t="str">
        <f t="shared" si="7"/>
        <v/>
      </c>
      <c r="N82" s="219" t="str">
        <f t="shared" si="8"/>
        <v/>
      </c>
      <c r="O82" s="121"/>
      <c r="P82" s="122"/>
    </row>
    <row r="83" spans="1:16" ht="15" x14ac:dyDescent="0.25">
      <c r="A83" s="70" t="str">
        <f t="shared" si="2"/>
        <v>R</v>
      </c>
      <c r="B83" s="70" t="str">
        <f t="shared" si="3"/>
        <v/>
      </c>
      <c r="C83" s="70" t="str">
        <f t="shared" si="0"/>
        <v>NW</v>
      </c>
      <c r="D83" s="70" t="str">
        <f t="shared" si="1"/>
        <v/>
      </c>
      <c r="E83" s="310" t="str">
        <f t="shared" si="4"/>
        <v/>
      </c>
      <c r="F83" s="310"/>
      <c r="G83" s="310"/>
      <c r="H83" s="311"/>
      <c r="I83" s="122"/>
      <c r="J83" s="122"/>
      <c r="K83" s="122"/>
      <c r="L83" s="122"/>
      <c r="M83" s="219" t="str">
        <f t="shared" si="7"/>
        <v/>
      </c>
      <c r="N83" s="219" t="str">
        <f t="shared" si="8"/>
        <v/>
      </c>
      <c r="O83" s="121"/>
      <c r="P83" s="122"/>
    </row>
    <row r="84" spans="1:16" ht="15" x14ac:dyDescent="0.25">
      <c r="A84" s="70" t="str">
        <f t="shared" si="2"/>
        <v>R</v>
      </c>
      <c r="B84" s="70" t="str">
        <f t="shared" si="3"/>
        <v/>
      </c>
      <c r="C84" s="70" t="str">
        <f t="shared" si="0"/>
        <v>NW</v>
      </c>
      <c r="D84" s="70" t="str">
        <f t="shared" si="1"/>
        <v/>
      </c>
      <c r="E84" s="310" t="str">
        <f t="shared" si="4"/>
        <v/>
      </c>
      <c r="F84" s="310"/>
      <c r="G84" s="310"/>
      <c r="H84" s="311"/>
      <c r="I84" s="122"/>
      <c r="J84" s="122"/>
      <c r="K84" s="122"/>
      <c r="L84" s="122"/>
      <c r="M84" s="219" t="str">
        <f t="shared" si="7"/>
        <v/>
      </c>
      <c r="N84" s="219" t="str">
        <f t="shared" si="8"/>
        <v/>
      </c>
      <c r="O84" s="121"/>
      <c r="P84" s="122"/>
    </row>
    <row r="85" spans="1:16" ht="15" x14ac:dyDescent="0.25">
      <c r="A85" s="70" t="str">
        <f t="shared" si="2"/>
        <v>R</v>
      </c>
      <c r="B85" s="70" t="str">
        <f t="shared" si="3"/>
        <v/>
      </c>
      <c r="C85" s="70" t="str">
        <f t="shared" ref="C85:C148" si="9">IF(ISNA(MATCH(WEEKDAY(E85,2),DunDay,0)),"","NW")</f>
        <v>NW</v>
      </c>
      <c r="D85" s="70" t="str">
        <f t="shared" ref="D85:D148" si="10">IF(ISNA(MATCH(E85,Holiday,0)),"","H")</f>
        <v/>
      </c>
      <c r="E85" s="310" t="str">
        <f t="shared" si="4"/>
        <v/>
      </c>
      <c r="F85" s="310"/>
      <c r="G85" s="310"/>
      <c r="H85" s="311"/>
      <c r="I85" s="122"/>
      <c r="J85" s="122"/>
      <c r="K85" s="122"/>
      <c r="L85" s="122"/>
      <c r="M85" s="219" t="str">
        <f t="shared" si="7"/>
        <v/>
      </c>
      <c r="N85" s="219" t="str">
        <f t="shared" si="8"/>
        <v/>
      </c>
      <c r="O85" s="121"/>
      <c r="P85" s="122"/>
    </row>
    <row r="86" spans="1:16" ht="15" x14ac:dyDescent="0.25">
      <c r="A86" s="70" t="str">
        <f t="shared" ref="A86:A149" si="11">IF(E86&gt;=$J$14,"R","")</f>
        <v>R</v>
      </c>
      <c r="B86" s="70" t="str">
        <f t="shared" ref="B86:B149" si="12">IF(E86&lt;&gt;"",YEAR(E86),"")</f>
        <v/>
      </c>
      <c r="C86" s="70" t="str">
        <f t="shared" si="9"/>
        <v>NW</v>
      </c>
      <c r="D86" s="70" t="str">
        <f t="shared" si="10"/>
        <v/>
      </c>
      <c r="E86" s="310" t="str">
        <f t="shared" si="4"/>
        <v/>
      </c>
      <c r="F86" s="310"/>
      <c r="G86" s="310"/>
      <c r="H86" s="311"/>
      <c r="I86" s="122"/>
      <c r="J86" s="122"/>
      <c r="K86" s="122"/>
      <c r="L86" s="122"/>
      <c r="M86" s="219" t="str">
        <f t="shared" si="7"/>
        <v/>
      </c>
      <c r="N86" s="219" t="str">
        <f t="shared" si="8"/>
        <v/>
      </c>
      <c r="O86" s="121"/>
      <c r="P86" s="122"/>
    </row>
    <row r="87" spans="1:16" ht="15" x14ac:dyDescent="0.25">
      <c r="A87" s="70" t="str">
        <f t="shared" si="11"/>
        <v>R</v>
      </c>
      <c r="B87" s="70" t="str">
        <f t="shared" si="12"/>
        <v/>
      </c>
      <c r="C87" s="70" t="str">
        <f t="shared" si="9"/>
        <v>NW</v>
      </c>
      <c r="D87" s="70" t="str">
        <f t="shared" si="10"/>
        <v/>
      </c>
      <c r="E87" s="310" t="str">
        <f t="shared" ref="E87:E150" si="13">IFERROR(E86+1,"")</f>
        <v/>
      </c>
      <c r="F87" s="310"/>
      <c r="G87" s="310"/>
      <c r="H87" s="311"/>
      <c r="I87" s="122"/>
      <c r="J87" s="122"/>
      <c r="K87" s="122"/>
      <c r="L87" s="122"/>
      <c r="M87" s="219" t="str">
        <f t="shared" si="7"/>
        <v/>
      </c>
      <c r="N87" s="219" t="str">
        <f t="shared" si="8"/>
        <v/>
      </c>
      <c r="O87" s="121"/>
      <c r="P87" s="122"/>
    </row>
    <row r="88" spans="1:16" ht="15" x14ac:dyDescent="0.25">
      <c r="A88" s="70" t="str">
        <f t="shared" si="11"/>
        <v>R</v>
      </c>
      <c r="B88" s="70" t="str">
        <f t="shared" si="12"/>
        <v/>
      </c>
      <c r="C88" s="70" t="str">
        <f t="shared" si="9"/>
        <v>NW</v>
      </c>
      <c r="D88" s="70" t="str">
        <f t="shared" si="10"/>
        <v/>
      </c>
      <c r="E88" s="310" t="str">
        <f t="shared" si="13"/>
        <v/>
      </c>
      <c r="F88" s="310"/>
      <c r="G88" s="310"/>
      <c r="H88" s="311"/>
      <c r="I88" s="122"/>
      <c r="J88" s="122"/>
      <c r="K88" s="122"/>
      <c r="L88" s="122"/>
      <c r="M88" s="219" t="str">
        <f t="shared" si="7"/>
        <v/>
      </c>
      <c r="N88" s="219" t="str">
        <f t="shared" si="8"/>
        <v/>
      </c>
      <c r="O88" s="121"/>
      <c r="P88" s="122"/>
    </row>
    <row r="89" spans="1:16" ht="15" x14ac:dyDescent="0.25">
      <c r="A89" s="70" t="str">
        <f t="shared" si="11"/>
        <v>R</v>
      </c>
      <c r="B89" s="70" t="str">
        <f t="shared" si="12"/>
        <v/>
      </c>
      <c r="C89" s="70" t="str">
        <f t="shared" si="9"/>
        <v>NW</v>
      </c>
      <c r="D89" s="70" t="str">
        <f t="shared" si="10"/>
        <v/>
      </c>
      <c r="E89" s="310" t="str">
        <f t="shared" si="13"/>
        <v/>
      </c>
      <c r="F89" s="310"/>
      <c r="G89" s="310"/>
      <c r="H89" s="311"/>
      <c r="I89" s="122"/>
      <c r="J89" s="122"/>
      <c r="K89" s="122"/>
      <c r="L89" s="122"/>
      <c r="M89" s="219" t="str">
        <f t="shared" ref="M89:M152" si="14">IF(OR(C89="NW",D89="H"),"",IF(OR(I89&lt;&gt;"",J89&lt;&gt;"",K89&lt;&gt;"",L89&lt;&gt;""),IF((((J89-I89)+(L89-K89)))&gt;$J$15,$J$15,((J89-I89)+(L89-K89))),""))</f>
        <v/>
      </c>
      <c r="N89" s="219" t="str">
        <f t="shared" ref="N89:N152" si="15">IF(OR(C89="NW",D89="H"),"",IF(OR(I89&lt;&gt;"",J89&lt;&gt;"",K89&lt;&gt;"",L89&lt;&gt;""),IF(((J89-I89)+(L89-K89))&gt;$J$15,((J89-I89)+(L89-K89))-$J$15,0),""))</f>
        <v/>
      </c>
      <c r="O89" s="121"/>
      <c r="P89" s="122"/>
    </row>
    <row r="90" spans="1:16" ht="15" x14ac:dyDescent="0.25">
      <c r="A90" s="70" t="str">
        <f t="shared" si="11"/>
        <v>R</v>
      </c>
      <c r="B90" s="70" t="str">
        <f t="shared" si="12"/>
        <v/>
      </c>
      <c r="C90" s="70" t="str">
        <f t="shared" si="9"/>
        <v>NW</v>
      </c>
      <c r="D90" s="70" t="str">
        <f t="shared" si="10"/>
        <v/>
      </c>
      <c r="E90" s="310" t="str">
        <f t="shared" si="13"/>
        <v/>
      </c>
      <c r="F90" s="310"/>
      <c r="G90" s="310"/>
      <c r="H90" s="311"/>
      <c r="I90" s="122"/>
      <c r="J90" s="122"/>
      <c r="K90" s="122"/>
      <c r="L90" s="122"/>
      <c r="M90" s="219" t="str">
        <f t="shared" si="14"/>
        <v/>
      </c>
      <c r="N90" s="219" t="str">
        <f t="shared" si="15"/>
        <v/>
      </c>
      <c r="O90" s="121"/>
      <c r="P90" s="122"/>
    </row>
    <row r="91" spans="1:16" ht="15" x14ac:dyDescent="0.25">
      <c r="A91" s="70" t="str">
        <f t="shared" si="11"/>
        <v>R</v>
      </c>
      <c r="B91" s="70" t="str">
        <f t="shared" si="12"/>
        <v/>
      </c>
      <c r="C91" s="70" t="str">
        <f t="shared" si="9"/>
        <v>NW</v>
      </c>
      <c r="D91" s="70" t="str">
        <f t="shared" si="10"/>
        <v/>
      </c>
      <c r="E91" s="310" t="str">
        <f t="shared" si="13"/>
        <v/>
      </c>
      <c r="F91" s="310"/>
      <c r="G91" s="310"/>
      <c r="H91" s="311"/>
      <c r="I91" s="122"/>
      <c r="J91" s="122"/>
      <c r="K91" s="122"/>
      <c r="L91" s="122"/>
      <c r="M91" s="219" t="str">
        <f t="shared" si="14"/>
        <v/>
      </c>
      <c r="N91" s="219" t="str">
        <f t="shared" si="15"/>
        <v/>
      </c>
      <c r="O91" s="121"/>
      <c r="P91" s="122"/>
    </row>
    <row r="92" spans="1:16" ht="15" x14ac:dyDescent="0.25">
      <c r="A92" s="70" t="str">
        <f t="shared" si="11"/>
        <v>R</v>
      </c>
      <c r="B92" s="70" t="str">
        <f t="shared" si="12"/>
        <v/>
      </c>
      <c r="C92" s="70" t="str">
        <f t="shared" si="9"/>
        <v>NW</v>
      </c>
      <c r="D92" s="70" t="str">
        <f t="shared" si="10"/>
        <v/>
      </c>
      <c r="E92" s="310" t="str">
        <f t="shared" si="13"/>
        <v/>
      </c>
      <c r="F92" s="310"/>
      <c r="G92" s="310"/>
      <c r="H92" s="311"/>
      <c r="I92" s="122"/>
      <c r="J92" s="122"/>
      <c r="K92" s="122"/>
      <c r="L92" s="122"/>
      <c r="M92" s="219" t="str">
        <f t="shared" si="14"/>
        <v/>
      </c>
      <c r="N92" s="219" t="str">
        <f t="shared" si="15"/>
        <v/>
      </c>
      <c r="O92" s="121"/>
      <c r="P92" s="122"/>
    </row>
    <row r="93" spans="1:16" ht="15" x14ac:dyDescent="0.25">
      <c r="A93" s="70" t="str">
        <f t="shared" si="11"/>
        <v>R</v>
      </c>
      <c r="B93" s="70" t="str">
        <f t="shared" si="12"/>
        <v/>
      </c>
      <c r="C93" s="70" t="str">
        <f t="shared" si="9"/>
        <v>NW</v>
      </c>
      <c r="D93" s="70" t="str">
        <f t="shared" si="10"/>
        <v/>
      </c>
      <c r="E93" s="310" t="str">
        <f t="shared" si="13"/>
        <v/>
      </c>
      <c r="F93" s="310"/>
      <c r="G93" s="310"/>
      <c r="H93" s="311"/>
      <c r="I93" s="122"/>
      <c r="J93" s="122"/>
      <c r="K93" s="122"/>
      <c r="L93" s="122"/>
      <c r="M93" s="219" t="str">
        <f t="shared" si="14"/>
        <v/>
      </c>
      <c r="N93" s="219" t="str">
        <f t="shared" si="15"/>
        <v/>
      </c>
      <c r="O93" s="121"/>
      <c r="P93" s="122"/>
    </row>
    <row r="94" spans="1:16" ht="15" x14ac:dyDescent="0.25">
      <c r="A94" s="70" t="str">
        <f t="shared" si="11"/>
        <v>R</v>
      </c>
      <c r="B94" s="70" t="str">
        <f t="shared" si="12"/>
        <v/>
      </c>
      <c r="C94" s="70" t="str">
        <f t="shared" si="9"/>
        <v>NW</v>
      </c>
      <c r="D94" s="70" t="str">
        <f t="shared" si="10"/>
        <v/>
      </c>
      <c r="E94" s="310" t="str">
        <f t="shared" si="13"/>
        <v/>
      </c>
      <c r="F94" s="310"/>
      <c r="G94" s="310"/>
      <c r="H94" s="311"/>
      <c r="I94" s="122"/>
      <c r="J94" s="122"/>
      <c r="K94" s="122"/>
      <c r="L94" s="122"/>
      <c r="M94" s="219" t="str">
        <f t="shared" si="14"/>
        <v/>
      </c>
      <c r="N94" s="219" t="str">
        <f t="shared" si="15"/>
        <v/>
      </c>
      <c r="O94" s="121"/>
      <c r="P94" s="122"/>
    </row>
    <row r="95" spans="1:16" ht="15" x14ac:dyDescent="0.25">
      <c r="A95" s="70" t="str">
        <f t="shared" si="11"/>
        <v>R</v>
      </c>
      <c r="B95" s="70" t="str">
        <f t="shared" si="12"/>
        <v/>
      </c>
      <c r="C95" s="70" t="str">
        <f t="shared" si="9"/>
        <v>NW</v>
      </c>
      <c r="D95" s="70" t="str">
        <f t="shared" si="10"/>
        <v/>
      </c>
      <c r="E95" s="310" t="str">
        <f t="shared" si="13"/>
        <v/>
      </c>
      <c r="F95" s="310"/>
      <c r="G95" s="310"/>
      <c r="H95" s="311"/>
      <c r="I95" s="122"/>
      <c r="J95" s="122"/>
      <c r="K95" s="122"/>
      <c r="L95" s="122"/>
      <c r="M95" s="219" t="str">
        <f t="shared" si="14"/>
        <v/>
      </c>
      <c r="N95" s="219" t="str">
        <f t="shared" si="15"/>
        <v/>
      </c>
      <c r="O95" s="121"/>
      <c r="P95" s="122"/>
    </row>
    <row r="96" spans="1:16" ht="15" x14ac:dyDescent="0.25">
      <c r="A96" s="70" t="str">
        <f t="shared" si="11"/>
        <v>R</v>
      </c>
      <c r="B96" s="70" t="str">
        <f t="shared" si="12"/>
        <v/>
      </c>
      <c r="C96" s="70" t="str">
        <f t="shared" si="9"/>
        <v>NW</v>
      </c>
      <c r="D96" s="70" t="str">
        <f t="shared" si="10"/>
        <v/>
      </c>
      <c r="E96" s="310" t="str">
        <f t="shared" si="13"/>
        <v/>
      </c>
      <c r="F96" s="310"/>
      <c r="G96" s="310"/>
      <c r="H96" s="311"/>
      <c r="I96" s="122"/>
      <c r="J96" s="122"/>
      <c r="K96" s="122"/>
      <c r="L96" s="122"/>
      <c r="M96" s="219" t="str">
        <f t="shared" si="14"/>
        <v/>
      </c>
      <c r="N96" s="219" t="str">
        <f t="shared" si="15"/>
        <v/>
      </c>
      <c r="O96" s="121"/>
      <c r="P96" s="122"/>
    </row>
    <row r="97" spans="1:16" ht="15" x14ac:dyDescent="0.25">
      <c r="A97" s="70" t="str">
        <f t="shared" si="11"/>
        <v>R</v>
      </c>
      <c r="B97" s="70" t="str">
        <f t="shared" si="12"/>
        <v/>
      </c>
      <c r="C97" s="70" t="str">
        <f t="shared" si="9"/>
        <v>NW</v>
      </c>
      <c r="D97" s="70" t="str">
        <f t="shared" si="10"/>
        <v/>
      </c>
      <c r="E97" s="310" t="str">
        <f t="shared" si="13"/>
        <v/>
      </c>
      <c r="F97" s="310"/>
      <c r="G97" s="310"/>
      <c r="H97" s="311"/>
      <c r="I97" s="122"/>
      <c r="J97" s="122"/>
      <c r="K97" s="122"/>
      <c r="L97" s="122"/>
      <c r="M97" s="219" t="str">
        <f t="shared" si="14"/>
        <v/>
      </c>
      <c r="N97" s="219" t="str">
        <f t="shared" si="15"/>
        <v/>
      </c>
      <c r="O97" s="121"/>
      <c r="P97" s="122"/>
    </row>
    <row r="98" spans="1:16" ht="15" x14ac:dyDescent="0.25">
      <c r="A98" s="70" t="str">
        <f t="shared" si="11"/>
        <v>R</v>
      </c>
      <c r="B98" s="70" t="str">
        <f t="shared" si="12"/>
        <v/>
      </c>
      <c r="C98" s="70" t="str">
        <f t="shared" si="9"/>
        <v>NW</v>
      </c>
      <c r="D98" s="70" t="str">
        <f t="shared" si="10"/>
        <v/>
      </c>
      <c r="E98" s="310" t="str">
        <f t="shared" si="13"/>
        <v/>
      </c>
      <c r="F98" s="310"/>
      <c r="G98" s="310"/>
      <c r="H98" s="311"/>
      <c r="I98" s="122"/>
      <c r="J98" s="122"/>
      <c r="K98" s="122"/>
      <c r="L98" s="122"/>
      <c r="M98" s="219" t="str">
        <f t="shared" si="14"/>
        <v/>
      </c>
      <c r="N98" s="219" t="str">
        <f t="shared" si="15"/>
        <v/>
      </c>
      <c r="O98" s="121"/>
      <c r="P98" s="122"/>
    </row>
    <row r="99" spans="1:16" ht="15" x14ac:dyDescent="0.25">
      <c r="A99" s="70" t="str">
        <f t="shared" si="11"/>
        <v>R</v>
      </c>
      <c r="B99" s="70" t="str">
        <f t="shared" si="12"/>
        <v/>
      </c>
      <c r="C99" s="70" t="str">
        <f t="shared" si="9"/>
        <v>NW</v>
      </c>
      <c r="D99" s="70" t="str">
        <f t="shared" si="10"/>
        <v/>
      </c>
      <c r="E99" s="310" t="str">
        <f t="shared" si="13"/>
        <v/>
      </c>
      <c r="F99" s="310"/>
      <c r="G99" s="310"/>
      <c r="H99" s="311"/>
      <c r="I99" s="122"/>
      <c r="J99" s="122"/>
      <c r="K99" s="122"/>
      <c r="L99" s="122"/>
      <c r="M99" s="219" t="str">
        <f t="shared" si="14"/>
        <v/>
      </c>
      <c r="N99" s="219" t="str">
        <f t="shared" si="15"/>
        <v/>
      </c>
      <c r="O99" s="121"/>
      <c r="P99" s="122"/>
    </row>
    <row r="100" spans="1:16" ht="15" x14ac:dyDescent="0.25">
      <c r="A100" s="70" t="str">
        <f t="shared" si="11"/>
        <v>R</v>
      </c>
      <c r="B100" s="70" t="str">
        <f t="shared" si="12"/>
        <v/>
      </c>
      <c r="C100" s="70" t="str">
        <f t="shared" si="9"/>
        <v>NW</v>
      </c>
      <c r="D100" s="70" t="str">
        <f t="shared" si="10"/>
        <v/>
      </c>
      <c r="E100" s="310" t="str">
        <f t="shared" si="13"/>
        <v/>
      </c>
      <c r="F100" s="310"/>
      <c r="G100" s="310"/>
      <c r="H100" s="311"/>
      <c r="I100" s="122"/>
      <c r="J100" s="122"/>
      <c r="K100" s="122"/>
      <c r="L100" s="122"/>
      <c r="M100" s="219" t="str">
        <f t="shared" si="14"/>
        <v/>
      </c>
      <c r="N100" s="219" t="str">
        <f t="shared" si="15"/>
        <v/>
      </c>
      <c r="O100" s="121"/>
      <c r="P100" s="122"/>
    </row>
    <row r="101" spans="1:16" ht="15" x14ac:dyDescent="0.25">
      <c r="A101" s="70" t="str">
        <f t="shared" si="11"/>
        <v>R</v>
      </c>
      <c r="B101" s="70" t="str">
        <f t="shared" si="12"/>
        <v/>
      </c>
      <c r="C101" s="70" t="str">
        <f t="shared" si="9"/>
        <v>NW</v>
      </c>
      <c r="D101" s="70" t="str">
        <f t="shared" si="10"/>
        <v/>
      </c>
      <c r="E101" s="310" t="str">
        <f t="shared" si="13"/>
        <v/>
      </c>
      <c r="F101" s="310"/>
      <c r="G101" s="310"/>
      <c r="H101" s="311"/>
      <c r="I101" s="122"/>
      <c r="J101" s="122"/>
      <c r="K101" s="122"/>
      <c r="L101" s="122"/>
      <c r="M101" s="219" t="str">
        <f t="shared" si="14"/>
        <v/>
      </c>
      <c r="N101" s="219" t="str">
        <f t="shared" si="15"/>
        <v/>
      </c>
      <c r="O101" s="121"/>
      <c r="P101" s="122"/>
    </row>
    <row r="102" spans="1:16" ht="15" x14ac:dyDescent="0.25">
      <c r="A102" s="70" t="str">
        <f t="shared" si="11"/>
        <v>R</v>
      </c>
      <c r="B102" s="70" t="str">
        <f t="shared" si="12"/>
        <v/>
      </c>
      <c r="C102" s="70" t="str">
        <f t="shared" si="9"/>
        <v>NW</v>
      </c>
      <c r="D102" s="70" t="str">
        <f t="shared" si="10"/>
        <v/>
      </c>
      <c r="E102" s="310" t="str">
        <f t="shared" si="13"/>
        <v/>
      </c>
      <c r="F102" s="310"/>
      <c r="G102" s="310"/>
      <c r="H102" s="311"/>
      <c r="I102" s="122"/>
      <c r="J102" s="122"/>
      <c r="K102" s="122"/>
      <c r="L102" s="122"/>
      <c r="M102" s="219" t="str">
        <f t="shared" si="14"/>
        <v/>
      </c>
      <c r="N102" s="219" t="str">
        <f t="shared" si="15"/>
        <v/>
      </c>
      <c r="O102" s="121"/>
      <c r="P102" s="122"/>
    </row>
    <row r="103" spans="1:16" ht="15" x14ac:dyDescent="0.25">
      <c r="A103" s="70" t="str">
        <f t="shared" si="11"/>
        <v>R</v>
      </c>
      <c r="B103" s="70" t="str">
        <f t="shared" si="12"/>
        <v/>
      </c>
      <c r="C103" s="70" t="str">
        <f t="shared" si="9"/>
        <v>NW</v>
      </c>
      <c r="D103" s="70" t="str">
        <f t="shared" si="10"/>
        <v/>
      </c>
      <c r="E103" s="310" t="str">
        <f t="shared" si="13"/>
        <v/>
      </c>
      <c r="F103" s="310"/>
      <c r="G103" s="310"/>
      <c r="H103" s="311"/>
      <c r="I103" s="122"/>
      <c r="J103" s="122"/>
      <c r="K103" s="122"/>
      <c r="L103" s="122"/>
      <c r="M103" s="219" t="str">
        <f t="shared" si="14"/>
        <v/>
      </c>
      <c r="N103" s="219" t="str">
        <f t="shared" si="15"/>
        <v/>
      </c>
      <c r="O103" s="121"/>
      <c r="P103" s="122"/>
    </row>
    <row r="104" spans="1:16" ht="15" x14ac:dyDescent="0.25">
      <c r="A104" s="70" t="str">
        <f t="shared" si="11"/>
        <v>R</v>
      </c>
      <c r="B104" s="70" t="str">
        <f t="shared" si="12"/>
        <v/>
      </c>
      <c r="C104" s="70" t="str">
        <f t="shared" si="9"/>
        <v>NW</v>
      </c>
      <c r="D104" s="70" t="str">
        <f t="shared" si="10"/>
        <v/>
      </c>
      <c r="E104" s="310" t="str">
        <f t="shared" si="13"/>
        <v/>
      </c>
      <c r="F104" s="310"/>
      <c r="G104" s="310"/>
      <c r="H104" s="311"/>
      <c r="I104" s="122"/>
      <c r="J104" s="122"/>
      <c r="K104" s="122"/>
      <c r="L104" s="122"/>
      <c r="M104" s="219" t="str">
        <f t="shared" si="14"/>
        <v/>
      </c>
      <c r="N104" s="219" t="str">
        <f t="shared" si="15"/>
        <v/>
      </c>
      <c r="O104" s="121"/>
      <c r="P104" s="122"/>
    </row>
    <row r="105" spans="1:16" ht="15" x14ac:dyDescent="0.25">
      <c r="A105" s="70" t="str">
        <f t="shared" si="11"/>
        <v>R</v>
      </c>
      <c r="B105" s="70" t="str">
        <f t="shared" si="12"/>
        <v/>
      </c>
      <c r="C105" s="70" t="str">
        <f t="shared" si="9"/>
        <v>NW</v>
      </c>
      <c r="D105" s="70" t="str">
        <f t="shared" si="10"/>
        <v/>
      </c>
      <c r="E105" s="310" t="str">
        <f t="shared" si="13"/>
        <v/>
      </c>
      <c r="F105" s="310"/>
      <c r="G105" s="310"/>
      <c r="H105" s="311"/>
      <c r="I105" s="122"/>
      <c r="J105" s="122"/>
      <c r="K105" s="122"/>
      <c r="L105" s="122"/>
      <c r="M105" s="219" t="str">
        <f t="shared" si="14"/>
        <v/>
      </c>
      <c r="N105" s="219" t="str">
        <f t="shared" si="15"/>
        <v/>
      </c>
      <c r="O105" s="121"/>
      <c r="P105" s="122"/>
    </row>
    <row r="106" spans="1:16" ht="15" x14ac:dyDescent="0.25">
      <c r="A106" s="70" t="str">
        <f t="shared" si="11"/>
        <v>R</v>
      </c>
      <c r="B106" s="70" t="str">
        <f t="shared" si="12"/>
        <v/>
      </c>
      <c r="C106" s="70" t="str">
        <f t="shared" si="9"/>
        <v>NW</v>
      </c>
      <c r="D106" s="70" t="str">
        <f t="shared" si="10"/>
        <v/>
      </c>
      <c r="E106" s="310" t="str">
        <f t="shared" si="13"/>
        <v/>
      </c>
      <c r="F106" s="310"/>
      <c r="G106" s="310"/>
      <c r="H106" s="311"/>
      <c r="I106" s="122"/>
      <c r="J106" s="122"/>
      <c r="K106" s="122"/>
      <c r="L106" s="122"/>
      <c r="M106" s="219" t="str">
        <f t="shared" si="14"/>
        <v/>
      </c>
      <c r="N106" s="219" t="str">
        <f t="shared" si="15"/>
        <v/>
      </c>
      <c r="O106" s="121"/>
      <c r="P106" s="122"/>
    </row>
    <row r="107" spans="1:16" ht="15" x14ac:dyDescent="0.25">
      <c r="A107" s="70" t="str">
        <f t="shared" si="11"/>
        <v>R</v>
      </c>
      <c r="B107" s="70" t="str">
        <f t="shared" si="12"/>
        <v/>
      </c>
      <c r="C107" s="70" t="str">
        <f t="shared" si="9"/>
        <v>NW</v>
      </c>
      <c r="D107" s="70" t="str">
        <f t="shared" si="10"/>
        <v/>
      </c>
      <c r="E107" s="310" t="str">
        <f t="shared" si="13"/>
        <v/>
      </c>
      <c r="F107" s="310"/>
      <c r="G107" s="310"/>
      <c r="H107" s="311"/>
      <c r="I107" s="122"/>
      <c r="J107" s="122"/>
      <c r="K107" s="122"/>
      <c r="L107" s="122"/>
      <c r="M107" s="219" t="str">
        <f t="shared" si="14"/>
        <v/>
      </c>
      <c r="N107" s="219" t="str">
        <f t="shared" si="15"/>
        <v/>
      </c>
      <c r="O107" s="121"/>
      <c r="P107" s="122"/>
    </row>
    <row r="108" spans="1:16" ht="15" x14ac:dyDescent="0.25">
      <c r="A108" s="70" t="str">
        <f t="shared" si="11"/>
        <v>R</v>
      </c>
      <c r="B108" s="70" t="str">
        <f t="shared" si="12"/>
        <v/>
      </c>
      <c r="C108" s="70" t="str">
        <f t="shared" si="9"/>
        <v>NW</v>
      </c>
      <c r="D108" s="70" t="str">
        <f t="shared" si="10"/>
        <v/>
      </c>
      <c r="E108" s="310" t="str">
        <f t="shared" si="13"/>
        <v/>
      </c>
      <c r="F108" s="310"/>
      <c r="G108" s="310"/>
      <c r="H108" s="311"/>
      <c r="I108" s="122"/>
      <c r="J108" s="122"/>
      <c r="K108" s="122"/>
      <c r="L108" s="122"/>
      <c r="M108" s="219" t="str">
        <f t="shared" si="14"/>
        <v/>
      </c>
      <c r="N108" s="219" t="str">
        <f t="shared" si="15"/>
        <v/>
      </c>
      <c r="O108" s="121"/>
      <c r="P108" s="122"/>
    </row>
    <row r="109" spans="1:16" ht="15" x14ac:dyDescent="0.25">
      <c r="A109" s="70" t="str">
        <f t="shared" si="11"/>
        <v>R</v>
      </c>
      <c r="B109" s="70" t="str">
        <f t="shared" si="12"/>
        <v/>
      </c>
      <c r="C109" s="70" t="str">
        <f t="shared" si="9"/>
        <v>NW</v>
      </c>
      <c r="D109" s="70" t="str">
        <f t="shared" si="10"/>
        <v/>
      </c>
      <c r="E109" s="310" t="str">
        <f t="shared" si="13"/>
        <v/>
      </c>
      <c r="F109" s="310"/>
      <c r="G109" s="310"/>
      <c r="H109" s="311"/>
      <c r="I109" s="122"/>
      <c r="J109" s="122"/>
      <c r="K109" s="122"/>
      <c r="L109" s="122"/>
      <c r="M109" s="219" t="str">
        <f t="shared" si="14"/>
        <v/>
      </c>
      <c r="N109" s="219" t="str">
        <f t="shared" si="15"/>
        <v/>
      </c>
      <c r="O109" s="121"/>
      <c r="P109" s="122"/>
    </row>
    <row r="110" spans="1:16" ht="15" x14ac:dyDescent="0.25">
      <c r="A110" s="70" t="str">
        <f t="shared" si="11"/>
        <v>R</v>
      </c>
      <c r="B110" s="70" t="str">
        <f t="shared" si="12"/>
        <v/>
      </c>
      <c r="C110" s="70" t="str">
        <f t="shared" si="9"/>
        <v>NW</v>
      </c>
      <c r="D110" s="70" t="str">
        <f t="shared" si="10"/>
        <v/>
      </c>
      <c r="E110" s="310" t="str">
        <f t="shared" si="13"/>
        <v/>
      </c>
      <c r="F110" s="310"/>
      <c r="G110" s="310"/>
      <c r="H110" s="311"/>
      <c r="I110" s="122"/>
      <c r="J110" s="122"/>
      <c r="K110" s="122"/>
      <c r="L110" s="122"/>
      <c r="M110" s="219" t="str">
        <f t="shared" si="14"/>
        <v/>
      </c>
      <c r="N110" s="219" t="str">
        <f t="shared" si="15"/>
        <v/>
      </c>
      <c r="O110" s="121"/>
      <c r="P110" s="122"/>
    </row>
    <row r="111" spans="1:16" ht="15" x14ac:dyDescent="0.25">
      <c r="A111" s="70" t="str">
        <f t="shared" si="11"/>
        <v>R</v>
      </c>
      <c r="B111" s="70" t="str">
        <f t="shared" si="12"/>
        <v/>
      </c>
      <c r="C111" s="70" t="str">
        <f t="shared" si="9"/>
        <v>NW</v>
      </c>
      <c r="D111" s="70" t="str">
        <f t="shared" si="10"/>
        <v/>
      </c>
      <c r="E111" s="310" t="str">
        <f t="shared" si="13"/>
        <v/>
      </c>
      <c r="F111" s="310"/>
      <c r="G111" s="310"/>
      <c r="H111" s="311"/>
      <c r="I111" s="122"/>
      <c r="J111" s="122"/>
      <c r="K111" s="122"/>
      <c r="L111" s="122"/>
      <c r="M111" s="219" t="str">
        <f t="shared" si="14"/>
        <v/>
      </c>
      <c r="N111" s="219" t="str">
        <f t="shared" si="15"/>
        <v/>
      </c>
      <c r="O111" s="121"/>
      <c r="P111" s="122"/>
    </row>
    <row r="112" spans="1:16" ht="15" x14ac:dyDescent="0.25">
      <c r="A112" s="70" t="str">
        <f t="shared" si="11"/>
        <v>R</v>
      </c>
      <c r="B112" s="70" t="str">
        <f t="shared" si="12"/>
        <v/>
      </c>
      <c r="C112" s="70" t="str">
        <f t="shared" si="9"/>
        <v>NW</v>
      </c>
      <c r="D112" s="70" t="str">
        <f t="shared" si="10"/>
        <v/>
      </c>
      <c r="E112" s="310" t="str">
        <f t="shared" si="13"/>
        <v/>
      </c>
      <c r="F112" s="310"/>
      <c r="G112" s="310"/>
      <c r="H112" s="311"/>
      <c r="I112" s="122"/>
      <c r="J112" s="122"/>
      <c r="K112" s="122"/>
      <c r="L112" s="122"/>
      <c r="M112" s="219" t="str">
        <f t="shared" si="14"/>
        <v/>
      </c>
      <c r="N112" s="219" t="str">
        <f t="shared" si="15"/>
        <v/>
      </c>
      <c r="O112" s="121"/>
      <c r="P112" s="122"/>
    </row>
    <row r="113" spans="1:16" ht="15" x14ac:dyDescent="0.25">
      <c r="A113" s="70" t="str">
        <f t="shared" si="11"/>
        <v>R</v>
      </c>
      <c r="B113" s="70" t="str">
        <f t="shared" si="12"/>
        <v/>
      </c>
      <c r="C113" s="70" t="str">
        <f t="shared" si="9"/>
        <v>NW</v>
      </c>
      <c r="D113" s="70" t="str">
        <f t="shared" si="10"/>
        <v/>
      </c>
      <c r="E113" s="310" t="str">
        <f t="shared" si="13"/>
        <v/>
      </c>
      <c r="F113" s="310"/>
      <c r="G113" s="310"/>
      <c r="H113" s="311"/>
      <c r="I113" s="122"/>
      <c r="J113" s="122"/>
      <c r="K113" s="122"/>
      <c r="L113" s="122"/>
      <c r="M113" s="219" t="str">
        <f t="shared" si="14"/>
        <v/>
      </c>
      <c r="N113" s="219" t="str">
        <f t="shared" si="15"/>
        <v/>
      </c>
      <c r="O113" s="121"/>
      <c r="P113" s="122"/>
    </row>
    <row r="114" spans="1:16" ht="15" x14ac:dyDescent="0.25">
      <c r="A114" s="70" t="str">
        <f t="shared" si="11"/>
        <v>R</v>
      </c>
      <c r="B114" s="70" t="str">
        <f t="shared" si="12"/>
        <v/>
      </c>
      <c r="C114" s="70" t="str">
        <f t="shared" si="9"/>
        <v>NW</v>
      </c>
      <c r="D114" s="70" t="str">
        <f t="shared" si="10"/>
        <v/>
      </c>
      <c r="E114" s="310" t="str">
        <f t="shared" si="13"/>
        <v/>
      </c>
      <c r="F114" s="310"/>
      <c r="G114" s="310"/>
      <c r="H114" s="311"/>
      <c r="I114" s="122"/>
      <c r="J114" s="122"/>
      <c r="K114" s="122"/>
      <c r="L114" s="122"/>
      <c r="M114" s="219" t="str">
        <f t="shared" si="14"/>
        <v/>
      </c>
      <c r="N114" s="219" t="str">
        <f t="shared" si="15"/>
        <v/>
      </c>
      <c r="O114" s="121"/>
      <c r="P114" s="122"/>
    </row>
    <row r="115" spans="1:16" ht="15" x14ac:dyDescent="0.25">
      <c r="A115" s="70" t="str">
        <f t="shared" si="11"/>
        <v>R</v>
      </c>
      <c r="B115" s="70" t="str">
        <f t="shared" si="12"/>
        <v/>
      </c>
      <c r="C115" s="70" t="str">
        <f t="shared" si="9"/>
        <v>NW</v>
      </c>
      <c r="D115" s="70" t="str">
        <f t="shared" si="10"/>
        <v/>
      </c>
      <c r="E115" s="310" t="str">
        <f t="shared" si="13"/>
        <v/>
      </c>
      <c r="F115" s="310"/>
      <c r="G115" s="310"/>
      <c r="H115" s="311"/>
      <c r="I115" s="122"/>
      <c r="J115" s="122"/>
      <c r="K115" s="122"/>
      <c r="L115" s="122"/>
      <c r="M115" s="219" t="str">
        <f t="shared" si="14"/>
        <v/>
      </c>
      <c r="N115" s="219" t="str">
        <f t="shared" si="15"/>
        <v/>
      </c>
      <c r="O115" s="121"/>
      <c r="P115" s="122"/>
    </row>
    <row r="116" spans="1:16" ht="15" x14ac:dyDescent="0.25">
      <c r="A116" s="70" t="str">
        <f t="shared" si="11"/>
        <v>R</v>
      </c>
      <c r="B116" s="70" t="str">
        <f t="shared" si="12"/>
        <v/>
      </c>
      <c r="C116" s="70" t="str">
        <f t="shared" si="9"/>
        <v>NW</v>
      </c>
      <c r="D116" s="70" t="str">
        <f t="shared" si="10"/>
        <v/>
      </c>
      <c r="E116" s="310" t="str">
        <f t="shared" si="13"/>
        <v/>
      </c>
      <c r="F116" s="310"/>
      <c r="G116" s="310"/>
      <c r="H116" s="311"/>
      <c r="I116" s="122"/>
      <c r="J116" s="122"/>
      <c r="K116" s="122"/>
      <c r="L116" s="122"/>
      <c r="M116" s="219" t="str">
        <f t="shared" si="14"/>
        <v/>
      </c>
      <c r="N116" s="219" t="str">
        <f t="shared" si="15"/>
        <v/>
      </c>
      <c r="O116" s="121"/>
      <c r="P116" s="122"/>
    </row>
    <row r="117" spans="1:16" ht="15" x14ac:dyDescent="0.25">
      <c r="A117" s="70" t="str">
        <f t="shared" si="11"/>
        <v>R</v>
      </c>
      <c r="B117" s="70" t="str">
        <f t="shared" si="12"/>
        <v/>
      </c>
      <c r="C117" s="70" t="str">
        <f t="shared" si="9"/>
        <v>NW</v>
      </c>
      <c r="D117" s="70" t="str">
        <f t="shared" si="10"/>
        <v/>
      </c>
      <c r="E117" s="310" t="str">
        <f t="shared" si="13"/>
        <v/>
      </c>
      <c r="F117" s="310"/>
      <c r="G117" s="310"/>
      <c r="H117" s="311"/>
      <c r="I117" s="122"/>
      <c r="J117" s="122"/>
      <c r="K117" s="122"/>
      <c r="L117" s="122"/>
      <c r="M117" s="219" t="str">
        <f t="shared" si="14"/>
        <v/>
      </c>
      <c r="N117" s="219" t="str">
        <f t="shared" si="15"/>
        <v/>
      </c>
      <c r="O117" s="121"/>
      <c r="P117" s="122"/>
    </row>
    <row r="118" spans="1:16" ht="15" x14ac:dyDescent="0.25">
      <c r="A118" s="70" t="str">
        <f t="shared" si="11"/>
        <v>R</v>
      </c>
      <c r="B118" s="70" t="str">
        <f t="shared" si="12"/>
        <v/>
      </c>
      <c r="C118" s="70" t="str">
        <f t="shared" si="9"/>
        <v>NW</v>
      </c>
      <c r="D118" s="70" t="str">
        <f t="shared" si="10"/>
        <v/>
      </c>
      <c r="E118" s="310" t="str">
        <f t="shared" si="13"/>
        <v/>
      </c>
      <c r="F118" s="310"/>
      <c r="G118" s="310"/>
      <c r="H118" s="311"/>
      <c r="I118" s="122"/>
      <c r="J118" s="122"/>
      <c r="K118" s="122"/>
      <c r="L118" s="122"/>
      <c r="M118" s="219" t="str">
        <f t="shared" si="14"/>
        <v/>
      </c>
      <c r="N118" s="219" t="str">
        <f t="shared" si="15"/>
        <v/>
      </c>
      <c r="O118" s="121"/>
      <c r="P118" s="122"/>
    </row>
    <row r="119" spans="1:16" ht="15" x14ac:dyDescent="0.25">
      <c r="A119" s="70" t="str">
        <f t="shared" si="11"/>
        <v>R</v>
      </c>
      <c r="B119" s="70" t="str">
        <f t="shared" si="12"/>
        <v/>
      </c>
      <c r="C119" s="70" t="str">
        <f t="shared" si="9"/>
        <v>NW</v>
      </c>
      <c r="D119" s="70" t="str">
        <f t="shared" si="10"/>
        <v/>
      </c>
      <c r="E119" s="310" t="str">
        <f t="shared" si="13"/>
        <v/>
      </c>
      <c r="F119" s="310"/>
      <c r="G119" s="310"/>
      <c r="H119" s="311"/>
      <c r="I119" s="122"/>
      <c r="J119" s="122"/>
      <c r="K119" s="122"/>
      <c r="L119" s="122"/>
      <c r="M119" s="219" t="str">
        <f t="shared" si="14"/>
        <v/>
      </c>
      <c r="N119" s="219" t="str">
        <f t="shared" si="15"/>
        <v/>
      </c>
      <c r="O119" s="121"/>
      <c r="P119" s="122"/>
    </row>
    <row r="120" spans="1:16" ht="15" x14ac:dyDescent="0.25">
      <c r="A120" s="70" t="str">
        <f t="shared" si="11"/>
        <v>R</v>
      </c>
      <c r="B120" s="70" t="str">
        <f t="shared" si="12"/>
        <v/>
      </c>
      <c r="C120" s="70" t="str">
        <f t="shared" si="9"/>
        <v>NW</v>
      </c>
      <c r="D120" s="70" t="str">
        <f t="shared" si="10"/>
        <v/>
      </c>
      <c r="E120" s="310" t="str">
        <f t="shared" si="13"/>
        <v/>
      </c>
      <c r="F120" s="310"/>
      <c r="G120" s="310"/>
      <c r="H120" s="311"/>
      <c r="I120" s="122"/>
      <c r="J120" s="122"/>
      <c r="K120" s="122"/>
      <c r="L120" s="122"/>
      <c r="M120" s="219" t="str">
        <f t="shared" si="14"/>
        <v/>
      </c>
      <c r="N120" s="219" t="str">
        <f t="shared" si="15"/>
        <v/>
      </c>
      <c r="O120" s="121"/>
      <c r="P120" s="122"/>
    </row>
    <row r="121" spans="1:16" ht="15" x14ac:dyDescent="0.25">
      <c r="A121" s="70" t="str">
        <f t="shared" si="11"/>
        <v>R</v>
      </c>
      <c r="B121" s="70" t="str">
        <f t="shared" si="12"/>
        <v/>
      </c>
      <c r="C121" s="70" t="str">
        <f t="shared" si="9"/>
        <v>NW</v>
      </c>
      <c r="D121" s="70" t="str">
        <f t="shared" si="10"/>
        <v/>
      </c>
      <c r="E121" s="310" t="str">
        <f t="shared" si="13"/>
        <v/>
      </c>
      <c r="F121" s="310"/>
      <c r="G121" s="310"/>
      <c r="H121" s="311"/>
      <c r="I121" s="122"/>
      <c r="J121" s="122"/>
      <c r="K121" s="122"/>
      <c r="L121" s="122"/>
      <c r="M121" s="219" t="str">
        <f t="shared" si="14"/>
        <v/>
      </c>
      <c r="N121" s="219" t="str">
        <f t="shared" si="15"/>
        <v/>
      </c>
      <c r="O121" s="121"/>
      <c r="P121" s="122"/>
    </row>
    <row r="122" spans="1:16" ht="15" x14ac:dyDescent="0.25">
      <c r="A122" s="70" t="str">
        <f t="shared" si="11"/>
        <v>R</v>
      </c>
      <c r="B122" s="70" t="str">
        <f t="shared" si="12"/>
        <v/>
      </c>
      <c r="C122" s="70" t="str">
        <f t="shared" si="9"/>
        <v>NW</v>
      </c>
      <c r="D122" s="70" t="str">
        <f t="shared" si="10"/>
        <v/>
      </c>
      <c r="E122" s="310" t="str">
        <f t="shared" si="13"/>
        <v/>
      </c>
      <c r="F122" s="310"/>
      <c r="G122" s="310"/>
      <c r="H122" s="311"/>
      <c r="I122" s="122"/>
      <c r="J122" s="122"/>
      <c r="K122" s="122"/>
      <c r="L122" s="122"/>
      <c r="M122" s="219" t="str">
        <f t="shared" si="14"/>
        <v/>
      </c>
      <c r="N122" s="219" t="str">
        <f t="shared" si="15"/>
        <v/>
      </c>
      <c r="O122" s="121"/>
      <c r="P122" s="122"/>
    </row>
    <row r="123" spans="1:16" ht="15" x14ac:dyDescent="0.25">
      <c r="A123" s="70" t="str">
        <f t="shared" si="11"/>
        <v>R</v>
      </c>
      <c r="B123" s="70" t="str">
        <f t="shared" si="12"/>
        <v/>
      </c>
      <c r="C123" s="70" t="str">
        <f t="shared" si="9"/>
        <v>NW</v>
      </c>
      <c r="D123" s="70" t="str">
        <f t="shared" si="10"/>
        <v/>
      </c>
      <c r="E123" s="310" t="str">
        <f t="shared" si="13"/>
        <v/>
      </c>
      <c r="F123" s="310"/>
      <c r="G123" s="310"/>
      <c r="H123" s="311"/>
      <c r="I123" s="122"/>
      <c r="J123" s="122"/>
      <c r="K123" s="122"/>
      <c r="L123" s="122"/>
      <c r="M123" s="219" t="str">
        <f t="shared" si="14"/>
        <v/>
      </c>
      <c r="N123" s="219" t="str">
        <f t="shared" si="15"/>
        <v/>
      </c>
      <c r="O123" s="121"/>
      <c r="P123" s="122"/>
    </row>
    <row r="124" spans="1:16" ht="15" x14ac:dyDescent="0.25">
      <c r="A124" s="70" t="str">
        <f t="shared" si="11"/>
        <v>R</v>
      </c>
      <c r="B124" s="70" t="str">
        <f t="shared" si="12"/>
        <v/>
      </c>
      <c r="C124" s="70" t="str">
        <f t="shared" si="9"/>
        <v>NW</v>
      </c>
      <c r="D124" s="70" t="str">
        <f t="shared" si="10"/>
        <v/>
      </c>
      <c r="E124" s="310" t="str">
        <f t="shared" si="13"/>
        <v/>
      </c>
      <c r="F124" s="310"/>
      <c r="G124" s="310"/>
      <c r="H124" s="311"/>
      <c r="I124" s="122"/>
      <c r="J124" s="122"/>
      <c r="K124" s="122"/>
      <c r="L124" s="122"/>
      <c r="M124" s="219" t="str">
        <f t="shared" si="14"/>
        <v/>
      </c>
      <c r="N124" s="219" t="str">
        <f t="shared" si="15"/>
        <v/>
      </c>
      <c r="O124" s="121"/>
      <c r="P124" s="122"/>
    </row>
    <row r="125" spans="1:16" ht="15" x14ac:dyDescent="0.25">
      <c r="A125" s="70" t="str">
        <f t="shared" si="11"/>
        <v>R</v>
      </c>
      <c r="B125" s="70" t="str">
        <f t="shared" si="12"/>
        <v/>
      </c>
      <c r="C125" s="70" t="str">
        <f t="shared" si="9"/>
        <v>NW</v>
      </c>
      <c r="D125" s="70" t="str">
        <f t="shared" si="10"/>
        <v/>
      </c>
      <c r="E125" s="310" t="str">
        <f t="shared" si="13"/>
        <v/>
      </c>
      <c r="F125" s="310"/>
      <c r="G125" s="310"/>
      <c r="H125" s="311"/>
      <c r="I125" s="122"/>
      <c r="J125" s="122"/>
      <c r="K125" s="122"/>
      <c r="L125" s="122"/>
      <c r="M125" s="219" t="str">
        <f t="shared" si="14"/>
        <v/>
      </c>
      <c r="N125" s="219" t="str">
        <f t="shared" si="15"/>
        <v/>
      </c>
      <c r="O125" s="121"/>
      <c r="P125" s="122"/>
    </row>
    <row r="126" spans="1:16" ht="15" x14ac:dyDescent="0.25">
      <c r="A126" s="70" t="str">
        <f t="shared" si="11"/>
        <v>R</v>
      </c>
      <c r="B126" s="70" t="str">
        <f t="shared" si="12"/>
        <v/>
      </c>
      <c r="C126" s="70" t="str">
        <f t="shared" si="9"/>
        <v>NW</v>
      </c>
      <c r="D126" s="70" t="str">
        <f t="shared" si="10"/>
        <v/>
      </c>
      <c r="E126" s="310" t="str">
        <f t="shared" si="13"/>
        <v/>
      </c>
      <c r="F126" s="310"/>
      <c r="G126" s="310"/>
      <c r="H126" s="311"/>
      <c r="I126" s="122"/>
      <c r="J126" s="122"/>
      <c r="K126" s="122"/>
      <c r="L126" s="122"/>
      <c r="M126" s="219" t="str">
        <f t="shared" si="14"/>
        <v/>
      </c>
      <c r="N126" s="219" t="str">
        <f t="shared" si="15"/>
        <v/>
      </c>
      <c r="O126" s="121"/>
      <c r="P126" s="122"/>
    </row>
    <row r="127" spans="1:16" ht="15" x14ac:dyDescent="0.25">
      <c r="A127" s="70" t="str">
        <f t="shared" si="11"/>
        <v>R</v>
      </c>
      <c r="B127" s="70" t="str">
        <f t="shared" si="12"/>
        <v/>
      </c>
      <c r="C127" s="70" t="str">
        <f t="shared" si="9"/>
        <v>NW</v>
      </c>
      <c r="D127" s="70" t="str">
        <f t="shared" si="10"/>
        <v/>
      </c>
      <c r="E127" s="310" t="str">
        <f t="shared" si="13"/>
        <v/>
      </c>
      <c r="F127" s="310"/>
      <c r="G127" s="310"/>
      <c r="H127" s="311"/>
      <c r="I127" s="122"/>
      <c r="J127" s="122"/>
      <c r="K127" s="122"/>
      <c r="L127" s="122"/>
      <c r="M127" s="219" t="str">
        <f t="shared" si="14"/>
        <v/>
      </c>
      <c r="N127" s="219" t="str">
        <f t="shared" si="15"/>
        <v/>
      </c>
      <c r="O127" s="121"/>
      <c r="P127" s="122"/>
    </row>
    <row r="128" spans="1:16" ht="15" x14ac:dyDescent="0.25">
      <c r="A128" s="70" t="str">
        <f t="shared" si="11"/>
        <v>R</v>
      </c>
      <c r="B128" s="70" t="str">
        <f t="shared" si="12"/>
        <v/>
      </c>
      <c r="C128" s="70" t="str">
        <f t="shared" si="9"/>
        <v>NW</v>
      </c>
      <c r="D128" s="70" t="str">
        <f t="shared" si="10"/>
        <v/>
      </c>
      <c r="E128" s="310" t="str">
        <f t="shared" si="13"/>
        <v/>
      </c>
      <c r="F128" s="310"/>
      <c r="G128" s="310"/>
      <c r="H128" s="311"/>
      <c r="I128" s="122"/>
      <c r="J128" s="122"/>
      <c r="K128" s="122"/>
      <c r="L128" s="122"/>
      <c r="M128" s="219" t="str">
        <f t="shared" si="14"/>
        <v/>
      </c>
      <c r="N128" s="219" t="str">
        <f t="shared" si="15"/>
        <v/>
      </c>
      <c r="O128" s="121"/>
      <c r="P128" s="122"/>
    </row>
    <row r="129" spans="1:16" ht="15" x14ac:dyDescent="0.25">
      <c r="A129" s="70" t="str">
        <f t="shared" si="11"/>
        <v>R</v>
      </c>
      <c r="B129" s="70" t="str">
        <f t="shared" si="12"/>
        <v/>
      </c>
      <c r="C129" s="70" t="str">
        <f t="shared" si="9"/>
        <v>NW</v>
      </c>
      <c r="D129" s="70" t="str">
        <f t="shared" si="10"/>
        <v/>
      </c>
      <c r="E129" s="310" t="str">
        <f t="shared" si="13"/>
        <v/>
      </c>
      <c r="F129" s="310"/>
      <c r="G129" s="310"/>
      <c r="H129" s="311"/>
      <c r="I129" s="122"/>
      <c r="J129" s="122"/>
      <c r="K129" s="122"/>
      <c r="L129" s="122"/>
      <c r="M129" s="219" t="str">
        <f t="shared" si="14"/>
        <v/>
      </c>
      <c r="N129" s="219" t="str">
        <f t="shared" si="15"/>
        <v/>
      </c>
      <c r="O129" s="121"/>
      <c r="P129" s="122"/>
    </row>
    <row r="130" spans="1:16" ht="15" x14ac:dyDescent="0.25">
      <c r="A130" s="70" t="str">
        <f t="shared" si="11"/>
        <v>R</v>
      </c>
      <c r="B130" s="70" t="str">
        <f t="shared" si="12"/>
        <v/>
      </c>
      <c r="C130" s="70" t="str">
        <f t="shared" si="9"/>
        <v>NW</v>
      </c>
      <c r="D130" s="70" t="str">
        <f t="shared" si="10"/>
        <v/>
      </c>
      <c r="E130" s="310" t="str">
        <f t="shared" si="13"/>
        <v/>
      </c>
      <c r="F130" s="310"/>
      <c r="G130" s="310"/>
      <c r="H130" s="311"/>
      <c r="I130" s="122"/>
      <c r="J130" s="122"/>
      <c r="K130" s="122"/>
      <c r="L130" s="122"/>
      <c r="M130" s="219" t="str">
        <f t="shared" si="14"/>
        <v/>
      </c>
      <c r="N130" s="219" t="str">
        <f t="shared" si="15"/>
        <v/>
      </c>
      <c r="O130" s="121"/>
      <c r="P130" s="122"/>
    </row>
    <row r="131" spans="1:16" ht="15" x14ac:dyDescent="0.25">
      <c r="A131" s="70" t="str">
        <f t="shared" si="11"/>
        <v>R</v>
      </c>
      <c r="B131" s="70" t="str">
        <f t="shared" si="12"/>
        <v/>
      </c>
      <c r="C131" s="70" t="str">
        <f t="shared" si="9"/>
        <v>NW</v>
      </c>
      <c r="D131" s="70" t="str">
        <f t="shared" si="10"/>
        <v/>
      </c>
      <c r="E131" s="310" t="str">
        <f t="shared" si="13"/>
        <v/>
      </c>
      <c r="F131" s="310"/>
      <c r="G131" s="310"/>
      <c r="H131" s="311"/>
      <c r="I131" s="122"/>
      <c r="J131" s="122"/>
      <c r="K131" s="122"/>
      <c r="L131" s="122"/>
      <c r="M131" s="219" t="str">
        <f t="shared" si="14"/>
        <v/>
      </c>
      <c r="N131" s="219" t="str">
        <f t="shared" si="15"/>
        <v/>
      </c>
      <c r="O131" s="121"/>
      <c r="P131" s="122"/>
    </row>
    <row r="132" spans="1:16" ht="15" x14ac:dyDescent="0.25">
      <c r="A132" s="70" t="str">
        <f t="shared" si="11"/>
        <v>R</v>
      </c>
      <c r="B132" s="70" t="str">
        <f t="shared" si="12"/>
        <v/>
      </c>
      <c r="C132" s="70" t="str">
        <f t="shared" si="9"/>
        <v>NW</v>
      </c>
      <c r="D132" s="70" t="str">
        <f t="shared" si="10"/>
        <v/>
      </c>
      <c r="E132" s="310" t="str">
        <f t="shared" si="13"/>
        <v/>
      </c>
      <c r="F132" s="310"/>
      <c r="G132" s="310"/>
      <c r="H132" s="311"/>
      <c r="I132" s="122"/>
      <c r="J132" s="122"/>
      <c r="K132" s="122"/>
      <c r="L132" s="122"/>
      <c r="M132" s="219" t="str">
        <f t="shared" si="14"/>
        <v/>
      </c>
      <c r="N132" s="219" t="str">
        <f t="shared" si="15"/>
        <v/>
      </c>
      <c r="O132" s="121"/>
      <c r="P132" s="122"/>
    </row>
    <row r="133" spans="1:16" ht="15" x14ac:dyDescent="0.25">
      <c r="A133" s="70" t="str">
        <f t="shared" si="11"/>
        <v>R</v>
      </c>
      <c r="B133" s="70" t="str">
        <f t="shared" si="12"/>
        <v/>
      </c>
      <c r="C133" s="70" t="str">
        <f t="shared" si="9"/>
        <v>NW</v>
      </c>
      <c r="D133" s="70" t="str">
        <f t="shared" si="10"/>
        <v/>
      </c>
      <c r="E133" s="310" t="str">
        <f t="shared" si="13"/>
        <v/>
      </c>
      <c r="F133" s="310"/>
      <c r="G133" s="310"/>
      <c r="H133" s="311"/>
      <c r="I133" s="122"/>
      <c r="J133" s="122"/>
      <c r="K133" s="122"/>
      <c r="L133" s="122"/>
      <c r="M133" s="219" t="str">
        <f t="shared" si="14"/>
        <v/>
      </c>
      <c r="N133" s="219" t="str">
        <f t="shared" si="15"/>
        <v/>
      </c>
      <c r="O133" s="121"/>
      <c r="P133" s="122"/>
    </row>
    <row r="134" spans="1:16" ht="15" x14ac:dyDescent="0.25">
      <c r="A134" s="70" t="str">
        <f t="shared" si="11"/>
        <v>R</v>
      </c>
      <c r="B134" s="70" t="str">
        <f t="shared" si="12"/>
        <v/>
      </c>
      <c r="C134" s="70" t="str">
        <f t="shared" si="9"/>
        <v>NW</v>
      </c>
      <c r="D134" s="70" t="str">
        <f t="shared" si="10"/>
        <v/>
      </c>
      <c r="E134" s="310" t="str">
        <f t="shared" si="13"/>
        <v/>
      </c>
      <c r="F134" s="310"/>
      <c r="G134" s="310"/>
      <c r="H134" s="311"/>
      <c r="I134" s="122"/>
      <c r="J134" s="122"/>
      <c r="K134" s="122"/>
      <c r="L134" s="122"/>
      <c r="M134" s="219" t="str">
        <f t="shared" si="14"/>
        <v/>
      </c>
      <c r="N134" s="219" t="str">
        <f t="shared" si="15"/>
        <v/>
      </c>
      <c r="O134" s="121"/>
      <c r="P134" s="122"/>
    </row>
    <row r="135" spans="1:16" ht="15" x14ac:dyDescent="0.25">
      <c r="A135" s="70" t="str">
        <f t="shared" si="11"/>
        <v>R</v>
      </c>
      <c r="B135" s="70" t="str">
        <f t="shared" si="12"/>
        <v/>
      </c>
      <c r="C135" s="70" t="str">
        <f t="shared" si="9"/>
        <v>NW</v>
      </c>
      <c r="D135" s="70" t="str">
        <f t="shared" si="10"/>
        <v/>
      </c>
      <c r="E135" s="310" t="str">
        <f t="shared" si="13"/>
        <v/>
      </c>
      <c r="F135" s="310"/>
      <c r="G135" s="310"/>
      <c r="H135" s="311"/>
      <c r="I135" s="122"/>
      <c r="J135" s="122"/>
      <c r="K135" s="122"/>
      <c r="L135" s="122"/>
      <c r="M135" s="219" t="str">
        <f t="shared" si="14"/>
        <v/>
      </c>
      <c r="N135" s="219" t="str">
        <f t="shared" si="15"/>
        <v/>
      </c>
      <c r="O135" s="121"/>
      <c r="P135" s="122"/>
    </row>
    <row r="136" spans="1:16" ht="15" x14ac:dyDescent="0.25">
      <c r="A136" s="70" t="str">
        <f t="shared" si="11"/>
        <v>R</v>
      </c>
      <c r="B136" s="70" t="str">
        <f t="shared" si="12"/>
        <v/>
      </c>
      <c r="C136" s="70" t="str">
        <f t="shared" si="9"/>
        <v>NW</v>
      </c>
      <c r="D136" s="70" t="str">
        <f t="shared" si="10"/>
        <v/>
      </c>
      <c r="E136" s="310" t="str">
        <f t="shared" si="13"/>
        <v/>
      </c>
      <c r="F136" s="310"/>
      <c r="G136" s="310"/>
      <c r="H136" s="311"/>
      <c r="I136" s="122"/>
      <c r="J136" s="122"/>
      <c r="K136" s="122"/>
      <c r="L136" s="122"/>
      <c r="M136" s="219" t="str">
        <f t="shared" si="14"/>
        <v/>
      </c>
      <c r="N136" s="219" t="str">
        <f t="shared" si="15"/>
        <v/>
      </c>
      <c r="O136" s="121"/>
      <c r="P136" s="122"/>
    </row>
    <row r="137" spans="1:16" ht="15" x14ac:dyDescent="0.25">
      <c r="A137" s="70" t="str">
        <f t="shared" si="11"/>
        <v>R</v>
      </c>
      <c r="B137" s="70" t="str">
        <f t="shared" si="12"/>
        <v/>
      </c>
      <c r="C137" s="70" t="str">
        <f t="shared" si="9"/>
        <v>NW</v>
      </c>
      <c r="D137" s="70" t="str">
        <f t="shared" si="10"/>
        <v/>
      </c>
      <c r="E137" s="310" t="str">
        <f t="shared" si="13"/>
        <v/>
      </c>
      <c r="F137" s="310"/>
      <c r="G137" s="310"/>
      <c r="H137" s="311"/>
      <c r="I137" s="122"/>
      <c r="J137" s="122"/>
      <c r="K137" s="122"/>
      <c r="L137" s="122"/>
      <c r="M137" s="219" t="str">
        <f t="shared" si="14"/>
        <v/>
      </c>
      <c r="N137" s="219" t="str">
        <f t="shared" si="15"/>
        <v/>
      </c>
      <c r="O137" s="121"/>
      <c r="P137" s="122"/>
    </row>
    <row r="138" spans="1:16" ht="15" x14ac:dyDescent="0.25">
      <c r="A138" s="70" t="str">
        <f t="shared" si="11"/>
        <v>R</v>
      </c>
      <c r="B138" s="70" t="str">
        <f t="shared" si="12"/>
        <v/>
      </c>
      <c r="C138" s="70" t="str">
        <f t="shared" si="9"/>
        <v>NW</v>
      </c>
      <c r="D138" s="70" t="str">
        <f t="shared" si="10"/>
        <v/>
      </c>
      <c r="E138" s="310" t="str">
        <f t="shared" si="13"/>
        <v/>
      </c>
      <c r="F138" s="310"/>
      <c r="G138" s="310"/>
      <c r="H138" s="311"/>
      <c r="I138" s="122"/>
      <c r="J138" s="122"/>
      <c r="K138" s="122"/>
      <c r="L138" s="122"/>
      <c r="M138" s="219" t="str">
        <f t="shared" si="14"/>
        <v/>
      </c>
      <c r="N138" s="219" t="str">
        <f t="shared" si="15"/>
        <v/>
      </c>
      <c r="O138" s="121"/>
      <c r="P138" s="122"/>
    </row>
    <row r="139" spans="1:16" ht="15" x14ac:dyDescent="0.25">
      <c r="A139" s="70" t="str">
        <f t="shared" si="11"/>
        <v>R</v>
      </c>
      <c r="B139" s="70" t="str">
        <f t="shared" si="12"/>
        <v/>
      </c>
      <c r="C139" s="70" t="str">
        <f t="shared" si="9"/>
        <v>NW</v>
      </c>
      <c r="D139" s="70" t="str">
        <f t="shared" si="10"/>
        <v/>
      </c>
      <c r="E139" s="310" t="str">
        <f t="shared" si="13"/>
        <v/>
      </c>
      <c r="F139" s="310"/>
      <c r="G139" s="310"/>
      <c r="H139" s="311"/>
      <c r="I139" s="122"/>
      <c r="J139" s="122"/>
      <c r="K139" s="122"/>
      <c r="L139" s="122"/>
      <c r="M139" s="219" t="str">
        <f t="shared" si="14"/>
        <v/>
      </c>
      <c r="N139" s="219" t="str">
        <f t="shared" si="15"/>
        <v/>
      </c>
      <c r="O139" s="121"/>
      <c r="P139" s="122"/>
    </row>
    <row r="140" spans="1:16" ht="15" x14ac:dyDescent="0.25">
      <c r="A140" s="70" t="str">
        <f t="shared" si="11"/>
        <v>R</v>
      </c>
      <c r="B140" s="70" t="str">
        <f t="shared" si="12"/>
        <v/>
      </c>
      <c r="C140" s="70" t="str">
        <f t="shared" si="9"/>
        <v>NW</v>
      </c>
      <c r="D140" s="70" t="str">
        <f t="shared" si="10"/>
        <v/>
      </c>
      <c r="E140" s="310" t="str">
        <f t="shared" si="13"/>
        <v/>
      </c>
      <c r="F140" s="310"/>
      <c r="G140" s="310"/>
      <c r="H140" s="311"/>
      <c r="I140" s="122"/>
      <c r="J140" s="122"/>
      <c r="K140" s="122"/>
      <c r="L140" s="122"/>
      <c r="M140" s="219" t="str">
        <f t="shared" si="14"/>
        <v/>
      </c>
      <c r="N140" s="219" t="str">
        <f t="shared" si="15"/>
        <v/>
      </c>
      <c r="O140" s="121"/>
      <c r="P140" s="122"/>
    </row>
    <row r="141" spans="1:16" ht="15" x14ac:dyDescent="0.25">
      <c r="A141" s="70" t="str">
        <f t="shared" si="11"/>
        <v>R</v>
      </c>
      <c r="B141" s="70" t="str">
        <f t="shared" si="12"/>
        <v/>
      </c>
      <c r="C141" s="70" t="str">
        <f t="shared" si="9"/>
        <v>NW</v>
      </c>
      <c r="D141" s="70" t="str">
        <f t="shared" si="10"/>
        <v/>
      </c>
      <c r="E141" s="310" t="str">
        <f t="shared" si="13"/>
        <v/>
      </c>
      <c r="F141" s="310"/>
      <c r="G141" s="310"/>
      <c r="H141" s="311"/>
      <c r="I141" s="122"/>
      <c r="J141" s="122"/>
      <c r="K141" s="122"/>
      <c r="L141" s="122"/>
      <c r="M141" s="219" t="str">
        <f t="shared" si="14"/>
        <v/>
      </c>
      <c r="N141" s="219" t="str">
        <f t="shared" si="15"/>
        <v/>
      </c>
      <c r="O141" s="121"/>
      <c r="P141" s="122"/>
    </row>
    <row r="142" spans="1:16" ht="15" x14ac:dyDescent="0.25">
      <c r="A142" s="70" t="str">
        <f t="shared" si="11"/>
        <v>R</v>
      </c>
      <c r="B142" s="70" t="str">
        <f t="shared" si="12"/>
        <v/>
      </c>
      <c r="C142" s="70" t="str">
        <f t="shared" si="9"/>
        <v>NW</v>
      </c>
      <c r="D142" s="70" t="str">
        <f t="shared" si="10"/>
        <v/>
      </c>
      <c r="E142" s="310" t="str">
        <f t="shared" si="13"/>
        <v/>
      </c>
      <c r="F142" s="310"/>
      <c r="G142" s="310"/>
      <c r="H142" s="311"/>
      <c r="I142" s="122"/>
      <c r="J142" s="122"/>
      <c r="K142" s="122"/>
      <c r="L142" s="122"/>
      <c r="M142" s="219" t="str">
        <f t="shared" si="14"/>
        <v/>
      </c>
      <c r="N142" s="219" t="str">
        <f t="shared" si="15"/>
        <v/>
      </c>
      <c r="O142" s="121"/>
      <c r="P142" s="122"/>
    </row>
    <row r="143" spans="1:16" ht="15" x14ac:dyDescent="0.25">
      <c r="A143" s="70" t="str">
        <f t="shared" si="11"/>
        <v>R</v>
      </c>
      <c r="B143" s="70" t="str">
        <f t="shared" si="12"/>
        <v/>
      </c>
      <c r="C143" s="70" t="str">
        <f t="shared" si="9"/>
        <v>NW</v>
      </c>
      <c r="D143" s="70" t="str">
        <f t="shared" si="10"/>
        <v/>
      </c>
      <c r="E143" s="310" t="str">
        <f t="shared" si="13"/>
        <v/>
      </c>
      <c r="F143" s="310"/>
      <c r="G143" s="310"/>
      <c r="H143" s="311"/>
      <c r="I143" s="122"/>
      <c r="J143" s="122"/>
      <c r="K143" s="122"/>
      <c r="L143" s="122"/>
      <c r="M143" s="219" t="str">
        <f t="shared" si="14"/>
        <v/>
      </c>
      <c r="N143" s="219" t="str">
        <f t="shared" si="15"/>
        <v/>
      </c>
      <c r="O143" s="121"/>
      <c r="P143" s="122"/>
    </row>
    <row r="144" spans="1:16" ht="15" x14ac:dyDescent="0.25">
      <c r="A144" s="70" t="str">
        <f t="shared" si="11"/>
        <v>R</v>
      </c>
      <c r="B144" s="70" t="str">
        <f t="shared" si="12"/>
        <v/>
      </c>
      <c r="C144" s="70" t="str">
        <f t="shared" si="9"/>
        <v>NW</v>
      </c>
      <c r="D144" s="70" t="str">
        <f t="shared" si="10"/>
        <v/>
      </c>
      <c r="E144" s="310" t="str">
        <f t="shared" si="13"/>
        <v/>
      </c>
      <c r="F144" s="310"/>
      <c r="G144" s="310"/>
      <c r="H144" s="311"/>
      <c r="I144" s="122"/>
      <c r="J144" s="122"/>
      <c r="K144" s="122"/>
      <c r="L144" s="122"/>
      <c r="M144" s="219" t="str">
        <f t="shared" si="14"/>
        <v/>
      </c>
      <c r="N144" s="219" t="str">
        <f t="shared" si="15"/>
        <v/>
      </c>
      <c r="O144" s="121"/>
      <c r="P144" s="122"/>
    </row>
    <row r="145" spans="1:16" ht="15" x14ac:dyDescent="0.25">
      <c r="A145" s="70" t="str">
        <f t="shared" si="11"/>
        <v>R</v>
      </c>
      <c r="B145" s="70" t="str">
        <f t="shared" si="12"/>
        <v/>
      </c>
      <c r="C145" s="70" t="str">
        <f t="shared" si="9"/>
        <v>NW</v>
      </c>
      <c r="D145" s="70" t="str">
        <f t="shared" si="10"/>
        <v/>
      </c>
      <c r="E145" s="310" t="str">
        <f t="shared" si="13"/>
        <v/>
      </c>
      <c r="F145" s="310"/>
      <c r="G145" s="310"/>
      <c r="H145" s="311"/>
      <c r="I145" s="122"/>
      <c r="J145" s="122"/>
      <c r="K145" s="122"/>
      <c r="L145" s="122"/>
      <c r="M145" s="219" t="str">
        <f t="shared" si="14"/>
        <v/>
      </c>
      <c r="N145" s="219" t="str">
        <f t="shared" si="15"/>
        <v/>
      </c>
      <c r="O145" s="121"/>
      <c r="P145" s="122"/>
    </row>
    <row r="146" spans="1:16" ht="15" x14ac:dyDescent="0.25">
      <c r="A146" s="70" t="str">
        <f t="shared" si="11"/>
        <v>R</v>
      </c>
      <c r="B146" s="70" t="str">
        <f t="shared" si="12"/>
        <v/>
      </c>
      <c r="C146" s="70" t="str">
        <f t="shared" si="9"/>
        <v>NW</v>
      </c>
      <c r="D146" s="70" t="str">
        <f t="shared" si="10"/>
        <v/>
      </c>
      <c r="E146" s="310" t="str">
        <f t="shared" si="13"/>
        <v/>
      </c>
      <c r="F146" s="310"/>
      <c r="G146" s="310"/>
      <c r="H146" s="311"/>
      <c r="I146" s="122"/>
      <c r="J146" s="122"/>
      <c r="K146" s="122"/>
      <c r="L146" s="122"/>
      <c r="M146" s="219" t="str">
        <f t="shared" si="14"/>
        <v/>
      </c>
      <c r="N146" s="219" t="str">
        <f t="shared" si="15"/>
        <v/>
      </c>
      <c r="O146" s="121"/>
      <c r="P146" s="122"/>
    </row>
    <row r="147" spans="1:16" ht="15" x14ac:dyDescent="0.25">
      <c r="A147" s="70" t="str">
        <f t="shared" si="11"/>
        <v>R</v>
      </c>
      <c r="B147" s="70" t="str">
        <f t="shared" si="12"/>
        <v/>
      </c>
      <c r="C147" s="70" t="str">
        <f t="shared" si="9"/>
        <v>NW</v>
      </c>
      <c r="D147" s="70" t="str">
        <f t="shared" si="10"/>
        <v/>
      </c>
      <c r="E147" s="310" t="str">
        <f t="shared" si="13"/>
        <v/>
      </c>
      <c r="F147" s="310"/>
      <c r="G147" s="310"/>
      <c r="H147" s="311"/>
      <c r="I147" s="122"/>
      <c r="J147" s="122"/>
      <c r="K147" s="122"/>
      <c r="L147" s="122"/>
      <c r="M147" s="219" t="str">
        <f t="shared" si="14"/>
        <v/>
      </c>
      <c r="N147" s="219" t="str">
        <f t="shared" si="15"/>
        <v/>
      </c>
      <c r="O147" s="121"/>
      <c r="P147" s="122"/>
    </row>
    <row r="148" spans="1:16" ht="15" x14ac:dyDescent="0.25">
      <c r="A148" s="70" t="str">
        <f t="shared" si="11"/>
        <v>R</v>
      </c>
      <c r="B148" s="70" t="str">
        <f t="shared" si="12"/>
        <v/>
      </c>
      <c r="C148" s="70" t="str">
        <f t="shared" si="9"/>
        <v>NW</v>
      </c>
      <c r="D148" s="70" t="str">
        <f t="shared" si="10"/>
        <v/>
      </c>
      <c r="E148" s="310" t="str">
        <f t="shared" si="13"/>
        <v/>
      </c>
      <c r="F148" s="310"/>
      <c r="G148" s="310"/>
      <c r="H148" s="311"/>
      <c r="I148" s="122"/>
      <c r="J148" s="122"/>
      <c r="K148" s="122"/>
      <c r="L148" s="122"/>
      <c r="M148" s="219" t="str">
        <f t="shared" si="14"/>
        <v/>
      </c>
      <c r="N148" s="219" t="str">
        <f t="shared" si="15"/>
        <v/>
      </c>
      <c r="O148" s="121"/>
      <c r="P148" s="122"/>
    </row>
    <row r="149" spans="1:16" ht="15" x14ac:dyDescent="0.25">
      <c r="A149" s="70" t="str">
        <f t="shared" si="11"/>
        <v>R</v>
      </c>
      <c r="B149" s="70" t="str">
        <f t="shared" si="12"/>
        <v/>
      </c>
      <c r="C149" s="70" t="str">
        <f t="shared" ref="C149:C212" si="16">IF(ISNA(MATCH(WEEKDAY(E149,2),DunDay,0)),"","NW")</f>
        <v>NW</v>
      </c>
      <c r="D149" s="70" t="str">
        <f t="shared" ref="D149:D212" si="17">IF(ISNA(MATCH(E149,Holiday,0)),"","H")</f>
        <v/>
      </c>
      <c r="E149" s="310" t="str">
        <f t="shared" si="13"/>
        <v/>
      </c>
      <c r="F149" s="310"/>
      <c r="G149" s="310"/>
      <c r="H149" s="311"/>
      <c r="I149" s="122"/>
      <c r="J149" s="122"/>
      <c r="K149" s="122"/>
      <c r="L149" s="122"/>
      <c r="M149" s="219" t="str">
        <f t="shared" si="14"/>
        <v/>
      </c>
      <c r="N149" s="219" t="str">
        <f t="shared" si="15"/>
        <v/>
      </c>
      <c r="O149" s="121"/>
      <c r="P149" s="122"/>
    </row>
    <row r="150" spans="1:16" ht="15" x14ac:dyDescent="0.25">
      <c r="A150" s="70" t="str">
        <f t="shared" ref="A150:A213" si="18">IF(E150&gt;=$J$14,"R","")</f>
        <v>R</v>
      </c>
      <c r="B150" s="70" t="str">
        <f t="shared" ref="B150:B213" si="19">IF(E150&lt;&gt;"",YEAR(E150),"")</f>
        <v/>
      </c>
      <c r="C150" s="70" t="str">
        <f t="shared" si="16"/>
        <v>NW</v>
      </c>
      <c r="D150" s="70" t="str">
        <f t="shared" si="17"/>
        <v/>
      </c>
      <c r="E150" s="310" t="str">
        <f t="shared" si="13"/>
        <v/>
      </c>
      <c r="F150" s="310"/>
      <c r="G150" s="310"/>
      <c r="H150" s="311"/>
      <c r="I150" s="122"/>
      <c r="J150" s="122"/>
      <c r="K150" s="122"/>
      <c r="L150" s="122"/>
      <c r="M150" s="219" t="str">
        <f t="shared" si="14"/>
        <v/>
      </c>
      <c r="N150" s="219" t="str">
        <f t="shared" si="15"/>
        <v/>
      </c>
      <c r="O150" s="121"/>
      <c r="P150" s="122"/>
    </row>
    <row r="151" spans="1:16" ht="15" x14ac:dyDescent="0.25">
      <c r="A151" s="70" t="str">
        <f t="shared" si="18"/>
        <v>R</v>
      </c>
      <c r="B151" s="70" t="str">
        <f t="shared" si="19"/>
        <v/>
      </c>
      <c r="C151" s="70" t="str">
        <f t="shared" si="16"/>
        <v>NW</v>
      </c>
      <c r="D151" s="70" t="str">
        <f t="shared" si="17"/>
        <v/>
      </c>
      <c r="E151" s="310" t="str">
        <f t="shared" ref="E151:E214" si="20">IFERROR(E150+1,"")</f>
        <v/>
      </c>
      <c r="F151" s="310"/>
      <c r="G151" s="310"/>
      <c r="H151" s="311"/>
      <c r="I151" s="122"/>
      <c r="J151" s="122"/>
      <c r="K151" s="122"/>
      <c r="L151" s="122"/>
      <c r="M151" s="219" t="str">
        <f t="shared" si="14"/>
        <v/>
      </c>
      <c r="N151" s="219" t="str">
        <f t="shared" si="15"/>
        <v/>
      </c>
      <c r="O151" s="121"/>
      <c r="P151" s="122"/>
    </row>
    <row r="152" spans="1:16" ht="15" x14ac:dyDescent="0.25">
      <c r="A152" s="70" t="str">
        <f t="shared" si="18"/>
        <v>R</v>
      </c>
      <c r="B152" s="70" t="str">
        <f t="shared" si="19"/>
        <v/>
      </c>
      <c r="C152" s="70" t="str">
        <f t="shared" si="16"/>
        <v>NW</v>
      </c>
      <c r="D152" s="70" t="str">
        <f t="shared" si="17"/>
        <v/>
      </c>
      <c r="E152" s="310" t="str">
        <f t="shared" si="20"/>
        <v/>
      </c>
      <c r="F152" s="310"/>
      <c r="G152" s="310"/>
      <c r="H152" s="311"/>
      <c r="I152" s="122"/>
      <c r="J152" s="122"/>
      <c r="K152" s="122"/>
      <c r="L152" s="122"/>
      <c r="M152" s="219" t="str">
        <f t="shared" si="14"/>
        <v/>
      </c>
      <c r="N152" s="219" t="str">
        <f t="shared" si="15"/>
        <v/>
      </c>
      <c r="O152" s="121"/>
      <c r="P152" s="122"/>
    </row>
    <row r="153" spans="1:16" ht="15" x14ac:dyDescent="0.25">
      <c r="A153" s="70" t="str">
        <f t="shared" si="18"/>
        <v>R</v>
      </c>
      <c r="B153" s="70" t="str">
        <f t="shared" si="19"/>
        <v/>
      </c>
      <c r="C153" s="70" t="str">
        <f t="shared" si="16"/>
        <v>NW</v>
      </c>
      <c r="D153" s="70" t="str">
        <f t="shared" si="17"/>
        <v/>
      </c>
      <c r="E153" s="310" t="str">
        <f t="shared" si="20"/>
        <v/>
      </c>
      <c r="F153" s="310"/>
      <c r="G153" s="310"/>
      <c r="H153" s="311"/>
      <c r="I153" s="122"/>
      <c r="J153" s="122"/>
      <c r="K153" s="122"/>
      <c r="L153" s="122"/>
      <c r="M153" s="219" t="str">
        <f t="shared" ref="M153:M216" si="21">IF(OR(C153="NW",D153="H"),"",IF(OR(I153&lt;&gt;"",J153&lt;&gt;"",K153&lt;&gt;"",L153&lt;&gt;""),IF((((J153-I153)+(L153-K153)))&gt;$J$15,$J$15,((J153-I153)+(L153-K153))),""))</f>
        <v/>
      </c>
      <c r="N153" s="219" t="str">
        <f t="shared" ref="N153:N216" si="22">IF(OR(C153="NW",D153="H"),"",IF(OR(I153&lt;&gt;"",J153&lt;&gt;"",K153&lt;&gt;"",L153&lt;&gt;""),IF(((J153-I153)+(L153-K153))&gt;$J$15,((J153-I153)+(L153-K153))-$J$15,0),""))</f>
        <v/>
      </c>
      <c r="O153" s="121"/>
      <c r="P153" s="122"/>
    </row>
    <row r="154" spans="1:16" ht="15" x14ac:dyDescent="0.25">
      <c r="A154" s="70" t="str">
        <f t="shared" si="18"/>
        <v>R</v>
      </c>
      <c r="B154" s="70" t="str">
        <f t="shared" si="19"/>
        <v/>
      </c>
      <c r="C154" s="70" t="str">
        <f t="shared" si="16"/>
        <v>NW</v>
      </c>
      <c r="D154" s="70" t="str">
        <f t="shared" si="17"/>
        <v/>
      </c>
      <c r="E154" s="310" t="str">
        <f t="shared" si="20"/>
        <v/>
      </c>
      <c r="F154" s="310"/>
      <c r="G154" s="310"/>
      <c r="H154" s="311"/>
      <c r="I154" s="122"/>
      <c r="J154" s="122"/>
      <c r="K154" s="122"/>
      <c r="L154" s="122"/>
      <c r="M154" s="219" t="str">
        <f t="shared" si="21"/>
        <v/>
      </c>
      <c r="N154" s="219" t="str">
        <f t="shared" si="22"/>
        <v/>
      </c>
      <c r="O154" s="121"/>
      <c r="P154" s="122"/>
    </row>
    <row r="155" spans="1:16" ht="15" x14ac:dyDescent="0.25">
      <c r="A155" s="70" t="str">
        <f t="shared" si="18"/>
        <v>R</v>
      </c>
      <c r="B155" s="70" t="str">
        <f t="shared" si="19"/>
        <v/>
      </c>
      <c r="C155" s="70" t="str">
        <f t="shared" si="16"/>
        <v>NW</v>
      </c>
      <c r="D155" s="70" t="str">
        <f t="shared" si="17"/>
        <v/>
      </c>
      <c r="E155" s="310" t="str">
        <f t="shared" si="20"/>
        <v/>
      </c>
      <c r="F155" s="310"/>
      <c r="G155" s="310"/>
      <c r="H155" s="311"/>
      <c r="I155" s="122"/>
      <c r="J155" s="122"/>
      <c r="K155" s="122"/>
      <c r="L155" s="122"/>
      <c r="M155" s="219" t="str">
        <f t="shared" si="21"/>
        <v/>
      </c>
      <c r="N155" s="219" t="str">
        <f t="shared" si="22"/>
        <v/>
      </c>
      <c r="O155" s="121"/>
      <c r="P155" s="122"/>
    </row>
    <row r="156" spans="1:16" ht="15" x14ac:dyDescent="0.25">
      <c r="A156" s="70" t="str">
        <f t="shared" si="18"/>
        <v>R</v>
      </c>
      <c r="B156" s="70" t="str">
        <f t="shared" si="19"/>
        <v/>
      </c>
      <c r="C156" s="70" t="str">
        <f t="shared" si="16"/>
        <v>NW</v>
      </c>
      <c r="D156" s="70" t="str">
        <f t="shared" si="17"/>
        <v/>
      </c>
      <c r="E156" s="310" t="str">
        <f t="shared" si="20"/>
        <v/>
      </c>
      <c r="F156" s="310"/>
      <c r="G156" s="310"/>
      <c r="H156" s="311"/>
      <c r="I156" s="122"/>
      <c r="J156" s="122"/>
      <c r="K156" s="122"/>
      <c r="L156" s="122"/>
      <c r="M156" s="219" t="str">
        <f t="shared" si="21"/>
        <v/>
      </c>
      <c r="N156" s="219" t="str">
        <f t="shared" si="22"/>
        <v/>
      </c>
      <c r="O156" s="121"/>
      <c r="P156" s="122"/>
    </row>
    <row r="157" spans="1:16" ht="15" x14ac:dyDescent="0.25">
      <c r="A157" s="70" t="str">
        <f t="shared" si="18"/>
        <v>R</v>
      </c>
      <c r="B157" s="70" t="str">
        <f t="shared" si="19"/>
        <v/>
      </c>
      <c r="C157" s="70" t="str">
        <f t="shared" si="16"/>
        <v>NW</v>
      </c>
      <c r="D157" s="70" t="str">
        <f t="shared" si="17"/>
        <v/>
      </c>
      <c r="E157" s="310" t="str">
        <f t="shared" si="20"/>
        <v/>
      </c>
      <c r="F157" s="310"/>
      <c r="G157" s="310"/>
      <c r="H157" s="311"/>
      <c r="I157" s="122"/>
      <c r="J157" s="122"/>
      <c r="K157" s="122"/>
      <c r="L157" s="122"/>
      <c r="M157" s="219" t="str">
        <f t="shared" si="21"/>
        <v/>
      </c>
      <c r="N157" s="219" t="str">
        <f t="shared" si="22"/>
        <v/>
      </c>
      <c r="O157" s="121"/>
      <c r="P157" s="122"/>
    </row>
    <row r="158" spans="1:16" ht="15" x14ac:dyDescent="0.25">
      <c r="A158" s="70" t="str">
        <f t="shared" si="18"/>
        <v>R</v>
      </c>
      <c r="B158" s="70" t="str">
        <f t="shared" si="19"/>
        <v/>
      </c>
      <c r="C158" s="70" t="str">
        <f t="shared" si="16"/>
        <v>NW</v>
      </c>
      <c r="D158" s="70" t="str">
        <f t="shared" si="17"/>
        <v/>
      </c>
      <c r="E158" s="310" t="str">
        <f t="shared" si="20"/>
        <v/>
      </c>
      <c r="F158" s="310"/>
      <c r="G158" s="310"/>
      <c r="H158" s="311"/>
      <c r="I158" s="122"/>
      <c r="J158" s="122"/>
      <c r="K158" s="122"/>
      <c r="L158" s="122"/>
      <c r="M158" s="219" t="str">
        <f t="shared" si="21"/>
        <v/>
      </c>
      <c r="N158" s="219" t="str">
        <f t="shared" si="22"/>
        <v/>
      </c>
      <c r="O158" s="121"/>
      <c r="P158" s="122"/>
    </row>
    <row r="159" spans="1:16" ht="15" x14ac:dyDescent="0.25">
      <c r="A159" s="70" t="str">
        <f t="shared" si="18"/>
        <v>R</v>
      </c>
      <c r="B159" s="70" t="str">
        <f t="shared" si="19"/>
        <v/>
      </c>
      <c r="C159" s="70" t="str">
        <f t="shared" si="16"/>
        <v>NW</v>
      </c>
      <c r="D159" s="70" t="str">
        <f t="shared" si="17"/>
        <v/>
      </c>
      <c r="E159" s="310" t="str">
        <f t="shared" si="20"/>
        <v/>
      </c>
      <c r="F159" s="310"/>
      <c r="G159" s="310"/>
      <c r="H159" s="311"/>
      <c r="I159" s="122"/>
      <c r="J159" s="122"/>
      <c r="K159" s="122"/>
      <c r="L159" s="122"/>
      <c r="M159" s="219" t="str">
        <f t="shared" si="21"/>
        <v/>
      </c>
      <c r="N159" s="219" t="str">
        <f t="shared" si="22"/>
        <v/>
      </c>
      <c r="O159" s="121"/>
      <c r="P159" s="122"/>
    </row>
    <row r="160" spans="1:16" ht="15" x14ac:dyDescent="0.25">
      <c r="A160" s="70" t="str">
        <f t="shared" si="18"/>
        <v>R</v>
      </c>
      <c r="B160" s="70" t="str">
        <f t="shared" si="19"/>
        <v/>
      </c>
      <c r="C160" s="70" t="str">
        <f t="shared" si="16"/>
        <v>NW</v>
      </c>
      <c r="D160" s="70" t="str">
        <f t="shared" si="17"/>
        <v/>
      </c>
      <c r="E160" s="310" t="str">
        <f t="shared" si="20"/>
        <v/>
      </c>
      <c r="F160" s="310"/>
      <c r="G160" s="310"/>
      <c r="H160" s="311"/>
      <c r="I160" s="122"/>
      <c r="J160" s="122"/>
      <c r="K160" s="122"/>
      <c r="L160" s="122"/>
      <c r="M160" s="219" t="str">
        <f t="shared" si="21"/>
        <v/>
      </c>
      <c r="N160" s="219" t="str">
        <f t="shared" si="22"/>
        <v/>
      </c>
      <c r="O160" s="121"/>
      <c r="P160" s="122"/>
    </row>
    <row r="161" spans="1:16" ht="15" x14ac:dyDescent="0.25">
      <c r="A161" s="70" t="str">
        <f t="shared" si="18"/>
        <v>R</v>
      </c>
      <c r="B161" s="70" t="str">
        <f t="shared" si="19"/>
        <v/>
      </c>
      <c r="C161" s="70" t="str">
        <f t="shared" si="16"/>
        <v>NW</v>
      </c>
      <c r="D161" s="70" t="str">
        <f t="shared" si="17"/>
        <v/>
      </c>
      <c r="E161" s="310" t="str">
        <f t="shared" si="20"/>
        <v/>
      </c>
      <c r="F161" s="310"/>
      <c r="G161" s="310"/>
      <c r="H161" s="311"/>
      <c r="I161" s="122"/>
      <c r="J161" s="122"/>
      <c r="K161" s="122"/>
      <c r="L161" s="122"/>
      <c r="M161" s="219" t="str">
        <f t="shared" si="21"/>
        <v/>
      </c>
      <c r="N161" s="219" t="str">
        <f t="shared" si="22"/>
        <v/>
      </c>
      <c r="O161" s="121"/>
      <c r="P161" s="122"/>
    </row>
    <row r="162" spans="1:16" ht="15" x14ac:dyDescent="0.25">
      <c r="A162" s="70" t="str">
        <f t="shared" si="18"/>
        <v>R</v>
      </c>
      <c r="B162" s="70" t="str">
        <f t="shared" si="19"/>
        <v/>
      </c>
      <c r="C162" s="70" t="str">
        <f t="shared" si="16"/>
        <v>NW</v>
      </c>
      <c r="D162" s="70" t="str">
        <f t="shared" si="17"/>
        <v/>
      </c>
      <c r="E162" s="310" t="str">
        <f t="shared" si="20"/>
        <v/>
      </c>
      <c r="F162" s="310"/>
      <c r="G162" s="310"/>
      <c r="H162" s="311"/>
      <c r="I162" s="122"/>
      <c r="J162" s="122"/>
      <c r="K162" s="122"/>
      <c r="L162" s="122"/>
      <c r="M162" s="219" t="str">
        <f t="shared" si="21"/>
        <v/>
      </c>
      <c r="N162" s="219" t="str">
        <f t="shared" si="22"/>
        <v/>
      </c>
      <c r="O162" s="121"/>
      <c r="P162" s="122"/>
    </row>
    <row r="163" spans="1:16" ht="15" x14ac:dyDescent="0.25">
      <c r="A163" s="70" t="str">
        <f t="shared" si="18"/>
        <v>R</v>
      </c>
      <c r="B163" s="70" t="str">
        <f t="shared" si="19"/>
        <v/>
      </c>
      <c r="C163" s="70" t="str">
        <f t="shared" si="16"/>
        <v>NW</v>
      </c>
      <c r="D163" s="70" t="str">
        <f t="shared" si="17"/>
        <v/>
      </c>
      <c r="E163" s="310" t="str">
        <f t="shared" si="20"/>
        <v/>
      </c>
      <c r="F163" s="310"/>
      <c r="G163" s="310"/>
      <c r="H163" s="311"/>
      <c r="I163" s="122"/>
      <c r="J163" s="122"/>
      <c r="K163" s="122"/>
      <c r="L163" s="122"/>
      <c r="M163" s="219" t="str">
        <f t="shared" si="21"/>
        <v/>
      </c>
      <c r="N163" s="219" t="str">
        <f t="shared" si="22"/>
        <v/>
      </c>
      <c r="O163" s="121"/>
      <c r="P163" s="122"/>
    </row>
    <row r="164" spans="1:16" ht="15" x14ac:dyDescent="0.25">
      <c r="A164" s="70" t="str">
        <f t="shared" si="18"/>
        <v>R</v>
      </c>
      <c r="B164" s="70" t="str">
        <f t="shared" si="19"/>
        <v/>
      </c>
      <c r="C164" s="70" t="str">
        <f t="shared" si="16"/>
        <v>NW</v>
      </c>
      <c r="D164" s="70" t="str">
        <f t="shared" si="17"/>
        <v/>
      </c>
      <c r="E164" s="310" t="str">
        <f t="shared" si="20"/>
        <v/>
      </c>
      <c r="F164" s="310"/>
      <c r="G164" s="310"/>
      <c r="H164" s="311"/>
      <c r="I164" s="122"/>
      <c r="J164" s="122"/>
      <c r="K164" s="122"/>
      <c r="L164" s="122"/>
      <c r="M164" s="219" t="str">
        <f t="shared" si="21"/>
        <v/>
      </c>
      <c r="N164" s="219" t="str">
        <f t="shared" si="22"/>
        <v/>
      </c>
      <c r="O164" s="121"/>
      <c r="P164" s="122"/>
    </row>
    <row r="165" spans="1:16" ht="15" x14ac:dyDescent="0.25">
      <c r="A165" s="70" t="str">
        <f t="shared" si="18"/>
        <v>R</v>
      </c>
      <c r="B165" s="70" t="str">
        <f t="shared" si="19"/>
        <v/>
      </c>
      <c r="C165" s="70" t="str">
        <f t="shared" si="16"/>
        <v>NW</v>
      </c>
      <c r="D165" s="70" t="str">
        <f t="shared" si="17"/>
        <v/>
      </c>
      <c r="E165" s="310" t="str">
        <f t="shared" si="20"/>
        <v/>
      </c>
      <c r="F165" s="310"/>
      <c r="G165" s="310"/>
      <c r="H165" s="311"/>
      <c r="I165" s="122"/>
      <c r="J165" s="122"/>
      <c r="K165" s="122"/>
      <c r="L165" s="122"/>
      <c r="M165" s="219" t="str">
        <f t="shared" si="21"/>
        <v/>
      </c>
      <c r="N165" s="219" t="str">
        <f t="shared" si="22"/>
        <v/>
      </c>
      <c r="O165" s="121"/>
      <c r="P165" s="122"/>
    </row>
    <row r="166" spans="1:16" ht="15" x14ac:dyDescent="0.25">
      <c r="A166" s="70" t="str">
        <f t="shared" si="18"/>
        <v>R</v>
      </c>
      <c r="B166" s="70" t="str">
        <f t="shared" si="19"/>
        <v/>
      </c>
      <c r="C166" s="70" t="str">
        <f t="shared" si="16"/>
        <v>NW</v>
      </c>
      <c r="D166" s="70" t="str">
        <f t="shared" si="17"/>
        <v/>
      </c>
      <c r="E166" s="310" t="str">
        <f t="shared" si="20"/>
        <v/>
      </c>
      <c r="F166" s="310"/>
      <c r="G166" s="310"/>
      <c r="H166" s="311"/>
      <c r="I166" s="122"/>
      <c r="J166" s="122"/>
      <c r="K166" s="122"/>
      <c r="L166" s="122"/>
      <c r="M166" s="219" t="str">
        <f t="shared" si="21"/>
        <v/>
      </c>
      <c r="N166" s="219" t="str">
        <f t="shared" si="22"/>
        <v/>
      </c>
      <c r="O166" s="121"/>
      <c r="P166" s="122"/>
    </row>
    <row r="167" spans="1:16" ht="15" x14ac:dyDescent="0.25">
      <c r="A167" s="70" t="str">
        <f t="shared" si="18"/>
        <v>R</v>
      </c>
      <c r="B167" s="70" t="str">
        <f t="shared" si="19"/>
        <v/>
      </c>
      <c r="C167" s="70" t="str">
        <f t="shared" si="16"/>
        <v>NW</v>
      </c>
      <c r="D167" s="70" t="str">
        <f t="shared" si="17"/>
        <v/>
      </c>
      <c r="E167" s="310" t="str">
        <f t="shared" si="20"/>
        <v/>
      </c>
      <c r="F167" s="310"/>
      <c r="G167" s="310"/>
      <c r="H167" s="311"/>
      <c r="I167" s="122"/>
      <c r="J167" s="122"/>
      <c r="K167" s="122"/>
      <c r="L167" s="122"/>
      <c r="M167" s="219" t="str">
        <f t="shared" si="21"/>
        <v/>
      </c>
      <c r="N167" s="219" t="str">
        <f t="shared" si="22"/>
        <v/>
      </c>
      <c r="O167" s="121"/>
      <c r="P167" s="122"/>
    </row>
    <row r="168" spans="1:16" ht="15" x14ac:dyDescent="0.25">
      <c r="A168" s="70" t="str">
        <f t="shared" si="18"/>
        <v>R</v>
      </c>
      <c r="B168" s="70" t="str">
        <f t="shared" si="19"/>
        <v/>
      </c>
      <c r="C168" s="70" t="str">
        <f t="shared" si="16"/>
        <v>NW</v>
      </c>
      <c r="D168" s="70" t="str">
        <f t="shared" si="17"/>
        <v/>
      </c>
      <c r="E168" s="310" t="str">
        <f t="shared" si="20"/>
        <v/>
      </c>
      <c r="F168" s="310"/>
      <c r="G168" s="310"/>
      <c r="H168" s="311"/>
      <c r="I168" s="122"/>
      <c r="J168" s="122"/>
      <c r="K168" s="122"/>
      <c r="L168" s="122"/>
      <c r="M168" s="219" t="str">
        <f t="shared" si="21"/>
        <v/>
      </c>
      <c r="N168" s="219" t="str">
        <f t="shared" si="22"/>
        <v/>
      </c>
      <c r="O168" s="121"/>
      <c r="P168" s="122"/>
    </row>
    <row r="169" spans="1:16" ht="15" x14ac:dyDescent="0.25">
      <c r="A169" s="70" t="str">
        <f t="shared" si="18"/>
        <v>R</v>
      </c>
      <c r="B169" s="70" t="str">
        <f t="shared" si="19"/>
        <v/>
      </c>
      <c r="C169" s="70" t="str">
        <f t="shared" si="16"/>
        <v>NW</v>
      </c>
      <c r="D169" s="70" t="str">
        <f t="shared" si="17"/>
        <v/>
      </c>
      <c r="E169" s="310" t="str">
        <f t="shared" si="20"/>
        <v/>
      </c>
      <c r="F169" s="310"/>
      <c r="G169" s="310"/>
      <c r="H169" s="311"/>
      <c r="I169" s="122"/>
      <c r="J169" s="122"/>
      <c r="K169" s="122"/>
      <c r="L169" s="122"/>
      <c r="M169" s="219" t="str">
        <f t="shared" si="21"/>
        <v/>
      </c>
      <c r="N169" s="219" t="str">
        <f t="shared" si="22"/>
        <v/>
      </c>
      <c r="O169" s="121"/>
      <c r="P169" s="122"/>
    </row>
    <row r="170" spans="1:16" ht="15" x14ac:dyDescent="0.25">
      <c r="A170" s="70" t="str">
        <f t="shared" si="18"/>
        <v>R</v>
      </c>
      <c r="B170" s="70" t="str">
        <f t="shared" si="19"/>
        <v/>
      </c>
      <c r="C170" s="70" t="str">
        <f t="shared" si="16"/>
        <v>NW</v>
      </c>
      <c r="D170" s="70" t="str">
        <f t="shared" si="17"/>
        <v/>
      </c>
      <c r="E170" s="310" t="str">
        <f t="shared" si="20"/>
        <v/>
      </c>
      <c r="F170" s="310"/>
      <c r="G170" s="310"/>
      <c r="H170" s="311"/>
      <c r="I170" s="122"/>
      <c r="J170" s="122"/>
      <c r="K170" s="122"/>
      <c r="L170" s="122"/>
      <c r="M170" s="219" t="str">
        <f t="shared" si="21"/>
        <v/>
      </c>
      <c r="N170" s="219" t="str">
        <f t="shared" si="22"/>
        <v/>
      </c>
      <c r="O170" s="121"/>
      <c r="P170" s="122"/>
    </row>
    <row r="171" spans="1:16" ht="15" x14ac:dyDescent="0.25">
      <c r="A171" s="70" t="str">
        <f t="shared" si="18"/>
        <v>R</v>
      </c>
      <c r="B171" s="70" t="str">
        <f t="shared" si="19"/>
        <v/>
      </c>
      <c r="C171" s="70" t="str">
        <f t="shared" si="16"/>
        <v>NW</v>
      </c>
      <c r="D171" s="70" t="str">
        <f t="shared" si="17"/>
        <v/>
      </c>
      <c r="E171" s="310" t="str">
        <f t="shared" si="20"/>
        <v/>
      </c>
      <c r="F171" s="310"/>
      <c r="G171" s="310"/>
      <c r="H171" s="311"/>
      <c r="I171" s="122"/>
      <c r="J171" s="122"/>
      <c r="K171" s="122"/>
      <c r="L171" s="122"/>
      <c r="M171" s="219" t="str">
        <f t="shared" si="21"/>
        <v/>
      </c>
      <c r="N171" s="219" t="str">
        <f t="shared" si="22"/>
        <v/>
      </c>
      <c r="O171" s="121"/>
      <c r="P171" s="122"/>
    </row>
    <row r="172" spans="1:16" ht="15" x14ac:dyDescent="0.25">
      <c r="A172" s="70" t="str">
        <f t="shared" si="18"/>
        <v>R</v>
      </c>
      <c r="B172" s="70" t="str">
        <f t="shared" si="19"/>
        <v/>
      </c>
      <c r="C172" s="70" t="str">
        <f t="shared" si="16"/>
        <v>NW</v>
      </c>
      <c r="D172" s="70" t="str">
        <f t="shared" si="17"/>
        <v/>
      </c>
      <c r="E172" s="310" t="str">
        <f t="shared" si="20"/>
        <v/>
      </c>
      <c r="F172" s="310"/>
      <c r="G172" s="310"/>
      <c r="H172" s="311"/>
      <c r="I172" s="122"/>
      <c r="J172" s="122"/>
      <c r="K172" s="122"/>
      <c r="L172" s="122"/>
      <c r="M172" s="219" t="str">
        <f t="shared" si="21"/>
        <v/>
      </c>
      <c r="N172" s="219" t="str">
        <f t="shared" si="22"/>
        <v/>
      </c>
      <c r="O172" s="121"/>
      <c r="P172" s="122"/>
    </row>
    <row r="173" spans="1:16" ht="15" x14ac:dyDescent="0.25">
      <c r="A173" s="70" t="str">
        <f t="shared" si="18"/>
        <v>R</v>
      </c>
      <c r="B173" s="70" t="str">
        <f t="shared" si="19"/>
        <v/>
      </c>
      <c r="C173" s="70" t="str">
        <f t="shared" si="16"/>
        <v>NW</v>
      </c>
      <c r="D173" s="70" t="str">
        <f t="shared" si="17"/>
        <v/>
      </c>
      <c r="E173" s="310" t="str">
        <f t="shared" si="20"/>
        <v/>
      </c>
      <c r="F173" s="310"/>
      <c r="G173" s="310"/>
      <c r="H173" s="311"/>
      <c r="I173" s="122"/>
      <c r="J173" s="122"/>
      <c r="K173" s="122"/>
      <c r="L173" s="122"/>
      <c r="M173" s="219" t="str">
        <f t="shared" si="21"/>
        <v/>
      </c>
      <c r="N173" s="219" t="str">
        <f t="shared" si="22"/>
        <v/>
      </c>
      <c r="O173" s="121"/>
      <c r="P173" s="122"/>
    </row>
    <row r="174" spans="1:16" ht="15" x14ac:dyDescent="0.25">
      <c r="A174" s="70" t="str">
        <f t="shared" si="18"/>
        <v>R</v>
      </c>
      <c r="B174" s="70" t="str">
        <f t="shared" si="19"/>
        <v/>
      </c>
      <c r="C174" s="70" t="str">
        <f t="shared" si="16"/>
        <v>NW</v>
      </c>
      <c r="D174" s="70" t="str">
        <f t="shared" si="17"/>
        <v/>
      </c>
      <c r="E174" s="310" t="str">
        <f t="shared" si="20"/>
        <v/>
      </c>
      <c r="F174" s="310"/>
      <c r="G174" s="310"/>
      <c r="H174" s="311"/>
      <c r="I174" s="122"/>
      <c r="J174" s="122"/>
      <c r="K174" s="122"/>
      <c r="L174" s="122"/>
      <c r="M174" s="219" t="str">
        <f t="shared" si="21"/>
        <v/>
      </c>
      <c r="N174" s="219" t="str">
        <f t="shared" si="22"/>
        <v/>
      </c>
      <c r="O174" s="121"/>
      <c r="P174" s="122"/>
    </row>
    <row r="175" spans="1:16" x14ac:dyDescent="0.3">
      <c r="A175" s="70" t="str">
        <f t="shared" si="18"/>
        <v>R</v>
      </c>
      <c r="B175" s="70" t="str">
        <f t="shared" si="19"/>
        <v/>
      </c>
      <c r="C175" s="70" t="str">
        <f t="shared" si="16"/>
        <v>NW</v>
      </c>
      <c r="D175" s="70" t="str">
        <f t="shared" si="17"/>
        <v/>
      </c>
      <c r="E175" s="310" t="str">
        <f t="shared" si="20"/>
        <v/>
      </c>
      <c r="F175" s="310"/>
      <c r="G175" s="310"/>
      <c r="H175" s="311"/>
      <c r="I175" s="122"/>
      <c r="J175" s="122"/>
      <c r="K175" s="122"/>
      <c r="L175" s="122"/>
      <c r="M175" s="219" t="str">
        <f t="shared" si="21"/>
        <v/>
      </c>
      <c r="N175" s="219" t="str">
        <f t="shared" si="22"/>
        <v/>
      </c>
      <c r="O175" s="121"/>
      <c r="P175" s="122"/>
    </row>
    <row r="176" spans="1:16" x14ac:dyDescent="0.3">
      <c r="A176" s="70" t="str">
        <f t="shared" si="18"/>
        <v>R</v>
      </c>
      <c r="B176" s="70" t="str">
        <f t="shared" si="19"/>
        <v/>
      </c>
      <c r="C176" s="70" t="str">
        <f t="shared" si="16"/>
        <v>NW</v>
      </c>
      <c r="D176" s="70" t="str">
        <f t="shared" si="17"/>
        <v/>
      </c>
      <c r="E176" s="310" t="str">
        <f t="shared" si="20"/>
        <v/>
      </c>
      <c r="F176" s="310"/>
      <c r="G176" s="310"/>
      <c r="H176" s="311"/>
      <c r="I176" s="122"/>
      <c r="J176" s="122"/>
      <c r="K176" s="122"/>
      <c r="L176" s="122"/>
      <c r="M176" s="219" t="str">
        <f t="shared" si="21"/>
        <v/>
      </c>
      <c r="N176" s="219" t="str">
        <f t="shared" si="22"/>
        <v/>
      </c>
      <c r="O176" s="121"/>
      <c r="P176" s="122"/>
    </row>
    <row r="177" spans="1:16" x14ac:dyDescent="0.3">
      <c r="A177" s="70" t="str">
        <f t="shared" si="18"/>
        <v>R</v>
      </c>
      <c r="B177" s="70" t="str">
        <f t="shared" si="19"/>
        <v/>
      </c>
      <c r="C177" s="70" t="str">
        <f t="shared" si="16"/>
        <v>NW</v>
      </c>
      <c r="D177" s="70" t="str">
        <f t="shared" si="17"/>
        <v/>
      </c>
      <c r="E177" s="310" t="str">
        <f t="shared" si="20"/>
        <v/>
      </c>
      <c r="F177" s="310"/>
      <c r="G177" s="310"/>
      <c r="H177" s="311"/>
      <c r="I177" s="122"/>
      <c r="J177" s="122"/>
      <c r="K177" s="122"/>
      <c r="L177" s="122"/>
      <c r="M177" s="219" t="str">
        <f t="shared" si="21"/>
        <v/>
      </c>
      <c r="N177" s="219" t="str">
        <f t="shared" si="22"/>
        <v/>
      </c>
      <c r="O177" s="121"/>
      <c r="P177" s="122"/>
    </row>
    <row r="178" spans="1:16" x14ac:dyDescent="0.3">
      <c r="A178" s="70" t="str">
        <f t="shared" si="18"/>
        <v>R</v>
      </c>
      <c r="B178" s="70" t="str">
        <f t="shared" si="19"/>
        <v/>
      </c>
      <c r="C178" s="70" t="str">
        <f t="shared" si="16"/>
        <v>NW</v>
      </c>
      <c r="D178" s="70" t="str">
        <f t="shared" si="17"/>
        <v/>
      </c>
      <c r="E178" s="310" t="str">
        <f t="shared" si="20"/>
        <v/>
      </c>
      <c r="F178" s="310"/>
      <c r="G178" s="310"/>
      <c r="H178" s="311"/>
      <c r="I178" s="122"/>
      <c r="J178" s="122"/>
      <c r="K178" s="122"/>
      <c r="L178" s="122"/>
      <c r="M178" s="219" t="str">
        <f t="shared" si="21"/>
        <v/>
      </c>
      <c r="N178" s="219" t="str">
        <f t="shared" si="22"/>
        <v/>
      </c>
      <c r="O178" s="121"/>
      <c r="P178" s="122"/>
    </row>
    <row r="179" spans="1:16" x14ac:dyDescent="0.3">
      <c r="A179" s="70" t="str">
        <f t="shared" si="18"/>
        <v>R</v>
      </c>
      <c r="B179" s="70" t="str">
        <f t="shared" si="19"/>
        <v/>
      </c>
      <c r="C179" s="70" t="str">
        <f t="shared" si="16"/>
        <v>NW</v>
      </c>
      <c r="D179" s="70" t="str">
        <f t="shared" si="17"/>
        <v/>
      </c>
      <c r="E179" s="310" t="str">
        <f t="shared" si="20"/>
        <v/>
      </c>
      <c r="F179" s="310"/>
      <c r="G179" s="310"/>
      <c r="H179" s="311"/>
      <c r="I179" s="122"/>
      <c r="J179" s="122"/>
      <c r="K179" s="122"/>
      <c r="L179" s="122"/>
      <c r="M179" s="219" t="str">
        <f t="shared" si="21"/>
        <v/>
      </c>
      <c r="N179" s="219" t="str">
        <f t="shared" si="22"/>
        <v/>
      </c>
      <c r="O179" s="121"/>
      <c r="P179" s="122"/>
    </row>
    <row r="180" spans="1:16" x14ac:dyDescent="0.3">
      <c r="A180" s="70" t="str">
        <f t="shared" si="18"/>
        <v>R</v>
      </c>
      <c r="B180" s="70" t="str">
        <f t="shared" si="19"/>
        <v/>
      </c>
      <c r="C180" s="70" t="str">
        <f t="shared" si="16"/>
        <v>NW</v>
      </c>
      <c r="D180" s="70" t="str">
        <f t="shared" si="17"/>
        <v/>
      </c>
      <c r="E180" s="310" t="str">
        <f t="shared" si="20"/>
        <v/>
      </c>
      <c r="F180" s="310"/>
      <c r="G180" s="310"/>
      <c r="H180" s="311"/>
      <c r="I180" s="122"/>
      <c r="J180" s="122"/>
      <c r="K180" s="122"/>
      <c r="L180" s="122"/>
      <c r="M180" s="219" t="str">
        <f t="shared" si="21"/>
        <v/>
      </c>
      <c r="N180" s="219" t="str">
        <f t="shared" si="22"/>
        <v/>
      </c>
      <c r="O180" s="121"/>
      <c r="P180" s="122"/>
    </row>
    <row r="181" spans="1:16" x14ac:dyDescent="0.3">
      <c r="A181" s="70" t="str">
        <f t="shared" si="18"/>
        <v>R</v>
      </c>
      <c r="B181" s="70" t="str">
        <f t="shared" si="19"/>
        <v/>
      </c>
      <c r="C181" s="70" t="str">
        <f t="shared" si="16"/>
        <v>NW</v>
      </c>
      <c r="D181" s="70" t="str">
        <f t="shared" si="17"/>
        <v/>
      </c>
      <c r="E181" s="310" t="str">
        <f t="shared" si="20"/>
        <v/>
      </c>
      <c r="F181" s="310"/>
      <c r="G181" s="310"/>
      <c r="H181" s="311"/>
      <c r="I181" s="122"/>
      <c r="J181" s="122"/>
      <c r="K181" s="122"/>
      <c r="L181" s="122"/>
      <c r="M181" s="219" t="str">
        <f t="shared" si="21"/>
        <v/>
      </c>
      <c r="N181" s="219" t="str">
        <f t="shared" si="22"/>
        <v/>
      </c>
      <c r="O181" s="121"/>
      <c r="P181" s="122"/>
    </row>
    <row r="182" spans="1:16" x14ac:dyDescent="0.3">
      <c r="A182" s="70" t="str">
        <f t="shared" si="18"/>
        <v>R</v>
      </c>
      <c r="B182" s="70" t="str">
        <f t="shared" si="19"/>
        <v/>
      </c>
      <c r="C182" s="70" t="str">
        <f t="shared" si="16"/>
        <v>NW</v>
      </c>
      <c r="D182" s="70" t="str">
        <f t="shared" si="17"/>
        <v/>
      </c>
      <c r="E182" s="310" t="str">
        <f t="shared" si="20"/>
        <v/>
      </c>
      <c r="F182" s="310"/>
      <c r="G182" s="310"/>
      <c r="H182" s="311"/>
      <c r="I182" s="122"/>
      <c r="J182" s="122"/>
      <c r="K182" s="122"/>
      <c r="L182" s="122"/>
      <c r="M182" s="219" t="str">
        <f t="shared" si="21"/>
        <v/>
      </c>
      <c r="N182" s="219" t="str">
        <f t="shared" si="22"/>
        <v/>
      </c>
      <c r="O182" s="121"/>
      <c r="P182" s="122"/>
    </row>
    <row r="183" spans="1:16" x14ac:dyDescent="0.3">
      <c r="A183" s="70" t="str">
        <f t="shared" si="18"/>
        <v>R</v>
      </c>
      <c r="B183" s="70" t="str">
        <f t="shared" si="19"/>
        <v/>
      </c>
      <c r="C183" s="70" t="str">
        <f t="shared" si="16"/>
        <v>NW</v>
      </c>
      <c r="D183" s="70" t="str">
        <f t="shared" si="17"/>
        <v/>
      </c>
      <c r="E183" s="310" t="str">
        <f t="shared" si="20"/>
        <v/>
      </c>
      <c r="F183" s="310"/>
      <c r="G183" s="310"/>
      <c r="H183" s="311"/>
      <c r="I183" s="122"/>
      <c r="J183" s="122"/>
      <c r="K183" s="122"/>
      <c r="L183" s="122"/>
      <c r="M183" s="219" t="str">
        <f t="shared" si="21"/>
        <v/>
      </c>
      <c r="N183" s="219" t="str">
        <f t="shared" si="22"/>
        <v/>
      </c>
      <c r="O183" s="121"/>
      <c r="P183" s="122"/>
    </row>
    <row r="184" spans="1:16" x14ac:dyDescent="0.3">
      <c r="A184" s="70" t="str">
        <f t="shared" si="18"/>
        <v>R</v>
      </c>
      <c r="B184" s="70" t="str">
        <f t="shared" si="19"/>
        <v/>
      </c>
      <c r="C184" s="70" t="str">
        <f t="shared" si="16"/>
        <v>NW</v>
      </c>
      <c r="D184" s="70" t="str">
        <f t="shared" si="17"/>
        <v/>
      </c>
      <c r="E184" s="310" t="str">
        <f t="shared" si="20"/>
        <v/>
      </c>
      <c r="F184" s="310"/>
      <c r="G184" s="310"/>
      <c r="H184" s="311"/>
      <c r="I184" s="122"/>
      <c r="J184" s="122"/>
      <c r="K184" s="122"/>
      <c r="L184" s="122"/>
      <c r="M184" s="219" t="str">
        <f t="shared" si="21"/>
        <v/>
      </c>
      <c r="N184" s="219" t="str">
        <f t="shared" si="22"/>
        <v/>
      </c>
      <c r="O184" s="121"/>
      <c r="P184" s="122"/>
    </row>
    <row r="185" spans="1:16" x14ac:dyDescent="0.3">
      <c r="A185" s="70" t="str">
        <f t="shared" si="18"/>
        <v>R</v>
      </c>
      <c r="B185" s="70" t="str">
        <f t="shared" si="19"/>
        <v/>
      </c>
      <c r="C185" s="70" t="str">
        <f t="shared" si="16"/>
        <v>NW</v>
      </c>
      <c r="D185" s="70" t="str">
        <f t="shared" si="17"/>
        <v/>
      </c>
      <c r="E185" s="310" t="str">
        <f t="shared" si="20"/>
        <v/>
      </c>
      <c r="F185" s="310"/>
      <c r="G185" s="310"/>
      <c r="H185" s="311"/>
      <c r="I185" s="122"/>
      <c r="J185" s="122"/>
      <c r="K185" s="122"/>
      <c r="L185" s="122"/>
      <c r="M185" s="219" t="str">
        <f t="shared" si="21"/>
        <v/>
      </c>
      <c r="N185" s="219" t="str">
        <f t="shared" si="22"/>
        <v/>
      </c>
      <c r="O185" s="121"/>
      <c r="P185" s="122"/>
    </row>
    <row r="186" spans="1:16" x14ac:dyDescent="0.3">
      <c r="A186" s="70" t="str">
        <f t="shared" si="18"/>
        <v>R</v>
      </c>
      <c r="B186" s="70" t="str">
        <f t="shared" si="19"/>
        <v/>
      </c>
      <c r="C186" s="70" t="str">
        <f t="shared" si="16"/>
        <v>NW</v>
      </c>
      <c r="D186" s="70" t="str">
        <f t="shared" si="17"/>
        <v/>
      </c>
      <c r="E186" s="310" t="str">
        <f t="shared" si="20"/>
        <v/>
      </c>
      <c r="F186" s="310"/>
      <c r="G186" s="310"/>
      <c r="H186" s="311"/>
      <c r="I186" s="122"/>
      <c r="J186" s="122"/>
      <c r="K186" s="122"/>
      <c r="L186" s="122"/>
      <c r="M186" s="219" t="str">
        <f t="shared" si="21"/>
        <v/>
      </c>
      <c r="N186" s="219" t="str">
        <f t="shared" si="22"/>
        <v/>
      </c>
      <c r="O186" s="121"/>
      <c r="P186" s="122"/>
    </row>
    <row r="187" spans="1:16" x14ac:dyDescent="0.3">
      <c r="A187" s="70" t="str">
        <f t="shared" si="18"/>
        <v>R</v>
      </c>
      <c r="B187" s="70" t="str">
        <f t="shared" si="19"/>
        <v/>
      </c>
      <c r="C187" s="70" t="str">
        <f t="shared" si="16"/>
        <v>NW</v>
      </c>
      <c r="D187" s="70" t="str">
        <f t="shared" si="17"/>
        <v/>
      </c>
      <c r="E187" s="310" t="str">
        <f t="shared" si="20"/>
        <v/>
      </c>
      <c r="F187" s="310"/>
      <c r="G187" s="310"/>
      <c r="H187" s="311"/>
      <c r="I187" s="122"/>
      <c r="J187" s="122"/>
      <c r="K187" s="122"/>
      <c r="L187" s="122"/>
      <c r="M187" s="219" t="str">
        <f t="shared" si="21"/>
        <v/>
      </c>
      <c r="N187" s="219" t="str">
        <f t="shared" si="22"/>
        <v/>
      </c>
      <c r="O187" s="121"/>
      <c r="P187" s="122"/>
    </row>
    <row r="188" spans="1:16" x14ac:dyDescent="0.3">
      <c r="A188" s="70" t="str">
        <f t="shared" si="18"/>
        <v>R</v>
      </c>
      <c r="B188" s="70" t="str">
        <f t="shared" si="19"/>
        <v/>
      </c>
      <c r="C188" s="70" t="str">
        <f t="shared" si="16"/>
        <v>NW</v>
      </c>
      <c r="D188" s="70" t="str">
        <f t="shared" si="17"/>
        <v/>
      </c>
      <c r="E188" s="310" t="str">
        <f t="shared" si="20"/>
        <v/>
      </c>
      <c r="F188" s="310"/>
      <c r="G188" s="310"/>
      <c r="H188" s="311"/>
      <c r="I188" s="122"/>
      <c r="J188" s="122"/>
      <c r="K188" s="122"/>
      <c r="L188" s="122"/>
      <c r="M188" s="219" t="str">
        <f t="shared" si="21"/>
        <v/>
      </c>
      <c r="N188" s="219" t="str">
        <f t="shared" si="22"/>
        <v/>
      </c>
      <c r="O188" s="121"/>
      <c r="P188" s="122"/>
    </row>
    <row r="189" spans="1:16" x14ac:dyDescent="0.3">
      <c r="A189" s="70" t="str">
        <f t="shared" si="18"/>
        <v>R</v>
      </c>
      <c r="B189" s="70" t="str">
        <f t="shared" si="19"/>
        <v/>
      </c>
      <c r="C189" s="70" t="str">
        <f t="shared" si="16"/>
        <v>NW</v>
      </c>
      <c r="D189" s="70" t="str">
        <f t="shared" si="17"/>
        <v/>
      </c>
      <c r="E189" s="310" t="str">
        <f t="shared" si="20"/>
        <v/>
      </c>
      <c r="F189" s="310"/>
      <c r="G189" s="310"/>
      <c r="H189" s="311"/>
      <c r="I189" s="122"/>
      <c r="J189" s="122"/>
      <c r="K189" s="122"/>
      <c r="L189" s="122"/>
      <c r="M189" s="219" t="str">
        <f t="shared" si="21"/>
        <v/>
      </c>
      <c r="N189" s="219" t="str">
        <f t="shared" si="22"/>
        <v/>
      </c>
      <c r="O189" s="121"/>
      <c r="P189" s="122"/>
    </row>
    <row r="190" spans="1:16" x14ac:dyDescent="0.3">
      <c r="A190" s="70" t="str">
        <f t="shared" si="18"/>
        <v>R</v>
      </c>
      <c r="B190" s="70" t="str">
        <f t="shared" si="19"/>
        <v/>
      </c>
      <c r="C190" s="70" t="str">
        <f t="shared" si="16"/>
        <v>NW</v>
      </c>
      <c r="D190" s="70" t="str">
        <f t="shared" si="17"/>
        <v/>
      </c>
      <c r="E190" s="310" t="str">
        <f t="shared" si="20"/>
        <v/>
      </c>
      <c r="F190" s="310"/>
      <c r="G190" s="310"/>
      <c r="H190" s="311"/>
      <c r="I190" s="122"/>
      <c r="J190" s="122"/>
      <c r="K190" s="122"/>
      <c r="L190" s="122"/>
      <c r="M190" s="219" t="str">
        <f t="shared" si="21"/>
        <v/>
      </c>
      <c r="N190" s="219" t="str">
        <f t="shared" si="22"/>
        <v/>
      </c>
      <c r="O190" s="121"/>
      <c r="P190" s="122"/>
    </row>
    <row r="191" spans="1:16" x14ac:dyDescent="0.3">
      <c r="A191" s="70" t="str">
        <f t="shared" si="18"/>
        <v>R</v>
      </c>
      <c r="B191" s="70" t="str">
        <f t="shared" si="19"/>
        <v/>
      </c>
      <c r="C191" s="70" t="str">
        <f t="shared" si="16"/>
        <v>NW</v>
      </c>
      <c r="D191" s="70" t="str">
        <f t="shared" si="17"/>
        <v/>
      </c>
      <c r="E191" s="310" t="str">
        <f t="shared" si="20"/>
        <v/>
      </c>
      <c r="F191" s="310"/>
      <c r="G191" s="310"/>
      <c r="H191" s="311"/>
      <c r="I191" s="122"/>
      <c r="J191" s="122"/>
      <c r="K191" s="122"/>
      <c r="L191" s="122"/>
      <c r="M191" s="219" t="str">
        <f t="shared" si="21"/>
        <v/>
      </c>
      <c r="N191" s="219" t="str">
        <f t="shared" si="22"/>
        <v/>
      </c>
      <c r="O191" s="121"/>
      <c r="P191" s="122"/>
    </row>
    <row r="192" spans="1:16" x14ac:dyDescent="0.3">
      <c r="A192" s="70" t="str">
        <f t="shared" si="18"/>
        <v>R</v>
      </c>
      <c r="B192" s="70" t="str">
        <f t="shared" si="19"/>
        <v/>
      </c>
      <c r="C192" s="70" t="str">
        <f t="shared" si="16"/>
        <v>NW</v>
      </c>
      <c r="D192" s="70" t="str">
        <f t="shared" si="17"/>
        <v/>
      </c>
      <c r="E192" s="310" t="str">
        <f t="shared" si="20"/>
        <v/>
      </c>
      <c r="F192" s="310"/>
      <c r="G192" s="310"/>
      <c r="H192" s="311"/>
      <c r="I192" s="122"/>
      <c r="J192" s="122"/>
      <c r="K192" s="122"/>
      <c r="L192" s="122"/>
      <c r="M192" s="219" t="str">
        <f t="shared" si="21"/>
        <v/>
      </c>
      <c r="N192" s="219" t="str">
        <f t="shared" si="22"/>
        <v/>
      </c>
      <c r="O192" s="121"/>
      <c r="P192" s="122"/>
    </row>
    <row r="193" spans="1:16" x14ac:dyDescent="0.3">
      <c r="A193" s="70" t="str">
        <f t="shared" si="18"/>
        <v>R</v>
      </c>
      <c r="B193" s="70" t="str">
        <f t="shared" si="19"/>
        <v/>
      </c>
      <c r="C193" s="70" t="str">
        <f t="shared" si="16"/>
        <v>NW</v>
      </c>
      <c r="D193" s="70" t="str">
        <f t="shared" si="17"/>
        <v/>
      </c>
      <c r="E193" s="310" t="str">
        <f t="shared" si="20"/>
        <v/>
      </c>
      <c r="F193" s="310"/>
      <c r="G193" s="310"/>
      <c r="H193" s="311"/>
      <c r="I193" s="122"/>
      <c r="J193" s="122"/>
      <c r="K193" s="122"/>
      <c r="L193" s="122"/>
      <c r="M193" s="219" t="str">
        <f t="shared" si="21"/>
        <v/>
      </c>
      <c r="N193" s="219" t="str">
        <f t="shared" si="22"/>
        <v/>
      </c>
      <c r="O193" s="121"/>
      <c r="P193" s="122"/>
    </row>
    <row r="194" spans="1:16" x14ac:dyDescent="0.3">
      <c r="A194" s="70" t="str">
        <f t="shared" si="18"/>
        <v>R</v>
      </c>
      <c r="B194" s="70" t="str">
        <f t="shared" si="19"/>
        <v/>
      </c>
      <c r="C194" s="70" t="str">
        <f t="shared" si="16"/>
        <v>NW</v>
      </c>
      <c r="D194" s="70" t="str">
        <f t="shared" si="17"/>
        <v/>
      </c>
      <c r="E194" s="310" t="str">
        <f t="shared" si="20"/>
        <v/>
      </c>
      <c r="F194" s="310"/>
      <c r="G194" s="310"/>
      <c r="H194" s="311"/>
      <c r="I194" s="122"/>
      <c r="J194" s="122"/>
      <c r="K194" s="122"/>
      <c r="L194" s="122"/>
      <c r="M194" s="219" t="str">
        <f t="shared" si="21"/>
        <v/>
      </c>
      <c r="N194" s="219" t="str">
        <f t="shared" si="22"/>
        <v/>
      </c>
      <c r="O194" s="121"/>
      <c r="P194" s="122"/>
    </row>
    <row r="195" spans="1:16" x14ac:dyDescent="0.3">
      <c r="A195" s="70" t="str">
        <f t="shared" si="18"/>
        <v>R</v>
      </c>
      <c r="B195" s="70" t="str">
        <f t="shared" si="19"/>
        <v/>
      </c>
      <c r="C195" s="70" t="str">
        <f t="shared" si="16"/>
        <v>NW</v>
      </c>
      <c r="D195" s="70" t="str">
        <f t="shared" si="17"/>
        <v/>
      </c>
      <c r="E195" s="310" t="str">
        <f t="shared" si="20"/>
        <v/>
      </c>
      <c r="F195" s="310"/>
      <c r="G195" s="310"/>
      <c r="H195" s="311"/>
      <c r="I195" s="122"/>
      <c r="J195" s="122"/>
      <c r="K195" s="122"/>
      <c r="L195" s="122"/>
      <c r="M195" s="219" t="str">
        <f t="shared" si="21"/>
        <v/>
      </c>
      <c r="N195" s="219" t="str">
        <f t="shared" si="22"/>
        <v/>
      </c>
      <c r="O195" s="121"/>
      <c r="P195" s="122"/>
    </row>
    <row r="196" spans="1:16" x14ac:dyDescent="0.3">
      <c r="A196" s="70" t="str">
        <f t="shared" si="18"/>
        <v>R</v>
      </c>
      <c r="B196" s="70" t="str">
        <f t="shared" si="19"/>
        <v/>
      </c>
      <c r="C196" s="70" t="str">
        <f t="shared" si="16"/>
        <v>NW</v>
      </c>
      <c r="D196" s="70" t="str">
        <f t="shared" si="17"/>
        <v/>
      </c>
      <c r="E196" s="310" t="str">
        <f t="shared" si="20"/>
        <v/>
      </c>
      <c r="F196" s="310"/>
      <c r="G196" s="310"/>
      <c r="H196" s="311"/>
      <c r="I196" s="122"/>
      <c r="J196" s="122"/>
      <c r="K196" s="122"/>
      <c r="L196" s="122"/>
      <c r="M196" s="219" t="str">
        <f t="shared" si="21"/>
        <v/>
      </c>
      <c r="N196" s="219" t="str">
        <f t="shared" si="22"/>
        <v/>
      </c>
      <c r="O196" s="121"/>
      <c r="P196" s="122"/>
    </row>
    <row r="197" spans="1:16" x14ac:dyDescent="0.3">
      <c r="A197" s="70" t="str">
        <f t="shared" si="18"/>
        <v>R</v>
      </c>
      <c r="B197" s="70" t="str">
        <f t="shared" si="19"/>
        <v/>
      </c>
      <c r="C197" s="70" t="str">
        <f t="shared" si="16"/>
        <v>NW</v>
      </c>
      <c r="D197" s="70" t="str">
        <f t="shared" si="17"/>
        <v/>
      </c>
      <c r="E197" s="310" t="str">
        <f t="shared" si="20"/>
        <v/>
      </c>
      <c r="F197" s="310"/>
      <c r="G197" s="310"/>
      <c r="H197" s="311"/>
      <c r="I197" s="122"/>
      <c r="J197" s="122"/>
      <c r="K197" s="122"/>
      <c r="L197" s="122"/>
      <c r="M197" s="219" t="str">
        <f t="shared" si="21"/>
        <v/>
      </c>
      <c r="N197" s="219" t="str">
        <f t="shared" si="22"/>
        <v/>
      </c>
      <c r="O197" s="121"/>
      <c r="P197" s="122"/>
    </row>
    <row r="198" spans="1:16" x14ac:dyDescent="0.3">
      <c r="A198" s="70" t="str">
        <f t="shared" si="18"/>
        <v>R</v>
      </c>
      <c r="B198" s="70" t="str">
        <f t="shared" si="19"/>
        <v/>
      </c>
      <c r="C198" s="70" t="str">
        <f t="shared" si="16"/>
        <v>NW</v>
      </c>
      <c r="D198" s="70" t="str">
        <f t="shared" si="17"/>
        <v/>
      </c>
      <c r="E198" s="310" t="str">
        <f t="shared" si="20"/>
        <v/>
      </c>
      <c r="F198" s="310"/>
      <c r="G198" s="310"/>
      <c r="H198" s="311"/>
      <c r="I198" s="122"/>
      <c r="J198" s="122"/>
      <c r="K198" s="122"/>
      <c r="L198" s="122"/>
      <c r="M198" s="219" t="str">
        <f t="shared" si="21"/>
        <v/>
      </c>
      <c r="N198" s="219" t="str">
        <f t="shared" si="22"/>
        <v/>
      </c>
      <c r="O198" s="121"/>
      <c r="P198" s="122"/>
    </row>
    <row r="199" spans="1:16" x14ac:dyDescent="0.3">
      <c r="A199" s="70" t="str">
        <f t="shared" si="18"/>
        <v>R</v>
      </c>
      <c r="B199" s="70" t="str">
        <f t="shared" si="19"/>
        <v/>
      </c>
      <c r="C199" s="70" t="str">
        <f t="shared" si="16"/>
        <v>NW</v>
      </c>
      <c r="D199" s="70" t="str">
        <f t="shared" si="17"/>
        <v/>
      </c>
      <c r="E199" s="310" t="str">
        <f t="shared" si="20"/>
        <v/>
      </c>
      <c r="F199" s="310"/>
      <c r="G199" s="310"/>
      <c r="H199" s="311"/>
      <c r="I199" s="122"/>
      <c r="J199" s="122"/>
      <c r="K199" s="122"/>
      <c r="L199" s="122"/>
      <c r="M199" s="219" t="str">
        <f t="shared" si="21"/>
        <v/>
      </c>
      <c r="N199" s="219" t="str">
        <f t="shared" si="22"/>
        <v/>
      </c>
      <c r="O199" s="121"/>
      <c r="P199" s="122"/>
    </row>
    <row r="200" spans="1:16" x14ac:dyDescent="0.3">
      <c r="A200" s="70" t="str">
        <f t="shared" si="18"/>
        <v>R</v>
      </c>
      <c r="B200" s="70" t="str">
        <f t="shared" si="19"/>
        <v/>
      </c>
      <c r="C200" s="70" t="str">
        <f t="shared" si="16"/>
        <v>NW</v>
      </c>
      <c r="D200" s="70" t="str">
        <f t="shared" si="17"/>
        <v/>
      </c>
      <c r="E200" s="310" t="str">
        <f t="shared" si="20"/>
        <v/>
      </c>
      <c r="F200" s="310"/>
      <c r="G200" s="310"/>
      <c r="H200" s="311"/>
      <c r="I200" s="122"/>
      <c r="J200" s="122"/>
      <c r="K200" s="122"/>
      <c r="L200" s="122"/>
      <c r="M200" s="219" t="str">
        <f t="shared" si="21"/>
        <v/>
      </c>
      <c r="N200" s="219" t="str">
        <f t="shared" si="22"/>
        <v/>
      </c>
      <c r="O200" s="121"/>
      <c r="P200" s="122"/>
    </row>
    <row r="201" spans="1:16" x14ac:dyDescent="0.3">
      <c r="A201" s="70" t="str">
        <f t="shared" si="18"/>
        <v>R</v>
      </c>
      <c r="B201" s="70" t="str">
        <f t="shared" si="19"/>
        <v/>
      </c>
      <c r="C201" s="70" t="str">
        <f t="shared" si="16"/>
        <v>NW</v>
      </c>
      <c r="D201" s="70" t="str">
        <f t="shared" si="17"/>
        <v/>
      </c>
      <c r="E201" s="310" t="str">
        <f t="shared" si="20"/>
        <v/>
      </c>
      <c r="F201" s="310"/>
      <c r="G201" s="310"/>
      <c r="H201" s="311"/>
      <c r="I201" s="122"/>
      <c r="J201" s="122"/>
      <c r="K201" s="122"/>
      <c r="L201" s="122"/>
      <c r="M201" s="219" t="str">
        <f t="shared" si="21"/>
        <v/>
      </c>
      <c r="N201" s="219" t="str">
        <f t="shared" si="22"/>
        <v/>
      </c>
      <c r="O201" s="121"/>
      <c r="P201" s="122"/>
    </row>
    <row r="202" spans="1:16" x14ac:dyDescent="0.3">
      <c r="A202" s="70" t="str">
        <f t="shared" si="18"/>
        <v>R</v>
      </c>
      <c r="B202" s="70" t="str">
        <f t="shared" si="19"/>
        <v/>
      </c>
      <c r="C202" s="70" t="str">
        <f t="shared" si="16"/>
        <v>NW</v>
      </c>
      <c r="D202" s="70" t="str">
        <f t="shared" si="17"/>
        <v/>
      </c>
      <c r="E202" s="310" t="str">
        <f t="shared" si="20"/>
        <v/>
      </c>
      <c r="F202" s="310"/>
      <c r="G202" s="310"/>
      <c r="H202" s="311"/>
      <c r="I202" s="206"/>
      <c r="J202" s="206"/>
      <c r="K202" s="206"/>
      <c r="L202" s="206"/>
      <c r="M202" s="219" t="str">
        <f t="shared" si="21"/>
        <v/>
      </c>
      <c r="N202" s="219" t="str">
        <f t="shared" si="22"/>
        <v/>
      </c>
      <c r="O202" s="94"/>
      <c r="P202" s="206"/>
    </row>
    <row r="203" spans="1:16" x14ac:dyDescent="0.3">
      <c r="A203" s="70" t="str">
        <f t="shared" si="18"/>
        <v>R</v>
      </c>
      <c r="B203" s="70" t="str">
        <f t="shared" si="19"/>
        <v/>
      </c>
      <c r="C203" s="70" t="str">
        <f t="shared" si="16"/>
        <v>NW</v>
      </c>
      <c r="D203" s="70" t="str">
        <f t="shared" si="17"/>
        <v/>
      </c>
      <c r="E203" s="310" t="str">
        <f t="shared" si="20"/>
        <v/>
      </c>
      <c r="F203" s="310"/>
      <c r="G203" s="310"/>
      <c r="H203" s="311"/>
      <c r="I203" s="206"/>
      <c r="J203" s="206"/>
      <c r="K203" s="206"/>
      <c r="L203" s="206"/>
      <c r="M203" s="219" t="str">
        <f t="shared" si="21"/>
        <v/>
      </c>
      <c r="N203" s="219" t="str">
        <f t="shared" si="22"/>
        <v/>
      </c>
      <c r="O203" s="94"/>
      <c r="P203" s="206"/>
    </row>
    <row r="204" spans="1:16" x14ac:dyDescent="0.3">
      <c r="A204" s="70" t="str">
        <f t="shared" si="18"/>
        <v>R</v>
      </c>
      <c r="B204" s="70" t="str">
        <f t="shared" si="19"/>
        <v/>
      </c>
      <c r="C204" s="70" t="str">
        <f t="shared" si="16"/>
        <v>NW</v>
      </c>
      <c r="D204" s="70" t="str">
        <f t="shared" si="17"/>
        <v/>
      </c>
      <c r="E204" s="310" t="str">
        <f t="shared" si="20"/>
        <v/>
      </c>
      <c r="F204" s="310"/>
      <c r="G204" s="310"/>
      <c r="H204" s="311"/>
      <c r="I204" s="206"/>
      <c r="J204" s="206"/>
      <c r="K204" s="206"/>
      <c r="L204" s="206"/>
      <c r="M204" s="219" t="str">
        <f t="shared" si="21"/>
        <v/>
      </c>
      <c r="N204" s="219" t="str">
        <f t="shared" si="22"/>
        <v/>
      </c>
      <c r="O204" s="94"/>
      <c r="P204" s="206"/>
    </row>
    <row r="205" spans="1:16" x14ac:dyDescent="0.3">
      <c r="A205" s="70" t="str">
        <f t="shared" si="18"/>
        <v>R</v>
      </c>
      <c r="B205" s="70" t="str">
        <f t="shared" si="19"/>
        <v/>
      </c>
      <c r="C205" s="70" t="str">
        <f t="shared" si="16"/>
        <v>NW</v>
      </c>
      <c r="D205" s="70" t="str">
        <f t="shared" si="17"/>
        <v/>
      </c>
      <c r="E205" s="310" t="str">
        <f t="shared" si="20"/>
        <v/>
      </c>
      <c r="F205" s="310"/>
      <c r="G205" s="310"/>
      <c r="H205" s="311"/>
      <c r="I205" s="206"/>
      <c r="J205" s="206"/>
      <c r="K205" s="206"/>
      <c r="L205" s="206"/>
      <c r="M205" s="219" t="str">
        <f t="shared" si="21"/>
        <v/>
      </c>
      <c r="N205" s="219" t="str">
        <f t="shared" si="22"/>
        <v/>
      </c>
      <c r="O205" s="94"/>
      <c r="P205" s="206"/>
    </row>
    <row r="206" spans="1:16" x14ac:dyDescent="0.3">
      <c r="A206" s="70" t="str">
        <f t="shared" si="18"/>
        <v>R</v>
      </c>
      <c r="B206" s="70" t="str">
        <f t="shared" si="19"/>
        <v/>
      </c>
      <c r="C206" s="70" t="str">
        <f t="shared" si="16"/>
        <v>NW</v>
      </c>
      <c r="D206" s="70" t="str">
        <f t="shared" si="17"/>
        <v/>
      </c>
      <c r="E206" s="310" t="str">
        <f t="shared" si="20"/>
        <v/>
      </c>
      <c r="F206" s="310"/>
      <c r="G206" s="310"/>
      <c r="H206" s="311"/>
      <c r="I206" s="206"/>
      <c r="J206" s="206"/>
      <c r="K206" s="206"/>
      <c r="L206" s="206"/>
      <c r="M206" s="219" t="str">
        <f t="shared" si="21"/>
        <v/>
      </c>
      <c r="N206" s="219" t="str">
        <f t="shared" si="22"/>
        <v/>
      </c>
      <c r="O206" s="94"/>
      <c r="P206" s="206"/>
    </row>
    <row r="207" spans="1:16" x14ac:dyDescent="0.3">
      <c r="A207" s="70" t="str">
        <f t="shared" si="18"/>
        <v>R</v>
      </c>
      <c r="B207" s="70" t="str">
        <f t="shared" si="19"/>
        <v/>
      </c>
      <c r="C207" s="70" t="str">
        <f t="shared" si="16"/>
        <v>NW</v>
      </c>
      <c r="D207" s="70" t="str">
        <f t="shared" si="17"/>
        <v/>
      </c>
      <c r="E207" s="310" t="str">
        <f t="shared" si="20"/>
        <v/>
      </c>
      <c r="F207" s="310"/>
      <c r="G207" s="310"/>
      <c r="H207" s="311"/>
      <c r="I207" s="206"/>
      <c r="J207" s="206"/>
      <c r="K207" s="206"/>
      <c r="L207" s="206"/>
      <c r="M207" s="219" t="str">
        <f t="shared" si="21"/>
        <v/>
      </c>
      <c r="N207" s="219" t="str">
        <f t="shared" si="22"/>
        <v/>
      </c>
      <c r="O207" s="94"/>
      <c r="P207" s="206"/>
    </row>
    <row r="208" spans="1:16" x14ac:dyDescent="0.3">
      <c r="A208" s="70" t="str">
        <f t="shared" si="18"/>
        <v>R</v>
      </c>
      <c r="B208" s="70" t="str">
        <f t="shared" si="19"/>
        <v/>
      </c>
      <c r="C208" s="70" t="str">
        <f t="shared" si="16"/>
        <v>NW</v>
      </c>
      <c r="D208" s="70" t="str">
        <f t="shared" si="17"/>
        <v/>
      </c>
      <c r="E208" s="310" t="str">
        <f t="shared" si="20"/>
        <v/>
      </c>
      <c r="F208" s="310"/>
      <c r="G208" s="310"/>
      <c r="H208" s="311"/>
      <c r="I208" s="206"/>
      <c r="J208" s="206"/>
      <c r="K208" s="206"/>
      <c r="L208" s="206"/>
      <c r="M208" s="219" t="str">
        <f t="shared" si="21"/>
        <v/>
      </c>
      <c r="N208" s="219" t="str">
        <f t="shared" si="22"/>
        <v/>
      </c>
      <c r="O208" s="94"/>
      <c r="P208" s="206"/>
    </row>
    <row r="209" spans="1:16" x14ac:dyDescent="0.3">
      <c r="A209" s="70" t="str">
        <f t="shared" si="18"/>
        <v>R</v>
      </c>
      <c r="B209" s="70" t="str">
        <f t="shared" si="19"/>
        <v/>
      </c>
      <c r="C209" s="70" t="str">
        <f t="shared" si="16"/>
        <v>NW</v>
      </c>
      <c r="D209" s="70" t="str">
        <f t="shared" si="17"/>
        <v/>
      </c>
      <c r="E209" s="310" t="str">
        <f t="shared" si="20"/>
        <v/>
      </c>
      <c r="F209" s="310"/>
      <c r="G209" s="310"/>
      <c r="H209" s="311"/>
      <c r="I209" s="206"/>
      <c r="J209" s="206"/>
      <c r="K209" s="206"/>
      <c r="L209" s="206"/>
      <c r="M209" s="219" t="str">
        <f t="shared" si="21"/>
        <v/>
      </c>
      <c r="N209" s="219" t="str">
        <f t="shared" si="22"/>
        <v/>
      </c>
      <c r="O209" s="94"/>
      <c r="P209" s="206"/>
    </row>
    <row r="210" spans="1:16" x14ac:dyDescent="0.3">
      <c r="A210" s="70" t="str">
        <f t="shared" si="18"/>
        <v>R</v>
      </c>
      <c r="B210" s="70" t="str">
        <f t="shared" si="19"/>
        <v/>
      </c>
      <c r="C210" s="70" t="str">
        <f t="shared" si="16"/>
        <v>NW</v>
      </c>
      <c r="D210" s="70" t="str">
        <f t="shared" si="17"/>
        <v/>
      </c>
      <c r="E210" s="310" t="str">
        <f t="shared" si="20"/>
        <v/>
      </c>
      <c r="F210" s="310"/>
      <c r="G210" s="310"/>
      <c r="H210" s="311"/>
      <c r="I210" s="206"/>
      <c r="J210" s="206"/>
      <c r="K210" s="206"/>
      <c r="L210" s="206"/>
      <c r="M210" s="219" t="str">
        <f t="shared" si="21"/>
        <v/>
      </c>
      <c r="N210" s="219" t="str">
        <f t="shared" si="22"/>
        <v/>
      </c>
      <c r="O210" s="94"/>
      <c r="P210" s="206"/>
    </row>
    <row r="211" spans="1:16" x14ac:dyDescent="0.3">
      <c r="A211" s="70" t="str">
        <f t="shared" si="18"/>
        <v>R</v>
      </c>
      <c r="B211" s="70" t="str">
        <f t="shared" si="19"/>
        <v/>
      </c>
      <c r="C211" s="70" t="str">
        <f t="shared" si="16"/>
        <v>NW</v>
      </c>
      <c r="D211" s="70" t="str">
        <f t="shared" si="17"/>
        <v/>
      </c>
      <c r="E211" s="310" t="str">
        <f t="shared" si="20"/>
        <v/>
      </c>
      <c r="F211" s="310"/>
      <c r="G211" s="310"/>
      <c r="H211" s="311"/>
      <c r="I211" s="206"/>
      <c r="J211" s="206"/>
      <c r="K211" s="206"/>
      <c r="L211" s="206"/>
      <c r="M211" s="219" t="str">
        <f t="shared" si="21"/>
        <v/>
      </c>
      <c r="N211" s="219" t="str">
        <f t="shared" si="22"/>
        <v/>
      </c>
      <c r="O211" s="94"/>
      <c r="P211" s="206"/>
    </row>
    <row r="212" spans="1:16" x14ac:dyDescent="0.3">
      <c r="A212" s="70" t="str">
        <f t="shared" si="18"/>
        <v>R</v>
      </c>
      <c r="B212" s="70" t="str">
        <f t="shared" si="19"/>
        <v/>
      </c>
      <c r="C212" s="70" t="str">
        <f t="shared" si="16"/>
        <v>NW</v>
      </c>
      <c r="D212" s="70" t="str">
        <f t="shared" si="17"/>
        <v/>
      </c>
      <c r="E212" s="310" t="str">
        <f t="shared" si="20"/>
        <v/>
      </c>
      <c r="F212" s="310"/>
      <c r="G212" s="310"/>
      <c r="H212" s="311"/>
      <c r="I212" s="206"/>
      <c r="J212" s="206"/>
      <c r="K212" s="206"/>
      <c r="L212" s="206"/>
      <c r="M212" s="219" t="str">
        <f t="shared" si="21"/>
        <v/>
      </c>
      <c r="N212" s="219" t="str">
        <f t="shared" si="22"/>
        <v/>
      </c>
      <c r="O212" s="94"/>
      <c r="P212" s="206"/>
    </row>
    <row r="213" spans="1:16" x14ac:dyDescent="0.3">
      <c r="A213" s="70" t="str">
        <f t="shared" si="18"/>
        <v>R</v>
      </c>
      <c r="B213" s="70" t="str">
        <f t="shared" si="19"/>
        <v/>
      </c>
      <c r="C213" s="70" t="str">
        <f t="shared" ref="C213:C276" si="23">IF(ISNA(MATCH(WEEKDAY(E213,2),DunDay,0)),"","NW")</f>
        <v>NW</v>
      </c>
      <c r="D213" s="70" t="str">
        <f t="shared" ref="D213:D276" si="24">IF(ISNA(MATCH(E213,Holiday,0)),"","H")</f>
        <v/>
      </c>
      <c r="E213" s="310" t="str">
        <f t="shared" si="20"/>
        <v/>
      </c>
      <c r="F213" s="310"/>
      <c r="G213" s="310"/>
      <c r="H213" s="311"/>
      <c r="I213" s="206"/>
      <c r="J213" s="206"/>
      <c r="K213" s="206"/>
      <c r="L213" s="206"/>
      <c r="M213" s="219" t="str">
        <f t="shared" si="21"/>
        <v/>
      </c>
      <c r="N213" s="219" t="str">
        <f t="shared" si="22"/>
        <v/>
      </c>
      <c r="O213" s="94"/>
      <c r="P213" s="206"/>
    </row>
    <row r="214" spans="1:16" x14ac:dyDescent="0.3">
      <c r="A214" s="70" t="str">
        <f t="shared" ref="A214:A277" si="25">IF(E214&gt;=$J$14,"R","")</f>
        <v>R</v>
      </c>
      <c r="B214" s="70" t="str">
        <f t="shared" ref="B214:B277" si="26">IF(E214&lt;&gt;"",YEAR(E214),"")</f>
        <v/>
      </c>
      <c r="C214" s="70" t="str">
        <f t="shared" si="23"/>
        <v>NW</v>
      </c>
      <c r="D214" s="70" t="str">
        <f t="shared" si="24"/>
        <v/>
      </c>
      <c r="E214" s="310" t="str">
        <f t="shared" si="20"/>
        <v/>
      </c>
      <c r="F214" s="310"/>
      <c r="G214" s="310"/>
      <c r="H214" s="311"/>
      <c r="I214" s="206"/>
      <c r="J214" s="206"/>
      <c r="K214" s="206"/>
      <c r="L214" s="206"/>
      <c r="M214" s="219" t="str">
        <f t="shared" si="21"/>
        <v/>
      </c>
      <c r="N214" s="219" t="str">
        <f t="shared" si="22"/>
        <v/>
      </c>
      <c r="O214" s="94"/>
      <c r="P214" s="206"/>
    </row>
    <row r="215" spans="1:16" x14ac:dyDescent="0.3">
      <c r="A215" s="70" t="str">
        <f t="shared" si="25"/>
        <v>R</v>
      </c>
      <c r="B215" s="70" t="str">
        <f t="shared" si="26"/>
        <v/>
      </c>
      <c r="C215" s="70" t="str">
        <f t="shared" si="23"/>
        <v>NW</v>
      </c>
      <c r="D215" s="70" t="str">
        <f t="shared" si="24"/>
        <v/>
      </c>
      <c r="E215" s="310" t="str">
        <f t="shared" ref="E215:E278" si="27">IFERROR(E214+1,"")</f>
        <v/>
      </c>
      <c r="F215" s="310"/>
      <c r="G215" s="310"/>
      <c r="H215" s="311"/>
      <c r="I215" s="206"/>
      <c r="J215" s="206"/>
      <c r="K215" s="206"/>
      <c r="L215" s="206"/>
      <c r="M215" s="219" t="str">
        <f t="shared" si="21"/>
        <v/>
      </c>
      <c r="N215" s="219" t="str">
        <f t="shared" si="22"/>
        <v/>
      </c>
      <c r="O215" s="94"/>
      <c r="P215" s="206"/>
    </row>
    <row r="216" spans="1:16" x14ac:dyDescent="0.3">
      <c r="A216" s="70" t="str">
        <f t="shared" si="25"/>
        <v>R</v>
      </c>
      <c r="B216" s="70" t="str">
        <f t="shared" si="26"/>
        <v/>
      </c>
      <c r="C216" s="70" t="str">
        <f t="shared" si="23"/>
        <v>NW</v>
      </c>
      <c r="D216" s="70" t="str">
        <f t="shared" si="24"/>
        <v/>
      </c>
      <c r="E216" s="310" t="str">
        <f t="shared" si="27"/>
        <v/>
      </c>
      <c r="F216" s="310"/>
      <c r="G216" s="310"/>
      <c r="H216" s="311"/>
      <c r="I216" s="206"/>
      <c r="J216" s="206"/>
      <c r="K216" s="206"/>
      <c r="L216" s="206"/>
      <c r="M216" s="219" t="str">
        <f t="shared" si="21"/>
        <v/>
      </c>
      <c r="N216" s="219" t="str">
        <f t="shared" si="22"/>
        <v/>
      </c>
      <c r="O216" s="94"/>
      <c r="P216" s="206"/>
    </row>
    <row r="217" spans="1:16" x14ac:dyDescent="0.3">
      <c r="A217" s="70" t="str">
        <f t="shared" si="25"/>
        <v>R</v>
      </c>
      <c r="B217" s="70" t="str">
        <f t="shared" si="26"/>
        <v/>
      </c>
      <c r="C217" s="70" t="str">
        <f t="shared" si="23"/>
        <v>NW</v>
      </c>
      <c r="D217" s="70" t="str">
        <f t="shared" si="24"/>
        <v/>
      </c>
      <c r="E217" s="310" t="str">
        <f t="shared" si="27"/>
        <v/>
      </c>
      <c r="F217" s="310"/>
      <c r="G217" s="310"/>
      <c r="H217" s="311"/>
      <c r="I217" s="206"/>
      <c r="J217" s="206"/>
      <c r="K217" s="206"/>
      <c r="L217" s="206"/>
      <c r="M217" s="219" t="str">
        <f t="shared" ref="M217:M280" si="28">IF(OR(C217="NW",D217="H"),"",IF(OR(I217&lt;&gt;"",J217&lt;&gt;"",K217&lt;&gt;"",L217&lt;&gt;""),IF((((J217-I217)+(L217-K217)))&gt;$J$15,$J$15,((J217-I217)+(L217-K217))),""))</f>
        <v/>
      </c>
      <c r="N217" s="219" t="str">
        <f t="shared" ref="N217:N280" si="29">IF(OR(C217="NW",D217="H"),"",IF(OR(I217&lt;&gt;"",J217&lt;&gt;"",K217&lt;&gt;"",L217&lt;&gt;""),IF(((J217-I217)+(L217-K217))&gt;$J$15,((J217-I217)+(L217-K217))-$J$15,0),""))</f>
        <v/>
      </c>
      <c r="O217" s="94"/>
      <c r="P217" s="206"/>
    </row>
    <row r="218" spans="1:16" x14ac:dyDescent="0.3">
      <c r="A218" s="70" t="str">
        <f t="shared" si="25"/>
        <v>R</v>
      </c>
      <c r="B218" s="70" t="str">
        <f t="shared" si="26"/>
        <v/>
      </c>
      <c r="C218" s="70" t="str">
        <f t="shared" si="23"/>
        <v>NW</v>
      </c>
      <c r="D218" s="70" t="str">
        <f t="shared" si="24"/>
        <v/>
      </c>
      <c r="E218" s="310" t="str">
        <f t="shared" si="27"/>
        <v/>
      </c>
      <c r="F218" s="310"/>
      <c r="G218" s="310"/>
      <c r="H218" s="311"/>
      <c r="I218" s="206"/>
      <c r="J218" s="206"/>
      <c r="K218" s="206"/>
      <c r="L218" s="206"/>
      <c r="M218" s="219" t="str">
        <f t="shared" si="28"/>
        <v/>
      </c>
      <c r="N218" s="219" t="str">
        <f t="shared" si="29"/>
        <v/>
      </c>
      <c r="O218" s="94"/>
      <c r="P218" s="206"/>
    </row>
    <row r="219" spans="1:16" x14ac:dyDescent="0.3">
      <c r="A219" s="70" t="str">
        <f t="shared" si="25"/>
        <v>R</v>
      </c>
      <c r="B219" s="70" t="str">
        <f t="shared" si="26"/>
        <v/>
      </c>
      <c r="C219" s="70" t="str">
        <f t="shared" si="23"/>
        <v>NW</v>
      </c>
      <c r="D219" s="70" t="str">
        <f t="shared" si="24"/>
        <v/>
      </c>
      <c r="E219" s="310" t="str">
        <f t="shared" si="27"/>
        <v/>
      </c>
      <c r="F219" s="310"/>
      <c r="G219" s="310"/>
      <c r="H219" s="311"/>
      <c r="I219" s="206"/>
      <c r="J219" s="206"/>
      <c r="K219" s="206"/>
      <c r="L219" s="206"/>
      <c r="M219" s="219" t="str">
        <f t="shared" si="28"/>
        <v/>
      </c>
      <c r="N219" s="219" t="str">
        <f t="shared" si="29"/>
        <v/>
      </c>
      <c r="O219" s="94"/>
      <c r="P219" s="206"/>
    </row>
    <row r="220" spans="1:16" x14ac:dyDescent="0.3">
      <c r="A220" s="70" t="str">
        <f t="shared" si="25"/>
        <v>R</v>
      </c>
      <c r="B220" s="70" t="str">
        <f t="shared" si="26"/>
        <v/>
      </c>
      <c r="C220" s="70" t="str">
        <f t="shared" si="23"/>
        <v>NW</v>
      </c>
      <c r="D220" s="70" t="str">
        <f t="shared" si="24"/>
        <v/>
      </c>
      <c r="E220" s="310" t="str">
        <f t="shared" si="27"/>
        <v/>
      </c>
      <c r="F220" s="310"/>
      <c r="G220" s="310"/>
      <c r="H220" s="311"/>
      <c r="I220" s="206"/>
      <c r="J220" s="206"/>
      <c r="K220" s="206"/>
      <c r="L220" s="206"/>
      <c r="M220" s="219" t="str">
        <f t="shared" si="28"/>
        <v/>
      </c>
      <c r="N220" s="219" t="str">
        <f t="shared" si="29"/>
        <v/>
      </c>
      <c r="O220" s="94"/>
      <c r="P220" s="206"/>
    </row>
    <row r="221" spans="1:16" x14ac:dyDescent="0.3">
      <c r="A221" s="70" t="str">
        <f t="shared" si="25"/>
        <v>R</v>
      </c>
      <c r="B221" s="70" t="str">
        <f t="shared" si="26"/>
        <v/>
      </c>
      <c r="C221" s="70" t="str">
        <f t="shared" si="23"/>
        <v>NW</v>
      </c>
      <c r="D221" s="70" t="str">
        <f t="shared" si="24"/>
        <v/>
      </c>
      <c r="E221" s="310" t="str">
        <f t="shared" si="27"/>
        <v/>
      </c>
      <c r="F221" s="310"/>
      <c r="G221" s="310"/>
      <c r="H221" s="311"/>
      <c r="I221" s="206"/>
      <c r="J221" s="206"/>
      <c r="K221" s="206"/>
      <c r="L221" s="206"/>
      <c r="M221" s="219" t="str">
        <f t="shared" si="28"/>
        <v/>
      </c>
      <c r="N221" s="219" t="str">
        <f t="shared" si="29"/>
        <v/>
      </c>
      <c r="O221" s="94"/>
      <c r="P221" s="206"/>
    </row>
    <row r="222" spans="1:16" x14ac:dyDescent="0.3">
      <c r="A222" s="70" t="str">
        <f t="shared" si="25"/>
        <v>R</v>
      </c>
      <c r="B222" s="70" t="str">
        <f t="shared" si="26"/>
        <v/>
      </c>
      <c r="C222" s="70" t="str">
        <f t="shared" si="23"/>
        <v>NW</v>
      </c>
      <c r="D222" s="70" t="str">
        <f t="shared" si="24"/>
        <v/>
      </c>
      <c r="E222" s="310" t="str">
        <f t="shared" si="27"/>
        <v/>
      </c>
      <c r="F222" s="310"/>
      <c r="G222" s="310"/>
      <c r="H222" s="311"/>
      <c r="I222" s="206"/>
      <c r="J222" s="206"/>
      <c r="K222" s="206"/>
      <c r="L222" s="206"/>
      <c r="M222" s="219" t="str">
        <f t="shared" si="28"/>
        <v/>
      </c>
      <c r="N222" s="219" t="str">
        <f t="shared" si="29"/>
        <v/>
      </c>
      <c r="O222" s="94"/>
      <c r="P222" s="206"/>
    </row>
    <row r="223" spans="1:16" x14ac:dyDescent="0.3">
      <c r="A223" s="70" t="str">
        <f t="shared" si="25"/>
        <v>R</v>
      </c>
      <c r="B223" s="70" t="str">
        <f t="shared" si="26"/>
        <v/>
      </c>
      <c r="C223" s="70" t="str">
        <f t="shared" si="23"/>
        <v>NW</v>
      </c>
      <c r="D223" s="70" t="str">
        <f t="shared" si="24"/>
        <v/>
      </c>
      <c r="E223" s="310" t="str">
        <f t="shared" si="27"/>
        <v/>
      </c>
      <c r="F223" s="310"/>
      <c r="G223" s="310"/>
      <c r="H223" s="311"/>
      <c r="I223" s="206"/>
      <c r="J223" s="206"/>
      <c r="K223" s="206"/>
      <c r="L223" s="206"/>
      <c r="M223" s="219" t="str">
        <f t="shared" si="28"/>
        <v/>
      </c>
      <c r="N223" s="219" t="str">
        <f t="shared" si="29"/>
        <v/>
      </c>
      <c r="O223" s="94"/>
      <c r="P223" s="206"/>
    </row>
    <row r="224" spans="1:16" x14ac:dyDescent="0.3">
      <c r="A224" s="70" t="str">
        <f t="shared" si="25"/>
        <v>R</v>
      </c>
      <c r="B224" s="70" t="str">
        <f t="shared" si="26"/>
        <v/>
      </c>
      <c r="C224" s="70" t="str">
        <f t="shared" si="23"/>
        <v>NW</v>
      </c>
      <c r="D224" s="70" t="str">
        <f t="shared" si="24"/>
        <v/>
      </c>
      <c r="E224" s="310" t="str">
        <f t="shared" si="27"/>
        <v/>
      </c>
      <c r="F224" s="310"/>
      <c r="G224" s="310"/>
      <c r="H224" s="311"/>
      <c r="I224" s="206"/>
      <c r="J224" s="206"/>
      <c r="K224" s="206"/>
      <c r="L224" s="206"/>
      <c r="M224" s="219" t="str">
        <f t="shared" si="28"/>
        <v/>
      </c>
      <c r="N224" s="219" t="str">
        <f t="shared" si="29"/>
        <v/>
      </c>
      <c r="O224" s="94"/>
      <c r="P224" s="206"/>
    </row>
    <row r="225" spans="1:16" x14ac:dyDescent="0.3">
      <c r="A225" s="70" t="str">
        <f t="shared" si="25"/>
        <v>R</v>
      </c>
      <c r="B225" s="70" t="str">
        <f t="shared" si="26"/>
        <v/>
      </c>
      <c r="C225" s="70" t="str">
        <f t="shared" si="23"/>
        <v>NW</v>
      </c>
      <c r="D225" s="70" t="str">
        <f t="shared" si="24"/>
        <v/>
      </c>
      <c r="E225" s="310" t="str">
        <f t="shared" si="27"/>
        <v/>
      </c>
      <c r="F225" s="310"/>
      <c r="G225" s="310"/>
      <c r="H225" s="311"/>
      <c r="I225" s="206"/>
      <c r="J225" s="206"/>
      <c r="K225" s="206"/>
      <c r="L225" s="206"/>
      <c r="M225" s="219" t="str">
        <f t="shared" si="28"/>
        <v/>
      </c>
      <c r="N225" s="219" t="str">
        <f t="shared" si="29"/>
        <v/>
      </c>
      <c r="O225" s="94"/>
      <c r="P225" s="206"/>
    </row>
    <row r="226" spans="1:16" x14ac:dyDescent="0.3">
      <c r="A226" s="70" t="str">
        <f t="shared" si="25"/>
        <v>R</v>
      </c>
      <c r="B226" s="70" t="str">
        <f t="shared" si="26"/>
        <v/>
      </c>
      <c r="C226" s="70" t="str">
        <f t="shared" si="23"/>
        <v>NW</v>
      </c>
      <c r="D226" s="70" t="str">
        <f t="shared" si="24"/>
        <v/>
      </c>
      <c r="E226" s="310" t="str">
        <f t="shared" si="27"/>
        <v/>
      </c>
      <c r="F226" s="310"/>
      <c r="G226" s="310"/>
      <c r="H226" s="311"/>
      <c r="I226" s="206"/>
      <c r="J226" s="206"/>
      <c r="K226" s="206"/>
      <c r="L226" s="206"/>
      <c r="M226" s="219" t="str">
        <f t="shared" si="28"/>
        <v/>
      </c>
      <c r="N226" s="219" t="str">
        <f t="shared" si="29"/>
        <v/>
      </c>
      <c r="O226" s="94"/>
      <c r="P226" s="206"/>
    </row>
    <row r="227" spans="1:16" x14ac:dyDescent="0.3">
      <c r="A227" s="70" t="str">
        <f t="shared" si="25"/>
        <v>R</v>
      </c>
      <c r="B227" s="70" t="str">
        <f t="shared" si="26"/>
        <v/>
      </c>
      <c r="C227" s="70" t="str">
        <f t="shared" si="23"/>
        <v>NW</v>
      </c>
      <c r="D227" s="70" t="str">
        <f t="shared" si="24"/>
        <v/>
      </c>
      <c r="E227" s="310" t="str">
        <f t="shared" si="27"/>
        <v/>
      </c>
      <c r="F227" s="310"/>
      <c r="G227" s="310"/>
      <c r="H227" s="311"/>
      <c r="I227" s="206"/>
      <c r="J227" s="206"/>
      <c r="K227" s="206"/>
      <c r="L227" s="206"/>
      <c r="M227" s="219" t="str">
        <f t="shared" si="28"/>
        <v/>
      </c>
      <c r="N227" s="219" t="str">
        <f t="shared" si="29"/>
        <v/>
      </c>
      <c r="O227" s="94"/>
      <c r="P227" s="206"/>
    </row>
    <row r="228" spans="1:16" x14ac:dyDescent="0.3">
      <c r="A228" s="70" t="str">
        <f t="shared" si="25"/>
        <v>R</v>
      </c>
      <c r="B228" s="70" t="str">
        <f t="shared" si="26"/>
        <v/>
      </c>
      <c r="C228" s="70" t="str">
        <f t="shared" si="23"/>
        <v>NW</v>
      </c>
      <c r="D228" s="70" t="str">
        <f t="shared" si="24"/>
        <v/>
      </c>
      <c r="E228" s="310" t="str">
        <f t="shared" si="27"/>
        <v/>
      </c>
      <c r="F228" s="310"/>
      <c r="G228" s="310"/>
      <c r="H228" s="311"/>
      <c r="I228" s="206"/>
      <c r="J228" s="206"/>
      <c r="K228" s="206"/>
      <c r="L228" s="206"/>
      <c r="M228" s="219" t="str">
        <f t="shared" si="28"/>
        <v/>
      </c>
      <c r="N228" s="219" t="str">
        <f t="shared" si="29"/>
        <v/>
      </c>
      <c r="O228" s="94"/>
      <c r="P228" s="206"/>
    </row>
    <row r="229" spans="1:16" x14ac:dyDescent="0.3">
      <c r="A229" s="70" t="str">
        <f t="shared" si="25"/>
        <v>R</v>
      </c>
      <c r="B229" s="70" t="str">
        <f t="shared" si="26"/>
        <v/>
      </c>
      <c r="C229" s="70" t="str">
        <f t="shared" si="23"/>
        <v>NW</v>
      </c>
      <c r="D229" s="70" t="str">
        <f t="shared" si="24"/>
        <v/>
      </c>
      <c r="E229" s="310" t="str">
        <f t="shared" si="27"/>
        <v/>
      </c>
      <c r="F229" s="310"/>
      <c r="G229" s="310"/>
      <c r="H229" s="311"/>
      <c r="I229" s="206"/>
      <c r="J229" s="206"/>
      <c r="K229" s="206"/>
      <c r="L229" s="206"/>
      <c r="M229" s="219" t="str">
        <f t="shared" si="28"/>
        <v/>
      </c>
      <c r="N229" s="219" t="str">
        <f t="shared" si="29"/>
        <v/>
      </c>
      <c r="O229" s="94"/>
      <c r="P229" s="206"/>
    </row>
    <row r="230" spans="1:16" x14ac:dyDescent="0.3">
      <c r="A230" s="70" t="str">
        <f t="shared" si="25"/>
        <v>R</v>
      </c>
      <c r="B230" s="70" t="str">
        <f t="shared" si="26"/>
        <v/>
      </c>
      <c r="C230" s="70" t="str">
        <f t="shared" si="23"/>
        <v>NW</v>
      </c>
      <c r="D230" s="70" t="str">
        <f t="shared" si="24"/>
        <v/>
      </c>
      <c r="E230" s="310" t="str">
        <f t="shared" si="27"/>
        <v/>
      </c>
      <c r="F230" s="310"/>
      <c r="G230" s="310"/>
      <c r="H230" s="311"/>
      <c r="I230" s="206"/>
      <c r="J230" s="206"/>
      <c r="K230" s="206"/>
      <c r="L230" s="206"/>
      <c r="M230" s="219" t="str">
        <f t="shared" si="28"/>
        <v/>
      </c>
      <c r="N230" s="219" t="str">
        <f t="shared" si="29"/>
        <v/>
      </c>
      <c r="O230" s="94"/>
      <c r="P230" s="206"/>
    </row>
    <row r="231" spans="1:16" x14ac:dyDescent="0.3">
      <c r="A231" s="70" t="str">
        <f t="shared" si="25"/>
        <v>R</v>
      </c>
      <c r="B231" s="70" t="str">
        <f t="shared" si="26"/>
        <v/>
      </c>
      <c r="C231" s="70" t="str">
        <f t="shared" si="23"/>
        <v>NW</v>
      </c>
      <c r="D231" s="70" t="str">
        <f t="shared" si="24"/>
        <v/>
      </c>
      <c r="E231" s="310" t="str">
        <f t="shared" si="27"/>
        <v/>
      </c>
      <c r="F231" s="310"/>
      <c r="G231" s="310"/>
      <c r="H231" s="311"/>
      <c r="I231" s="206"/>
      <c r="J231" s="206"/>
      <c r="K231" s="206"/>
      <c r="L231" s="206"/>
      <c r="M231" s="219" t="str">
        <f t="shared" si="28"/>
        <v/>
      </c>
      <c r="N231" s="219" t="str">
        <f t="shared" si="29"/>
        <v/>
      </c>
      <c r="O231" s="94"/>
      <c r="P231" s="206"/>
    </row>
    <row r="232" spans="1:16" x14ac:dyDescent="0.3">
      <c r="A232" s="70" t="str">
        <f t="shared" si="25"/>
        <v>R</v>
      </c>
      <c r="B232" s="70" t="str">
        <f t="shared" si="26"/>
        <v/>
      </c>
      <c r="C232" s="70" t="str">
        <f t="shared" si="23"/>
        <v>NW</v>
      </c>
      <c r="D232" s="70" t="str">
        <f t="shared" si="24"/>
        <v/>
      </c>
      <c r="E232" s="310" t="str">
        <f t="shared" si="27"/>
        <v/>
      </c>
      <c r="F232" s="310"/>
      <c r="G232" s="310"/>
      <c r="H232" s="311"/>
      <c r="I232" s="206"/>
      <c r="J232" s="206"/>
      <c r="K232" s="206"/>
      <c r="L232" s="206"/>
      <c r="M232" s="219" t="str">
        <f t="shared" si="28"/>
        <v/>
      </c>
      <c r="N232" s="219" t="str">
        <f t="shared" si="29"/>
        <v/>
      </c>
      <c r="O232" s="94"/>
      <c r="P232" s="206"/>
    </row>
    <row r="233" spans="1:16" x14ac:dyDescent="0.3">
      <c r="A233" s="70" t="str">
        <f t="shared" si="25"/>
        <v>R</v>
      </c>
      <c r="B233" s="70" t="str">
        <f t="shared" si="26"/>
        <v/>
      </c>
      <c r="C233" s="70" t="str">
        <f t="shared" si="23"/>
        <v>NW</v>
      </c>
      <c r="D233" s="70" t="str">
        <f t="shared" si="24"/>
        <v/>
      </c>
      <c r="E233" s="310" t="str">
        <f t="shared" si="27"/>
        <v/>
      </c>
      <c r="F233" s="310"/>
      <c r="G233" s="310"/>
      <c r="H233" s="311"/>
      <c r="I233" s="206"/>
      <c r="J233" s="206"/>
      <c r="K233" s="206"/>
      <c r="L233" s="206"/>
      <c r="M233" s="219" t="str">
        <f t="shared" si="28"/>
        <v/>
      </c>
      <c r="N233" s="219" t="str">
        <f t="shared" si="29"/>
        <v/>
      </c>
      <c r="O233" s="94"/>
      <c r="P233" s="206"/>
    </row>
    <row r="234" spans="1:16" x14ac:dyDescent="0.3">
      <c r="A234" s="70" t="str">
        <f t="shared" si="25"/>
        <v>R</v>
      </c>
      <c r="B234" s="70" t="str">
        <f t="shared" si="26"/>
        <v/>
      </c>
      <c r="C234" s="70" t="str">
        <f t="shared" si="23"/>
        <v>NW</v>
      </c>
      <c r="D234" s="70" t="str">
        <f t="shared" si="24"/>
        <v/>
      </c>
      <c r="E234" s="310" t="str">
        <f t="shared" si="27"/>
        <v/>
      </c>
      <c r="F234" s="310"/>
      <c r="G234" s="310"/>
      <c r="H234" s="311"/>
      <c r="I234" s="206"/>
      <c r="J234" s="206"/>
      <c r="K234" s="206"/>
      <c r="L234" s="206"/>
      <c r="M234" s="219" t="str">
        <f t="shared" si="28"/>
        <v/>
      </c>
      <c r="N234" s="219" t="str">
        <f t="shared" si="29"/>
        <v/>
      </c>
      <c r="O234" s="94"/>
      <c r="P234" s="206"/>
    </row>
    <row r="235" spans="1:16" x14ac:dyDescent="0.3">
      <c r="A235" s="70" t="str">
        <f t="shared" si="25"/>
        <v>R</v>
      </c>
      <c r="B235" s="70" t="str">
        <f t="shared" si="26"/>
        <v/>
      </c>
      <c r="C235" s="70" t="str">
        <f t="shared" si="23"/>
        <v>NW</v>
      </c>
      <c r="D235" s="70" t="str">
        <f t="shared" si="24"/>
        <v/>
      </c>
      <c r="E235" s="310" t="str">
        <f t="shared" si="27"/>
        <v/>
      </c>
      <c r="F235" s="310"/>
      <c r="G235" s="310"/>
      <c r="H235" s="311"/>
      <c r="I235" s="206"/>
      <c r="J235" s="206"/>
      <c r="K235" s="206"/>
      <c r="L235" s="206"/>
      <c r="M235" s="219" t="str">
        <f t="shared" si="28"/>
        <v/>
      </c>
      <c r="N235" s="219" t="str">
        <f t="shared" si="29"/>
        <v/>
      </c>
      <c r="O235" s="94"/>
      <c r="P235" s="206"/>
    </row>
    <row r="236" spans="1:16" x14ac:dyDescent="0.3">
      <c r="A236" s="70" t="str">
        <f t="shared" si="25"/>
        <v>R</v>
      </c>
      <c r="B236" s="70" t="str">
        <f t="shared" si="26"/>
        <v/>
      </c>
      <c r="C236" s="70" t="str">
        <f t="shared" si="23"/>
        <v>NW</v>
      </c>
      <c r="D236" s="70" t="str">
        <f t="shared" si="24"/>
        <v/>
      </c>
      <c r="E236" s="310" t="str">
        <f t="shared" si="27"/>
        <v/>
      </c>
      <c r="F236" s="310"/>
      <c r="G236" s="310"/>
      <c r="H236" s="311"/>
      <c r="I236" s="206"/>
      <c r="J236" s="206"/>
      <c r="K236" s="206"/>
      <c r="L236" s="206"/>
      <c r="M236" s="219" t="str">
        <f t="shared" si="28"/>
        <v/>
      </c>
      <c r="N236" s="219" t="str">
        <f t="shared" si="29"/>
        <v/>
      </c>
      <c r="O236" s="94"/>
      <c r="P236" s="206"/>
    </row>
    <row r="237" spans="1:16" x14ac:dyDescent="0.3">
      <c r="A237" s="70" t="str">
        <f t="shared" si="25"/>
        <v>R</v>
      </c>
      <c r="B237" s="70" t="str">
        <f t="shared" si="26"/>
        <v/>
      </c>
      <c r="C237" s="70" t="str">
        <f t="shared" si="23"/>
        <v>NW</v>
      </c>
      <c r="D237" s="70" t="str">
        <f t="shared" si="24"/>
        <v/>
      </c>
      <c r="E237" s="310" t="str">
        <f t="shared" si="27"/>
        <v/>
      </c>
      <c r="F237" s="310"/>
      <c r="G237" s="310"/>
      <c r="H237" s="311"/>
      <c r="I237" s="206"/>
      <c r="J237" s="206"/>
      <c r="K237" s="206"/>
      <c r="L237" s="206"/>
      <c r="M237" s="219" t="str">
        <f t="shared" si="28"/>
        <v/>
      </c>
      <c r="N237" s="219" t="str">
        <f t="shared" si="29"/>
        <v/>
      </c>
      <c r="O237" s="94"/>
      <c r="P237" s="206"/>
    </row>
    <row r="238" spans="1:16" x14ac:dyDescent="0.3">
      <c r="A238" s="70" t="str">
        <f t="shared" si="25"/>
        <v>R</v>
      </c>
      <c r="B238" s="70" t="str">
        <f t="shared" si="26"/>
        <v/>
      </c>
      <c r="C238" s="70" t="str">
        <f t="shared" si="23"/>
        <v>NW</v>
      </c>
      <c r="D238" s="70" t="str">
        <f t="shared" si="24"/>
        <v/>
      </c>
      <c r="E238" s="310" t="str">
        <f t="shared" si="27"/>
        <v/>
      </c>
      <c r="F238" s="310"/>
      <c r="G238" s="310"/>
      <c r="H238" s="311"/>
      <c r="I238" s="206"/>
      <c r="J238" s="206"/>
      <c r="K238" s="206"/>
      <c r="L238" s="206"/>
      <c r="M238" s="219" t="str">
        <f t="shared" si="28"/>
        <v/>
      </c>
      <c r="N238" s="219" t="str">
        <f t="shared" si="29"/>
        <v/>
      </c>
      <c r="O238" s="94"/>
      <c r="P238" s="206"/>
    </row>
    <row r="239" spans="1:16" x14ac:dyDescent="0.3">
      <c r="A239" s="70" t="str">
        <f t="shared" si="25"/>
        <v>R</v>
      </c>
      <c r="B239" s="70" t="str">
        <f t="shared" si="26"/>
        <v/>
      </c>
      <c r="C239" s="70" t="str">
        <f t="shared" si="23"/>
        <v>NW</v>
      </c>
      <c r="D239" s="70" t="str">
        <f t="shared" si="24"/>
        <v/>
      </c>
      <c r="E239" s="310" t="str">
        <f t="shared" si="27"/>
        <v/>
      </c>
      <c r="F239" s="310"/>
      <c r="G239" s="310"/>
      <c r="H239" s="311"/>
      <c r="I239" s="206"/>
      <c r="J239" s="206"/>
      <c r="K239" s="206"/>
      <c r="L239" s="206"/>
      <c r="M239" s="219" t="str">
        <f t="shared" si="28"/>
        <v/>
      </c>
      <c r="N239" s="219" t="str">
        <f t="shared" si="29"/>
        <v/>
      </c>
      <c r="O239" s="94"/>
      <c r="P239" s="206"/>
    </row>
    <row r="240" spans="1:16" x14ac:dyDescent="0.3">
      <c r="A240" s="70" t="str">
        <f t="shared" si="25"/>
        <v>R</v>
      </c>
      <c r="B240" s="70" t="str">
        <f t="shared" si="26"/>
        <v/>
      </c>
      <c r="C240" s="70" t="str">
        <f t="shared" si="23"/>
        <v>NW</v>
      </c>
      <c r="D240" s="70" t="str">
        <f t="shared" si="24"/>
        <v/>
      </c>
      <c r="E240" s="310" t="str">
        <f t="shared" si="27"/>
        <v/>
      </c>
      <c r="F240" s="310"/>
      <c r="G240" s="310"/>
      <c r="H240" s="311"/>
      <c r="I240" s="206"/>
      <c r="J240" s="206"/>
      <c r="K240" s="206"/>
      <c r="L240" s="206"/>
      <c r="M240" s="219" t="str">
        <f t="shared" si="28"/>
        <v/>
      </c>
      <c r="N240" s="219" t="str">
        <f t="shared" si="29"/>
        <v/>
      </c>
      <c r="O240" s="94"/>
      <c r="P240" s="206"/>
    </row>
    <row r="241" spans="1:16" x14ac:dyDescent="0.3">
      <c r="A241" s="70" t="str">
        <f t="shared" si="25"/>
        <v>R</v>
      </c>
      <c r="B241" s="70" t="str">
        <f t="shared" si="26"/>
        <v/>
      </c>
      <c r="C241" s="70" t="str">
        <f t="shared" si="23"/>
        <v>NW</v>
      </c>
      <c r="D241" s="70" t="str">
        <f t="shared" si="24"/>
        <v/>
      </c>
      <c r="E241" s="310" t="str">
        <f t="shared" si="27"/>
        <v/>
      </c>
      <c r="F241" s="310"/>
      <c r="G241" s="310"/>
      <c r="H241" s="311"/>
      <c r="I241" s="206"/>
      <c r="J241" s="206"/>
      <c r="K241" s="206"/>
      <c r="L241" s="206"/>
      <c r="M241" s="219" t="str">
        <f t="shared" si="28"/>
        <v/>
      </c>
      <c r="N241" s="219" t="str">
        <f t="shared" si="29"/>
        <v/>
      </c>
      <c r="O241" s="94"/>
      <c r="P241" s="206"/>
    </row>
    <row r="242" spans="1:16" x14ac:dyDescent="0.3">
      <c r="A242" s="70" t="str">
        <f t="shared" si="25"/>
        <v>R</v>
      </c>
      <c r="B242" s="70" t="str">
        <f t="shared" si="26"/>
        <v/>
      </c>
      <c r="C242" s="70" t="str">
        <f t="shared" si="23"/>
        <v>NW</v>
      </c>
      <c r="D242" s="70" t="str">
        <f t="shared" si="24"/>
        <v/>
      </c>
      <c r="E242" s="310" t="str">
        <f t="shared" si="27"/>
        <v/>
      </c>
      <c r="F242" s="310"/>
      <c r="G242" s="310"/>
      <c r="H242" s="311"/>
      <c r="I242" s="206"/>
      <c r="J242" s="206"/>
      <c r="K242" s="206"/>
      <c r="L242" s="206"/>
      <c r="M242" s="219" t="str">
        <f t="shared" si="28"/>
        <v/>
      </c>
      <c r="N242" s="219" t="str">
        <f t="shared" si="29"/>
        <v/>
      </c>
      <c r="O242" s="94"/>
      <c r="P242" s="206"/>
    </row>
    <row r="243" spans="1:16" x14ac:dyDescent="0.3">
      <c r="A243" s="70" t="str">
        <f t="shared" si="25"/>
        <v>R</v>
      </c>
      <c r="B243" s="70" t="str">
        <f t="shared" si="26"/>
        <v/>
      </c>
      <c r="C243" s="70" t="str">
        <f t="shared" si="23"/>
        <v>NW</v>
      </c>
      <c r="D243" s="70" t="str">
        <f t="shared" si="24"/>
        <v/>
      </c>
      <c r="E243" s="310" t="str">
        <f t="shared" si="27"/>
        <v/>
      </c>
      <c r="F243" s="310"/>
      <c r="G243" s="310"/>
      <c r="H243" s="311"/>
      <c r="I243" s="206"/>
      <c r="J243" s="206"/>
      <c r="K243" s="206"/>
      <c r="L243" s="206"/>
      <c r="M243" s="219" t="str">
        <f t="shared" si="28"/>
        <v/>
      </c>
      <c r="N243" s="219" t="str">
        <f t="shared" si="29"/>
        <v/>
      </c>
      <c r="O243" s="94"/>
      <c r="P243" s="206"/>
    </row>
    <row r="244" spans="1:16" x14ac:dyDescent="0.3">
      <c r="A244" s="70" t="str">
        <f t="shared" si="25"/>
        <v>R</v>
      </c>
      <c r="B244" s="70" t="str">
        <f t="shared" si="26"/>
        <v/>
      </c>
      <c r="C244" s="70" t="str">
        <f t="shared" si="23"/>
        <v>NW</v>
      </c>
      <c r="D244" s="70" t="str">
        <f t="shared" si="24"/>
        <v/>
      </c>
      <c r="E244" s="310" t="str">
        <f t="shared" si="27"/>
        <v/>
      </c>
      <c r="F244" s="310"/>
      <c r="G244" s="310"/>
      <c r="H244" s="311"/>
      <c r="I244" s="206"/>
      <c r="J244" s="206"/>
      <c r="K244" s="206"/>
      <c r="L244" s="206"/>
      <c r="M244" s="219" t="str">
        <f t="shared" si="28"/>
        <v/>
      </c>
      <c r="N244" s="219" t="str">
        <f t="shared" si="29"/>
        <v/>
      </c>
      <c r="O244" s="94"/>
      <c r="P244" s="206"/>
    </row>
    <row r="245" spans="1:16" x14ac:dyDescent="0.3">
      <c r="A245" s="70" t="str">
        <f t="shared" si="25"/>
        <v>R</v>
      </c>
      <c r="B245" s="70" t="str">
        <f t="shared" si="26"/>
        <v/>
      </c>
      <c r="C245" s="70" t="str">
        <f t="shared" si="23"/>
        <v>NW</v>
      </c>
      <c r="D245" s="70" t="str">
        <f t="shared" si="24"/>
        <v/>
      </c>
      <c r="E245" s="310" t="str">
        <f t="shared" si="27"/>
        <v/>
      </c>
      <c r="F245" s="310"/>
      <c r="G245" s="310"/>
      <c r="H245" s="311"/>
      <c r="I245" s="206"/>
      <c r="J245" s="206"/>
      <c r="K245" s="206"/>
      <c r="L245" s="206"/>
      <c r="M245" s="219" t="str">
        <f t="shared" si="28"/>
        <v/>
      </c>
      <c r="N245" s="219" t="str">
        <f t="shared" si="29"/>
        <v/>
      </c>
      <c r="O245" s="94"/>
      <c r="P245" s="206"/>
    </row>
    <row r="246" spans="1:16" x14ac:dyDescent="0.3">
      <c r="A246" s="70" t="str">
        <f t="shared" si="25"/>
        <v>R</v>
      </c>
      <c r="B246" s="70" t="str">
        <f t="shared" si="26"/>
        <v/>
      </c>
      <c r="C246" s="70" t="str">
        <f t="shared" si="23"/>
        <v>NW</v>
      </c>
      <c r="D246" s="70" t="str">
        <f t="shared" si="24"/>
        <v/>
      </c>
      <c r="E246" s="310" t="str">
        <f t="shared" si="27"/>
        <v/>
      </c>
      <c r="F246" s="310"/>
      <c r="G246" s="310"/>
      <c r="H246" s="311"/>
      <c r="I246" s="206"/>
      <c r="J246" s="206"/>
      <c r="K246" s="206"/>
      <c r="L246" s="206"/>
      <c r="M246" s="219" t="str">
        <f t="shared" si="28"/>
        <v/>
      </c>
      <c r="N246" s="219" t="str">
        <f t="shared" si="29"/>
        <v/>
      </c>
      <c r="O246" s="94"/>
      <c r="P246" s="206"/>
    </row>
    <row r="247" spans="1:16" x14ac:dyDescent="0.3">
      <c r="A247" s="70" t="str">
        <f t="shared" si="25"/>
        <v>R</v>
      </c>
      <c r="B247" s="70" t="str">
        <f t="shared" si="26"/>
        <v/>
      </c>
      <c r="C247" s="70" t="str">
        <f t="shared" si="23"/>
        <v>NW</v>
      </c>
      <c r="D247" s="70" t="str">
        <f t="shared" si="24"/>
        <v/>
      </c>
      <c r="E247" s="310" t="str">
        <f t="shared" si="27"/>
        <v/>
      </c>
      <c r="F247" s="310"/>
      <c r="G247" s="310"/>
      <c r="H247" s="311"/>
      <c r="I247" s="206"/>
      <c r="J247" s="206"/>
      <c r="K247" s="206"/>
      <c r="L247" s="206"/>
      <c r="M247" s="219" t="str">
        <f t="shared" si="28"/>
        <v/>
      </c>
      <c r="N247" s="219" t="str">
        <f t="shared" si="29"/>
        <v/>
      </c>
      <c r="O247" s="94"/>
      <c r="P247" s="206"/>
    </row>
    <row r="248" spans="1:16" x14ac:dyDescent="0.3">
      <c r="A248" s="70" t="str">
        <f t="shared" si="25"/>
        <v>R</v>
      </c>
      <c r="B248" s="70" t="str">
        <f t="shared" si="26"/>
        <v/>
      </c>
      <c r="C248" s="70" t="str">
        <f t="shared" si="23"/>
        <v>NW</v>
      </c>
      <c r="D248" s="70" t="str">
        <f t="shared" si="24"/>
        <v/>
      </c>
      <c r="E248" s="310" t="str">
        <f t="shared" si="27"/>
        <v/>
      </c>
      <c r="F248" s="310"/>
      <c r="G248" s="310"/>
      <c r="H248" s="311"/>
      <c r="I248" s="206"/>
      <c r="J248" s="206"/>
      <c r="K248" s="206"/>
      <c r="L248" s="206"/>
      <c r="M248" s="219" t="str">
        <f t="shared" si="28"/>
        <v/>
      </c>
      <c r="N248" s="219" t="str">
        <f t="shared" si="29"/>
        <v/>
      </c>
      <c r="O248" s="94"/>
      <c r="P248" s="206"/>
    </row>
    <row r="249" spans="1:16" x14ac:dyDescent="0.3">
      <c r="A249" s="70" t="str">
        <f t="shared" si="25"/>
        <v>R</v>
      </c>
      <c r="B249" s="70" t="str">
        <f t="shared" si="26"/>
        <v/>
      </c>
      <c r="C249" s="70" t="str">
        <f t="shared" si="23"/>
        <v>NW</v>
      </c>
      <c r="D249" s="70" t="str">
        <f t="shared" si="24"/>
        <v/>
      </c>
      <c r="E249" s="310" t="str">
        <f t="shared" si="27"/>
        <v/>
      </c>
      <c r="F249" s="310"/>
      <c r="G249" s="310"/>
      <c r="H249" s="311"/>
      <c r="I249" s="206"/>
      <c r="J249" s="206"/>
      <c r="K249" s="206"/>
      <c r="L249" s="206"/>
      <c r="M249" s="219" t="str">
        <f t="shared" si="28"/>
        <v/>
      </c>
      <c r="N249" s="219" t="str">
        <f t="shared" si="29"/>
        <v/>
      </c>
      <c r="O249" s="94"/>
      <c r="P249" s="206"/>
    </row>
    <row r="250" spans="1:16" x14ac:dyDescent="0.3">
      <c r="A250" s="70" t="str">
        <f t="shared" si="25"/>
        <v>R</v>
      </c>
      <c r="B250" s="70" t="str">
        <f t="shared" si="26"/>
        <v/>
      </c>
      <c r="C250" s="70" t="str">
        <f t="shared" si="23"/>
        <v>NW</v>
      </c>
      <c r="D250" s="70" t="str">
        <f t="shared" si="24"/>
        <v/>
      </c>
      <c r="E250" s="310" t="str">
        <f t="shared" si="27"/>
        <v/>
      </c>
      <c r="F250" s="310"/>
      <c r="G250" s="310"/>
      <c r="H250" s="311"/>
      <c r="I250" s="206"/>
      <c r="J250" s="206"/>
      <c r="K250" s="206"/>
      <c r="L250" s="206"/>
      <c r="M250" s="219" t="str">
        <f t="shared" si="28"/>
        <v/>
      </c>
      <c r="N250" s="219" t="str">
        <f t="shared" si="29"/>
        <v/>
      </c>
      <c r="O250" s="94"/>
      <c r="P250" s="206"/>
    </row>
    <row r="251" spans="1:16" x14ac:dyDescent="0.3">
      <c r="A251" s="70" t="str">
        <f t="shared" si="25"/>
        <v>R</v>
      </c>
      <c r="B251" s="70" t="str">
        <f t="shared" si="26"/>
        <v/>
      </c>
      <c r="C251" s="70" t="str">
        <f t="shared" si="23"/>
        <v>NW</v>
      </c>
      <c r="D251" s="70" t="str">
        <f t="shared" si="24"/>
        <v/>
      </c>
      <c r="E251" s="310" t="str">
        <f t="shared" si="27"/>
        <v/>
      </c>
      <c r="F251" s="310"/>
      <c r="G251" s="310"/>
      <c r="H251" s="311"/>
      <c r="I251" s="206"/>
      <c r="J251" s="206"/>
      <c r="K251" s="206"/>
      <c r="L251" s="206"/>
      <c r="M251" s="219" t="str">
        <f t="shared" si="28"/>
        <v/>
      </c>
      <c r="N251" s="219" t="str">
        <f t="shared" si="29"/>
        <v/>
      </c>
      <c r="O251" s="94"/>
      <c r="P251" s="206"/>
    </row>
    <row r="252" spans="1:16" x14ac:dyDescent="0.3">
      <c r="A252" s="70" t="str">
        <f t="shared" si="25"/>
        <v>R</v>
      </c>
      <c r="B252" s="70" t="str">
        <f t="shared" si="26"/>
        <v/>
      </c>
      <c r="C252" s="70" t="str">
        <f t="shared" si="23"/>
        <v>NW</v>
      </c>
      <c r="D252" s="70" t="str">
        <f t="shared" si="24"/>
        <v/>
      </c>
      <c r="E252" s="310" t="str">
        <f t="shared" si="27"/>
        <v/>
      </c>
      <c r="F252" s="310"/>
      <c r="G252" s="310"/>
      <c r="H252" s="311"/>
      <c r="I252" s="206"/>
      <c r="J252" s="206"/>
      <c r="K252" s="206"/>
      <c r="L252" s="206"/>
      <c r="M252" s="219" t="str">
        <f t="shared" si="28"/>
        <v/>
      </c>
      <c r="N252" s="219" t="str">
        <f t="shared" si="29"/>
        <v/>
      </c>
      <c r="O252" s="94"/>
      <c r="P252" s="206"/>
    </row>
    <row r="253" spans="1:16" x14ac:dyDescent="0.3">
      <c r="A253" s="70" t="str">
        <f t="shared" si="25"/>
        <v>R</v>
      </c>
      <c r="B253" s="70" t="str">
        <f t="shared" si="26"/>
        <v/>
      </c>
      <c r="C253" s="70" t="str">
        <f t="shared" si="23"/>
        <v>NW</v>
      </c>
      <c r="D253" s="70" t="str">
        <f t="shared" si="24"/>
        <v/>
      </c>
      <c r="E253" s="310" t="str">
        <f t="shared" si="27"/>
        <v/>
      </c>
      <c r="F253" s="310"/>
      <c r="G253" s="310"/>
      <c r="H253" s="311"/>
      <c r="I253" s="206"/>
      <c r="J253" s="206"/>
      <c r="K253" s="206"/>
      <c r="L253" s="206"/>
      <c r="M253" s="219" t="str">
        <f t="shared" si="28"/>
        <v/>
      </c>
      <c r="N253" s="219" t="str">
        <f t="shared" si="29"/>
        <v/>
      </c>
      <c r="O253" s="94"/>
      <c r="P253" s="206"/>
    </row>
    <row r="254" spans="1:16" x14ac:dyDescent="0.3">
      <c r="A254" s="70" t="str">
        <f t="shared" si="25"/>
        <v>R</v>
      </c>
      <c r="B254" s="70" t="str">
        <f t="shared" si="26"/>
        <v/>
      </c>
      <c r="C254" s="70" t="str">
        <f t="shared" si="23"/>
        <v>NW</v>
      </c>
      <c r="D254" s="70" t="str">
        <f t="shared" si="24"/>
        <v/>
      </c>
      <c r="E254" s="310" t="str">
        <f t="shared" si="27"/>
        <v/>
      </c>
      <c r="F254" s="310"/>
      <c r="G254" s="310"/>
      <c r="H254" s="311"/>
      <c r="I254" s="206"/>
      <c r="J254" s="206"/>
      <c r="K254" s="206"/>
      <c r="L254" s="206"/>
      <c r="M254" s="219" t="str">
        <f t="shared" si="28"/>
        <v/>
      </c>
      <c r="N254" s="219" t="str">
        <f t="shared" si="29"/>
        <v/>
      </c>
      <c r="O254" s="94"/>
      <c r="P254" s="206"/>
    </row>
    <row r="255" spans="1:16" x14ac:dyDescent="0.3">
      <c r="A255" s="70" t="str">
        <f t="shared" si="25"/>
        <v>R</v>
      </c>
      <c r="B255" s="70" t="str">
        <f t="shared" si="26"/>
        <v/>
      </c>
      <c r="C255" s="70" t="str">
        <f t="shared" si="23"/>
        <v>NW</v>
      </c>
      <c r="D255" s="70" t="str">
        <f t="shared" si="24"/>
        <v/>
      </c>
      <c r="E255" s="310" t="str">
        <f t="shared" si="27"/>
        <v/>
      </c>
      <c r="F255" s="310"/>
      <c r="G255" s="310"/>
      <c r="H255" s="311"/>
      <c r="I255" s="206"/>
      <c r="J255" s="206"/>
      <c r="K255" s="206"/>
      <c r="L255" s="206"/>
      <c r="M255" s="219" t="str">
        <f t="shared" si="28"/>
        <v/>
      </c>
      <c r="N255" s="219" t="str">
        <f t="shared" si="29"/>
        <v/>
      </c>
      <c r="O255" s="94"/>
      <c r="P255" s="206"/>
    </row>
    <row r="256" spans="1:16" x14ac:dyDescent="0.3">
      <c r="A256" s="70" t="str">
        <f t="shared" si="25"/>
        <v>R</v>
      </c>
      <c r="B256" s="70" t="str">
        <f t="shared" si="26"/>
        <v/>
      </c>
      <c r="C256" s="70" t="str">
        <f t="shared" si="23"/>
        <v>NW</v>
      </c>
      <c r="D256" s="70" t="str">
        <f t="shared" si="24"/>
        <v/>
      </c>
      <c r="E256" s="310" t="str">
        <f t="shared" si="27"/>
        <v/>
      </c>
      <c r="F256" s="310"/>
      <c r="G256" s="310"/>
      <c r="H256" s="311"/>
      <c r="I256" s="206"/>
      <c r="J256" s="206"/>
      <c r="K256" s="206"/>
      <c r="L256" s="206"/>
      <c r="M256" s="219" t="str">
        <f t="shared" si="28"/>
        <v/>
      </c>
      <c r="N256" s="219" t="str">
        <f t="shared" si="29"/>
        <v/>
      </c>
      <c r="O256" s="94"/>
      <c r="P256" s="206"/>
    </row>
    <row r="257" spans="1:16" x14ac:dyDescent="0.3">
      <c r="A257" s="70" t="str">
        <f t="shared" si="25"/>
        <v>R</v>
      </c>
      <c r="B257" s="70" t="str">
        <f t="shared" si="26"/>
        <v/>
      </c>
      <c r="C257" s="70" t="str">
        <f t="shared" si="23"/>
        <v>NW</v>
      </c>
      <c r="D257" s="70" t="str">
        <f t="shared" si="24"/>
        <v/>
      </c>
      <c r="E257" s="310" t="str">
        <f t="shared" si="27"/>
        <v/>
      </c>
      <c r="F257" s="310"/>
      <c r="G257" s="310"/>
      <c r="H257" s="311"/>
      <c r="I257" s="206"/>
      <c r="J257" s="206"/>
      <c r="K257" s="206"/>
      <c r="L257" s="206"/>
      <c r="M257" s="219" t="str">
        <f t="shared" si="28"/>
        <v/>
      </c>
      <c r="N257" s="219" t="str">
        <f t="shared" si="29"/>
        <v/>
      </c>
      <c r="O257" s="94"/>
      <c r="P257" s="206"/>
    </row>
    <row r="258" spans="1:16" x14ac:dyDescent="0.3">
      <c r="A258" s="70" t="str">
        <f t="shared" si="25"/>
        <v>R</v>
      </c>
      <c r="B258" s="70" t="str">
        <f t="shared" si="26"/>
        <v/>
      </c>
      <c r="C258" s="70" t="str">
        <f t="shared" si="23"/>
        <v>NW</v>
      </c>
      <c r="D258" s="70" t="str">
        <f t="shared" si="24"/>
        <v/>
      </c>
      <c r="E258" s="310" t="str">
        <f t="shared" si="27"/>
        <v/>
      </c>
      <c r="F258" s="310"/>
      <c r="G258" s="310"/>
      <c r="H258" s="311"/>
      <c r="I258" s="206"/>
      <c r="J258" s="206"/>
      <c r="K258" s="206"/>
      <c r="L258" s="206"/>
      <c r="M258" s="219" t="str">
        <f t="shared" si="28"/>
        <v/>
      </c>
      <c r="N258" s="219" t="str">
        <f t="shared" si="29"/>
        <v/>
      </c>
      <c r="O258" s="94"/>
      <c r="P258" s="206"/>
    </row>
    <row r="259" spans="1:16" x14ac:dyDescent="0.3">
      <c r="A259" s="70" t="str">
        <f t="shared" si="25"/>
        <v>R</v>
      </c>
      <c r="B259" s="70" t="str">
        <f t="shared" si="26"/>
        <v/>
      </c>
      <c r="C259" s="70" t="str">
        <f t="shared" si="23"/>
        <v>NW</v>
      </c>
      <c r="D259" s="70" t="str">
        <f t="shared" si="24"/>
        <v/>
      </c>
      <c r="E259" s="310" t="str">
        <f t="shared" si="27"/>
        <v/>
      </c>
      <c r="F259" s="310"/>
      <c r="G259" s="310"/>
      <c r="H259" s="311"/>
      <c r="I259" s="206"/>
      <c r="J259" s="206"/>
      <c r="K259" s="206"/>
      <c r="L259" s="206"/>
      <c r="M259" s="219" t="str">
        <f t="shared" si="28"/>
        <v/>
      </c>
      <c r="N259" s="219" t="str">
        <f t="shared" si="29"/>
        <v/>
      </c>
      <c r="O259" s="94"/>
      <c r="P259" s="206"/>
    </row>
    <row r="260" spans="1:16" x14ac:dyDescent="0.3">
      <c r="A260" s="70" t="str">
        <f t="shared" si="25"/>
        <v>R</v>
      </c>
      <c r="B260" s="70" t="str">
        <f t="shared" si="26"/>
        <v/>
      </c>
      <c r="C260" s="70" t="str">
        <f t="shared" si="23"/>
        <v>NW</v>
      </c>
      <c r="D260" s="70" t="str">
        <f t="shared" si="24"/>
        <v/>
      </c>
      <c r="E260" s="310" t="str">
        <f t="shared" si="27"/>
        <v/>
      </c>
      <c r="F260" s="310"/>
      <c r="G260" s="310"/>
      <c r="H260" s="311"/>
      <c r="I260" s="206"/>
      <c r="J260" s="206"/>
      <c r="K260" s="206"/>
      <c r="L260" s="206"/>
      <c r="M260" s="219" t="str">
        <f t="shared" si="28"/>
        <v/>
      </c>
      <c r="N260" s="219" t="str">
        <f t="shared" si="29"/>
        <v/>
      </c>
      <c r="O260" s="94"/>
      <c r="P260" s="206"/>
    </row>
    <row r="261" spans="1:16" x14ac:dyDescent="0.3">
      <c r="A261" s="70" t="str">
        <f t="shared" si="25"/>
        <v>R</v>
      </c>
      <c r="B261" s="70" t="str">
        <f t="shared" si="26"/>
        <v/>
      </c>
      <c r="C261" s="70" t="str">
        <f t="shared" si="23"/>
        <v>NW</v>
      </c>
      <c r="D261" s="70" t="str">
        <f t="shared" si="24"/>
        <v/>
      </c>
      <c r="E261" s="310" t="str">
        <f t="shared" si="27"/>
        <v/>
      </c>
      <c r="F261" s="310"/>
      <c r="G261" s="310"/>
      <c r="H261" s="311"/>
      <c r="I261" s="206"/>
      <c r="J261" s="206"/>
      <c r="K261" s="206"/>
      <c r="L261" s="206"/>
      <c r="M261" s="219" t="str">
        <f t="shared" si="28"/>
        <v/>
      </c>
      <c r="N261" s="219" t="str">
        <f t="shared" si="29"/>
        <v/>
      </c>
      <c r="O261" s="94"/>
      <c r="P261" s="206"/>
    </row>
    <row r="262" spans="1:16" x14ac:dyDescent="0.3">
      <c r="A262" s="70" t="str">
        <f t="shared" si="25"/>
        <v>R</v>
      </c>
      <c r="B262" s="70" t="str">
        <f t="shared" si="26"/>
        <v/>
      </c>
      <c r="C262" s="70" t="str">
        <f t="shared" si="23"/>
        <v>NW</v>
      </c>
      <c r="D262" s="70" t="str">
        <f t="shared" si="24"/>
        <v/>
      </c>
      <c r="E262" s="310" t="str">
        <f t="shared" si="27"/>
        <v/>
      </c>
      <c r="F262" s="310"/>
      <c r="G262" s="310"/>
      <c r="H262" s="311"/>
      <c r="I262" s="206"/>
      <c r="J262" s="206"/>
      <c r="K262" s="206"/>
      <c r="L262" s="206"/>
      <c r="M262" s="219" t="str">
        <f t="shared" si="28"/>
        <v/>
      </c>
      <c r="N262" s="219" t="str">
        <f t="shared" si="29"/>
        <v/>
      </c>
      <c r="O262" s="94"/>
      <c r="P262" s="206"/>
    </row>
    <row r="263" spans="1:16" x14ac:dyDescent="0.3">
      <c r="A263" s="70" t="str">
        <f t="shared" si="25"/>
        <v>R</v>
      </c>
      <c r="B263" s="70" t="str">
        <f t="shared" si="26"/>
        <v/>
      </c>
      <c r="C263" s="70" t="str">
        <f t="shared" si="23"/>
        <v>NW</v>
      </c>
      <c r="D263" s="70" t="str">
        <f t="shared" si="24"/>
        <v/>
      </c>
      <c r="E263" s="310" t="str">
        <f t="shared" si="27"/>
        <v/>
      </c>
      <c r="F263" s="310"/>
      <c r="G263" s="310"/>
      <c r="H263" s="311"/>
      <c r="I263" s="206"/>
      <c r="J263" s="206"/>
      <c r="K263" s="206"/>
      <c r="L263" s="206"/>
      <c r="M263" s="219" t="str">
        <f t="shared" si="28"/>
        <v/>
      </c>
      <c r="N263" s="219" t="str">
        <f t="shared" si="29"/>
        <v/>
      </c>
      <c r="O263" s="94"/>
      <c r="P263" s="206"/>
    </row>
    <row r="264" spans="1:16" x14ac:dyDescent="0.3">
      <c r="A264" s="70" t="str">
        <f t="shared" si="25"/>
        <v>R</v>
      </c>
      <c r="B264" s="70" t="str">
        <f t="shared" si="26"/>
        <v/>
      </c>
      <c r="C264" s="70" t="str">
        <f t="shared" si="23"/>
        <v>NW</v>
      </c>
      <c r="D264" s="70" t="str">
        <f t="shared" si="24"/>
        <v/>
      </c>
      <c r="E264" s="310" t="str">
        <f t="shared" si="27"/>
        <v/>
      </c>
      <c r="F264" s="310"/>
      <c r="G264" s="310"/>
      <c r="H264" s="311"/>
      <c r="I264" s="206"/>
      <c r="J264" s="206"/>
      <c r="K264" s="206"/>
      <c r="L264" s="206"/>
      <c r="M264" s="219" t="str">
        <f t="shared" si="28"/>
        <v/>
      </c>
      <c r="N264" s="219" t="str">
        <f t="shared" si="29"/>
        <v/>
      </c>
      <c r="O264" s="94"/>
      <c r="P264" s="206"/>
    </row>
    <row r="265" spans="1:16" x14ac:dyDescent="0.3">
      <c r="A265" s="70" t="str">
        <f t="shared" si="25"/>
        <v>R</v>
      </c>
      <c r="B265" s="70" t="str">
        <f t="shared" si="26"/>
        <v/>
      </c>
      <c r="C265" s="70" t="str">
        <f t="shared" si="23"/>
        <v>NW</v>
      </c>
      <c r="D265" s="70" t="str">
        <f t="shared" si="24"/>
        <v/>
      </c>
      <c r="E265" s="310" t="str">
        <f t="shared" si="27"/>
        <v/>
      </c>
      <c r="F265" s="310"/>
      <c r="G265" s="310"/>
      <c r="H265" s="311"/>
      <c r="I265" s="206"/>
      <c r="J265" s="206"/>
      <c r="K265" s="206"/>
      <c r="L265" s="206"/>
      <c r="M265" s="219" t="str">
        <f t="shared" si="28"/>
        <v/>
      </c>
      <c r="N265" s="219" t="str">
        <f t="shared" si="29"/>
        <v/>
      </c>
      <c r="O265" s="94"/>
      <c r="P265" s="206"/>
    </row>
    <row r="266" spans="1:16" x14ac:dyDescent="0.3">
      <c r="A266" s="70" t="str">
        <f t="shared" si="25"/>
        <v>R</v>
      </c>
      <c r="B266" s="70" t="str">
        <f t="shared" si="26"/>
        <v/>
      </c>
      <c r="C266" s="70" t="str">
        <f t="shared" si="23"/>
        <v>NW</v>
      </c>
      <c r="D266" s="70" t="str">
        <f t="shared" si="24"/>
        <v/>
      </c>
      <c r="E266" s="310" t="str">
        <f t="shared" si="27"/>
        <v/>
      </c>
      <c r="F266" s="310"/>
      <c r="G266" s="310"/>
      <c r="H266" s="311"/>
      <c r="I266" s="206"/>
      <c r="J266" s="206"/>
      <c r="K266" s="206"/>
      <c r="L266" s="206"/>
      <c r="M266" s="219" t="str">
        <f t="shared" si="28"/>
        <v/>
      </c>
      <c r="N266" s="219" t="str">
        <f t="shared" si="29"/>
        <v/>
      </c>
      <c r="O266" s="94"/>
      <c r="P266" s="206"/>
    </row>
    <row r="267" spans="1:16" x14ac:dyDescent="0.3">
      <c r="A267" s="70" t="str">
        <f t="shared" si="25"/>
        <v>R</v>
      </c>
      <c r="B267" s="70" t="str">
        <f t="shared" si="26"/>
        <v/>
      </c>
      <c r="C267" s="70" t="str">
        <f t="shared" si="23"/>
        <v>NW</v>
      </c>
      <c r="D267" s="70" t="str">
        <f t="shared" si="24"/>
        <v/>
      </c>
      <c r="E267" s="310" t="str">
        <f t="shared" si="27"/>
        <v/>
      </c>
      <c r="F267" s="310"/>
      <c r="G267" s="310"/>
      <c r="H267" s="311"/>
      <c r="I267" s="206"/>
      <c r="J267" s="206"/>
      <c r="K267" s="206"/>
      <c r="L267" s="206"/>
      <c r="M267" s="219" t="str">
        <f t="shared" si="28"/>
        <v/>
      </c>
      <c r="N267" s="219" t="str">
        <f t="shared" si="29"/>
        <v/>
      </c>
      <c r="O267" s="94"/>
      <c r="P267" s="206"/>
    </row>
    <row r="268" spans="1:16" x14ac:dyDescent="0.3">
      <c r="A268" s="70" t="str">
        <f t="shared" si="25"/>
        <v>R</v>
      </c>
      <c r="B268" s="70" t="str">
        <f t="shared" si="26"/>
        <v/>
      </c>
      <c r="C268" s="70" t="str">
        <f t="shared" si="23"/>
        <v>NW</v>
      </c>
      <c r="D268" s="70" t="str">
        <f t="shared" si="24"/>
        <v/>
      </c>
      <c r="E268" s="310" t="str">
        <f t="shared" si="27"/>
        <v/>
      </c>
      <c r="F268" s="310"/>
      <c r="G268" s="310"/>
      <c r="H268" s="311"/>
      <c r="I268" s="206"/>
      <c r="J268" s="206"/>
      <c r="K268" s="206"/>
      <c r="L268" s="206"/>
      <c r="M268" s="219" t="str">
        <f t="shared" si="28"/>
        <v/>
      </c>
      <c r="N268" s="219" t="str">
        <f t="shared" si="29"/>
        <v/>
      </c>
      <c r="O268" s="94"/>
      <c r="P268" s="206"/>
    </row>
    <row r="269" spans="1:16" x14ac:dyDescent="0.3">
      <c r="A269" s="70" t="str">
        <f t="shared" si="25"/>
        <v>R</v>
      </c>
      <c r="B269" s="70" t="str">
        <f t="shared" si="26"/>
        <v/>
      </c>
      <c r="C269" s="70" t="str">
        <f t="shared" si="23"/>
        <v>NW</v>
      </c>
      <c r="D269" s="70" t="str">
        <f t="shared" si="24"/>
        <v/>
      </c>
      <c r="E269" s="310" t="str">
        <f t="shared" si="27"/>
        <v/>
      </c>
      <c r="F269" s="310"/>
      <c r="G269" s="310"/>
      <c r="H269" s="311"/>
      <c r="I269" s="206"/>
      <c r="J269" s="206"/>
      <c r="K269" s="206"/>
      <c r="L269" s="206"/>
      <c r="M269" s="219" t="str">
        <f t="shared" si="28"/>
        <v/>
      </c>
      <c r="N269" s="219" t="str">
        <f t="shared" si="29"/>
        <v/>
      </c>
      <c r="O269" s="94"/>
      <c r="P269" s="206"/>
    </row>
    <row r="270" spans="1:16" x14ac:dyDescent="0.3">
      <c r="A270" s="70" t="str">
        <f t="shared" si="25"/>
        <v>R</v>
      </c>
      <c r="B270" s="70" t="str">
        <f t="shared" si="26"/>
        <v/>
      </c>
      <c r="C270" s="70" t="str">
        <f t="shared" si="23"/>
        <v>NW</v>
      </c>
      <c r="D270" s="70" t="str">
        <f t="shared" si="24"/>
        <v/>
      </c>
      <c r="E270" s="310" t="str">
        <f t="shared" si="27"/>
        <v/>
      </c>
      <c r="F270" s="310"/>
      <c r="G270" s="310"/>
      <c r="H270" s="311"/>
      <c r="I270" s="206"/>
      <c r="J270" s="206"/>
      <c r="K270" s="206"/>
      <c r="L270" s="206"/>
      <c r="M270" s="219" t="str">
        <f t="shared" si="28"/>
        <v/>
      </c>
      <c r="N270" s="219" t="str">
        <f t="shared" si="29"/>
        <v/>
      </c>
      <c r="O270" s="94"/>
      <c r="P270" s="206"/>
    </row>
    <row r="271" spans="1:16" x14ac:dyDescent="0.3">
      <c r="A271" s="70" t="str">
        <f t="shared" si="25"/>
        <v>R</v>
      </c>
      <c r="B271" s="70" t="str">
        <f t="shared" si="26"/>
        <v/>
      </c>
      <c r="C271" s="70" t="str">
        <f t="shared" si="23"/>
        <v>NW</v>
      </c>
      <c r="D271" s="70" t="str">
        <f t="shared" si="24"/>
        <v/>
      </c>
      <c r="E271" s="310" t="str">
        <f t="shared" si="27"/>
        <v/>
      </c>
      <c r="F271" s="310"/>
      <c r="G271" s="310"/>
      <c r="H271" s="311"/>
      <c r="I271" s="206"/>
      <c r="J271" s="206"/>
      <c r="K271" s="206"/>
      <c r="L271" s="206"/>
      <c r="M271" s="219" t="str">
        <f t="shared" si="28"/>
        <v/>
      </c>
      <c r="N271" s="219" t="str">
        <f t="shared" si="29"/>
        <v/>
      </c>
      <c r="O271" s="94"/>
      <c r="P271" s="206"/>
    </row>
    <row r="272" spans="1:16" x14ac:dyDescent="0.3">
      <c r="A272" s="70" t="str">
        <f t="shared" si="25"/>
        <v>R</v>
      </c>
      <c r="B272" s="70" t="str">
        <f t="shared" si="26"/>
        <v/>
      </c>
      <c r="C272" s="70" t="str">
        <f t="shared" si="23"/>
        <v>NW</v>
      </c>
      <c r="D272" s="70" t="str">
        <f t="shared" si="24"/>
        <v/>
      </c>
      <c r="E272" s="310" t="str">
        <f t="shared" si="27"/>
        <v/>
      </c>
      <c r="F272" s="310"/>
      <c r="G272" s="310"/>
      <c r="H272" s="311"/>
      <c r="I272" s="206"/>
      <c r="J272" s="206"/>
      <c r="K272" s="206"/>
      <c r="L272" s="206"/>
      <c r="M272" s="219" t="str">
        <f t="shared" si="28"/>
        <v/>
      </c>
      <c r="N272" s="219" t="str">
        <f t="shared" si="29"/>
        <v/>
      </c>
      <c r="O272" s="94"/>
      <c r="P272" s="206"/>
    </row>
    <row r="273" spans="1:16" x14ac:dyDescent="0.3">
      <c r="A273" s="70" t="str">
        <f t="shared" si="25"/>
        <v>R</v>
      </c>
      <c r="B273" s="70" t="str">
        <f t="shared" si="26"/>
        <v/>
      </c>
      <c r="C273" s="70" t="str">
        <f t="shared" si="23"/>
        <v>NW</v>
      </c>
      <c r="D273" s="70" t="str">
        <f t="shared" si="24"/>
        <v/>
      </c>
      <c r="E273" s="310" t="str">
        <f t="shared" si="27"/>
        <v/>
      </c>
      <c r="F273" s="310"/>
      <c r="G273" s="310"/>
      <c r="H273" s="311"/>
      <c r="I273" s="206"/>
      <c r="J273" s="206"/>
      <c r="K273" s="206"/>
      <c r="L273" s="206"/>
      <c r="M273" s="219" t="str">
        <f t="shared" si="28"/>
        <v/>
      </c>
      <c r="N273" s="219" t="str">
        <f t="shared" si="29"/>
        <v/>
      </c>
      <c r="O273" s="94"/>
      <c r="P273" s="206"/>
    </row>
    <row r="274" spans="1:16" x14ac:dyDescent="0.3">
      <c r="A274" s="70" t="str">
        <f t="shared" si="25"/>
        <v>R</v>
      </c>
      <c r="B274" s="70" t="str">
        <f t="shared" si="26"/>
        <v/>
      </c>
      <c r="C274" s="70" t="str">
        <f t="shared" si="23"/>
        <v>NW</v>
      </c>
      <c r="D274" s="70" t="str">
        <f t="shared" si="24"/>
        <v/>
      </c>
      <c r="E274" s="310" t="str">
        <f t="shared" si="27"/>
        <v/>
      </c>
      <c r="F274" s="310"/>
      <c r="G274" s="310"/>
      <c r="H274" s="311"/>
      <c r="I274" s="206"/>
      <c r="J274" s="206"/>
      <c r="K274" s="206"/>
      <c r="L274" s="206"/>
      <c r="M274" s="219" t="str">
        <f t="shared" si="28"/>
        <v/>
      </c>
      <c r="N274" s="219" t="str">
        <f t="shared" si="29"/>
        <v/>
      </c>
      <c r="O274" s="94"/>
      <c r="P274" s="206"/>
    </row>
    <row r="275" spans="1:16" x14ac:dyDescent="0.3">
      <c r="A275" s="70" t="str">
        <f t="shared" si="25"/>
        <v>R</v>
      </c>
      <c r="B275" s="70" t="str">
        <f t="shared" si="26"/>
        <v/>
      </c>
      <c r="C275" s="70" t="str">
        <f t="shared" si="23"/>
        <v>NW</v>
      </c>
      <c r="D275" s="70" t="str">
        <f t="shared" si="24"/>
        <v/>
      </c>
      <c r="E275" s="310" t="str">
        <f t="shared" si="27"/>
        <v/>
      </c>
      <c r="F275" s="310"/>
      <c r="G275" s="310"/>
      <c r="H275" s="311"/>
      <c r="I275" s="206"/>
      <c r="J275" s="206"/>
      <c r="K275" s="206"/>
      <c r="L275" s="206"/>
      <c r="M275" s="219" t="str">
        <f t="shared" si="28"/>
        <v/>
      </c>
      <c r="N275" s="219" t="str">
        <f t="shared" si="29"/>
        <v/>
      </c>
      <c r="O275" s="94"/>
      <c r="P275" s="206"/>
    </row>
    <row r="276" spans="1:16" x14ac:dyDescent="0.3">
      <c r="A276" s="70" t="str">
        <f t="shared" si="25"/>
        <v>R</v>
      </c>
      <c r="B276" s="70" t="str">
        <f t="shared" si="26"/>
        <v/>
      </c>
      <c r="C276" s="70" t="str">
        <f t="shared" si="23"/>
        <v>NW</v>
      </c>
      <c r="D276" s="70" t="str">
        <f t="shared" si="24"/>
        <v/>
      </c>
      <c r="E276" s="310" t="str">
        <f t="shared" si="27"/>
        <v/>
      </c>
      <c r="F276" s="310"/>
      <c r="G276" s="310"/>
      <c r="H276" s="311"/>
      <c r="I276" s="206"/>
      <c r="J276" s="206"/>
      <c r="K276" s="206"/>
      <c r="L276" s="206"/>
      <c r="M276" s="219" t="str">
        <f t="shared" si="28"/>
        <v/>
      </c>
      <c r="N276" s="219" t="str">
        <f t="shared" si="29"/>
        <v/>
      </c>
      <c r="O276" s="94"/>
      <c r="P276" s="206"/>
    </row>
    <row r="277" spans="1:16" x14ac:dyDescent="0.3">
      <c r="A277" s="70" t="str">
        <f t="shared" si="25"/>
        <v>R</v>
      </c>
      <c r="B277" s="70" t="str">
        <f t="shared" si="26"/>
        <v/>
      </c>
      <c r="C277" s="70" t="str">
        <f t="shared" ref="C277:C340" si="30">IF(ISNA(MATCH(WEEKDAY(E277,2),DunDay,0)),"","NW")</f>
        <v>NW</v>
      </c>
      <c r="D277" s="70" t="str">
        <f t="shared" ref="D277:D340" si="31">IF(ISNA(MATCH(E277,Holiday,0)),"","H")</f>
        <v/>
      </c>
      <c r="E277" s="310" t="str">
        <f t="shared" si="27"/>
        <v/>
      </c>
      <c r="F277" s="310"/>
      <c r="G277" s="310"/>
      <c r="H277" s="311"/>
      <c r="I277" s="206"/>
      <c r="J277" s="206"/>
      <c r="K277" s="206"/>
      <c r="L277" s="206"/>
      <c r="M277" s="219" t="str">
        <f t="shared" si="28"/>
        <v/>
      </c>
      <c r="N277" s="219" t="str">
        <f t="shared" si="29"/>
        <v/>
      </c>
      <c r="O277" s="94"/>
      <c r="P277" s="206"/>
    </row>
    <row r="278" spans="1:16" x14ac:dyDescent="0.3">
      <c r="A278" s="70" t="str">
        <f t="shared" ref="A278:A341" si="32">IF(E278&gt;=$J$14,"R","")</f>
        <v>R</v>
      </c>
      <c r="B278" s="70" t="str">
        <f t="shared" ref="B278:B341" si="33">IF(E278&lt;&gt;"",YEAR(E278),"")</f>
        <v/>
      </c>
      <c r="C278" s="70" t="str">
        <f t="shared" si="30"/>
        <v>NW</v>
      </c>
      <c r="D278" s="70" t="str">
        <f t="shared" si="31"/>
        <v/>
      </c>
      <c r="E278" s="310" t="str">
        <f t="shared" si="27"/>
        <v/>
      </c>
      <c r="F278" s="310"/>
      <c r="G278" s="310"/>
      <c r="H278" s="311"/>
      <c r="I278" s="206"/>
      <c r="J278" s="206"/>
      <c r="K278" s="206"/>
      <c r="L278" s="206"/>
      <c r="M278" s="219" t="str">
        <f t="shared" si="28"/>
        <v/>
      </c>
      <c r="N278" s="219" t="str">
        <f t="shared" si="29"/>
        <v/>
      </c>
      <c r="O278" s="94"/>
      <c r="P278" s="206"/>
    </row>
    <row r="279" spans="1:16" x14ac:dyDescent="0.3">
      <c r="A279" s="70" t="str">
        <f t="shared" si="32"/>
        <v>R</v>
      </c>
      <c r="B279" s="70" t="str">
        <f t="shared" si="33"/>
        <v/>
      </c>
      <c r="C279" s="70" t="str">
        <f t="shared" si="30"/>
        <v>NW</v>
      </c>
      <c r="D279" s="70" t="str">
        <f t="shared" si="31"/>
        <v/>
      </c>
      <c r="E279" s="310" t="str">
        <f t="shared" ref="E279:E342" si="34">IFERROR(E278+1,"")</f>
        <v/>
      </c>
      <c r="F279" s="310"/>
      <c r="G279" s="310"/>
      <c r="H279" s="311"/>
      <c r="I279" s="206"/>
      <c r="J279" s="206"/>
      <c r="K279" s="206"/>
      <c r="L279" s="206"/>
      <c r="M279" s="219" t="str">
        <f t="shared" si="28"/>
        <v/>
      </c>
      <c r="N279" s="219" t="str">
        <f t="shared" si="29"/>
        <v/>
      </c>
      <c r="O279" s="94"/>
      <c r="P279" s="206"/>
    </row>
    <row r="280" spans="1:16" x14ac:dyDescent="0.3">
      <c r="A280" s="70" t="str">
        <f t="shared" si="32"/>
        <v>R</v>
      </c>
      <c r="B280" s="70" t="str">
        <f t="shared" si="33"/>
        <v/>
      </c>
      <c r="C280" s="70" t="str">
        <f t="shared" si="30"/>
        <v>NW</v>
      </c>
      <c r="D280" s="70" t="str">
        <f t="shared" si="31"/>
        <v/>
      </c>
      <c r="E280" s="310" t="str">
        <f t="shared" si="34"/>
        <v/>
      </c>
      <c r="F280" s="310"/>
      <c r="G280" s="310"/>
      <c r="H280" s="311"/>
      <c r="I280" s="206"/>
      <c r="J280" s="206"/>
      <c r="K280" s="206"/>
      <c r="L280" s="206"/>
      <c r="M280" s="219" t="str">
        <f t="shared" si="28"/>
        <v/>
      </c>
      <c r="N280" s="219" t="str">
        <f t="shared" si="29"/>
        <v/>
      </c>
      <c r="O280" s="94"/>
      <c r="P280" s="206"/>
    </row>
    <row r="281" spans="1:16" x14ac:dyDescent="0.3">
      <c r="A281" s="70" t="str">
        <f t="shared" si="32"/>
        <v>R</v>
      </c>
      <c r="B281" s="70" t="str">
        <f t="shared" si="33"/>
        <v/>
      </c>
      <c r="C281" s="70" t="str">
        <f t="shared" si="30"/>
        <v>NW</v>
      </c>
      <c r="D281" s="70" t="str">
        <f t="shared" si="31"/>
        <v/>
      </c>
      <c r="E281" s="310" t="str">
        <f t="shared" si="34"/>
        <v/>
      </c>
      <c r="F281" s="310"/>
      <c r="G281" s="310"/>
      <c r="H281" s="311"/>
      <c r="I281" s="206"/>
      <c r="J281" s="206"/>
      <c r="K281" s="206"/>
      <c r="L281" s="206"/>
      <c r="M281" s="219" t="str">
        <f t="shared" ref="M281:M344" si="35">IF(OR(C281="NW",D281="H"),"",IF(OR(I281&lt;&gt;"",J281&lt;&gt;"",K281&lt;&gt;"",L281&lt;&gt;""),IF((((J281-I281)+(L281-K281)))&gt;$J$15,$J$15,((J281-I281)+(L281-K281))),""))</f>
        <v/>
      </c>
      <c r="N281" s="219" t="str">
        <f t="shared" ref="N281:N344" si="36">IF(OR(C281="NW",D281="H"),"",IF(OR(I281&lt;&gt;"",J281&lt;&gt;"",K281&lt;&gt;"",L281&lt;&gt;""),IF(((J281-I281)+(L281-K281))&gt;$J$15,((J281-I281)+(L281-K281))-$J$15,0),""))</f>
        <v/>
      </c>
      <c r="O281" s="94"/>
      <c r="P281" s="206"/>
    </row>
    <row r="282" spans="1:16" x14ac:dyDescent="0.3">
      <c r="A282" s="70" t="str">
        <f t="shared" si="32"/>
        <v>R</v>
      </c>
      <c r="B282" s="70" t="str">
        <f t="shared" si="33"/>
        <v/>
      </c>
      <c r="C282" s="70" t="str">
        <f t="shared" si="30"/>
        <v>NW</v>
      </c>
      <c r="D282" s="70" t="str">
        <f t="shared" si="31"/>
        <v/>
      </c>
      <c r="E282" s="310" t="str">
        <f t="shared" si="34"/>
        <v/>
      </c>
      <c r="F282" s="310"/>
      <c r="G282" s="310"/>
      <c r="H282" s="311"/>
      <c r="I282" s="206"/>
      <c r="J282" s="206"/>
      <c r="K282" s="206"/>
      <c r="L282" s="206"/>
      <c r="M282" s="219" t="str">
        <f t="shared" si="35"/>
        <v/>
      </c>
      <c r="N282" s="219" t="str">
        <f t="shared" si="36"/>
        <v/>
      </c>
      <c r="O282" s="94"/>
      <c r="P282" s="206"/>
    </row>
    <row r="283" spans="1:16" x14ac:dyDescent="0.3">
      <c r="A283" s="70" t="str">
        <f t="shared" si="32"/>
        <v>R</v>
      </c>
      <c r="B283" s="70" t="str">
        <f t="shared" si="33"/>
        <v/>
      </c>
      <c r="C283" s="70" t="str">
        <f t="shared" si="30"/>
        <v>NW</v>
      </c>
      <c r="D283" s="70" t="str">
        <f t="shared" si="31"/>
        <v/>
      </c>
      <c r="E283" s="310" t="str">
        <f t="shared" si="34"/>
        <v/>
      </c>
      <c r="F283" s="310"/>
      <c r="G283" s="310"/>
      <c r="H283" s="311"/>
      <c r="I283" s="206"/>
      <c r="J283" s="206"/>
      <c r="K283" s="206"/>
      <c r="L283" s="206"/>
      <c r="M283" s="219" t="str">
        <f t="shared" si="35"/>
        <v/>
      </c>
      <c r="N283" s="219" t="str">
        <f t="shared" si="36"/>
        <v/>
      </c>
      <c r="O283" s="94"/>
      <c r="P283" s="206"/>
    </row>
    <row r="284" spans="1:16" x14ac:dyDescent="0.3">
      <c r="A284" s="70" t="str">
        <f t="shared" si="32"/>
        <v>R</v>
      </c>
      <c r="B284" s="70" t="str">
        <f t="shared" si="33"/>
        <v/>
      </c>
      <c r="C284" s="70" t="str">
        <f t="shared" si="30"/>
        <v>NW</v>
      </c>
      <c r="D284" s="70" t="str">
        <f t="shared" si="31"/>
        <v/>
      </c>
      <c r="E284" s="310" t="str">
        <f t="shared" si="34"/>
        <v/>
      </c>
      <c r="F284" s="310"/>
      <c r="G284" s="310"/>
      <c r="H284" s="311"/>
      <c r="I284" s="206"/>
      <c r="J284" s="206"/>
      <c r="K284" s="206"/>
      <c r="L284" s="206"/>
      <c r="M284" s="219" t="str">
        <f t="shared" si="35"/>
        <v/>
      </c>
      <c r="N284" s="219" t="str">
        <f t="shared" si="36"/>
        <v/>
      </c>
      <c r="O284" s="94"/>
      <c r="P284" s="206"/>
    </row>
    <row r="285" spans="1:16" x14ac:dyDescent="0.3">
      <c r="A285" s="70" t="str">
        <f t="shared" si="32"/>
        <v>R</v>
      </c>
      <c r="B285" s="70" t="str">
        <f t="shared" si="33"/>
        <v/>
      </c>
      <c r="C285" s="70" t="str">
        <f t="shared" si="30"/>
        <v>NW</v>
      </c>
      <c r="D285" s="70" t="str">
        <f t="shared" si="31"/>
        <v/>
      </c>
      <c r="E285" s="310" t="str">
        <f t="shared" si="34"/>
        <v/>
      </c>
      <c r="F285" s="310"/>
      <c r="G285" s="310"/>
      <c r="H285" s="311"/>
      <c r="I285" s="206"/>
      <c r="J285" s="206"/>
      <c r="K285" s="206"/>
      <c r="L285" s="206"/>
      <c r="M285" s="219" t="str">
        <f t="shared" si="35"/>
        <v/>
      </c>
      <c r="N285" s="219" t="str">
        <f t="shared" si="36"/>
        <v/>
      </c>
      <c r="O285" s="94"/>
      <c r="P285" s="206"/>
    </row>
    <row r="286" spans="1:16" x14ac:dyDescent="0.3">
      <c r="A286" s="70" t="str">
        <f t="shared" si="32"/>
        <v>R</v>
      </c>
      <c r="B286" s="70" t="str">
        <f t="shared" si="33"/>
        <v/>
      </c>
      <c r="C286" s="70" t="str">
        <f t="shared" si="30"/>
        <v>NW</v>
      </c>
      <c r="D286" s="70" t="str">
        <f t="shared" si="31"/>
        <v/>
      </c>
      <c r="E286" s="310" t="str">
        <f t="shared" si="34"/>
        <v/>
      </c>
      <c r="F286" s="310"/>
      <c r="G286" s="310"/>
      <c r="H286" s="311"/>
      <c r="I286" s="206"/>
      <c r="J286" s="206"/>
      <c r="K286" s="206"/>
      <c r="L286" s="206"/>
      <c r="M286" s="219" t="str">
        <f t="shared" si="35"/>
        <v/>
      </c>
      <c r="N286" s="219" t="str">
        <f t="shared" si="36"/>
        <v/>
      </c>
      <c r="O286" s="94"/>
      <c r="P286" s="206"/>
    </row>
    <row r="287" spans="1:16" x14ac:dyDescent="0.3">
      <c r="A287" s="70" t="str">
        <f t="shared" si="32"/>
        <v>R</v>
      </c>
      <c r="B287" s="70" t="str">
        <f t="shared" si="33"/>
        <v/>
      </c>
      <c r="C287" s="70" t="str">
        <f t="shared" si="30"/>
        <v>NW</v>
      </c>
      <c r="D287" s="70" t="str">
        <f t="shared" si="31"/>
        <v/>
      </c>
      <c r="E287" s="310" t="str">
        <f t="shared" si="34"/>
        <v/>
      </c>
      <c r="F287" s="310"/>
      <c r="G287" s="310"/>
      <c r="H287" s="311"/>
      <c r="I287" s="206"/>
      <c r="J287" s="206"/>
      <c r="K287" s="206"/>
      <c r="L287" s="206"/>
      <c r="M287" s="219" t="str">
        <f t="shared" si="35"/>
        <v/>
      </c>
      <c r="N287" s="219" t="str">
        <f t="shared" si="36"/>
        <v/>
      </c>
      <c r="O287" s="94"/>
      <c r="P287" s="206"/>
    </row>
    <row r="288" spans="1:16" x14ac:dyDescent="0.3">
      <c r="A288" s="70" t="str">
        <f t="shared" si="32"/>
        <v>R</v>
      </c>
      <c r="B288" s="70" t="str">
        <f t="shared" si="33"/>
        <v/>
      </c>
      <c r="C288" s="70" t="str">
        <f t="shared" si="30"/>
        <v>NW</v>
      </c>
      <c r="D288" s="70" t="str">
        <f t="shared" si="31"/>
        <v/>
      </c>
      <c r="E288" s="310" t="str">
        <f t="shared" si="34"/>
        <v/>
      </c>
      <c r="F288" s="310"/>
      <c r="G288" s="310"/>
      <c r="H288" s="311"/>
      <c r="I288" s="206"/>
      <c r="J288" s="206"/>
      <c r="K288" s="206"/>
      <c r="L288" s="206"/>
      <c r="M288" s="219" t="str">
        <f t="shared" si="35"/>
        <v/>
      </c>
      <c r="N288" s="219" t="str">
        <f t="shared" si="36"/>
        <v/>
      </c>
      <c r="O288" s="94"/>
      <c r="P288" s="206"/>
    </row>
    <row r="289" spans="1:16" x14ac:dyDescent="0.3">
      <c r="A289" s="70" t="str">
        <f t="shared" si="32"/>
        <v>R</v>
      </c>
      <c r="B289" s="70" t="str">
        <f t="shared" si="33"/>
        <v/>
      </c>
      <c r="C289" s="70" t="str">
        <f t="shared" si="30"/>
        <v>NW</v>
      </c>
      <c r="D289" s="70" t="str">
        <f t="shared" si="31"/>
        <v/>
      </c>
      <c r="E289" s="310" t="str">
        <f t="shared" si="34"/>
        <v/>
      </c>
      <c r="F289" s="310"/>
      <c r="G289" s="310"/>
      <c r="H289" s="311"/>
      <c r="I289" s="206"/>
      <c r="J289" s="206"/>
      <c r="K289" s="206"/>
      <c r="L289" s="206"/>
      <c r="M289" s="219" t="str">
        <f t="shared" si="35"/>
        <v/>
      </c>
      <c r="N289" s="219" t="str">
        <f t="shared" si="36"/>
        <v/>
      </c>
      <c r="O289" s="94"/>
      <c r="P289" s="206"/>
    </row>
    <row r="290" spans="1:16" x14ac:dyDescent="0.3">
      <c r="A290" s="70" t="str">
        <f t="shared" si="32"/>
        <v>R</v>
      </c>
      <c r="B290" s="70" t="str">
        <f t="shared" si="33"/>
        <v/>
      </c>
      <c r="C290" s="70" t="str">
        <f t="shared" si="30"/>
        <v>NW</v>
      </c>
      <c r="D290" s="70" t="str">
        <f t="shared" si="31"/>
        <v/>
      </c>
      <c r="E290" s="310" t="str">
        <f t="shared" si="34"/>
        <v/>
      </c>
      <c r="F290" s="310"/>
      <c r="G290" s="310"/>
      <c r="H290" s="311"/>
      <c r="I290" s="206"/>
      <c r="J290" s="206"/>
      <c r="K290" s="206"/>
      <c r="L290" s="206"/>
      <c r="M290" s="219" t="str">
        <f t="shared" si="35"/>
        <v/>
      </c>
      <c r="N290" s="219" t="str">
        <f t="shared" si="36"/>
        <v/>
      </c>
      <c r="O290" s="94"/>
      <c r="P290" s="206"/>
    </row>
    <row r="291" spans="1:16" x14ac:dyDescent="0.3">
      <c r="A291" s="70" t="str">
        <f t="shared" si="32"/>
        <v>R</v>
      </c>
      <c r="B291" s="70" t="str">
        <f t="shared" si="33"/>
        <v/>
      </c>
      <c r="C291" s="70" t="str">
        <f t="shared" si="30"/>
        <v>NW</v>
      </c>
      <c r="D291" s="70" t="str">
        <f t="shared" si="31"/>
        <v/>
      </c>
      <c r="E291" s="310" t="str">
        <f t="shared" si="34"/>
        <v/>
      </c>
      <c r="F291" s="310"/>
      <c r="G291" s="310"/>
      <c r="H291" s="311"/>
      <c r="I291" s="206"/>
      <c r="J291" s="206"/>
      <c r="K291" s="206"/>
      <c r="L291" s="206"/>
      <c r="M291" s="219" t="str">
        <f t="shared" si="35"/>
        <v/>
      </c>
      <c r="N291" s="219" t="str">
        <f t="shared" si="36"/>
        <v/>
      </c>
      <c r="O291" s="94"/>
      <c r="P291" s="206"/>
    </row>
    <row r="292" spans="1:16" x14ac:dyDescent="0.3">
      <c r="A292" s="70" t="str">
        <f t="shared" si="32"/>
        <v>R</v>
      </c>
      <c r="B292" s="70" t="str">
        <f t="shared" si="33"/>
        <v/>
      </c>
      <c r="C292" s="70" t="str">
        <f t="shared" si="30"/>
        <v>NW</v>
      </c>
      <c r="D292" s="70" t="str">
        <f t="shared" si="31"/>
        <v/>
      </c>
      <c r="E292" s="310" t="str">
        <f t="shared" si="34"/>
        <v/>
      </c>
      <c r="F292" s="310"/>
      <c r="G292" s="310"/>
      <c r="H292" s="311"/>
      <c r="I292" s="206"/>
      <c r="J292" s="206"/>
      <c r="K292" s="206"/>
      <c r="L292" s="206"/>
      <c r="M292" s="219" t="str">
        <f t="shared" si="35"/>
        <v/>
      </c>
      <c r="N292" s="219" t="str">
        <f t="shared" si="36"/>
        <v/>
      </c>
      <c r="O292" s="94"/>
      <c r="P292" s="206"/>
    </row>
    <row r="293" spans="1:16" x14ac:dyDescent="0.3">
      <c r="A293" s="70" t="str">
        <f t="shared" si="32"/>
        <v>R</v>
      </c>
      <c r="B293" s="70" t="str">
        <f t="shared" si="33"/>
        <v/>
      </c>
      <c r="C293" s="70" t="str">
        <f t="shared" si="30"/>
        <v>NW</v>
      </c>
      <c r="D293" s="70" t="str">
        <f t="shared" si="31"/>
        <v/>
      </c>
      <c r="E293" s="310" t="str">
        <f t="shared" si="34"/>
        <v/>
      </c>
      <c r="F293" s="310"/>
      <c r="G293" s="310"/>
      <c r="H293" s="311"/>
      <c r="I293" s="206"/>
      <c r="J293" s="206"/>
      <c r="K293" s="206"/>
      <c r="L293" s="206"/>
      <c r="M293" s="219" t="str">
        <f t="shared" si="35"/>
        <v/>
      </c>
      <c r="N293" s="219" t="str">
        <f t="shared" si="36"/>
        <v/>
      </c>
      <c r="O293" s="94"/>
      <c r="P293" s="206"/>
    </row>
    <row r="294" spans="1:16" x14ac:dyDescent="0.3">
      <c r="A294" s="70" t="str">
        <f t="shared" si="32"/>
        <v>R</v>
      </c>
      <c r="B294" s="70" t="str">
        <f t="shared" si="33"/>
        <v/>
      </c>
      <c r="C294" s="70" t="str">
        <f t="shared" si="30"/>
        <v>NW</v>
      </c>
      <c r="D294" s="70" t="str">
        <f t="shared" si="31"/>
        <v/>
      </c>
      <c r="E294" s="310" t="str">
        <f t="shared" si="34"/>
        <v/>
      </c>
      <c r="F294" s="310"/>
      <c r="G294" s="310"/>
      <c r="H294" s="311"/>
      <c r="I294" s="206"/>
      <c r="J294" s="206"/>
      <c r="K294" s="206"/>
      <c r="L294" s="206"/>
      <c r="M294" s="219" t="str">
        <f t="shared" si="35"/>
        <v/>
      </c>
      <c r="N294" s="219" t="str">
        <f t="shared" si="36"/>
        <v/>
      </c>
      <c r="O294" s="94"/>
      <c r="P294" s="206"/>
    </row>
    <row r="295" spans="1:16" x14ac:dyDescent="0.3">
      <c r="A295" s="70" t="str">
        <f t="shared" si="32"/>
        <v>R</v>
      </c>
      <c r="B295" s="70" t="str">
        <f t="shared" si="33"/>
        <v/>
      </c>
      <c r="C295" s="70" t="str">
        <f t="shared" si="30"/>
        <v>NW</v>
      </c>
      <c r="D295" s="70" t="str">
        <f t="shared" si="31"/>
        <v/>
      </c>
      <c r="E295" s="310" t="str">
        <f t="shared" si="34"/>
        <v/>
      </c>
      <c r="F295" s="310"/>
      <c r="G295" s="310"/>
      <c r="H295" s="311"/>
      <c r="I295" s="206"/>
      <c r="J295" s="206"/>
      <c r="K295" s="206"/>
      <c r="L295" s="206"/>
      <c r="M295" s="219" t="str">
        <f t="shared" si="35"/>
        <v/>
      </c>
      <c r="N295" s="219" t="str">
        <f t="shared" si="36"/>
        <v/>
      </c>
      <c r="O295" s="94"/>
      <c r="P295" s="206"/>
    </row>
    <row r="296" spans="1:16" x14ac:dyDescent="0.3">
      <c r="A296" s="70" t="str">
        <f t="shared" si="32"/>
        <v>R</v>
      </c>
      <c r="B296" s="70" t="str">
        <f t="shared" si="33"/>
        <v/>
      </c>
      <c r="C296" s="70" t="str">
        <f t="shared" si="30"/>
        <v>NW</v>
      </c>
      <c r="D296" s="70" t="str">
        <f t="shared" si="31"/>
        <v/>
      </c>
      <c r="E296" s="310" t="str">
        <f t="shared" si="34"/>
        <v/>
      </c>
      <c r="F296" s="310"/>
      <c r="G296" s="310"/>
      <c r="H296" s="311"/>
      <c r="I296" s="206"/>
      <c r="J296" s="206"/>
      <c r="K296" s="206"/>
      <c r="L296" s="206"/>
      <c r="M296" s="219" t="str">
        <f t="shared" si="35"/>
        <v/>
      </c>
      <c r="N296" s="219" t="str">
        <f t="shared" si="36"/>
        <v/>
      </c>
      <c r="O296" s="94"/>
      <c r="P296" s="206"/>
    </row>
    <row r="297" spans="1:16" x14ac:dyDescent="0.3">
      <c r="A297" s="70" t="str">
        <f t="shared" si="32"/>
        <v>R</v>
      </c>
      <c r="B297" s="70" t="str">
        <f t="shared" si="33"/>
        <v/>
      </c>
      <c r="C297" s="70" t="str">
        <f t="shared" si="30"/>
        <v>NW</v>
      </c>
      <c r="D297" s="70" t="str">
        <f t="shared" si="31"/>
        <v/>
      </c>
      <c r="E297" s="310" t="str">
        <f t="shared" si="34"/>
        <v/>
      </c>
      <c r="F297" s="310"/>
      <c r="G297" s="310"/>
      <c r="H297" s="311"/>
      <c r="I297" s="206"/>
      <c r="J297" s="206"/>
      <c r="K297" s="206"/>
      <c r="L297" s="206"/>
      <c r="M297" s="219" t="str">
        <f t="shared" si="35"/>
        <v/>
      </c>
      <c r="N297" s="219" t="str">
        <f t="shared" si="36"/>
        <v/>
      </c>
      <c r="O297" s="94"/>
      <c r="P297" s="206"/>
    </row>
    <row r="298" spans="1:16" x14ac:dyDescent="0.3">
      <c r="A298" s="70" t="str">
        <f t="shared" si="32"/>
        <v>R</v>
      </c>
      <c r="B298" s="70" t="str">
        <f t="shared" si="33"/>
        <v/>
      </c>
      <c r="C298" s="70" t="str">
        <f t="shared" si="30"/>
        <v>NW</v>
      </c>
      <c r="D298" s="70" t="str">
        <f t="shared" si="31"/>
        <v/>
      </c>
      <c r="E298" s="310" t="str">
        <f t="shared" si="34"/>
        <v/>
      </c>
      <c r="F298" s="310"/>
      <c r="G298" s="310"/>
      <c r="H298" s="311"/>
      <c r="I298" s="206"/>
      <c r="J298" s="206"/>
      <c r="K298" s="206"/>
      <c r="L298" s="206"/>
      <c r="M298" s="219" t="str">
        <f t="shared" si="35"/>
        <v/>
      </c>
      <c r="N298" s="219" t="str">
        <f t="shared" si="36"/>
        <v/>
      </c>
      <c r="O298" s="94"/>
      <c r="P298" s="206"/>
    </row>
    <row r="299" spans="1:16" x14ac:dyDescent="0.3">
      <c r="A299" s="70" t="str">
        <f t="shared" si="32"/>
        <v>R</v>
      </c>
      <c r="B299" s="70" t="str">
        <f t="shared" si="33"/>
        <v/>
      </c>
      <c r="C299" s="70" t="str">
        <f t="shared" si="30"/>
        <v>NW</v>
      </c>
      <c r="D299" s="70" t="str">
        <f t="shared" si="31"/>
        <v/>
      </c>
      <c r="E299" s="310" t="str">
        <f t="shared" si="34"/>
        <v/>
      </c>
      <c r="F299" s="310"/>
      <c r="G299" s="310"/>
      <c r="H299" s="311"/>
      <c r="I299" s="206"/>
      <c r="J299" s="206"/>
      <c r="K299" s="206"/>
      <c r="L299" s="206"/>
      <c r="M299" s="219" t="str">
        <f t="shared" si="35"/>
        <v/>
      </c>
      <c r="N299" s="219" t="str">
        <f t="shared" si="36"/>
        <v/>
      </c>
      <c r="O299" s="94"/>
      <c r="P299" s="206"/>
    </row>
    <row r="300" spans="1:16" x14ac:dyDescent="0.3">
      <c r="A300" s="70" t="str">
        <f t="shared" si="32"/>
        <v>R</v>
      </c>
      <c r="B300" s="70" t="str">
        <f t="shared" si="33"/>
        <v/>
      </c>
      <c r="C300" s="70" t="str">
        <f t="shared" si="30"/>
        <v>NW</v>
      </c>
      <c r="D300" s="70" t="str">
        <f t="shared" si="31"/>
        <v/>
      </c>
      <c r="E300" s="310" t="str">
        <f t="shared" si="34"/>
        <v/>
      </c>
      <c r="F300" s="310"/>
      <c r="G300" s="310"/>
      <c r="H300" s="311"/>
      <c r="I300" s="206"/>
      <c r="J300" s="206"/>
      <c r="K300" s="206"/>
      <c r="L300" s="206"/>
      <c r="M300" s="219" t="str">
        <f t="shared" si="35"/>
        <v/>
      </c>
      <c r="N300" s="219" t="str">
        <f t="shared" si="36"/>
        <v/>
      </c>
      <c r="O300" s="94"/>
      <c r="P300" s="206"/>
    </row>
    <row r="301" spans="1:16" x14ac:dyDescent="0.3">
      <c r="A301" s="70" t="str">
        <f t="shared" si="32"/>
        <v>R</v>
      </c>
      <c r="B301" s="70" t="str">
        <f t="shared" si="33"/>
        <v/>
      </c>
      <c r="C301" s="70" t="str">
        <f t="shared" si="30"/>
        <v>NW</v>
      </c>
      <c r="D301" s="70" t="str">
        <f t="shared" si="31"/>
        <v/>
      </c>
      <c r="E301" s="310" t="str">
        <f t="shared" si="34"/>
        <v/>
      </c>
      <c r="F301" s="310"/>
      <c r="G301" s="310"/>
      <c r="H301" s="311"/>
      <c r="I301" s="206"/>
      <c r="J301" s="206"/>
      <c r="K301" s="206"/>
      <c r="L301" s="206"/>
      <c r="M301" s="219" t="str">
        <f t="shared" si="35"/>
        <v/>
      </c>
      <c r="N301" s="219" t="str">
        <f t="shared" si="36"/>
        <v/>
      </c>
      <c r="O301" s="94"/>
      <c r="P301" s="206"/>
    </row>
    <row r="302" spans="1:16" x14ac:dyDescent="0.3">
      <c r="A302" s="70" t="str">
        <f t="shared" si="32"/>
        <v>R</v>
      </c>
      <c r="B302" s="70" t="str">
        <f t="shared" si="33"/>
        <v/>
      </c>
      <c r="C302" s="70" t="str">
        <f t="shared" si="30"/>
        <v>NW</v>
      </c>
      <c r="D302" s="70" t="str">
        <f t="shared" si="31"/>
        <v/>
      </c>
      <c r="E302" s="310" t="str">
        <f t="shared" si="34"/>
        <v/>
      </c>
      <c r="F302" s="310"/>
      <c r="G302" s="310"/>
      <c r="H302" s="311"/>
      <c r="I302" s="206"/>
      <c r="J302" s="206"/>
      <c r="K302" s="206"/>
      <c r="L302" s="206"/>
      <c r="M302" s="219" t="str">
        <f t="shared" si="35"/>
        <v/>
      </c>
      <c r="N302" s="219" t="str">
        <f t="shared" si="36"/>
        <v/>
      </c>
      <c r="O302" s="94"/>
      <c r="P302" s="206"/>
    </row>
    <row r="303" spans="1:16" x14ac:dyDescent="0.3">
      <c r="A303" s="70" t="str">
        <f t="shared" si="32"/>
        <v>R</v>
      </c>
      <c r="B303" s="70" t="str">
        <f t="shared" si="33"/>
        <v/>
      </c>
      <c r="C303" s="70" t="str">
        <f t="shared" si="30"/>
        <v>NW</v>
      </c>
      <c r="D303" s="70" t="str">
        <f t="shared" si="31"/>
        <v/>
      </c>
      <c r="E303" s="310" t="str">
        <f t="shared" si="34"/>
        <v/>
      </c>
      <c r="F303" s="310"/>
      <c r="G303" s="310"/>
      <c r="H303" s="311"/>
      <c r="I303" s="206"/>
      <c r="J303" s="206"/>
      <c r="K303" s="206"/>
      <c r="L303" s="206"/>
      <c r="M303" s="219" t="str">
        <f t="shared" si="35"/>
        <v/>
      </c>
      <c r="N303" s="219" t="str">
        <f t="shared" si="36"/>
        <v/>
      </c>
      <c r="O303" s="94"/>
      <c r="P303" s="206"/>
    </row>
    <row r="304" spans="1:16" x14ac:dyDescent="0.3">
      <c r="A304" s="70" t="str">
        <f t="shared" si="32"/>
        <v>R</v>
      </c>
      <c r="B304" s="70" t="str">
        <f t="shared" si="33"/>
        <v/>
      </c>
      <c r="C304" s="70" t="str">
        <f t="shared" si="30"/>
        <v>NW</v>
      </c>
      <c r="D304" s="70" t="str">
        <f t="shared" si="31"/>
        <v/>
      </c>
      <c r="E304" s="310" t="str">
        <f t="shared" si="34"/>
        <v/>
      </c>
      <c r="F304" s="310"/>
      <c r="G304" s="310"/>
      <c r="H304" s="311"/>
      <c r="I304" s="206"/>
      <c r="J304" s="206"/>
      <c r="K304" s="206"/>
      <c r="L304" s="206"/>
      <c r="M304" s="219" t="str">
        <f t="shared" si="35"/>
        <v/>
      </c>
      <c r="N304" s="219" t="str">
        <f t="shared" si="36"/>
        <v/>
      </c>
      <c r="O304" s="94"/>
      <c r="P304" s="206"/>
    </row>
    <row r="305" spans="1:16" x14ac:dyDescent="0.3">
      <c r="A305" s="70" t="str">
        <f t="shared" si="32"/>
        <v>R</v>
      </c>
      <c r="B305" s="70" t="str">
        <f t="shared" si="33"/>
        <v/>
      </c>
      <c r="C305" s="70" t="str">
        <f t="shared" si="30"/>
        <v>NW</v>
      </c>
      <c r="D305" s="70" t="str">
        <f t="shared" si="31"/>
        <v/>
      </c>
      <c r="E305" s="310" t="str">
        <f t="shared" si="34"/>
        <v/>
      </c>
      <c r="F305" s="310"/>
      <c r="G305" s="310"/>
      <c r="H305" s="311"/>
      <c r="I305" s="206"/>
      <c r="J305" s="206"/>
      <c r="K305" s="206"/>
      <c r="L305" s="206"/>
      <c r="M305" s="219" t="str">
        <f t="shared" si="35"/>
        <v/>
      </c>
      <c r="N305" s="219" t="str">
        <f t="shared" si="36"/>
        <v/>
      </c>
      <c r="O305" s="94"/>
      <c r="P305" s="206"/>
    </row>
    <row r="306" spans="1:16" x14ac:dyDescent="0.3">
      <c r="A306" s="70" t="str">
        <f t="shared" si="32"/>
        <v>R</v>
      </c>
      <c r="B306" s="70" t="str">
        <f t="shared" si="33"/>
        <v/>
      </c>
      <c r="C306" s="70" t="str">
        <f t="shared" si="30"/>
        <v>NW</v>
      </c>
      <c r="D306" s="70" t="str">
        <f t="shared" si="31"/>
        <v/>
      </c>
      <c r="E306" s="310" t="str">
        <f t="shared" si="34"/>
        <v/>
      </c>
      <c r="F306" s="310"/>
      <c r="G306" s="310"/>
      <c r="H306" s="311"/>
      <c r="I306" s="206"/>
      <c r="J306" s="206"/>
      <c r="K306" s="206"/>
      <c r="L306" s="206"/>
      <c r="M306" s="219" t="str">
        <f t="shared" si="35"/>
        <v/>
      </c>
      <c r="N306" s="219" t="str">
        <f t="shared" si="36"/>
        <v/>
      </c>
      <c r="O306" s="94"/>
      <c r="P306" s="206"/>
    </row>
    <row r="307" spans="1:16" x14ac:dyDescent="0.3">
      <c r="A307" s="70" t="str">
        <f t="shared" si="32"/>
        <v>R</v>
      </c>
      <c r="B307" s="70" t="str">
        <f t="shared" si="33"/>
        <v/>
      </c>
      <c r="C307" s="70" t="str">
        <f t="shared" si="30"/>
        <v>NW</v>
      </c>
      <c r="D307" s="70" t="str">
        <f t="shared" si="31"/>
        <v/>
      </c>
      <c r="E307" s="310" t="str">
        <f t="shared" si="34"/>
        <v/>
      </c>
      <c r="F307" s="310"/>
      <c r="G307" s="310"/>
      <c r="H307" s="311"/>
      <c r="I307" s="206"/>
      <c r="J307" s="206"/>
      <c r="K307" s="206"/>
      <c r="L307" s="206"/>
      <c r="M307" s="219" t="str">
        <f t="shared" si="35"/>
        <v/>
      </c>
      <c r="N307" s="219" t="str">
        <f t="shared" si="36"/>
        <v/>
      </c>
      <c r="O307" s="94"/>
      <c r="P307" s="206"/>
    </row>
    <row r="308" spans="1:16" x14ac:dyDescent="0.3">
      <c r="A308" s="70" t="str">
        <f t="shared" si="32"/>
        <v>R</v>
      </c>
      <c r="B308" s="70" t="str">
        <f t="shared" si="33"/>
        <v/>
      </c>
      <c r="C308" s="70" t="str">
        <f t="shared" si="30"/>
        <v>NW</v>
      </c>
      <c r="D308" s="70" t="str">
        <f t="shared" si="31"/>
        <v/>
      </c>
      <c r="E308" s="310" t="str">
        <f t="shared" si="34"/>
        <v/>
      </c>
      <c r="F308" s="310"/>
      <c r="G308" s="310"/>
      <c r="H308" s="311"/>
      <c r="I308" s="206"/>
      <c r="J308" s="206"/>
      <c r="K308" s="206"/>
      <c r="L308" s="206"/>
      <c r="M308" s="219" t="str">
        <f t="shared" si="35"/>
        <v/>
      </c>
      <c r="N308" s="219" t="str">
        <f t="shared" si="36"/>
        <v/>
      </c>
      <c r="O308" s="94"/>
      <c r="P308" s="206"/>
    </row>
    <row r="309" spans="1:16" x14ac:dyDescent="0.3">
      <c r="A309" s="70" t="str">
        <f t="shared" si="32"/>
        <v>R</v>
      </c>
      <c r="B309" s="70" t="str">
        <f t="shared" si="33"/>
        <v/>
      </c>
      <c r="C309" s="70" t="str">
        <f t="shared" si="30"/>
        <v>NW</v>
      </c>
      <c r="D309" s="70" t="str">
        <f t="shared" si="31"/>
        <v/>
      </c>
      <c r="E309" s="310" t="str">
        <f t="shared" si="34"/>
        <v/>
      </c>
      <c r="F309" s="310"/>
      <c r="G309" s="310"/>
      <c r="H309" s="311"/>
      <c r="I309" s="206"/>
      <c r="J309" s="206"/>
      <c r="K309" s="206"/>
      <c r="L309" s="206"/>
      <c r="M309" s="219" t="str">
        <f t="shared" si="35"/>
        <v/>
      </c>
      <c r="N309" s="219" t="str">
        <f t="shared" si="36"/>
        <v/>
      </c>
      <c r="O309" s="94"/>
      <c r="P309" s="206"/>
    </row>
    <row r="310" spans="1:16" x14ac:dyDescent="0.3">
      <c r="A310" s="70" t="str">
        <f t="shared" si="32"/>
        <v>R</v>
      </c>
      <c r="B310" s="70" t="str">
        <f t="shared" si="33"/>
        <v/>
      </c>
      <c r="C310" s="70" t="str">
        <f t="shared" si="30"/>
        <v>NW</v>
      </c>
      <c r="D310" s="70" t="str">
        <f t="shared" si="31"/>
        <v/>
      </c>
      <c r="E310" s="310" t="str">
        <f t="shared" si="34"/>
        <v/>
      </c>
      <c r="F310" s="310"/>
      <c r="G310" s="310"/>
      <c r="H310" s="311"/>
      <c r="I310" s="206"/>
      <c r="J310" s="206"/>
      <c r="K310" s="206"/>
      <c r="L310" s="206"/>
      <c r="M310" s="219" t="str">
        <f t="shared" si="35"/>
        <v/>
      </c>
      <c r="N310" s="219" t="str">
        <f t="shared" si="36"/>
        <v/>
      </c>
      <c r="O310" s="94"/>
      <c r="P310" s="206"/>
    </row>
    <row r="311" spans="1:16" x14ac:dyDescent="0.3">
      <c r="A311" s="70" t="str">
        <f t="shared" si="32"/>
        <v>R</v>
      </c>
      <c r="B311" s="70" t="str">
        <f t="shared" si="33"/>
        <v/>
      </c>
      <c r="C311" s="70" t="str">
        <f t="shared" si="30"/>
        <v>NW</v>
      </c>
      <c r="D311" s="70" t="str">
        <f t="shared" si="31"/>
        <v/>
      </c>
      <c r="E311" s="310" t="str">
        <f t="shared" si="34"/>
        <v/>
      </c>
      <c r="F311" s="310"/>
      <c r="G311" s="310"/>
      <c r="H311" s="311"/>
      <c r="I311" s="206"/>
      <c r="J311" s="206"/>
      <c r="K311" s="206"/>
      <c r="L311" s="206"/>
      <c r="M311" s="219" t="str">
        <f t="shared" si="35"/>
        <v/>
      </c>
      <c r="N311" s="219" t="str">
        <f t="shared" si="36"/>
        <v/>
      </c>
      <c r="O311" s="94"/>
      <c r="P311" s="206"/>
    </row>
    <row r="312" spans="1:16" x14ac:dyDescent="0.3">
      <c r="A312" s="70" t="str">
        <f t="shared" si="32"/>
        <v>R</v>
      </c>
      <c r="B312" s="70" t="str">
        <f t="shared" si="33"/>
        <v/>
      </c>
      <c r="C312" s="70" t="str">
        <f t="shared" si="30"/>
        <v>NW</v>
      </c>
      <c r="D312" s="70" t="str">
        <f t="shared" si="31"/>
        <v/>
      </c>
      <c r="E312" s="310" t="str">
        <f t="shared" si="34"/>
        <v/>
      </c>
      <c r="F312" s="310"/>
      <c r="G312" s="310"/>
      <c r="H312" s="311"/>
      <c r="I312" s="206"/>
      <c r="J312" s="206"/>
      <c r="K312" s="206"/>
      <c r="L312" s="206"/>
      <c r="M312" s="219" t="str">
        <f t="shared" si="35"/>
        <v/>
      </c>
      <c r="N312" s="219" t="str">
        <f t="shared" si="36"/>
        <v/>
      </c>
      <c r="O312" s="94"/>
      <c r="P312" s="206"/>
    </row>
    <row r="313" spans="1:16" x14ac:dyDescent="0.3">
      <c r="A313" s="70" t="str">
        <f t="shared" si="32"/>
        <v>R</v>
      </c>
      <c r="B313" s="70" t="str">
        <f t="shared" si="33"/>
        <v/>
      </c>
      <c r="C313" s="70" t="str">
        <f t="shared" si="30"/>
        <v>NW</v>
      </c>
      <c r="D313" s="70" t="str">
        <f t="shared" si="31"/>
        <v/>
      </c>
      <c r="E313" s="310" t="str">
        <f t="shared" si="34"/>
        <v/>
      </c>
      <c r="F313" s="310"/>
      <c r="G313" s="310"/>
      <c r="H313" s="311"/>
      <c r="I313" s="206"/>
      <c r="J313" s="206"/>
      <c r="K313" s="206"/>
      <c r="L313" s="206"/>
      <c r="M313" s="219" t="str">
        <f t="shared" si="35"/>
        <v/>
      </c>
      <c r="N313" s="219" t="str">
        <f t="shared" si="36"/>
        <v/>
      </c>
      <c r="O313" s="94"/>
      <c r="P313" s="206"/>
    </row>
    <row r="314" spans="1:16" x14ac:dyDescent="0.3">
      <c r="A314" s="70" t="str">
        <f t="shared" si="32"/>
        <v>R</v>
      </c>
      <c r="B314" s="70" t="str">
        <f t="shared" si="33"/>
        <v/>
      </c>
      <c r="C314" s="70" t="str">
        <f t="shared" si="30"/>
        <v>NW</v>
      </c>
      <c r="D314" s="70" t="str">
        <f t="shared" si="31"/>
        <v/>
      </c>
      <c r="E314" s="310" t="str">
        <f t="shared" si="34"/>
        <v/>
      </c>
      <c r="F314" s="310"/>
      <c r="G314" s="310"/>
      <c r="H314" s="311"/>
      <c r="I314" s="206"/>
      <c r="J314" s="206"/>
      <c r="K314" s="206"/>
      <c r="L314" s="206"/>
      <c r="M314" s="219" t="str">
        <f t="shared" si="35"/>
        <v/>
      </c>
      <c r="N314" s="219" t="str">
        <f t="shared" si="36"/>
        <v/>
      </c>
      <c r="O314" s="94"/>
      <c r="P314" s="206"/>
    </row>
    <row r="315" spans="1:16" x14ac:dyDescent="0.3">
      <c r="A315" s="70" t="str">
        <f t="shared" si="32"/>
        <v>R</v>
      </c>
      <c r="B315" s="70" t="str">
        <f t="shared" si="33"/>
        <v/>
      </c>
      <c r="C315" s="70" t="str">
        <f t="shared" si="30"/>
        <v>NW</v>
      </c>
      <c r="D315" s="70" t="str">
        <f t="shared" si="31"/>
        <v/>
      </c>
      <c r="E315" s="310" t="str">
        <f t="shared" si="34"/>
        <v/>
      </c>
      <c r="F315" s="310"/>
      <c r="G315" s="310"/>
      <c r="H315" s="311"/>
      <c r="I315" s="206"/>
      <c r="J315" s="206"/>
      <c r="K315" s="206"/>
      <c r="L315" s="206"/>
      <c r="M315" s="219" t="str">
        <f t="shared" si="35"/>
        <v/>
      </c>
      <c r="N315" s="219" t="str">
        <f t="shared" si="36"/>
        <v/>
      </c>
      <c r="O315" s="94"/>
      <c r="P315" s="206"/>
    </row>
    <row r="316" spans="1:16" x14ac:dyDescent="0.3">
      <c r="A316" s="70" t="str">
        <f t="shared" si="32"/>
        <v>R</v>
      </c>
      <c r="B316" s="70" t="str">
        <f t="shared" si="33"/>
        <v/>
      </c>
      <c r="C316" s="70" t="str">
        <f t="shared" si="30"/>
        <v>NW</v>
      </c>
      <c r="D316" s="70" t="str">
        <f t="shared" si="31"/>
        <v/>
      </c>
      <c r="E316" s="310" t="str">
        <f t="shared" si="34"/>
        <v/>
      </c>
      <c r="F316" s="310"/>
      <c r="G316" s="310"/>
      <c r="H316" s="311"/>
      <c r="I316" s="206"/>
      <c r="J316" s="206"/>
      <c r="K316" s="206"/>
      <c r="L316" s="206"/>
      <c r="M316" s="219" t="str">
        <f t="shared" si="35"/>
        <v/>
      </c>
      <c r="N316" s="219" t="str">
        <f t="shared" si="36"/>
        <v/>
      </c>
      <c r="O316" s="94"/>
      <c r="P316" s="206"/>
    </row>
    <row r="317" spans="1:16" x14ac:dyDescent="0.3">
      <c r="A317" s="70" t="str">
        <f t="shared" si="32"/>
        <v>R</v>
      </c>
      <c r="B317" s="70" t="str">
        <f t="shared" si="33"/>
        <v/>
      </c>
      <c r="C317" s="70" t="str">
        <f t="shared" si="30"/>
        <v>NW</v>
      </c>
      <c r="D317" s="70" t="str">
        <f t="shared" si="31"/>
        <v/>
      </c>
      <c r="E317" s="310" t="str">
        <f t="shared" si="34"/>
        <v/>
      </c>
      <c r="F317" s="310"/>
      <c r="G317" s="310"/>
      <c r="H317" s="311"/>
      <c r="I317" s="206"/>
      <c r="J317" s="206"/>
      <c r="K317" s="206"/>
      <c r="L317" s="206"/>
      <c r="M317" s="219" t="str">
        <f t="shared" si="35"/>
        <v/>
      </c>
      <c r="N317" s="219" t="str">
        <f t="shared" si="36"/>
        <v/>
      </c>
      <c r="O317" s="94"/>
      <c r="P317" s="206"/>
    </row>
    <row r="318" spans="1:16" x14ac:dyDescent="0.3">
      <c r="A318" s="70" t="str">
        <f t="shared" si="32"/>
        <v>R</v>
      </c>
      <c r="B318" s="70" t="str">
        <f t="shared" si="33"/>
        <v/>
      </c>
      <c r="C318" s="70" t="str">
        <f t="shared" si="30"/>
        <v>NW</v>
      </c>
      <c r="D318" s="70" t="str">
        <f t="shared" si="31"/>
        <v/>
      </c>
      <c r="E318" s="310" t="str">
        <f t="shared" si="34"/>
        <v/>
      </c>
      <c r="F318" s="310"/>
      <c r="G318" s="310"/>
      <c r="H318" s="311"/>
      <c r="I318" s="206"/>
      <c r="J318" s="206"/>
      <c r="K318" s="206"/>
      <c r="L318" s="206"/>
      <c r="M318" s="219" t="str">
        <f t="shared" si="35"/>
        <v/>
      </c>
      <c r="N318" s="219" t="str">
        <f t="shared" si="36"/>
        <v/>
      </c>
      <c r="O318" s="94"/>
      <c r="P318" s="206"/>
    </row>
    <row r="319" spans="1:16" x14ac:dyDescent="0.3">
      <c r="A319" s="70" t="str">
        <f t="shared" si="32"/>
        <v>R</v>
      </c>
      <c r="B319" s="70" t="str">
        <f t="shared" si="33"/>
        <v/>
      </c>
      <c r="C319" s="70" t="str">
        <f t="shared" si="30"/>
        <v>NW</v>
      </c>
      <c r="D319" s="70" t="str">
        <f t="shared" si="31"/>
        <v/>
      </c>
      <c r="E319" s="310" t="str">
        <f t="shared" si="34"/>
        <v/>
      </c>
      <c r="F319" s="310"/>
      <c r="G319" s="310"/>
      <c r="H319" s="311"/>
      <c r="I319" s="206"/>
      <c r="J319" s="206"/>
      <c r="K319" s="206"/>
      <c r="L319" s="206"/>
      <c r="M319" s="219" t="str">
        <f t="shared" si="35"/>
        <v/>
      </c>
      <c r="N319" s="219" t="str">
        <f t="shared" si="36"/>
        <v/>
      </c>
      <c r="O319" s="94"/>
      <c r="P319" s="206"/>
    </row>
    <row r="320" spans="1:16" x14ac:dyDescent="0.3">
      <c r="A320" s="70" t="str">
        <f t="shared" si="32"/>
        <v>R</v>
      </c>
      <c r="B320" s="70" t="str">
        <f t="shared" si="33"/>
        <v/>
      </c>
      <c r="C320" s="70" t="str">
        <f t="shared" si="30"/>
        <v>NW</v>
      </c>
      <c r="D320" s="70" t="str">
        <f t="shared" si="31"/>
        <v/>
      </c>
      <c r="E320" s="310" t="str">
        <f t="shared" si="34"/>
        <v/>
      </c>
      <c r="F320" s="310"/>
      <c r="G320" s="310"/>
      <c r="H320" s="311"/>
      <c r="I320" s="206"/>
      <c r="J320" s="206"/>
      <c r="K320" s="206"/>
      <c r="L320" s="206"/>
      <c r="M320" s="219" t="str">
        <f t="shared" si="35"/>
        <v/>
      </c>
      <c r="N320" s="219" t="str">
        <f t="shared" si="36"/>
        <v/>
      </c>
      <c r="O320" s="94"/>
      <c r="P320" s="206"/>
    </row>
    <row r="321" spans="1:16" x14ac:dyDescent="0.3">
      <c r="A321" s="70" t="str">
        <f t="shared" si="32"/>
        <v>R</v>
      </c>
      <c r="B321" s="70" t="str">
        <f t="shared" si="33"/>
        <v/>
      </c>
      <c r="C321" s="70" t="str">
        <f t="shared" si="30"/>
        <v>NW</v>
      </c>
      <c r="D321" s="70" t="str">
        <f t="shared" si="31"/>
        <v/>
      </c>
      <c r="E321" s="310" t="str">
        <f t="shared" si="34"/>
        <v/>
      </c>
      <c r="F321" s="310"/>
      <c r="G321" s="310"/>
      <c r="H321" s="311"/>
      <c r="I321" s="206"/>
      <c r="J321" s="206"/>
      <c r="K321" s="206"/>
      <c r="L321" s="206"/>
      <c r="M321" s="219" t="str">
        <f t="shared" si="35"/>
        <v/>
      </c>
      <c r="N321" s="219" t="str">
        <f t="shared" si="36"/>
        <v/>
      </c>
      <c r="O321" s="94"/>
      <c r="P321" s="206"/>
    </row>
    <row r="322" spans="1:16" x14ac:dyDescent="0.3">
      <c r="A322" s="70" t="str">
        <f t="shared" si="32"/>
        <v>R</v>
      </c>
      <c r="B322" s="70" t="str">
        <f t="shared" si="33"/>
        <v/>
      </c>
      <c r="C322" s="70" t="str">
        <f t="shared" si="30"/>
        <v>NW</v>
      </c>
      <c r="D322" s="70" t="str">
        <f t="shared" si="31"/>
        <v/>
      </c>
      <c r="E322" s="310" t="str">
        <f t="shared" si="34"/>
        <v/>
      </c>
      <c r="F322" s="310"/>
      <c r="G322" s="310"/>
      <c r="H322" s="311"/>
      <c r="I322" s="206"/>
      <c r="J322" s="206"/>
      <c r="K322" s="206"/>
      <c r="L322" s="206"/>
      <c r="M322" s="219" t="str">
        <f t="shared" si="35"/>
        <v/>
      </c>
      <c r="N322" s="219" t="str">
        <f t="shared" si="36"/>
        <v/>
      </c>
      <c r="O322" s="94"/>
      <c r="P322" s="206"/>
    </row>
    <row r="323" spans="1:16" x14ac:dyDescent="0.3">
      <c r="A323" s="70" t="str">
        <f t="shared" si="32"/>
        <v>R</v>
      </c>
      <c r="B323" s="70" t="str">
        <f t="shared" si="33"/>
        <v/>
      </c>
      <c r="C323" s="70" t="str">
        <f t="shared" si="30"/>
        <v>NW</v>
      </c>
      <c r="D323" s="70" t="str">
        <f t="shared" si="31"/>
        <v/>
      </c>
      <c r="E323" s="310" t="str">
        <f t="shared" si="34"/>
        <v/>
      </c>
      <c r="F323" s="310"/>
      <c r="G323" s="310"/>
      <c r="H323" s="311"/>
      <c r="I323" s="206"/>
      <c r="J323" s="206"/>
      <c r="K323" s="206"/>
      <c r="L323" s="206"/>
      <c r="M323" s="219" t="str">
        <f t="shared" si="35"/>
        <v/>
      </c>
      <c r="N323" s="219" t="str">
        <f t="shared" si="36"/>
        <v/>
      </c>
      <c r="O323" s="94"/>
      <c r="P323" s="206"/>
    </row>
    <row r="324" spans="1:16" x14ac:dyDescent="0.3">
      <c r="A324" s="70" t="str">
        <f t="shared" si="32"/>
        <v>R</v>
      </c>
      <c r="B324" s="70" t="str">
        <f t="shared" si="33"/>
        <v/>
      </c>
      <c r="C324" s="70" t="str">
        <f t="shared" si="30"/>
        <v>NW</v>
      </c>
      <c r="D324" s="70" t="str">
        <f t="shared" si="31"/>
        <v/>
      </c>
      <c r="E324" s="310" t="str">
        <f t="shared" si="34"/>
        <v/>
      </c>
      <c r="F324" s="310"/>
      <c r="G324" s="310"/>
      <c r="H324" s="311"/>
      <c r="I324" s="206"/>
      <c r="J324" s="206"/>
      <c r="K324" s="206"/>
      <c r="L324" s="206"/>
      <c r="M324" s="219" t="str">
        <f t="shared" si="35"/>
        <v/>
      </c>
      <c r="N324" s="219" t="str">
        <f t="shared" si="36"/>
        <v/>
      </c>
      <c r="O324" s="94"/>
      <c r="P324" s="206"/>
    </row>
    <row r="325" spans="1:16" x14ac:dyDescent="0.3">
      <c r="A325" s="70" t="str">
        <f t="shared" si="32"/>
        <v>R</v>
      </c>
      <c r="B325" s="70" t="str">
        <f t="shared" si="33"/>
        <v/>
      </c>
      <c r="C325" s="70" t="str">
        <f t="shared" si="30"/>
        <v>NW</v>
      </c>
      <c r="D325" s="70" t="str">
        <f t="shared" si="31"/>
        <v/>
      </c>
      <c r="E325" s="310" t="str">
        <f t="shared" si="34"/>
        <v/>
      </c>
      <c r="F325" s="310"/>
      <c r="G325" s="310"/>
      <c r="H325" s="311"/>
      <c r="I325" s="206"/>
      <c r="J325" s="206"/>
      <c r="K325" s="206"/>
      <c r="L325" s="206"/>
      <c r="M325" s="219" t="str">
        <f t="shared" si="35"/>
        <v/>
      </c>
      <c r="N325" s="219" t="str">
        <f t="shared" si="36"/>
        <v/>
      </c>
      <c r="O325" s="94"/>
      <c r="P325" s="206"/>
    </row>
    <row r="326" spans="1:16" x14ac:dyDescent="0.3">
      <c r="A326" s="70" t="str">
        <f t="shared" si="32"/>
        <v>R</v>
      </c>
      <c r="B326" s="70" t="str">
        <f t="shared" si="33"/>
        <v/>
      </c>
      <c r="C326" s="70" t="str">
        <f t="shared" si="30"/>
        <v>NW</v>
      </c>
      <c r="D326" s="70" t="str">
        <f t="shared" si="31"/>
        <v/>
      </c>
      <c r="E326" s="310" t="str">
        <f t="shared" si="34"/>
        <v/>
      </c>
      <c r="F326" s="310"/>
      <c r="G326" s="310"/>
      <c r="H326" s="311"/>
      <c r="I326" s="206"/>
      <c r="J326" s="206"/>
      <c r="K326" s="206"/>
      <c r="L326" s="206"/>
      <c r="M326" s="219" t="str">
        <f t="shared" si="35"/>
        <v/>
      </c>
      <c r="N326" s="219" t="str">
        <f t="shared" si="36"/>
        <v/>
      </c>
      <c r="O326" s="94"/>
      <c r="P326" s="206"/>
    </row>
    <row r="327" spans="1:16" x14ac:dyDescent="0.3">
      <c r="A327" s="70" t="str">
        <f t="shared" si="32"/>
        <v>R</v>
      </c>
      <c r="B327" s="70" t="str">
        <f t="shared" si="33"/>
        <v/>
      </c>
      <c r="C327" s="70" t="str">
        <f t="shared" si="30"/>
        <v>NW</v>
      </c>
      <c r="D327" s="70" t="str">
        <f t="shared" si="31"/>
        <v/>
      </c>
      <c r="E327" s="310" t="str">
        <f t="shared" si="34"/>
        <v/>
      </c>
      <c r="F327" s="310"/>
      <c r="G327" s="310"/>
      <c r="H327" s="311"/>
      <c r="I327" s="206"/>
      <c r="J327" s="206"/>
      <c r="K327" s="206"/>
      <c r="L327" s="206"/>
      <c r="M327" s="219" t="str">
        <f t="shared" si="35"/>
        <v/>
      </c>
      <c r="N327" s="219" t="str">
        <f t="shared" si="36"/>
        <v/>
      </c>
      <c r="O327" s="94"/>
      <c r="P327" s="206"/>
    </row>
    <row r="328" spans="1:16" x14ac:dyDescent="0.3">
      <c r="A328" s="70" t="str">
        <f t="shared" si="32"/>
        <v>R</v>
      </c>
      <c r="B328" s="70" t="str">
        <f t="shared" si="33"/>
        <v/>
      </c>
      <c r="C328" s="70" t="str">
        <f t="shared" si="30"/>
        <v>NW</v>
      </c>
      <c r="D328" s="70" t="str">
        <f t="shared" si="31"/>
        <v/>
      </c>
      <c r="E328" s="310" t="str">
        <f t="shared" si="34"/>
        <v/>
      </c>
      <c r="F328" s="310"/>
      <c r="G328" s="310"/>
      <c r="H328" s="311"/>
      <c r="I328" s="206"/>
      <c r="J328" s="206"/>
      <c r="K328" s="206"/>
      <c r="L328" s="206"/>
      <c r="M328" s="219" t="str">
        <f t="shared" si="35"/>
        <v/>
      </c>
      <c r="N328" s="219" t="str">
        <f t="shared" si="36"/>
        <v/>
      </c>
      <c r="O328" s="94"/>
      <c r="P328" s="206"/>
    </row>
    <row r="329" spans="1:16" x14ac:dyDescent="0.3">
      <c r="A329" s="70" t="str">
        <f t="shared" si="32"/>
        <v>R</v>
      </c>
      <c r="B329" s="70" t="str">
        <f t="shared" si="33"/>
        <v/>
      </c>
      <c r="C329" s="70" t="str">
        <f t="shared" si="30"/>
        <v>NW</v>
      </c>
      <c r="D329" s="70" t="str">
        <f t="shared" si="31"/>
        <v/>
      </c>
      <c r="E329" s="310" t="str">
        <f t="shared" si="34"/>
        <v/>
      </c>
      <c r="F329" s="310"/>
      <c r="G329" s="310"/>
      <c r="H329" s="311"/>
      <c r="I329" s="206"/>
      <c r="J329" s="206"/>
      <c r="K329" s="206"/>
      <c r="L329" s="206"/>
      <c r="M329" s="219" t="str">
        <f t="shared" si="35"/>
        <v/>
      </c>
      <c r="N329" s="219" t="str">
        <f t="shared" si="36"/>
        <v/>
      </c>
      <c r="O329" s="94"/>
      <c r="P329" s="206"/>
    </row>
    <row r="330" spans="1:16" x14ac:dyDescent="0.3">
      <c r="A330" s="70" t="str">
        <f t="shared" si="32"/>
        <v>R</v>
      </c>
      <c r="B330" s="70" t="str">
        <f t="shared" si="33"/>
        <v/>
      </c>
      <c r="C330" s="70" t="str">
        <f t="shared" si="30"/>
        <v>NW</v>
      </c>
      <c r="D330" s="70" t="str">
        <f t="shared" si="31"/>
        <v/>
      </c>
      <c r="E330" s="310" t="str">
        <f t="shared" si="34"/>
        <v/>
      </c>
      <c r="F330" s="310"/>
      <c r="G330" s="310"/>
      <c r="H330" s="311"/>
      <c r="I330" s="206"/>
      <c r="J330" s="206"/>
      <c r="K330" s="206"/>
      <c r="L330" s="206"/>
      <c r="M330" s="219" t="str">
        <f t="shared" si="35"/>
        <v/>
      </c>
      <c r="N330" s="219" t="str">
        <f t="shared" si="36"/>
        <v/>
      </c>
      <c r="O330" s="94"/>
      <c r="P330" s="206"/>
    </row>
    <row r="331" spans="1:16" x14ac:dyDescent="0.3">
      <c r="A331" s="70" t="str">
        <f t="shared" si="32"/>
        <v>R</v>
      </c>
      <c r="B331" s="70" t="str">
        <f t="shared" si="33"/>
        <v/>
      </c>
      <c r="C331" s="70" t="str">
        <f t="shared" si="30"/>
        <v>NW</v>
      </c>
      <c r="D331" s="70" t="str">
        <f t="shared" si="31"/>
        <v/>
      </c>
      <c r="E331" s="310" t="str">
        <f t="shared" si="34"/>
        <v/>
      </c>
      <c r="F331" s="310"/>
      <c r="G331" s="310"/>
      <c r="H331" s="311"/>
      <c r="I331" s="206"/>
      <c r="J331" s="206"/>
      <c r="K331" s="206"/>
      <c r="L331" s="206"/>
      <c r="M331" s="219" t="str">
        <f t="shared" si="35"/>
        <v/>
      </c>
      <c r="N331" s="219" t="str">
        <f t="shared" si="36"/>
        <v/>
      </c>
      <c r="O331" s="94"/>
      <c r="P331" s="206"/>
    </row>
    <row r="332" spans="1:16" x14ac:dyDescent="0.3">
      <c r="A332" s="70" t="str">
        <f t="shared" si="32"/>
        <v>R</v>
      </c>
      <c r="B332" s="70" t="str">
        <f t="shared" si="33"/>
        <v/>
      </c>
      <c r="C332" s="70" t="str">
        <f t="shared" si="30"/>
        <v>NW</v>
      </c>
      <c r="D332" s="70" t="str">
        <f t="shared" si="31"/>
        <v/>
      </c>
      <c r="E332" s="310" t="str">
        <f t="shared" si="34"/>
        <v/>
      </c>
      <c r="F332" s="310"/>
      <c r="G332" s="310"/>
      <c r="H332" s="311"/>
      <c r="I332" s="206"/>
      <c r="J332" s="206"/>
      <c r="K332" s="206"/>
      <c r="L332" s="206"/>
      <c r="M332" s="219" t="str">
        <f t="shared" si="35"/>
        <v/>
      </c>
      <c r="N332" s="219" t="str">
        <f t="shared" si="36"/>
        <v/>
      </c>
      <c r="O332" s="94"/>
      <c r="P332" s="206"/>
    </row>
    <row r="333" spans="1:16" x14ac:dyDescent="0.3">
      <c r="A333" s="70" t="str">
        <f t="shared" si="32"/>
        <v>R</v>
      </c>
      <c r="B333" s="70" t="str">
        <f t="shared" si="33"/>
        <v/>
      </c>
      <c r="C333" s="70" t="str">
        <f t="shared" si="30"/>
        <v>NW</v>
      </c>
      <c r="D333" s="70" t="str">
        <f t="shared" si="31"/>
        <v/>
      </c>
      <c r="E333" s="310" t="str">
        <f t="shared" si="34"/>
        <v/>
      </c>
      <c r="F333" s="310"/>
      <c r="G333" s="310"/>
      <c r="H333" s="311"/>
      <c r="I333" s="206"/>
      <c r="J333" s="206"/>
      <c r="K333" s="206"/>
      <c r="L333" s="206"/>
      <c r="M333" s="219" t="str">
        <f t="shared" si="35"/>
        <v/>
      </c>
      <c r="N333" s="219" t="str">
        <f t="shared" si="36"/>
        <v/>
      </c>
      <c r="O333" s="94"/>
      <c r="P333" s="206"/>
    </row>
    <row r="334" spans="1:16" x14ac:dyDescent="0.3">
      <c r="A334" s="70" t="str">
        <f t="shared" si="32"/>
        <v>R</v>
      </c>
      <c r="B334" s="70" t="str">
        <f t="shared" si="33"/>
        <v/>
      </c>
      <c r="C334" s="70" t="str">
        <f t="shared" si="30"/>
        <v>NW</v>
      </c>
      <c r="D334" s="70" t="str">
        <f t="shared" si="31"/>
        <v/>
      </c>
      <c r="E334" s="310" t="str">
        <f t="shared" si="34"/>
        <v/>
      </c>
      <c r="F334" s="310"/>
      <c r="G334" s="310"/>
      <c r="H334" s="311"/>
      <c r="I334" s="206"/>
      <c r="J334" s="206"/>
      <c r="K334" s="206"/>
      <c r="L334" s="206"/>
      <c r="M334" s="219" t="str">
        <f t="shared" si="35"/>
        <v/>
      </c>
      <c r="N334" s="219" t="str">
        <f t="shared" si="36"/>
        <v/>
      </c>
      <c r="O334" s="94"/>
      <c r="P334" s="206"/>
    </row>
    <row r="335" spans="1:16" x14ac:dyDescent="0.3">
      <c r="A335" s="70" t="str">
        <f t="shared" si="32"/>
        <v>R</v>
      </c>
      <c r="B335" s="70" t="str">
        <f t="shared" si="33"/>
        <v/>
      </c>
      <c r="C335" s="70" t="str">
        <f t="shared" si="30"/>
        <v>NW</v>
      </c>
      <c r="D335" s="70" t="str">
        <f t="shared" si="31"/>
        <v/>
      </c>
      <c r="E335" s="310" t="str">
        <f t="shared" si="34"/>
        <v/>
      </c>
      <c r="F335" s="310"/>
      <c r="G335" s="310"/>
      <c r="H335" s="311"/>
      <c r="I335" s="206"/>
      <c r="J335" s="206"/>
      <c r="K335" s="206"/>
      <c r="L335" s="206"/>
      <c r="M335" s="219" t="str">
        <f t="shared" si="35"/>
        <v/>
      </c>
      <c r="N335" s="219" t="str">
        <f t="shared" si="36"/>
        <v/>
      </c>
      <c r="O335" s="94"/>
      <c r="P335" s="206"/>
    </row>
    <row r="336" spans="1:16" x14ac:dyDescent="0.3">
      <c r="A336" s="70" t="str">
        <f t="shared" si="32"/>
        <v>R</v>
      </c>
      <c r="B336" s="70" t="str">
        <f t="shared" si="33"/>
        <v/>
      </c>
      <c r="C336" s="70" t="str">
        <f t="shared" si="30"/>
        <v>NW</v>
      </c>
      <c r="D336" s="70" t="str">
        <f t="shared" si="31"/>
        <v/>
      </c>
      <c r="E336" s="310" t="str">
        <f t="shared" si="34"/>
        <v/>
      </c>
      <c r="F336" s="310"/>
      <c r="G336" s="310"/>
      <c r="H336" s="311"/>
      <c r="I336" s="206"/>
      <c r="J336" s="206"/>
      <c r="K336" s="206"/>
      <c r="L336" s="206"/>
      <c r="M336" s="219" t="str">
        <f t="shared" si="35"/>
        <v/>
      </c>
      <c r="N336" s="219" t="str">
        <f t="shared" si="36"/>
        <v/>
      </c>
      <c r="O336" s="94"/>
      <c r="P336" s="206"/>
    </row>
    <row r="337" spans="1:16" x14ac:dyDescent="0.3">
      <c r="A337" s="70" t="str">
        <f t="shared" si="32"/>
        <v>R</v>
      </c>
      <c r="B337" s="70" t="str">
        <f t="shared" si="33"/>
        <v/>
      </c>
      <c r="C337" s="70" t="str">
        <f t="shared" si="30"/>
        <v>NW</v>
      </c>
      <c r="D337" s="70" t="str">
        <f t="shared" si="31"/>
        <v/>
      </c>
      <c r="E337" s="310" t="str">
        <f t="shared" si="34"/>
        <v/>
      </c>
      <c r="F337" s="310"/>
      <c r="G337" s="310"/>
      <c r="H337" s="311"/>
      <c r="I337" s="206"/>
      <c r="J337" s="206"/>
      <c r="K337" s="206"/>
      <c r="L337" s="206"/>
      <c r="M337" s="219" t="str">
        <f t="shared" si="35"/>
        <v/>
      </c>
      <c r="N337" s="219" t="str">
        <f t="shared" si="36"/>
        <v/>
      </c>
      <c r="O337" s="94"/>
      <c r="P337" s="206"/>
    </row>
    <row r="338" spans="1:16" x14ac:dyDescent="0.3">
      <c r="A338" s="70" t="str">
        <f t="shared" si="32"/>
        <v>R</v>
      </c>
      <c r="B338" s="70" t="str">
        <f t="shared" si="33"/>
        <v/>
      </c>
      <c r="C338" s="70" t="str">
        <f t="shared" si="30"/>
        <v>NW</v>
      </c>
      <c r="D338" s="70" t="str">
        <f t="shared" si="31"/>
        <v/>
      </c>
      <c r="E338" s="310" t="str">
        <f t="shared" si="34"/>
        <v/>
      </c>
      <c r="F338" s="310"/>
      <c r="G338" s="310"/>
      <c r="H338" s="311"/>
      <c r="I338" s="206"/>
      <c r="J338" s="206"/>
      <c r="K338" s="206"/>
      <c r="L338" s="206"/>
      <c r="M338" s="219" t="str">
        <f t="shared" si="35"/>
        <v/>
      </c>
      <c r="N338" s="219" t="str">
        <f t="shared" si="36"/>
        <v/>
      </c>
      <c r="O338" s="94"/>
      <c r="P338" s="206"/>
    </row>
    <row r="339" spans="1:16" x14ac:dyDescent="0.3">
      <c r="A339" s="70" t="str">
        <f t="shared" si="32"/>
        <v>R</v>
      </c>
      <c r="B339" s="70" t="str">
        <f t="shared" si="33"/>
        <v/>
      </c>
      <c r="C339" s="70" t="str">
        <f t="shared" si="30"/>
        <v>NW</v>
      </c>
      <c r="D339" s="70" t="str">
        <f t="shared" si="31"/>
        <v/>
      </c>
      <c r="E339" s="310" t="str">
        <f t="shared" si="34"/>
        <v/>
      </c>
      <c r="F339" s="310"/>
      <c r="G339" s="310"/>
      <c r="H339" s="311"/>
      <c r="I339" s="206"/>
      <c r="J339" s="206"/>
      <c r="K339" s="206"/>
      <c r="L339" s="206"/>
      <c r="M339" s="219" t="str">
        <f t="shared" si="35"/>
        <v/>
      </c>
      <c r="N339" s="219" t="str">
        <f t="shared" si="36"/>
        <v/>
      </c>
      <c r="O339" s="94"/>
      <c r="P339" s="206"/>
    </row>
    <row r="340" spans="1:16" x14ac:dyDescent="0.3">
      <c r="A340" s="70" t="str">
        <f t="shared" si="32"/>
        <v>R</v>
      </c>
      <c r="B340" s="70" t="str">
        <f t="shared" si="33"/>
        <v/>
      </c>
      <c r="C340" s="70" t="str">
        <f t="shared" si="30"/>
        <v>NW</v>
      </c>
      <c r="D340" s="70" t="str">
        <f t="shared" si="31"/>
        <v/>
      </c>
      <c r="E340" s="310" t="str">
        <f t="shared" si="34"/>
        <v/>
      </c>
      <c r="F340" s="310"/>
      <c r="G340" s="310"/>
      <c r="H340" s="311"/>
      <c r="I340" s="206"/>
      <c r="J340" s="206"/>
      <c r="K340" s="206"/>
      <c r="L340" s="206"/>
      <c r="M340" s="219" t="str">
        <f t="shared" si="35"/>
        <v/>
      </c>
      <c r="N340" s="219" t="str">
        <f t="shared" si="36"/>
        <v/>
      </c>
      <c r="O340" s="94"/>
      <c r="P340" s="206"/>
    </row>
    <row r="341" spans="1:16" x14ac:dyDescent="0.3">
      <c r="A341" s="70" t="str">
        <f t="shared" si="32"/>
        <v>R</v>
      </c>
      <c r="B341" s="70" t="str">
        <f t="shared" si="33"/>
        <v/>
      </c>
      <c r="C341" s="70" t="str">
        <f t="shared" ref="C341:C386" si="37">IF(ISNA(MATCH(WEEKDAY(E341,2),DunDay,0)),"","NW")</f>
        <v>NW</v>
      </c>
      <c r="D341" s="70" t="str">
        <f t="shared" ref="D341:D386" si="38">IF(ISNA(MATCH(E341,Holiday,0)),"","H")</f>
        <v/>
      </c>
      <c r="E341" s="310" t="str">
        <f t="shared" si="34"/>
        <v/>
      </c>
      <c r="F341" s="310"/>
      <c r="G341" s="310"/>
      <c r="H341" s="311"/>
      <c r="I341" s="206"/>
      <c r="J341" s="206"/>
      <c r="K341" s="206"/>
      <c r="L341" s="206"/>
      <c r="M341" s="219" t="str">
        <f t="shared" si="35"/>
        <v/>
      </c>
      <c r="N341" s="219" t="str">
        <f t="shared" si="36"/>
        <v/>
      </c>
      <c r="O341" s="94"/>
      <c r="P341" s="206"/>
    </row>
    <row r="342" spans="1:16" x14ac:dyDescent="0.3">
      <c r="A342" s="70" t="str">
        <f t="shared" ref="A342:A386" si="39">IF(E342&gt;=$J$14,"R","")</f>
        <v>R</v>
      </c>
      <c r="B342" s="70" t="str">
        <f t="shared" ref="B342:B386" si="40">IF(E342&lt;&gt;"",YEAR(E342),"")</f>
        <v/>
      </c>
      <c r="C342" s="70" t="str">
        <f t="shared" si="37"/>
        <v>NW</v>
      </c>
      <c r="D342" s="70" t="str">
        <f t="shared" si="38"/>
        <v/>
      </c>
      <c r="E342" s="310" t="str">
        <f t="shared" si="34"/>
        <v/>
      </c>
      <c r="F342" s="310"/>
      <c r="G342" s="310"/>
      <c r="H342" s="311"/>
      <c r="I342" s="206"/>
      <c r="J342" s="206"/>
      <c r="K342" s="206"/>
      <c r="L342" s="206"/>
      <c r="M342" s="219" t="str">
        <f t="shared" si="35"/>
        <v/>
      </c>
      <c r="N342" s="219" t="str">
        <f t="shared" si="36"/>
        <v/>
      </c>
      <c r="O342" s="94"/>
      <c r="P342" s="206"/>
    </row>
    <row r="343" spans="1:16" x14ac:dyDescent="0.3">
      <c r="A343" s="70" t="str">
        <f t="shared" si="39"/>
        <v>R</v>
      </c>
      <c r="B343" s="70" t="str">
        <f t="shared" si="40"/>
        <v/>
      </c>
      <c r="C343" s="70" t="str">
        <f t="shared" si="37"/>
        <v>NW</v>
      </c>
      <c r="D343" s="70" t="str">
        <f t="shared" si="38"/>
        <v/>
      </c>
      <c r="E343" s="310" t="str">
        <f t="shared" ref="E343:E385" si="41">IFERROR(E342+1,"")</f>
        <v/>
      </c>
      <c r="F343" s="310"/>
      <c r="G343" s="310"/>
      <c r="H343" s="311"/>
      <c r="I343" s="206"/>
      <c r="J343" s="206"/>
      <c r="K343" s="206"/>
      <c r="L343" s="206"/>
      <c r="M343" s="219" t="str">
        <f t="shared" si="35"/>
        <v/>
      </c>
      <c r="N343" s="219" t="str">
        <f t="shared" si="36"/>
        <v/>
      </c>
      <c r="O343" s="94"/>
      <c r="P343" s="206"/>
    </row>
    <row r="344" spans="1:16" x14ac:dyDescent="0.3">
      <c r="A344" s="70" t="str">
        <f t="shared" si="39"/>
        <v>R</v>
      </c>
      <c r="B344" s="70" t="str">
        <f t="shared" si="40"/>
        <v/>
      </c>
      <c r="C344" s="70" t="str">
        <f t="shared" si="37"/>
        <v>NW</v>
      </c>
      <c r="D344" s="70" t="str">
        <f t="shared" si="38"/>
        <v/>
      </c>
      <c r="E344" s="310" t="str">
        <f t="shared" si="41"/>
        <v/>
      </c>
      <c r="F344" s="310"/>
      <c r="G344" s="310"/>
      <c r="H344" s="311"/>
      <c r="I344" s="206"/>
      <c r="J344" s="206"/>
      <c r="K344" s="206"/>
      <c r="L344" s="206"/>
      <c r="M344" s="219" t="str">
        <f t="shared" si="35"/>
        <v/>
      </c>
      <c r="N344" s="219" t="str">
        <f t="shared" si="36"/>
        <v/>
      </c>
      <c r="O344" s="94"/>
      <c r="P344" s="206"/>
    </row>
    <row r="345" spans="1:16" x14ac:dyDescent="0.3">
      <c r="A345" s="70" t="str">
        <f t="shared" si="39"/>
        <v>R</v>
      </c>
      <c r="B345" s="70" t="str">
        <f t="shared" si="40"/>
        <v/>
      </c>
      <c r="C345" s="70" t="str">
        <f t="shared" si="37"/>
        <v>NW</v>
      </c>
      <c r="D345" s="70" t="str">
        <f t="shared" si="38"/>
        <v/>
      </c>
      <c r="E345" s="310" t="str">
        <f t="shared" si="41"/>
        <v/>
      </c>
      <c r="F345" s="310"/>
      <c r="G345" s="310"/>
      <c r="H345" s="311"/>
      <c r="I345" s="206"/>
      <c r="J345" s="206"/>
      <c r="K345" s="206"/>
      <c r="L345" s="206"/>
      <c r="M345" s="219" t="str">
        <f t="shared" ref="M345:M386" si="42">IF(OR(C345="NW",D345="H"),"",IF(OR(I345&lt;&gt;"",J345&lt;&gt;"",K345&lt;&gt;"",L345&lt;&gt;""),IF((((J345-I345)+(L345-K345)))&gt;$J$15,$J$15,((J345-I345)+(L345-K345))),""))</f>
        <v/>
      </c>
      <c r="N345" s="219" t="str">
        <f t="shared" ref="N345:N386" si="43">IF(OR(C345="NW",D345="H"),"",IF(OR(I345&lt;&gt;"",J345&lt;&gt;"",K345&lt;&gt;"",L345&lt;&gt;""),IF(((J345-I345)+(L345-K345))&gt;$J$15,((J345-I345)+(L345-K345))-$J$15,0),""))</f>
        <v/>
      </c>
      <c r="O345" s="94"/>
      <c r="P345" s="206"/>
    </row>
    <row r="346" spans="1:16" x14ac:dyDescent="0.3">
      <c r="A346" s="70" t="str">
        <f t="shared" si="39"/>
        <v>R</v>
      </c>
      <c r="B346" s="70" t="str">
        <f t="shared" si="40"/>
        <v/>
      </c>
      <c r="C346" s="70" t="str">
        <f t="shared" si="37"/>
        <v>NW</v>
      </c>
      <c r="D346" s="70" t="str">
        <f t="shared" si="38"/>
        <v/>
      </c>
      <c r="E346" s="310" t="str">
        <f t="shared" si="41"/>
        <v/>
      </c>
      <c r="F346" s="310"/>
      <c r="G346" s="310"/>
      <c r="H346" s="311"/>
      <c r="I346" s="206"/>
      <c r="J346" s="206"/>
      <c r="K346" s="206"/>
      <c r="L346" s="206"/>
      <c r="M346" s="219" t="str">
        <f t="shared" si="42"/>
        <v/>
      </c>
      <c r="N346" s="219" t="str">
        <f t="shared" si="43"/>
        <v/>
      </c>
      <c r="O346" s="94"/>
      <c r="P346" s="206"/>
    </row>
    <row r="347" spans="1:16" x14ac:dyDescent="0.3">
      <c r="A347" s="70" t="str">
        <f t="shared" si="39"/>
        <v>R</v>
      </c>
      <c r="B347" s="70" t="str">
        <f t="shared" si="40"/>
        <v/>
      </c>
      <c r="C347" s="70" t="str">
        <f t="shared" si="37"/>
        <v>NW</v>
      </c>
      <c r="D347" s="70" t="str">
        <f t="shared" si="38"/>
        <v/>
      </c>
      <c r="E347" s="310" t="str">
        <f t="shared" si="41"/>
        <v/>
      </c>
      <c r="F347" s="310"/>
      <c r="G347" s="310"/>
      <c r="H347" s="311"/>
      <c r="I347" s="206"/>
      <c r="J347" s="206"/>
      <c r="K347" s="206"/>
      <c r="L347" s="206"/>
      <c r="M347" s="219" t="str">
        <f t="shared" si="42"/>
        <v/>
      </c>
      <c r="N347" s="219" t="str">
        <f t="shared" si="43"/>
        <v/>
      </c>
      <c r="O347" s="94"/>
      <c r="P347" s="206"/>
    </row>
    <row r="348" spans="1:16" x14ac:dyDescent="0.3">
      <c r="A348" s="70" t="str">
        <f t="shared" si="39"/>
        <v>R</v>
      </c>
      <c r="B348" s="70" t="str">
        <f t="shared" si="40"/>
        <v/>
      </c>
      <c r="C348" s="70" t="str">
        <f t="shared" si="37"/>
        <v>NW</v>
      </c>
      <c r="D348" s="70" t="str">
        <f t="shared" si="38"/>
        <v/>
      </c>
      <c r="E348" s="310" t="str">
        <f t="shared" si="41"/>
        <v/>
      </c>
      <c r="F348" s="310"/>
      <c r="G348" s="310"/>
      <c r="H348" s="311"/>
      <c r="I348" s="206"/>
      <c r="J348" s="206"/>
      <c r="K348" s="206"/>
      <c r="L348" s="206"/>
      <c r="M348" s="219" t="str">
        <f t="shared" si="42"/>
        <v/>
      </c>
      <c r="N348" s="219" t="str">
        <f t="shared" si="43"/>
        <v/>
      </c>
      <c r="O348" s="94"/>
      <c r="P348" s="206"/>
    </row>
    <row r="349" spans="1:16" x14ac:dyDescent="0.3">
      <c r="A349" s="70" t="str">
        <f t="shared" si="39"/>
        <v>R</v>
      </c>
      <c r="B349" s="70" t="str">
        <f t="shared" si="40"/>
        <v/>
      </c>
      <c r="C349" s="70" t="str">
        <f t="shared" si="37"/>
        <v>NW</v>
      </c>
      <c r="D349" s="70" t="str">
        <f t="shared" si="38"/>
        <v/>
      </c>
      <c r="E349" s="310" t="str">
        <f t="shared" si="41"/>
        <v/>
      </c>
      <c r="F349" s="310"/>
      <c r="G349" s="310"/>
      <c r="H349" s="311"/>
      <c r="I349" s="206"/>
      <c r="J349" s="206"/>
      <c r="K349" s="206"/>
      <c r="L349" s="206"/>
      <c r="M349" s="219" t="str">
        <f t="shared" si="42"/>
        <v/>
      </c>
      <c r="N349" s="219" t="str">
        <f t="shared" si="43"/>
        <v/>
      </c>
      <c r="O349" s="94"/>
      <c r="P349" s="206"/>
    </row>
    <row r="350" spans="1:16" x14ac:dyDescent="0.3">
      <c r="A350" s="70" t="str">
        <f t="shared" si="39"/>
        <v>R</v>
      </c>
      <c r="B350" s="70" t="str">
        <f t="shared" si="40"/>
        <v/>
      </c>
      <c r="C350" s="70" t="str">
        <f t="shared" si="37"/>
        <v>NW</v>
      </c>
      <c r="D350" s="70" t="str">
        <f t="shared" si="38"/>
        <v/>
      </c>
      <c r="E350" s="310" t="str">
        <f t="shared" si="41"/>
        <v/>
      </c>
      <c r="F350" s="310"/>
      <c r="G350" s="310"/>
      <c r="H350" s="311"/>
      <c r="I350" s="206"/>
      <c r="J350" s="206"/>
      <c r="K350" s="206"/>
      <c r="L350" s="206"/>
      <c r="M350" s="219" t="str">
        <f t="shared" si="42"/>
        <v/>
      </c>
      <c r="N350" s="219" t="str">
        <f t="shared" si="43"/>
        <v/>
      </c>
      <c r="O350" s="94"/>
      <c r="P350" s="206"/>
    </row>
    <row r="351" spans="1:16" x14ac:dyDescent="0.3">
      <c r="A351" s="70" t="str">
        <f t="shared" si="39"/>
        <v>R</v>
      </c>
      <c r="B351" s="70" t="str">
        <f t="shared" si="40"/>
        <v/>
      </c>
      <c r="C351" s="70" t="str">
        <f t="shared" si="37"/>
        <v>NW</v>
      </c>
      <c r="D351" s="70" t="str">
        <f t="shared" si="38"/>
        <v/>
      </c>
      <c r="E351" s="310" t="str">
        <f t="shared" si="41"/>
        <v/>
      </c>
      <c r="F351" s="310"/>
      <c r="G351" s="310"/>
      <c r="H351" s="311"/>
      <c r="I351" s="206"/>
      <c r="J351" s="206"/>
      <c r="K351" s="206"/>
      <c r="L351" s="206"/>
      <c r="M351" s="219" t="str">
        <f t="shared" si="42"/>
        <v/>
      </c>
      <c r="N351" s="219" t="str">
        <f t="shared" si="43"/>
        <v/>
      </c>
      <c r="O351" s="94"/>
      <c r="P351" s="206"/>
    </row>
    <row r="352" spans="1:16" x14ac:dyDescent="0.3">
      <c r="A352" s="70" t="str">
        <f t="shared" si="39"/>
        <v>R</v>
      </c>
      <c r="B352" s="70" t="str">
        <f t="shared" si="40"/>
        <v/>
      </c>
      <c r="C352" s="70" t="str">
        <f t="shared" si="37"/>
        <v>NW</v>
      </c>
      <c r="D352" s="70" t="str">
        <f t="shared" si="38"/>
        <v/>
      </c>
      <c r="E352" s="310" t="str">
        <f t="shared" si="41"/>
        <v/>
      </c>
      <c r="F352" s="310"/>
      <c r="G352" s="310"/>
      <c r="H352" s="311"/>
      <c r="I352" s="206"/>
      <c r="J352" s="206"/>
      <c r="K352" s="206"/>
      <c r="L352" s="206"/>
      <c r="M352" s="219" t="str">
        <f t="shared" si="42"/>
        <v/>
      </c>
      <c r="N352" s="219" t="str">
        <f t="shared" si="43"/>
        <v/>
      </c>
      <c r="O352" s="94"/>
      <c r="P352" s="206"/>
    </row>
    <row r="353" spans="1:16" x14ac:dyDescent="0.3">
      <c r="A353" s="70" t="str">
        <f t="shared" si="39"/>
        <v>R</v>
      </c>
      <c r="B353" s="70" t="str">
        <f t="shared" si="40"/>
        <v/>
      </c>
      <c r="C353" s="70" t="str">
        <f t="shared" si="37"/>
        <v>NW</v>
      </c>
      <c r="D353" s="70" t="str">
        <f t="shared" si="38"/>
        <v/>
      </c>
      <c r="E353" s="310" t="str">
        <f t="shared" si="41"/>
        <v/>
      </c>
      <c r="F353" s="310"/>
      <c r="G353" s="310"/>
      <c r="H353" s="311"/>
      <c r="I353" s="206"/>
      <c r="J353" s="206"/>
      <c r="K353" s="206"/>
      <c r="L353" s="206"/>
      <c r="M353" s="219" t="str">
        <f t="shared" si="42"/>
        <v/>
      </c>
      <c r="N353" s="219" t="str">
        <f t="shared" si="43"/>
        <v/>
      </c>
      <c r="O353" s="94"/>
      <c r="P353" s="206"/>
    </row>
    <row r="354" spans="1:16" x14ac:dyDescent="0.3">
      <c r="A354" s="70" t="str">
        <f t="shared" si="39"/>
        <v>R</v>
      </c>
      <c r="B354" s="70" t="str">
        <f t="shared" si="40"/>
        <v/>
      </c>
      <c r="C354" s="70" t="str">
        <f t="shared" si="37"/>
        <v>NW</v>
      </c>
      <c r="D354" s="70" t="str">
        <f t="shared" si="38"/>
        <v/>
      </c>
      <c r="E354" s="310" t="str">
        <f t="shared" si="41"/>
        <v/>
      </c>
      <c r="F354" s="310"/>
      <c r="G354" s="310"/>
      <c r="H354" s="311"/>
      <c r="I354" s="206"/>
      <c r="J354" s="206"/>
      <c r="K354" s="206"/>
      <c r="L354" s="206"/>
      <c r="M354" s="219" t="str">
        <f t="shared" si="42"/>
        <v/>
      </c>
      <c r="N354" s="219" t="str">
        <f t="shared" si="43"/>
        <v/>
      </c>
      <c r="O354" s="94"/>
      <c r="P354" s="206"/>
    </row>
    <row r="355" spans="1:16" x14ac:dyDescent="0.3">
      <c r="A355" s="70" t="str">
        <f t="shared" si="39"/>
        <v>R</v>
      </c>
      <c r="B355" s="70" t="str">
        <f t="shared" si="40"/>
        <v/>
      </c>
      <c r="C355" s="70" t="str">
        <f t="shared" si="37"/>
        <v>NW</v>
      </c>
      <c r="D355" s="70" t="str">
        <f t="shared" si="38"/>
        <v/>
      </c>
      <c r="E355" s="310" t="str">
        <f t="shared" si="41"/>
        <v/>
      </c>
      <c r="F355" s="310"/>
      <c r="G355" s="310"/>
      <c r="H355" s="311"/>
      <c r="I355" s="206"/>
      <c r="J355" s="206"/>
      <c r="K355" s="206"/>
      <c r="L355" s="206"/>
      <c r="M355" s="219" t="str">
        <f t="shared" si="42"/>
        <v/>
      </c>
      <c r="N355" s="219" t="str">
        <f t="shared" si="43"/>
        <v/>
      </c>
      <c r="O355" s="94"/>
      <c r="P355" s="206"/>
    </row>
    <row r="356" spans="1:16" x14ac:dyDescent="0.3">
      <c r="A356" s="70" t="str">
        <f t="shared" si="39"/>
        <v>R</v>
      </c>
      <c r="B356" s="70" t="str">
        <f t="shared" si="40"/>
        <v/>
      </c>
      <c r="C356" s="70" t="str">
        <f t="shared" si="37"/>
        <v>NW</v>
      </c>
      <c r="D356" s="70" t="str">
        <f t="shared" si="38"/>
        <v/>
      </c>
      <c r="E356" s="310" t="str">
        <f t="shared" si="41"/>
        <v/>
      </c>
      <c r="F356" s="310"/>
      <c r="G356" s="310"/>
      <c r="H356" s="311"/>
      <c r="I356" s="206"/>
      <c r="J356" s="206"/>
      <c r="K356" s="206"/>
      <c r="L356" s="206"/>
      <c r="M356" s="219" t="str">
        <f t="shared" si="42"/>
        <v/>
      </c>
      <c r="N356" s="219" t="str">
        <f t="shared" si="43"/>
        <v/>
      </c>
      <c r="O356" s="94"/>
      <c r="P356" s="206"/>
    </row>
    <row r="357" spans="1:16" x14ac:dyDescent="0.3">
      <c r="A357" s="70" t="str">
        <f t="shared" si="39"/>
        <v>R</v>
      </c>
      <c r="B357" s="70" t="str">
        <f t="shared" si="40"/>
        <v/>
      </c>
      <c r="C357" s="70" t="str">
        <f t="shared" si="37"/>
        <v>NW</v>
      </c>
      <c r="D357" s="70" t="str">
        <f t="shared" si="38"/>
        <v/>
      </c>
      <c r="E357" s="310" t="str">
        <f t="shared" si="41"/>
        <v/>
      </c>
      <c r="F357" s="310"/>
      <c r="G357" s="310"/>
      <c r="H357" s="311"/>
      <c r="I357" s="206"/>
      <c r="J357" s="206"/>
      <c r="K357" s="206"/>
      <c r="L357" s="206"/>
      <c r="M357" s="219" t="str">
        <f t="shared" si="42"/>
        <v/>
      </c>
      <c r="N357" s="219" t="str">
        <f t="shared" si="43"/>
        <v/>
      </c>
      <c r="O357" s="94"/>
      <c r="P357" s="206"/>
    </row>
    <row r="358" spans="1:16" x14ac:dyDescent="0.3">
      <c r="A358" s="70" t="str">
        <f t="shared" si="39"/>
        <v>R</v>
      </c>
      <c r="B358" s="70" t="str">
        <f t="shared" si="40"/>
        <v/>
      </c>
      <c r="C358" s="70" t="str">
        <f t="shared" si="37"/>
        <v>NW</v>
      </c>
      <c r="D358" s="70" t="str">
        <f t="shared" si="38"/>
        <v/>
      </c>
      <c r="E358" s="310" t="str">
        <f t="shared" si="41"/>
        <v/>
      </c>
      <c r="F358" s="310"/>
      <c r="G358" s="310"/>
      <c r="H358" s="311"/>
      <c r="I358" s="206"/>
      <c r="J358" s="206"/>
      <c r="K358" s="206"/>
      <c r="L358" s="206"/>
      <c r="M358" s="219" t="str">
        <f t="shared" si="42"/>
        <v/>
      </c>
      <c r="N358" s="219" t="str">
        <f t="shared" si="43"/>
        <v/>
      </c>
      <c r="O358" s="94"/>
      <c r="P358" s="206"/>
    </row>
    <row r="359" spans="1:16" x14ac:dyDescent="0.3">
      <c r="A359" s="70" t="str">
        <f t="shared" si="39"/>
        <v>R</v>
      </c>
      <c r="B359" s="70" t="str">
        <f t="shared" si="40"/>
        <v/>
      </c>
      <c r="C359" s="70" t="str">
        <f t="shared" si="37"/>
        <v>NW</v>
      </c>
      <c r="D359" s="70" t="str">
        <f t="shared" si="38"/>
        <v/>
      </c>
      <c r="E359" s="310" t="str">
        <f t="shared" si="41"/>
        <v/>
      </c>
      <c r="F359" s="310"/>
      <c r="G359" s="310"/>
      <c r="H359" s="311"/>
      <c r="I359" s="206"/>
      <c r="J359" s="206"/>
      <c r="K359" s="206"/>
      <c r="L359" s="206"/>
      <c r="M359" s="219" t="str">
        <f t="shared" si="42"/>
        <v/>
      </c>
      <c r="N359" s="219" t="str">
        <f t="shared" si="43"/>
        <v/>
      </c>
      <c r="O359" s="94"/>
      <c r="P359" s="206"/>
    </row>
    <row r="360" spans="1:16" x14ac:dyDescent="0.3">
      <c r="A360" s="70" t="str">
        <f t="shared" si="39"/>
        <v>R</v>
      </c>
      <c r="B360" s="70" t="str">
        <f t="shared" si="40"/>
        <v/>
      </c>
      <c r="C360" s="70" t="str">
        <f t="shared" si="37"/>
        <v>NW</v>
      </c>
      <c r="D360" s="70" t="str">
        <f t="shared" si="38"/>
        <v/>
      </c>
      <c r="E360" s="310" t="str">
        <f t="shared" si="41"/>
        <v/>
      </c>
      <c r="F360" s="310"/>
      <c r="G360" s="310"/>
      <c r="H360" s="311"/>
      <c r="I360" s="206"/>
      <c r="J360" s="206"/>
      <c r="K360" s="206"/>
      <c r="L360" s="206"/>
      <c r="M360" s="219" t="str">
        <f t="shared" si="42"/>
        <v/>
      </c>
      <c r="N360" s="219" t="str">
        <f t="shared" si="43"/>
        <v/>
      </c>
      <c r="O360" s="94"/>
      <c r="P360" s="206"/>
    </row>
    <row r="361" spans="1:16" x14ac:dyDescent="0.3">
      <c r="A361" s="70" t="str">
        <f t="shared" si="39"/>
        <v>R</v>
      </c>
      <c r="B361" s="70" t="str">
        <f t="shared" si="40"/>
        <v/>
      </c>
      <c r="C361" s="70" t="str">
        <f t="shared" si="37"/>
        <v>NW</v>
      </c>
      <c r="D361" s="70" t="str">
        <f t="shared" si="38"/>
        <v/>
      </c>
      <c r="E361" s="310" t="str">
        <f t="shared" si="41"/>
        <v/>
      </c>
      <c r="F361" s="310"/>
      <c r="G361" s="310"/>
      <c r="H361" s="311"/>
      <c r="I361" s="206"/>
      <c r="J361" s="206"/>
      <c r="K361" s="206"/>
      <c r="L361" s="206"/>
      <c r="M361" s="219" t="str">
        <f t="shared" si="42"/>
        <v/>
      </c>
      <c r="N361" s="219" t="str">
        <f t="shared" si="43"/>
        <v/>
      </c>
      <c r="O361" s="94"/>
      <c r="P361" s="206"/>
    </row>
    <row r="362" spans="1:16" x14ac:dyDescent="0.3">
      <c r="A362" s="70" t="str">
        <f t="shared" si="39"/>
        <v>R</v>
      </c>
      <c r="B362" s="70" t="str">
        <f t="shared" si="40"/>
        <v/>
      </c>
      <c r="C362" s="70" t="str">
        <f t="shared" si="37"/>
        <v>NW</v>
      </c>
      <c r="D362" s="70" t="str">
        <f t="shared" si="38"/>
        <v/>
      </c>
      <c r="E362" s="310" t="str">
        <f t="shared" si="41"/>
        <v/>
      </c>
      <c r="F362" s="310"/>
      <c r="G362" s="310"/>
      <c r="H362" s="311"/>
      <c r="I362" s="206"/>
      <c r="J362" s="206"/>
      <c r="K362" s="206"/>
      <c r="L362" s="206"/>
      <c r="M362" s="219" t="str">
        <f t="shared" si="42"/>
        <v/>
      </c>
      <c r="N362" s="219" t="str">
        <f t="shared" si="43"/>
        <v/>
      </c>
      <c r="O362" s="94"/>
      <c r="P362" s="206"/>
    </row>
    <row r="363" spans="1:16" x14ac:dyDescent="0.3">
      <c r="A363" s="70" t="str">
        <f t="shared" si="39"/>
        <v>R</v>
      </c>
      <c r="B363" s="70" t="str">
        <f t="shared" si="40"/>
        <v/>
      </c>
      <c r="C363" s="70" t="str">
        <f t="shared" si="37"/>
        <v>NW</v>
      </c>
      <c r="D363" s="70" t="str">
        <f t="shared" si="38"/>
        <v/>
      </c>
      <c r="E363" s="310" t="str">
        <f t="shared" si="41"/>
        <v/>
      </c>
      <c r="F363" s="310"/>
      <c r="G363" s="310"/>
      <c r="H363" s="311"/>
      <c r="I363" s="206"/>
      <c r="J363" s="206"/>
      <c r="K363" s="206"/>
      <c r="L363" s="206"/>
      <c r="M363" s="219" t="str">
        <f t="shared" si="42"/>
        <v/>
      </c>
      <c r="N363" s="219" t="str">
        <f t="shared" si="43"/>
        <v/>
      </c>
      <c r="O363" s="94"/>
      <c r="P363" s="206"/>
    </row>
    <row r="364" spans="1:16" x14ac:dyDescent="0.3">
      <c r="A364" s="70" t="str">
        <f t="shared" si="39"/>
        <v>R</v>
      </c>
      <c r="B364" s="70" t="str">
        <f t="shared" si="40"/>
        <v/>
      </c>
      <c r="C364" s="70" t="str">
        <f t="shared" si="37"/>
        <v>NW</v>
      </c>
      <c r="D364" s="70" t="str">
        <f t="shared" si="38"/>
        <v/>
      </c>
      <c r="E364" s="310" t="str">
        <f t="shared" si="41"/>
        <v/>
      </c>
      <c r="F364" s="310"/>
      <c r="G364" s="310"/>
      <c r="H364" s="311"/>
      <c r="I364" s="206"/>
      <c r="J364" s="206"/>
      <c r="K364" s="206"/>
      <c r="L364" s="206"/>
      <c r="M364" s="219" t="str">
        <f t="shared" si="42"/>
        <v/>
      </c>
      <c r="N364" s="219" t="str">
        <f t="shared" si="43"/>
        <v/>
      </c>
      <c r="O364" s="94"/>
      <c r="P364" s="206"/>
    </row>
    <row r="365" spans="1:16" x14ac:dyDescent="0.3">
      <c r="A365" s="70" t="str">
        <f t="shared" si="39"/>
        <v>R</v>
      </c>
      <c r="B365" s="70" t="str">
        <f t="shared" si="40"/>
        <v/>
      </c>
      <c r="C365" s="70" t="str">
        <f t="shared" si="37"/>
        <v>NW</v>
      </c>
      <c r="D365" s="70" t="str">
        <f t="shared" si="38"/>
        <v/>
      </c>
      <c r="E365" s="310" t="str">
        <f t="shared" si="41"/>
        <v/>
      </c>
      <c r="F365" s="310"/>
      <c r="G365" s="310"/>
      <c r="H365" s="311"/>
      <c r="I365" s="206"/>
      <c r="J365" s="206"/>
      <c r="K365" s="206"/>
      <c r="L365" s="206"/>
      <c r="M365" s="219" t="str">
        <f t="shared" si="42"/>
        <v/>
      </c>
      <c r="N365" s="219" t="str">
        <f t="shared" si="43"/>
        <v/>
      </c>
      <c r="O365" s="94"/>
      <c r="P365" s="206"/>
    </row>
    <row r="366" spans="1:16" x14ac:dyDescent="0.3">
      <c r="A366" s="70" t="str">
        <f t="shared" si="39"/>
        <v>R</v>
      </c>
      <c r="B366" s="70" t="str">
        <f t="shared" si="40"/>
        <v/>
      </c>
      <c r="C366" s="70" t="str">
        <f t="shared" si="37"/>
        <v>NW</v>
      </c>
      <c r="D366" s="70" t="str">
        <f t="shared" si="38"/>
        <v/>
      </c>
      <c r="E366" s="310" t="str">
        <f t="shared" si="41"/>
        <v/>
      </c>
      <c r="F366" s="310"/>
      <c r="G366" s="310"/>
      <c r="H366" s="311"/>
      <c r="I366" s="206"/>
      <c r="J366" s="206"/>
      <c r="K366" s="206"/>
      <c r="L366" s="206"/>
      <c r="M366" s="219" t="str">
        <f t="shared" si="42"/>
        <v/>
      </c>
      <c r="N366" s="219" t="str">
        <f t="shared" si="43"/>
        <v/>
      </c>
      <c r="O366" s="94"/>
      <c r="P366" s="206"/>
    </row>
    <row r="367" spans="1:16" x14ac:dyDescent="0.3">
      <c r="A367" s="70" t="str">
        <f t="shared" si="39"/>
        <v>R</v>
      </c>
      <c r="B367" s="70" t="str">
        <f t="shared" si="40"/>
        <v/>
      </c>
      <c r="C367" s="70" t="str">
        <f t="shared" si="37"/>
        <v>NW</v>
      </c>
      <c r="D367" s="70" t="str">
        <f t="shared" si="38"/>
        <v/>
      </c>
      <c r="E367" s="310" t="str">
        <f t="shared" si="41"/>
        <v/>
      </c>
      <c r="F367" s="310"/>
      <c r="G367" s="310"/>
      <c r="H367" s="311"/>
      <c r="I367" s="206"/>
      <c r="J367" s="206"/>
      <c r="K367" s="206"/>
      <c r="L367" s="206"/>
      <c r="M367" s="219" t="str">
        <f t="shared" si="42"/>
        <v/>
      </c>
      <c r="N367" s="219" t="str">
        <f t="shared" si="43"/>
        <v/>
      </c>
      <c r="O367" s="94"/>
      <c r="P367" s="206"/>
    </row>
    <row r="368" spans="1:16" x14ac:dyDescent="0.3">
      <c r="A368" s="70" t="str">
        <f t="shared" si="39"/>
        <v>R</v>
      </c>
      <c r="B368" s="70" t="str">
        <f t="shared" si="40"/>
        <v/>
      </c>
      <c r="C368" s="70" t="str">
        <f t="shared" si="37"/>
        <v>NW</v>
      </c>
      <c r="D368" s="70" t="str">
        <f t="shared" si="38"/>
        <v/>
      </c>
      <c r="E368" s="310" t="str">
        <f t="shared" si="41"/>
        <v/>
      </c>
      <c r="F368" s="310"/>
      <c r="G368" s="310"/>
      <c r="H368" s="311"/>
      <c r="I368" s="206"/>
      <c r="J368" s="206"/>
      <c r="K368" s="206"/>
      <c r="L368" s="206"/>
      <c r="M368" s="219" t="str">
        <f t="shared" si="42"/>
        <v/>
      </c>
      <c r="N368" s="219" t="str">
        <f t="shared" si="43"/>
        <v/>
      </c>
      <c r="O368" s="94"/>
      <c r="P368" s="206"/>
    </row>
    <row r="369" spans="1:16" x14ac:dyDescent="0.3">
      <c r="A369" s="70" t="str">
        <f t="shared" si="39"/>
        <v>R</v>
      </c>
      <c r="B369" s="70" t="str">
        <f t="shared" si="40"/>
        <v/>
      </c>
      <c r="C369" s="70" t="str">
        <f t="shared" si="37"/>
        <v>NW</v>
      </c>
      <c r="D369" s="70" t="str">
        <f t="shared" si="38"/>
        <v/>
      </c>
      <c r="E369" s="310" t="str">
        <f t="shared" si="41"/>
        <v/>
      </c>
      <c r="F369" s="310"/>
      <c r="G369" s="310"/>
      <c r="H369" s="311"/>
      <c r="I369" s="206"/>
      <c r="J369" s="206"/>
      <c r="K369" s="206"/>
      <c r="L369" s="206"/>
      <c r="M369" s="219" t="str">
        <f t="shared" si="42"/>
        <v/>
      </c>
      <c r="N369" s="219" t="str">
        <f t="shared" si="43"/>
        <v/>
      </c>
      <c r="O369" s="94"/>
      <c r="P369" s="206"/>
    </row>
    <row r="370" spans="1:16" x14ac:dyDescent="0.3">
      <c r="A370" s="70" t="str">
        <f t="shared" si="39"/>
        <v>R</v>
      </c>
      <c r="B370" s="70" t="str">
        <f t="shared" si="40"/>
        <v/>
      </c>
      <c r="C370" s="70" t="str">
        <f t="shared" si="37"/>
        <v>NW</v>
      </c>
      <c r="D370" s="70" t="str">
        <f t="shared" si="38"/>
        <v/>
      </c>
      <c r="E370" s="310" t="str">
        <f t="shared" si="41"/>
        <v/>
      </c>
      <c r="F370" s="310"/>
      <c r="G370" s="310"/>
      <c r="H370" s="311"/>
      <c r="I370" s="206"/>
      <c r="J370" s="206"/>
      <c r="K370" s="206"/>
      <c r="L370" s="206"/>
      <c r="M370" s="219" t="str">
        <f t="shared" si="42"/>
        <v/>
      </c>
      <c r="N370" s="219" t="str">
        <f t="shared" si="43"/>
        <v/>
      </c>
      <c r="O370" s="94"/>
      <c r="P370" s="206"/>
    </row>
    <row r="371" spans="1:16" x14ac:dyDescent="0.3">
      <c r="A371" s="70" t="str">
        <f t="shared" si="39"/>
        <v>R</v>
      </c>
      <c r="B371" s="70" t="str">
        <f t="shared" si="40"/>
        <v/>
      </c>
      <c r="C371" s="70" t="str">
        <f t="shared" si="37"/>
        <v>NW</v>
      </c>
      <c r="D371" s="70" t="str">
        <f t="shared" si="38"/>
        <v/>
      </c>
      <c r="E371" s="310" t="str">
        <f t="shared" si="41"/>
        <v/>
      </c>
      <c r="F371" s="310"/>
      <c r="G371" s="310"/>
      <c r="H371" s="311"/>
      <c r="I371" s="206"/>
      <c r="J371" s="206"/>
      <c r="K371" s="206"/>
      <c r="L371" s="206"/>
      <c r="M371" s="219" t="str">
        <f t="shared" si="42"/>
        <v/>
      </c>
      <c r="N371" s="219" t="str">
        <f t="shared" si="43"/>
        <v/>
      </c>
      <c r="O371" s="94"/>
      <c r="P371" s="206"/>
    </row>
    <row r="372" spans="1:16" x14ac:dyDescent="0.3">
      <c r="A372" s="70" t="str">
        <f t="shared" si="39"/>
        <v>R</v>
      </c>
      <c r="B372" s="70" t="str">
        <f t="shared" si="40"/>
        <v/>
      </c>
      <c r="C372" s="70" t="str">
        <f t="shared" si="37"/>
        <v>NW</v>
      </c>
      <c r="D372" s="70" t="str">
        <f t="shared" si="38"/>
        <v/>
      </c>
      <c r="E372" s="310" t="str">
        <f t="shared" si="41"/>
        <v/>
      </c>
      <c r="F372" s="310"/>
      <c r="G372" s="310"/>
      <c r="H372" s="311"/>
      <c r="I372" s="206"/>
      <c r="J372" s="206"/>
      <c r="K372" s="206"/>
      <c r="L372" s="206"/>
      <c r="M372" s="219" t="str">
        <f t="shared" si="42"/>
        <v/>
      </c>
      <c r="N372" s="219" t="str">
        <f t="shared" si="43"/>
        <v/>
      </c>
      <c r="O372" s="94"/>
      <c r="P372" s="206"/>
    </row>
    <row r="373" spans="1:16" x14ac:dyDescent="0.3">
      <c r="A373" s="70" t="str">
        <f t="shared" si="39"/>
        <v>R</v>
      </c>
      <c r="B373" s="70" t="str">
        <f t="shared" si="40"/>
        <v/>
      </c>
      <c r="C373" s="70" t="str">
        <f t="shared" si="37"/>
        <v>NW</v>
      </c>
      <c r="D373" s="70" t="str">
        <f t="shared" si="38"/>
        <v/>
      </c>
      <c r="E373" s="310" t="str">
        <f t="shared" si="41"/>
        <v/>
      </c>
      <c r="F373" s="310"/>
      <c r="G373" s="310"/>
      <c r="H373" s="311"/>
      <c r="I373" s="206"/>
      <c r="J373" s="206"/>
      <c r="K373" s="206"/>
      <c r="L373" s="206"/>
      <c r="M373" s="219" t="str">
        <f t="shared" si="42"/>
        <v/>
      </c>
      <c r="N373" s="219" t="str">
        <f t="shared" si="43"/>
        <v/>
      </c>
      <c r="O373" s="94"/>
      <c r="P373" s="206"/>
    </row>
    <row r="374" spans="1:16" x14ac:dyDescent="0.3">
      <c r="A374" s="70" t="str">
        <f t="shared" si="39"/>
        <v>R</v>
      </c>
      <c r="B374" s="70" t="str">
        <f t="shared" si="40"/>
        <v/>
      </c>
      <c r="C374" s="70" t="str">
        <f t="shared" si="37"/>
        <v>NW</v>
      </c>
      <c r="D374" s="70" t="str">
        <f t="shared" si="38"/>
        <v/>
      </c>
      <c r="E374" s="310" t="str">
        <f t="shared" si="41"/>
        <v/>
      </c>
      <c r="F374" s="310"/>
      <c r="G374" s="310"/>
      <c r="H374" s="311"/>
      <c r="I374" s="206"/>
      <c r="J374" s="206"/>
      <c r="K374" s="206"/>
      <c r="L374" s="206"/>
      <c r="M374" s="219" t="str">
        <f t="shared" si="42"/>
        <v/>
      </c>
      <c r="N374" s="219" t="str">
        <f t="shared" si="43"/>
        <v/>
      </c>
      <c r="O374" s="94"/>
      <c r="P374" s="206"/>
    </row>
    <row r="375" spans="1:16" x14ac:dyDescent="0.3">
      <c r="A375" s="70" t="str">
        <f t="shared" si="39"/>
        <v>R</v>
      </c>
      <c r="B375" s="70" t="str">
        <f t="shared" si="40"/>
        <v/>
      </c>
      <c r="C375" s="70" t="str">
        <f t="shared" si="37"/>
        <v>NW</v>
      </c>
      <c r="D375" s="70" t="str">
        <f t="shared" si="38"/>
        <v/>
      </c>
      <c r="E375" s="310" t="str">
        <f t="shared" si="41"/>
        <v/>
      </c>
      <c r="F375" s="310"/>
      <c r="G375" s="310"/>
      <c r="H375" s="311"/>
      <c r="I375" s="206"/>
      <c r="J375" s="206"/>
      <c r="K375" s="206"/>
      <c r="L375" s="206"/>
      <c r="M375" s="219" t="str">
        <f t="shared" si="42"/>
        <v/>
      </c>
      <c r="N375" s="219" t="str">
        <f t="shared" si="43"/>
        <v/>
      </c>
      <c r="O375" s="94"/>
      <c r="P375" s="206"/>
    </row>
    <row r="376" spans="1:16" x14ac:dyDescent="0.3">
      <c r="A376" s="70" t="str">
        <f t="shared" si="39"/>
        <v>R</v>
      </c>
      <c r="B376" s="70" t="str">
        <f t="shared" si="40"/>
        <v/>
      </c>
      <c r="C376" s="70" t="str">
        <f t="shared" si="37"/>
        <v>NW</v>
      </c>
      <c r="D376" s="70" t="str">
        <f t="shared" si="38"/>
        <v/>
      </c>
      <c r="E376" s="310" t="str">
        <f t="shared" si="41"/>
        <v/>
      </c>
      <c r="F376" s="310"/>
      <c r="G376" s="310"/>
      <c r="H376" s="311"/>
      <c r="I376" s="206"/>
      <c r="J376" s="206"/>
      <c r="K376" s="206"/>
      <c r="L376" s="206"/>
      <c r="M376" s="219" t="str">
        <f t="shared" si="42"/>
        <v/>
      </c>
      <c r="N376" s="219" t="str">
        <f t="shared" si="43"/>
        <v/>
      </c>
      <c r="O376" s="94"/>
      <c r="P376" s="206"/>
    </row>
    <row r="377" spans="1:16" x14ac:dyDescent="0.3">
      <c r="A377" s="70" t="str">
        <f t="shared" si="39"/>
        <v>R</v>
      </c>
      <c r="B377" s="70" t="str">
        <f t="shared" si="40"/>
        <v/>
      </c>
      <c r="C377" s="70" t="str">
        <f t="shared" si="37"/>
        <v>NW</v>
      </c>
      <c r="D377" s="70" t="str">
        <f t="shared" si="38"/>
        <v/>
      </c>
      <c r="E377" s="310" t="str">
        <f t="shared" si="41"/>
        <v/>
      </c>
      <c r="F377" s="310"/>
      <c r="G377" s="310"/>
      <c r="H377" s="311"/>
      <c r="I377" s="206"/>
      <c r="J377" s="206"/>
      <c r="K377" s="206"/>
      <c r="L377" s="206"/>
      <c r="M377" s="219" t="str">
        <f t="shared" si="42"/>
        <v/>
      </c>
      <c r="N377" s="219" t="str">
        <f t="shared" si="43"/>
        <v/>
      </c>
      <c r="O377" s="94"/>
      <c r="P377" s="206"/>
    </row>
    <row r="378" spans="1:16" x14ac:dyDescent="0.3">
      <c r="A378" s="70" t="str">
        <f t="shared" si="39"/>
        <v>R</v>
      </c>
      <c r="B378" s="70" t="str">
        <f t="shared" si="40"/>
        <v/>
      </c>
      <c r="C378" s="70" t="str">
        <f t="shared" si="37"/>
        <v>NW</v>
      </c>
      <c r="D378" s="70" t="str">
        <f t="shared" si="38"/>
        <v/>
      </c>
      <c r="E378" s="310" t="str">
        <f t="shared" si="41"/>
        <v/>
      </c>
      <c r="F378" s="310"/>
      <c r="G378" s="310"/>
      <c r="H378" s="311"/>
      <c r="I378" s="206"/>
      <c r="J378" s="206"/>
      <c r="K378" s="206"/>
      <c r="L378" s="206"/>
      <c r="M378" s="219" t="str">
        <f t="shared" si="42"/>
        <v/>
      </c>
      <c r="N378" s="219" t="str">
        <f t="shared" si="43"/>
        <v/>
      </c>
      <c r="O378" s="94"/>
      <c r="P378" s="206"/>
    </row>
    <row r="379" spans="1:16" x14ac:dyDescent="0.3">
      <c r="A379" s="70" t="str">
        <f t="shared" si="39"/>
        <v>R</v>
      </c>
      <c r="B379" s="70" t="str">
        <f t="shared" si="40"/>
        <v/>
      </c>
      <c r="C379" s="70" t="str">
        <f t="shared" si="37"/>
        <v>NW</v>
      </c>
      <c r="D379" s="70" t="str">
        <f t="shared" si="38"/>
        <v/>
      </c>
      <c r="E379" s="310" t="str">
        <f t="shared" si="41"/>
        <v/>
      </c>
      <c r="F379" s="310"/>
      <c r="G379" s="310"/>
      <c r="H379" s="311"/>
      <c r="I379" s="206"/>
      <c r="J379" s="206"/>
      <c r="K379" s="206"/>
      <c r="L379" s="206"/>
      <c r="M379" s="219" t="str">
        <f t="shared" si="42"/>
        <v/>
      </c>
      <c r="N379" s="219" t="str">
        <f t="shared" si="43"/>
        <v/>
      </c>
      <c r="O379" s="94"/>
      <c r="P379" s="206"/>
    </row>
    <row r="380" spans="1:16" x14ac:dyDescent="0.3">
      <c r="A380" s="70" t="str">
        <f t="shared" si="39"/>
        <v>R</v>
      </c>
      <c r="B380" s="70" t="str">
        <f t="shared" si="40"/>
        <v/>
      </c>
      <c r="C380" s="70" t="str">
        <f t="shared" si="37"/>
        <v>NW</v>
      </c>
      <c r="D380" s="70" t="str">
        <f t="shared" si="38"/>
        <v/>
      </c>
      <c r="E380" s="310" t="str">
        <f t="shared" si="41"/>
        <v/>
      </c>
      <c r="F380" s="310"/>
      <c r="G380" s="310"/>
      <c r="H380" s="311"/>
      <c r="I380" s="206"/>
      <c r="J380" s="206"/>
      <c r="K380" s="206"/>
      <c r="L380" s="206"/>
      <c r="M380" s="219" t="str">
        <f t="shared" si="42"/>
        <v/>
      </c>
      <c r="N380" s="219" t="str">
        <f t="shared" si="43"/>
        <v/>
      </c>
      <c r="O380" s="94"/>
      <c r="P380" s="206"/>
    </row>
    <row r="381" spans="1:16" x14ac:dyDescent="0.3">
      <c r="A381" s="70" t="str">
        <f t="shared" si="39"/>
        <v>R</v>
      </c>
      <c r="B381" s="70" t="str">
        <f t="shared" si="40"/>
        <v/>
      </c>
      <c r="C381" s="70" t="str">
        <f t="shared" si="37"/>
        <v>NW</v>
      </c>
      <c r="D381" s="70" t="str">
        <f t="shared" si="38"/>
        <v/>
      </c>
      <c r="E381" s="310" t="str">
        <f t="shared" si="41"/>
        <v/>
      </c>
      <c r="F381" s="310"/>
      <c r="G381" s="310"/>
      <c r="H381" s="311"/>
      <c r="I381" s="206"/>
      <c r="J381" s="206"/>
      <c r="K381" s="206"/>
      <c r="L381" s="206"/>
      <c r="M381" s="219" t="str">
        <f t="shared" si="42"/>
        <v/>
      </c>
      <c r="N381" s="219" t="str">
        <f t="shared" si="43"/>
        <v/>
      </c>
      <c r="O381" s="94"/>
      <c r="P381" s="206"/>
    </row>
    <row r="382" spans="1:16" x14ac:dyDescent="0.3">
      <c r="A382" s="70" t="str">
        <f t="shared" si="39"/>
        <v>R</v>
      </c>
      <c r="B382" s="70" t="str">
        <f t="shared" si="40"/>
        <v/>
      </c>
      <c r="C382" s="70" t="str">
        <f t="shared" si="37"/>
        <v>NW</v>
      </c>
      <c r="D382" s="70" t="str">
        <f t="shared" si="38"/>
        <v/>
      </c>
      <c r="E382" s="310" t="str">
        <f t="shared" si="41"/>
        <v/>
      </c>
      <c r="F382" s="310"/>
      <c r="G382" s="310"/>
      <c r="H382" s="311"/>
      <c r="I382" s="206"/>
      <c r="J382" s="206"/>
      <c r="K382" s="206"/>
      <c r="L382" s="206"/>
      <c r="M382" s="219" t="str">
        <f t="shared" si="42"/>
        <v/>
      </c>
      <c r="N382" s="219" t="str">
        <f t="shared" si="43"/>
        <v/>
      </c>
      <c r="O382" s="94"/>
      <c r="P382" s="206"/>
    </row>
    <row r="383" spans="1:16" x14ac:dyDescent="0.3">
      <c r="A383" s="70" t="str">
        <f t="shared" si="39"/>
        <v>R</v>
      </c>
      <c r="B383" s="70" t="str">
        <f t="shared" si="40"/>
        <v/>
      </c>
      <c r="C383" s="70" t="str">
        <f t="shared" si="37"/>
        <v>NW</v>
      </c>
      <c r="D383" s="70" t="str">
        <f t="shared" si="38"/>
        <v/>
      </c>
      <c r="E383" s="310" t="str">
        <f t="shared" si="41"/>
        <v/>
      </c>
      <c r="F383" s="310"/>
      <c r="G383" s="310"/>
      <c r="H383" s="311"/>
      <c r="I383" s="206"/>
      <c r="J383" s="206"/>
      <c r="K383" s="206"/>
      <c r="L383" s="206"/>
      <c r="M383" s="219" t="str">
        <f t="shared" si="42"/>
        <v/>
      </c>
      <c r="N383" s="219" t="str">
        <f t="shared" si="43"/>
        <v/>
      </c>
      <c r="O383" s="94"/>
      <c r="P383" s="206"/>
    </row>
    <row r="384" spans="1:16" x14ac:dyDescent="0.3">
      <c r="A384" s="70" t="str">
        <f t="shared" si="39"/>
        <v>R</v>
      </c>
      <c r="B384" s="70" t="str">
        <f t="shared" si="40"/>
        <v/>
      </c>
      <c r="C384" s="70" t="str">
        <f t="shared" si="37"/>
        <v>NW</v>
      </c>
      <c r="D384" s="70" t="str">
        <f t="shared" si="38"/>
        <v/>
      </c>
      <c r="E384" s="310" t="str">
        <f t="shared" si="41"/>
        <v/>
      </c>
      <c r="F384" s="310"/>
      <c r="G384" s="310"/>
      <c r="H384" s="311"/>
      <c r="I384" s="206"/>
      <c r="J384" s="206"/>
      <c r="K384" s="206"/>
      <c r="L384" s="206"/>
      <c r="M384" s="219" t="str">
        <f t="shared" si="42"/>
        <v/>
      </c>
      <c r="N384" s="219" t="str">
        <f t="shared" si="43"/>
        <v/>
      </c>
      <c r="O384" s="94"/>
      <c r="P384" s="206"/>
    </row>
    <row r="385" spans="1:16" x14ac:dyDescent="0.3">
      <c r="A385" s="70" t="str">
        <f t="shared" si="39"/>
        <v>R</v>
      </c>
      <c r="B385" s="70" t="str">
        <f t="shared" si="40"/>
        <v/>
      </c>
      <c r="C385" s="70" t="str">
        <f t="shared" si="37"/>
        <v>NW</v>
      </c>
      <c r="D385" s="70" t="str">
        <f t="shared" si="38"/>
        <v/>
      </c>
      <c r="E385" s="310" t="str">
        <f t="shared" si="41"/>
        <v/>
      </c>
      <c r="F385" s="310"/>
      <c r="G385" s="310"/>
      <c r="H385" s="311"/>
      <c r="I385" s="206"/>
      <c r="J385" s="206"/>
      <c r="K385" s="206"/>
      <c r="L385" s="206"/>
      <c r="M385" s="219" t="str">
        <f t="shared" si="42"/>
        <v/>
      </c>
      <c r="N385" s="219" t="str">
        <f t="shared" si="43"/>
        <v/>
      </c>
      <c r="O385" s="94"/>
      <c r="P385" s="206"/>
    </row>
    <row r="386" spans="1:16" x14ac:dyDescent="0.3">
      <c r="A386" s="70" t="str">
        <f t="shared" si="39"/>
        <v>R</v>
      </c>
      <c r="B386" s="70" t="str">
        <f t="shared" si="40"/>
        <v/>
      </c>
      <c r="C386" s="70" t="str">
        <f t="shared" si="37"/>
        <v>NW</v>
      </c>
      <c r="D386" s="70" t="str">
        <f t="shared" si="38"/>
        <v/>
      </c>
      <c r="E386" s="403" t="str">
        <f>IFERROR(IF(DAY(E385)=31,"",E385+1),"")</f>
        <v/>
      </c>
      <c r="F386" s="403"/>
      <c r="G386" s="403"/>
      <c r="H386" s="404"/>
      <c r="I386" s="220"/>
      <c r="J386" s="220"/>
      <c r="K386" s="220"/>
      <c r="L386" s="220"/>
      <c r="M386" s="221" t="str">
        <f t="shared" si="42"/>
        <v/>
      </c>
      <c r="N386" s="221" t="str">
        <f t="shared" si="43"/>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P19:P20"/>
    <mergeCell ref="R11:R12"/>
    <mergeCell ref="S11:T11"/>
    <mergeCell ref="J10:N10"/>
    <mergeCell ref="J11:N11"/>
    <mergeCell ref="J12:N12"/>
    <mergeCell ref="J13:L13"/>
    <mergeCell ref="J14:L14"/>
    <mergeCell ref="I19:L19"/>
    <mergeCell ref="M19:M20"/>
    <mergeCell ref="N19:N20"/>
    <mergeCell ref="O19:O20"/>
    <mergeCell ref="E21:H21"/>
    <mergeCell ref="R8:T8"/>
    <mergeCell ref="R9:T9"/>
    <mergeCell ref="E40:H40"/>
    <mergeCell ref="E41:H41"/>
    <mergeCell ref="E42:H42"/>
    <mergeCell ref="E43:H43"/>
    <mergeCell ref="E44:H44"/>
    <mergeCell ref="E45:H45"/>
    <mergeCell ref="E34:H34"/>
    <mergeCell ref="E35:H35"/>
    <mergeCell ref="E36:H36"/>
    <mergeCell ref="E37:H37"/>
    <mergeCell ref="E38:H38"/>
    <mergeCell ref="E39:H39"/>
    <mergeCell ref="E22:H22"/>
    <mergeCell ref="E23:H23"/>
    <mergeCell ref="E24:H24"/>
    <mergeCell ref="E25:H25"/>
    <mergeCell ref="E26:H26"/>
    <mergeCell ref="E27:H27"/>
    <mergeCell ref="E28:H28"/>
    <mergeCell ref="E29:H29"/>
    <mergeCell ref="E30:H30"/>
    <mergeCell ref="E31:H31"/>
    <mergeCell ref="E32:H32"/>
    <mergeCell ref="E33:H33"/>
    <mergeCell ref="E58:H58"/>
    <mergeCell ref="E59:H59"/>
    <mergeCell ref="E60:H60"/>
    <mergeCell ref="E61:H61"/>
    <mergeCell ref="E62:H62"/>
    <mergeCell ref="E63:H63"/>
    <mergeCell ref="E52:H52"/>
    <mergeCell ref="E53:H53"/>
    <mergeCell ref="E54:H54"/>
    <mergeCell ref="E55:H55"/>
    <mergeCell ref="E56:H56"/>
    <mergeCell ref="E57:H57"/>
    <mergeCell ref="E46:H46"/>
    <mergeCell ref="E47:H47"/>
    <mergeCell ref="E48:H48"/>
    <mergeCell ref="E49:H49"/>
    <mergeCell ref="E50:H50"/>
    <mergeCell ref="E51:H51"/>
    <mergeCell ref="E76:H76"/>
    <mergeCell ref="E77:H77"/>
    <mergeCell ref="E78:H78"/>
    <mergeCell ref="E79:H79"/>
    <mergeCell ref="E80:H80"/>
    <mergeCell ref="E81:H81"/>
    <mergeCell ref="E70:H70"/>
    <mergeCell ref="E71:H71"/>
    <mergeCell ref="E72:H72"/>
    <mergeCell ref="E73:H73"/>
    <mergeCell ref="E74:H74"/>
    <mergeCell ref="E75:H75"/>
    <mergeCell ref="E64:H64"/>
    <mergeCell ref="E65:H65"/>
    <mergeCell ref="E66:H66"/>
    <mergeCell ref="E67:H67"/>
    <mergeCell ref="E68:H68"/>
    <mergeCell ref="E69:H69"/>
    <mergeCell ref="E94:H94"/>
    <mergeCell ref="E95:H95"/>
    <mergeCell ref="E96:H96"/>
    <mergeCell ref="E97:H97"/>
    <mergeCell ref="E98:H98"/>
    <mergeCell ref="E99:H99"/>
    <mergeCell ref="E88:H88"/>
    <mergeCell ref="E89:H89"/>
    <mergeCell ref="E90:H90"/>
    <mergeCell ref="E91:H91"/>
    <mergeCell ref="E92:H92"/>
    <mergeCell ref="E93:H93"/>
    <mergeCell ref="E82:H82"/>
    <mergeCell ref="E83:H83"/>
    <mergeCell ref="E84:H84"/>
    <mergeCell ref="E85:H85"/>
    <mergeCell ref="E86:H86"/>
    <mergeCell ref="E87:H87"/>
    <mergeCell ref="E112:H112"/>
    <mergeCell ref="E113:H113"/>
    <mergeCell ref="E114:H114"/>
    <mergeCell ref="E115:H115"/>
    <mergeCell ref="E116:H116"/>
    <mergeCell ref="E117:H117"/>
    <mergeCell ref="E106:H106"/>
    <mergeCell ref="E107:H107"/>
    <mergeCell ref="E108:H108"/>
    <mergeCell ref="E109:H109"/>
    <mergeCell ref="E110:H110"/>
    <mergeCell ref="E111:H111"/>
    <mergeCell ref="E100:H100"/>
    <mergeCell ref="E101:H101"/>
    <mergeCell ref="E102:H102"/>
    <mergeCell ref="E103:H103"/>
    <mergeCell ref="E104:H104"/>
    <mergeCell ref="E105:H105"/>
    <mergeCell ref="E130:H130"/>
    <mergeCell ref="E131:H131"/>
    <mergeCell ref="E132:H132"/>
    <mergeCell ref="E133:H133"/>
    <mergeCell ref="E134:H134"/>
    <mergeCell ref="E135:H135"/>
    <mergeCell ref="E124:H124"/>
    <mergeCell ref="E125:H125"/>
    <mergeCell ref="E126:H126"/>
    <mergeCell ref="E127:H127"/>
    <mergeCell ref="E128:H128"/>
    <mergeCell ref="E129:H129"/>
    <mergeCell ref="E118:H118"/>
    <mergeCell ref="E119:H119"/>
    <mergeCell ref="E120:H120"/>
    <mergeCell ref="E121:H121"/>
    <mergeCell ref="E122:H122"/>
    <mergeCell ref="E123:H123"/>
    <mergeCell ref="E148:H148"/>
    <mergeCell ref="E149:H149"/>
    <mergeCell ref="E150:H150"/>
    <mergeCell ref="E151:H151"/>
    <mergeCell ref="E152:H152"/>
    <mergeCell ref="E153:H153"/>
    <mergeCell ref="E142:H142"/>
    <mergeCell ref="E143:H143"/>
    <mergeCell ref="E144:H144"/>
    <mergeCell ref="E145:H145"/>
    <mergeCell ref="E146:H146"/>
    <mergeCell ref="E147:H147"/>
    <mergeCell ref="E136:H136"/>
    <mergeCell ref="E137:H137"/>
    <mergeCell ref="E138:H138"/>
    <mergeCell ref="E139:H139"/>
    <mergeCell ref="E140:H140"/>
    <mergeCell ref="E141:H141"/>
    <mergeCell ref="E166:H166"/>
    <mergeCell ref="E167:H167"/>
    <mergeCell ref="E168:H168"/>
    <mergeCell ref="E169:H169"/>
    <mergeCell ref="E170:H170"/>
    <mergeCell ref="E171:H171"/>
    <mergeCell ref="E160:H160"/>
    <mergeCell ref="E161:H161"/>
    <mergeCell ref="E162:H162"/>
    <mergeCell ref="E163:H163"/>
    <mergeCell ref="E164:H164"/>
    <mergeCell ref="E165:H165"/>
    <mergeCell ref="E154:H154"/>
    <mergeCell ref="E155:H155"/>
    <mergeCell ref="E156:H156"/>
    <mergeCell ref="E157:H157"/>
    <mergeCell ref="E158:H158"/>
    <mergeCell ref="E159:H159"/>
    <mergeCell ref="E184:H184"/>
    <mergeCell ref="E185:H185"/>
    <mergeCell ref="E186:H186"/>
    <mergeCell ref="E187:H187"/>
    <mergeCell ref="E188:H188"/>
    <mergeCell ref="E189:H189"/>
    <mergeCell ref="E178:H178"/>
    <mergeCell ref="E179:H179"/>
    <mergeCell ref="E180:H180"/>
    <mergeCell ref="E181:H181"/>
    <mergeCell ref="E182:H182"/>
    <mergeCell ref="E183:H183"/>
    <mergeCell ref="E172:H172"/>
    <mergeCell ref="E173:H173"/>
    <mergeCell ref="E174:H174"/>
    <mergeCell ref="E175:H175"/>
    <mergeCell ref="E176:H176"/>
    <mergeCell ref="E177:H177"/>
    <mergeCell ref="E202:H202"/>
    <mergeCell ref="E203:H203"/>
    <mergeCell ref="E204:H204"/>
    <mergeCell ref="E205:H205"/>
    <mergeCell ref="E206:H206"/>
    <mergeCell ref="E207:H207"/>
    <mergeCell ref="E196:H196"/>
    <mergeCell ref="E197:H197"/>
    <mergeCell ref="E198:H198"/>
    <mergeCell ref="E199:H199"/>
    <mergeCell ref="E200:H200"/>
    <mergeCell ref="E201:H201"/>
    <mergeCell ref="E190:H190"/>
    <mergeCell ref="E191:H191"/>
    <mergeCell ref="E192:H192"/>
    <mergeCell ref="E193:H193"/>
    <mergeCell ref="E194:H194"/>
    <mergeCell ref="E195:H195"/>
    <mergeCell ref="E220:H220"/>
    <mergeCell ref="E221:H221"/>
    <mergeCell ref="E222:H222"/>
    <mergeCell ref="E223:H223"/>
    <mergeCell ref="E224:H224"/>
    <mergeCell ref="E225:H225"/>
    <mergeCell ref="E214:H214"/>
    <mergeCell ref="E215:H215"/>
    <mergeCell ref="E216:H216"/>
    <mergeCell ref="E217:H217"/>
    <mergeCell ref="E218:H218"/>
    <mergeCell ref="E219:H219"/>
    <mergeCell ref="E208:H208"/>
    <mergeCell ref="E209:H209"/>
    <mergeCell ref="E210:H210"/>
    <mergeCell ref="E211:H211"/>
    <mergeCell ref="E212:H212"/>
    <mergeCell ref="E213:H213"/>
    <mergeCell ref="E238:H238"/>
    <mergeCell ref="E239:H239"/>
    <mergeCell ref="E240:H240"/>
    <mergeCell ref="E241:H241"/>
    <mergeCell ref="E242:H242"/>
    <mergeCell ref="E243:H243"/>
    <mergeCell ref="E232:H232"/>
    <mergeCell ref="E233:H233"/>
    <mergeCell ref="E234:H234"/>
    <mergeCell ref="E235:H235"/>
    <mergeCell ref="E236:H236"/>
    <mergeCell ref="E237:H237"/>
    <mergeCell ref="E226:H226"/>
    <mergeCell ref="E227:H227"/>
    <mergeCell ref="E228:H228"/>
    <mergeCell ref="E229:H229"/>
    <mergeCell ref="E230:H230"/>
    <mergeCell ref="E231:H231"/>
    <mergeCell ref="E256:H256"/>
    <mergeCell ref="E257:H257"/>
    <mergeCell ref="E258:H258"/>
    <mergeCell ref="E259:H259"/>
    <mergeCell ref="E260:H260"/>
    <mergeCell ref="E261:H261"/>
    <mergeCell ref="E250:H250"/>
    <mergeCell ref="E251:H251"/>
    <mergeCell ref="E252:H252"/>
    <mergeCell ref="E253:H253"/>
    <mergeCell ref="E254:H254"/>
    <mergeCell ref="E255:H255"/>
    <mergeCell ref="E244:H244"/>
    <mergeCell ref="E245:H245"/>
    <mergeCell ref="E246:H246"/>
    <mergeCell ref="E247:H247"/>
    <mergeCell ref="E248:H248"/>
    <mergeCell ref="E249:H249"/>
    <mergeCell ref="E274:H274"/>
    <mergeCell ref="E275:H275"/>
    <mergeCell ref="E276:H276"/>
    <mergeCell ref="E277:H277"/>
    <mergeCell ref="E278:H278"/>
    <mergeCell ref="E279:H279"/>
    <mergeCell ref="E268:H268"/>
    <mergeCell ref="E269:H269"/>
    <mergeCell ref="E270:H270"/>
    <mergeCell ref="E271:H271"/>
    <mergeCell ref="E272:H272"/>
    <mergeCell ref="E273:H273"/>
    <mergeCell ref="E262:H262"/>
    <mergeCell ref="E263:H263"/>
    <mergeCell ref="E264:H264"/>
    <mergeCell ref="E265:H265"/>
    <mergeCell ref="E266:H266"/>
    <mergeCell ref="E267:H267"/>
    <mergeCell ref="E292:H292"/>
    <mergeCell ref="E293:H293"/>
    <mergeCell ref="E294:H294"/>
    <mergeCell ref="E295:H295"/>
    <mergeCell ref="E296:H296"/>
    <mergeCell ref="E297:H297"/>
    <mergeCell ref="E286:H286"/>
    <mergeCell ref="E287:H287"/>
    <mergeCell ref="E288:H288"/>
    <mergeCell ref="E289:H289"/>
    <mergeCell ref="E290:H290"/>
    <mergeCell ref="E291:H291"/>
    <mergeCell ref="E280:H280"/>
    <mergeCell ref="E281:H281"/>
    <mergeCell ref="E282:H282"/>
    <mergeCell ref="E283:H283"/>
    <mergeCell ref="E284:H284"/>
    <mergeCell ref="E285:H285"/>
    <mergeCell ref="E310:H310"/>
    <mergeCell ref="E311:H311"/>
    <mergeCell ref="E312:H312"/>
    <mergeCell ref="E313:H313"/>
    <mergeCell ref="E314:H314"/>
    <mergeCell ref="E315:H315"/>
    <mergeCell ref="E304:H304"/>
    <mergeCell ref="E305:H305"/>
    <mergeCell ref="E306:H306"/>
    <mergeCell ref="E307:H307"/>
    <mergeCell ref="E308:H308"/>
    <mergeCell ref="E309:H309"/>
    <mergeCell ref="E298:H298"/>
    <mergeCell ref="E299:H299"/>
    <mergeCell ref="E300:H300"/>
    <mergeCell ref="E301:H301"/>
    <mergeCell ref="E302:H302"/>
    <mergeCell ref="E303:H303"/>
    <mergeCell ref="E328:H328"/>
    <mergeCell ref="E329:H329"/>
    <mergeCell ref="E330:H330"/>
    <mergeCell ref="E331:H331"/>
    <mergeCell ref="E332:H332"/>
    <mergeCell ref="E333:H333"/>
    <mergeCell ref="E322:H322"/>
    <mergeCell ref="E323:H323"/>
    <mergeCell ref="E324:H324"/>
    <mergeCell ref="E325:H325"/>
    <mergeCell ref="E326:H326"/>
    <mergeCell ref="E327:H327"/>
    <mergeCell ref="E316:H316"/>
    <mergeCell ref="E317:H317"/>
    <mergeCell ref="E318:H318"/>
    <mergeCell ref="E319:H319"/>
    <mergeCell ref="E320:H320"/>
    <mergeCell ref="E321:H321"/>
    <mergeCell ref="E346:H346"/>
    <mergeCell ref="E347:H347"/>
    <mergeCell ref="E348:H348"/>
    <mergeCell ref="E349:H349"/>
    <mergeCell ref="E350:H350"/>
    <mergeCell ref="E351:H351"/>
    <mergeCell ref="E340:H340"/>
    <mergeCell ref="E341:H341"/>
    <mergeCell ref="E342:H342"/>
    <mergeCell ref="E343:H343"/>
    <mergeCell ref="E344:H344"/>
    <mergeCell ref="E345:H345"/>
    <mergeCell ref="E334:H334"/>
    <mergeCell ref="E335:H335"/>
    <mergeCell ref="E336:H336"/>
    <mergeCell ref="E337:H337"/>
    <mergeCell ref="E338:H338"/>
    <mergeCell ref="E339:H339"/>
    <mergeCell ref="E364:H364"/>
    <mergeCell ref="E365:H365"/>
    <mergeCell ref="E366:H366"/>
    <mergeCell ref="E367:H367"/>
    <mergeCell ref="E368:H368"/>
    <mergeCell ref="E369:H369"/>
    <mergeCell ref="E358:H358"/>
    <mergeCell ref="E359:H359"/>
    <mergeCell ref="E360:H360"/>
    <mergeCell ref="E361:H361"/>
    <mergeCell ref="E362:H362"/>
    <mergeCell ref="E363:H363"/>
    <mergeCell ref="E352:H352"/>
    <mergeCell ref="E353:H353"/>
    <mergeCell ref="E354:H354"/>
    <mergeCell ref="E355:H355"/>
    <mergeCell ref="E356:H356"/>
    <mergeCell ref="E357:H357"/>
    <mergeCell ref="E382:H382"/>
    <mergeCell ref="E383:H383"/>
    <mergeCell ref="E384:H384"/>
    <mergeCell ref="E385:H385"/>
    <mergeCell ref="E386:H386"/>
    <mergeCell ref="E387:H387"/>
    <mergeCell ref="E376:H376"/>
    <mergeCell ref="E377:H377"/>
    <mergeCell ref="E378:H378"/>
    <mergeCell ref="E379:H379"/>
    <mergeCell ref="E380:H380"/>
    <mergeCell ref="E381:H381"/>
    <mergeCell ref="E370:H370"/>
    <mergeCell ref="E371:H371"/>
    <mergeCell ref="E372:H372"/>
    <mergeCell ref="E373:H373"/>
    <mergeCell ref="E374:H374"/>
    <mergeCell ref="E375:H375"/>
    <mergeCell ref="E400:H400"/>
    <mergeCell ref="E401:H401"/>
    <mergeCell ref="E402:H402"/>
    <mergeCell ref="E403:H403"/>
    <mergeCell ref="E404:H404"/>
    <mergeCell ref="E405:H405"/>
    <mergeCell ref="E394:H394"/>
    <mergeCell ref="E395:H395"/>
    <mergeCell ref="E396:H396"/>
    <mergeCell ref="E397:H397"/>
    <mergeCell ref="E398:H398"/>
    <mergeCell ref="E399:H399"/>
    <mergeCell ref="E388:H388"/>
    <mergeCell ref="E389:H389"/>
    <mergeCell ref="E390:H390"/>
    <mergeCell ref="E391:H391"/>
    <mergeCell ref="E392:H392"/>
    <mergeCell ref="E393:H393"/>
    <mergeCell ref="E418:H418"/>
    <mergeCell ref="E419:H419"/>
    <mergeCell ref="E420:H420"/>
    <mergeCell ref="E421:H421"/>
    <mergeCell ref="E422:H422"/>
    <mergeCell ref="E423:H423"/>
    <mergeCell ref="E412:H412"/>
    <mergeCell ref="E413:H413"/>
    <mergeCell ref="E414:H414"/>
    <mergeCell ref="E415:H415"/>
    <mergeCell ref="E416:H416"/>
    <mergeCell ref="E417:H417"/>
    <mergeCell ref="E406:H406"/>
    <mergeCell ref="E407:H407"/>
    <mergeCell ref="E408:H408"/>
    <mergeCell ref="E409:H409"/>
    <mergeCell ref="E410:H410"/>
    <mergeCell ref="E411:H411"/>
    <mergeCell ref="E436:H436"/>
    <mergeCell ref="E437:H437"/>
    <mergeCell ref="E438:H438"/>
    <mergeCell ref="E439:H439"/>
    <mergeCell ref="E440:H440"/>
    <mergeCell ref="E441:H441"/>
    <mergeCell ref="E430:H430"/>
    <mergeCell ref="E431:H431"/>
    <mergeCell ref="E432:H432"/>
    <mergeCell ref="E433:H433"/>
    <mergeCell ref="E434:H434"/>
    <mergeCell ref="E435:H435"/>
    <mergeCell ref="E424:H424"/>
    <mergeCell ref="E425:H425"/>
    <mergeCell ref="E426:H426"/>
    <mergeCell ref="E427:H427"/>
    <mergeCell ref="E428:H428"/>
    <mergeCell ref="E429:H429"/>
    <mergeCell ref="E454:H454"/>
    <mergeCell ref="E455:H455"/>
    <mergeCell ref="E456:H456"/>
    <mergeCell ref="E457:H457"/>
    <mergeCell ref="E458:H458"/>
    <mergeCell ref="E459:H459"/>
    <mergeCell ref="E448:H448"/>
    <mergeCell ref="E449:H449"/>
    <mergeCell ref="E450:H450"/>
    <mergeCell ref="E451:H451"/>
    <mergeCell ref="E452:H452"/>
    <mergeCell ref="E453:H453"/>
    <mergeCell ref="E442:H442"/>
    <mergeCell ref="E443:H443"/>
    <mergeCell ref="E444:H444"/>
    <mergeCell ref="E445:H445"/>
    <mergeCell ref="E446:H446"/>
    <mergeCell ref="E447:H447"/>
    <mergeCell ref="E472:H472"/>
    <mergeCell ref="E473:H473"/>
    <mergeCell ref="E474:H474"/>
    <mergeCell ref="E475:H475"/>
    <mergeCell ref="E476:H476"/>
    <mergeCell ref="E477:H477"/>
    <mergeCell ref="E466:H466"/>
    <mergeCell ref="E467:H467"/>
    <mergeCell ref="E468:H468"/>
    <mergeCell ref="E469:H469"/>
    <mergeCell ref="E470:H470"/>
    <mergeCell ref="E471:H471"/>
    <mergeCell ref="E460:H460"/>
    <mergeCell ref="E461:H461"/>
    <mergeCell ref="E462:H462"/>
    <mergeCell ref="E463:H463"/>
    <mergeCell ref="E464:H464"/>
    <mergeCell ref="E465:H465"/>
    <mergeCell ref="E490:H490"/>
    <mergeCell ref="E491:H491"/>
    <mergeCell ref="E492:H492"/>
    <mergeCell ref="E493:H493"/>
    <mergeCell ref="E494:H494"/>
    <mergeCell ref="E495:H495"/>
    <mergeCell ref="E484:H484"/>
    <mergeCell ref="E485:H485"/>
    <mergeCell ref="E486:H486"/>
    <mergeCell ref="E487:H487"/>
    <mergeCell ref="E488:H488"/>
    <mergeCell ref="E489:H489"/>
    <mergeCell ref="E478:H478"/>
    <mergeCell ref="E479:H479"/>
    <mergeCell ref="E480:H480"/>
    <mergeCell ref="E481:H481"/>
    <mergeCell ref="E482:H482"/>
    <mergeCell ref="E483:H483"/>
    <mergeCell ref="E508:H508"/>
    <mergeCell ref="E509:H509"/>
    <mergeCell ref="E510:H510"/>
    <mergeCell ref="E511:H511"/>
    <mergeCell ref="E512:H512"/>
    <mergeCell ref="E513:H513"/>
    <mergeCell ref="E502:H502"/>
    <mergeCell ref="E503:H503"/>
    <mergeCell ref="E504:H504"/>
    <mergeCell ref="E505:H505"/>
    <mergeCell ref="E506:H506"/>
    <mergeCell ref="E507:H507"/>
    <mergeCell ref="E496:H496"/>
    <mergeCell ref="E497:H497"/>
    <mergeCell ref="E498:H498"/>
    <mergeCell ref="E499:H499"/>
    <mergeCell ref="E500:H500"/>
    <mergeCell ref="E501:H501"/>
    <mergeCell ref="E526:H526"/>
    <mergeCell ref="E527:H527"/>
    <mergeCell ref="E528:H528"/>
    <mergeCell ref="E529:H529"/>
    <mergeCell ref="E530:H530"/>
    <mergeCell ref="E531:H531"/>
    <mergeCell ref="E520:H520"/>
    <mergeCell ref="E521:H521"/>
    <mergeCell ref="E522:H522"/>
    <mergeCell ref="E523:H523"/>
    <mergeCell ref="E524:H524"/>
    <mergeCell ref="E525:H525"/>
    <mergeCell ref="E514:H514"/>
    <mergeCell ref="E515:H515"/>
    <mergeCell ref="E516:H516"/>
    <mergeCell ref="E517:H517"/>
    <mergeCell ref="E518:H518"/>
    <mergeCell ref="E519:H519"/>
    <mergeCell ref="E544:H544"/>
    <mergeCell ref="E545:H545"/>
    <mergeCell ref="E546:H546"/>
    <mergeCell ref="E547:H547"/>
    <mergeCell ref="E548:H548"/>
    <mergeCell ref="E549:H549"/>
    <mergeCell ref="E538:H538"/>
    <mergeCell ref="E539:H539"/>
    <mergeCell ref="E540:H540"/>
    <mergeCell ref="E541:H541"/>
    <mergeCell ref="E542:H542"/>
    <mergeCell ref="E543:H543"/>
    <mergeCell ref="E532:H532"/>
    <mergeCell ref="E533:H533"/>
    <mergeCell ref="E534:H534"/>
    <mergeCell ref="E535:H535"/>
    <mergeCell ref="E536:H536"/>
    <mergeCell ref="E537:H537"/>
    <mergeCell ref="E562:H562"/>
    <mergeCell ref="E563:H563"/>
    <mergeCell ref="E564:H564"/>
    <mergeCell ref="E565:H565"/>
    <mergeCell ref="E566:H566"/>
    <mergeCell ref="E567:H567"/>
    <mergeCell ref="E556:H556"/>
    <mergeCell ref="E557:H557"/>
    <mergeCell ref="E558:H558"/>
    <mergeCell ref="E559:H559"/>
    <mergeCell ref="E560:H560"/>
    <mergeCell ref="E561:H561"/>
    <mergeCell ref="E550:H550"/>
    <mergeCell ref="E551:H551"/>
    <mergeCell ref="E552:H552"/>
    <mergeCell ref="E553:H553"/>
    <mergeCell ref="E554:H554"/>
    <mergeCell ref="E555:H555"/>
    <mergeCell ref="E580:H580"/>
    <mergeCell ref="E581:H581"/>
    <mergeCell ref="E582:H582"/>
    <mergeCell ref="E583:H583"/>
    <mergeCell ref="E584:H584"/>
    <mergeCell ref="E585:H585"/>
    <mergeCell ref="E574:H574"/>
    <mergeCell ref="E575:H575"/>
    <mergeCell ref="E576:H576"/>
    <mergeCell ref="E577:H577"/>
    <mergeCell ref="E578:H578"/>
    <mergeCell ref="E579:H579"/>
    <mergeCell ref="E568:H568"/>
    <mergeCell ref="E569:H569"/>
    <mergeCell ref="E570:H570"/>
    <mergeCell ref="E571:H571"/>
    <mergeCell ref="E572:H572"/>
    <mergeCell ref="E573:H573"/>
    <mergeCell ref="E598:H598"/>
    <mergeCell ref="E599:H599"/>
    <mergeCell ref="E600:H600"/>
    <mergeCell ref="E601:H601"/>
    <mergeCell ref="E602:H602"/>
    <mergeCell ref="E603:H603"/>
    <mergeCell ref="E592:H592"/>
    <mergeCell ref="E593:H593"/>
    <mergeCell ref="E594:H594"/>
    <mergeCell ref="E595:H595"/>
    <mergeCell ref="E596:H596"/>
    <mergeCell ref="E597:H597"/>
    <mergeCell ref="E586:H586"/>
    <mergeCell ref="E587:H587"/>
    <mergeCell ref="E588:H588"/>
    <mergeCell ref="E589:H589"/>
    <mergeCell ref="E590:H590"/>
    <mergeCell ref="E591:H591"/>
    <mergeCell ref="E616:H616"/>
    <mergeCell ref="E617:H617"/>
    <mergeCell ref="E618:H618"/>
    <mergeCell ref="E619:H619"/>
    <mergeCell ref="E620:H620"/>
    <mergeCell ref="E621:H621"/>
    <mergeCell ref="E610:H610"/>
    <mergeCell ref="E611:H611"/>
    <mergeCell ref="E612:H612"/>
    <mergeCell ref="E613:H613"/>
    <mergeCell ref="E614:H614"/>
    <mergeCell ref="E615:H615"/>
    <mergeCell ref="E604:H604"/>
    <mergeCell ref="E605:H605"/>
    <mergeCell ref="E606:H606"/>
    <mergeCell ref="E607:H607"/>
    <mergeCell ref="E608:H608"/>
    <mergeCell ref="E609:H609"/>
    <mergeCell ref="E634:H634"/>
    <mergeCell ref="E635:H635"/>
    <mergeCell ref="E636:H636"/>
    <mergeCell ref="E637:H637"/>
    <mergeCell ref="E638:H638"/>
    <mergeCell ref="E639:H639"/>
    <mergeCell ref="E628:H628"/>
    <mergeCell ref="E629:H629"/>
    <mergeCell ref="E630:H630"/>
    <mergeCell ref="E631:H631"/>
    <mergeCell ref="E632:H632"/>
    <mergeCell ref="E633:H633"/>
    <mergeCell ref="E622:H622"/>
    <mergeCell ref="E623:H623"/>
    <mergeCell ref="E624:H624"/>
    <mergeCell ref="E625:H625"/>
    <mergeCell ref="E626:H626"/>
    <mergeCell ref="E627:H627"/>
    <mergeCell ref="E652:H652"/>
    <mergeCell ref="E653:H653"/>
    <mergeCell ref="E654:H654"/>
    <mergeCell ref="E655:H655"/>
    <mergeCell ref="E656:H656"/>
    <mergeCell ref="E657:H657"/>
    <mergeCell ref="E646:H646"/>
    <mergeCell ref="E647:H647"/>
    <mergeCell ref="E648:H648"/>
    <mergeCell ref="E649:H649"/>
    <mergeCell ref="E650:H650"/>
    <mergeCell ref="E651:H651"/>
    <mergeCell ref="E640:H640"/>
    <mergeCell ref="E641:H641"/>
    <mergeCell ref="E642:H642"/>
    <mergeCell ref="E643:H643"/>
    <mergeCell ref="E644:H644"/>
    <mergeCell ref="E645:H645"/>
    <mergeCell ref="E670:H670"/>
    <mergeCell ref="E671:H671"/>
    <mergeCell ref="E672:H672"/>
    <mergeCell ref="E673:H673"/>
    <mergeCell ref="E674:H674"/>
    <mergeCell ref="E675:H675"/>
    <mergeCell ref="E664:H664"/>
    <mergeCell ref="E665:H665"/>
    <mergeCell ref="E666:H666"/>
    <mergeCell ref="E667:H667"/>
    <mergeCell ref="E668:H668"/>
    <mergeCell ref="E669:H669"/>
    <mergeCell ref="E658:H658"/>
    <mergeCell ref="E659:H659"/>
    <mergeCell ref="E660:H660"/>
    <mergeCell ref="E661:H661"/>
    <mergeCell ref="E662:H662"/>
    <mergeCell ref="E663:H663"/>
    <mergeCell ref="E688:H688"/>
    <mergeCell ref="E689:H689"/>
    <mergeCell ref="E690:H690"/>
    <mergeCell ref="E691:H691"/>
    <mergeCell ref="E692:H692"/>
    <mergeCell ref="E693:H693"/>
    <mergeCell ref="E682:H682"/>
    <mergeCell ref="E683:H683"/>
    <mergeCell ref="E684:H684"/>
    <mergeCell ref="E685:H685"/>
    <mergeCell ref="E686:H686"/>
    <mergeCell ref="E687:H687"/>
    <mergeCell ref="E676:H676"/>
    <mergeCell ref="E677:H677"/>
    <mergeCell ref="E678:H678"/>
    <mergeCell ref="E679:H679"/>
    <mergeCell ref="E680:H680"/>
    <mergeCell ref="E681:H681"/>
    <mergeCell ref="E706:H706"/>
    <mergeCell ref="E707:H707"/>
    <mergeCell ref="E708:H708"/>
    <mergeCell ref="E709:H709"/>
    <mergeCell ref="E710:H710"/>
    <mergeCell ref="E711:H711"/>
    <mergeCell ref="E700:H700"/>
    <mergeCell ref="E701:H701"/>
    <mergeCell ref="E702:H702"/>
    <mergeCell ref="E703:H703"/>
    <mergeCell ref="E704:H704"/>
    <mergeCell ref="E705:H705"/>
    <mergeCell ref="E694:H694"/>
    <mergeCell ref="E695:H695"/>
    <mergeCell ref="E696:H696"/>
    <mergeCell ref="E697:H697"/>
    <mergeCell ref="E698:H698"/>
    <mergeCell ref="E699:H699"/>
    <mergeCell ref="E724:H724"/>
    <mergeCell ref="E725:H725"/>
    <mergeCell ref="E726:H726"/>
    <mergeCell ref="E727:H727"/>
    <mergeCell ref="E728:H728"/>
    <mergeCell ref="E729:H729"/>
    <mergeCell ref="E718:H718"/>
    <mergeCell ref="E719:H719"/>
    <mergeCell ref="E720:H720"/>
    <mergeCell ref="E721:H721"/>
    <mergeCell ref="E722:H722"/>
    <mergeCell ref="E723:H723"/>
    <mergeCell ref="E712:H712"/>
    <mergeCell ref="E713:H713"/>
    <mergeCell ref="E714:H714"/>
    <mergeCell ref="E715:H715"/>
    <mergeCell ref="E716:H716"/>
    <mergeCell ref="E717:H717"/>
    <mergeCell ref="E742:H742"/>
    <mergeCell ref="E743:H743"/>
    <mergeCell ref="E744:H744"/>
    <mergeCell ref="E745:H745"/>
    <mergeCell ref="E746:H746"/>
    <mergeCell ref="E747:H747"/>
    <mergeCell ref="E736:H736"/>
    <mergeCell ref="E737:H737"/>
    <mergeCell ref="E738:H738"/>
    <mergeCell ref="E739:H739"/>
    <mergeCell ref="E740:H740"/>
    <mergeCell ref="E741:H741"/>
    <mergeCell ref="E730:H730"/>
    <mergeCell ref="E731:H731"/>
    <mergeCell ref="E732:H732"/>
    <mergeCell ref="E733:H733"/>
    <mergeCell ref="E734:H734"/>
    <mergeCell ref="E735:H735"/>
    <mergeCell ref="E760:H760"/>
    <mergeCell ref="E761:H761"/>
    <mergeCell ref="E762:H762"/>
    <mergeCell ref="E763:H763"/>
    <mergeCell ref="E764:H764"/>
    <mergeCell ref="E765:H765"/>
    <mergeCell ref="E754:H754"/>
    <mergeCell ref="E755:H755"/>
    <mergeCell ref="E756:H756"/>
    <mergeCell ref="E757:H757"/>
    <mergeCell ref="E758:H758"/>
    <mergeCell ref="E759:H759"/>
    <mergeCell ref="E748:H748"/>
    <mergeCell ref="E749:H749"/>
    <mergeCell ref="E750:H750"/>
    <mergeCell ref="E751:H751"/>
    <mergeCell ref="E752:H752"/>
    <mergeCell ref="E753:H753"/>
    <mergeCell ref="E778:H778"/>
    <mergeCell ref="E779:H779"/>
    <mergeCell ref="E780:H780"/>
    <mergeCell ref="E781:H781"/>
    <mergeCell ref="E782:H782"/>
    <mergeCell ref="E783:H783"/>
    <mergeCell ref="E772:H772"/>
    <mergeCell ref="E773:H773"/>
    <mergeCell ref="E774:H774"/>
    <mergeCell ref="E775:H775"/>
    <mergeCell ref="E776:H776"/>
    <mergeCell ref="E777:H777"/>
    <mergeCell ref="E766:H766"/>
    <mergeCell ref="E767:H767"/>
    <mergeCell ref="E768:H768"/>
    <mergeCell ref="E769:H769"/>
    <mergeCell ref="E770:H770"/>
    <mergeCell ref="E771:H771"/>
    <mergeCell ref="E796:H796"/>
    <mergeCell ref="E797:H797"/>
    <mergeCell ref="E798:H798"/>
    <mergeCell ref="E799:H799"/>
    <mergeCell ref="E800:H800"/>
    <mergeCell ref="E801:H801"/>
    <mergeCell ref="E790:H790"/>
    <mergeCell ref="E791:H791"/>
    <mergeCell ref="E792:H792"/>
    <mergeCell ref="E793:H793"/>
    <mergeCell ref="E794:H794"/>
    <mergeCell ref="E795:H795"/>
    <mergeCell ref="E784:H784"/>
    <mergeCell ref="E785:H785"/>
    <mergeCell ref="E786:H786"/>
    <mergeCell ref="E787:H787"/>
    <mergeCell ref="E788:H788"/>
    <mergeCell ref="E789:H789"/>
    <mergeCell ref="E814:H814"/>
    <mergeCell ref="E815:H815"/>
    <mergeCell ref="E816:H816"/>
    <mergeCell ref="E817:H817"/>
    <mergeCell ref="E818:H818"/>
    <mergeCell ref="E819:H819"/>
    <mergeCell ref="E808:H808"/>
    <mergeCell ref="E809:H809"/>
    <mergeCell ref="E810:H810"/>
    <mergeCell ref="E811:H811"/>
    <mergeCell ref="E812:H812"/>
    <mergeCell ref="E813:H813"/>
    <mergeCell ref="E802:H802"/>
    <mergeCell ref="E803:H803"/>
    <mergeCell ref="E804:H804"/>
    <mergeCell ref="E805:H805"/>
    <mergeCell ref="E806:H806"/>
    <mergeCell ref="E807:H807"/>
    <mergeCell ref="E832:H832"/>
    <mergeCell ref="E833:H833"/>
    <mergeCell ref="E834:H834"/>
    <mergeCell ref="E835:H835"/>
    <mergeCell ref="E836:H836"/>
    <mergeCell ref="E837:H837"/>
    <mergeCell ref="E826:H826"/>
    <mergeCell ref="E827:H827"/>
    <mergeCell ref="E828:H828"/>
    <mergeCell ref="E829:H829"/>
    <mergeCell ref="E830:H830"/>
    <mergeCell ref="E831:H831"/>
    <mergeCell ref="E820:H820"/>
    <mergeCell ref="E821:H821"/>
    <mergeCell ref="E822:H822"/>
    <mergeCell ref="E823:H823"/>
    <mergeCell ref="E824:H824"/>
    <mergeCell ref="E825:H825"/>
    <mergeCell ref="E850:H850"/>
    <mergeCell ref="E851:H851"/>
    <mergeCell ref="E852:H852"/>
    <mergeCell ref="E853:H853"/>
    <mergeCell ref="E854:H854"/>
    <mergeCell ref="E855:H855"/>
    <mergeCell ref="E844:H844"/>
    <mergeCell ref="E845:H845"/>
    <mergeCell ref="E846:H846"/>
    <mergeCell ref="E847:H847"/>
    <mergeCell ref="E848:H848"/>
    <mergeCell ref="E849:H849"/>
    <mergeCell ref="E838:H838"/>
    <mergeCell ref="E839:H839"/>
    <mergeCell ref="E840:H840"/>
    <mergeCell ref="E841:H841"/>
    <mergeCell ref="E842:H842"/>
    <mergeCell ref="E843:H843"/>
    <mergeCell ref="E868:H868"/>
    <mergeCell ref="E869:H869"/>
    <mergeCell ref="E870:H870"/>
    <mergeCell ref="E871:H871"/>
    <mergeCell ref="E872:H872"/>
    <mergeCell ref="E873:H873"/>
    <mergeCell ref="E862:H862"/>
    <mergeCell ref="E863:H863"/>
    <mergeCell ref="E864:H864"/>
    <mergeCell ref="E865:H865"/>
    <mergeCell ref="E866:H866"/>
    <mergeCell ref="E867:H867"/>
    <mergeCell ref="E856:H856"/>
    <mergeCell ref="E857:H857"/>
    <mergeCell ref="E858:H858"/>
    <mergeCell ref="E859:H859"/>
    <mergeCell ref="E860:H860"/>
    <mergeCell ref="E861:H861"/>
    <mergeCell ref="E886:H886"/>
    <mergeCell ref="E887:H887"/>
    <mergeCell ref="E888:H888"/>
    <mergeCell ref="E889:H889"/>
    <mergeCell ref="E890:H890"/>
    <mergeCell ref="E891:H891"/>
    <mergeCell ref="E880:H880"/>
    <mergeCell ref="E881:H881"/>
    <mergeCell ref="E882:H882"/>
    <mergeCell ref="E883:H883"/>
    <mergeCell ref="E884:H884"/>
    <mergeCell ref="E885:H885"/>
    <mergeCell ref="E874:H874"/>
    <mergeCell ref="E875:H875"/>
    <mergeCell ref="E876:H876"/>
    <mergeCell ref="E877:H877"/>
    <mergeCell ref="E878:H878"/>
    <mergeCell ref="E879:H879"/>
    <mergeCell ref="E904:H904"/>
    <mergeCell ref="E905:H905"/>
    <mergeCell ref="E906:H906"/>
    <mergeCell ref="E907:H907"/>
    <mergeCell ref="E908:H908"/>
    <mergeCell ref="E909:H909"/>
    <mergeCell ref="E898:H898"/>
    <mergeCell ref="E899:H899"/>
    <mergeCell ref="E900:H900"/>
    <mergeCell ref="E901:H901"/>
    <mergeCell ref="E902:H902"/>
    <mergeCell ref="E903:H903"/>
    <mergeCell ref="E892:H892"/>
    <mergeCell ref="E893:H893"/>
    <mergeCell ref="E894:H894"/>
    <mergeCell ref="E895:H895"/>
    <mergeCell ref="E896:H896"/>
    <mergeCell ref="E897:H897"/>
    <mergeCell ref="E922:H922"/>
    <mergeCell ref="E923:H923"/>
    <mergeCell ref="E924:H924"/>
    <mergeCell ref="E925:H925"/>
    <mergeCell ref="E926:H926"/>
    <mergeCell ref="E927:H927"/>
    <mergeCell ref="E916:H916"/>
    <mergeCell ref="E917:H917"/>
    <mergeCell ref="E918:H918"/>
    <mergeCell ref="E919:H919"/>
    <mergeCell ref="E920:H920"/>
    <mergeCell ref="E921:H921"/>
    <mergeCell ref="E910:H910"/>
    <mergeCell ref="E911:H911"/>
    <mergeCell ref="E912:H912"/>
    <mergeCell ref="E913:H913"/>
    <mergeCell ref="E914:H914"/>
    <mergeCell ref="E915:H915"/>
    <mergeCell ref="E940:H940"/>
    <mergeCell ref="E941:H941"/>
    <mergeCell ref="E942:H942"/>
    <mergeCell ref="E943:H943"/>
    <mergeCell ref="E944:H944"/>
    <mergeCell ref="E945:H945"/>
    <mergeCell ref="E934:H934"/>
    <mergeCell ref="E935:H935"/>
    <mergeCell ref="E936:H936"/>
    <mergeCell ref="E937:H937"/>
    <mergeCell ref="E938:H938"/>
    <mergeCell ref="E939:H939"/>
    <mergeCell ref="E928:H928"/>
    <mergeCell ref="E929:H929"/>
    <mergeCell ref="E930:H930"/>
    <mergeCell ref="E931:H931"/>
    <mergeCell ref="E932:H932"/>
    <mergeCell ref="E933:H933"/>
    <mergeCell ref="E958:H958"/>
    <mergeCell ref="E959:H959"/>
    <mergeCell ref="E960:H960"/>
    <mergeCell ref="E961:H961"/>
    <mergeCell ref="E962:H962"/>
    <mergeCell ref="E963:H963"/>
    <mergeCell ref="E952:H952"/>
    <mergeCell ref="E953:H953"/>
    <mergeCell ref="E954:H954"/>
    <mergeCell ref="E955:H955"/>
    <mergeCell ref="E956:H956"/>
    <mergeCell ref="E957:H957"/>
    <mergeCell ref="E946:H946"/>
    <mergeCell ref="E947:H947"/>
    <mergeCell ref="E948:H948"/>
    <mergeCell ref="E949:H949"/>
    <mergeCell ref="E950:H950"/>
    <mergeCell ref="E951:H951"/>
    <mergeCell ref="E976:H976"/>
    <mergeCell ref="E977:H977"/>
    <mergeCell ref="E978:H978"/>
    <mergeCell ref="E979:H979"/>
    <mergeCell ref="E980:H980"/>
    <mergeCell ref="E981:H981"/>
    <mergeCell ref="E970:H970"/>
    <mergeCell ref="E971:H971"/>
    <mergeCell ref="E972:H972"/>
    <mergeCell ref="E973:H973"/>
    <mergeCell ref="E974:H974"/>
    <mergeCell ref="E975:H975"/>
    <mergeCell ref="E964:H964"/>
    <mergeCell ref="E965:H965"/>
    <mergeCell ref="E966:H966"/>
    <mergeCell ref="E967:H967"/>
    <mergeCell ref="E968:H968"/>
    <mergeCell ref="E969:H969"/>
    <mergeCell ref="E994:H994"/>
    <mergeCell ref="E995:H995"/>
    <mergeCell ref="E996:H996"/>
    <mergeCell ref="E997:H997"/>
    <mergeCell ref="E998:H998"/>
    <mergeCell ref="E999:H999"/>
    <mergeCell ref="E988:H988"/>
    <mergeCell ref="E989:H989"/>
    <mergeCell ref="E990:H990"/>
    <mergeCell ref="E991:H991"/>
    <mergeCell ref="E992:H992"/>
    <mergeCell ref="E993:H993"/>
    <mergeCell ref="E982:H982"/>
    <mergeCell ref="E983:H983"/>
    <mergeCell ref="E984:H984"/>
    <mergeCell ref="E985:H985"/>
    <mergeCell ref="E986:H986"/>
    <mergeCell ref="E987:H987"/>
    <mergeCell ref="E1012:H1012"/>
    <mergeCell ref="E1013:H1013"/>
    <mergeCell ref="E1014:H1014"/>
    <mergeCell ref="E1015:H1015"/>
    <mergeCell ref="E1016:H1016"/>
    <mergeCell ref="E1017:H1017"/>
    <mergeCell ref="E1006:H1006"/>
    <mergeCell ref="E1007:H1007"/>
    <mergeCell ref="E1008:H1008"/>
    <mergeCell ref="E1009:H1009"/>
    <mergeCell ref="E1010:H1010"/>
    <mergeCell ref="E1011:H1011"/>
    <mergeCell ref="E1000:H1000"/>
    <mergeCell ref="E1001:H1001"/>
    <mergeCell ref="E1002:H1002"/>
    <mergeCell ref="E1003:H1003"/>
    <mergeCell ref="E1004:H1004"/>
    <mergeCell ref="E1005:H1005"/>
    <mergeCell ref="E1030:H1030"/>
    <mergeCell ref="E1031:H1031"/>
    <mergeCell ref="E1032:H1032"/>
    <mergeCell ref="E1033:H1033"/>
    <mergeCell ref="E1034:H1034"/>
    <mergeCell ref="E1035:H1035"/>
    <mergeCell ref="E1024:H1024"/>
    <mergeCell ref="E1025:H1025"/>
    <mergeCell ref="E1026:H1026"/>
    <mergeCell ref="E1027:H1027"/>
    <mergeCell ref="E1028:H1028"/>
    <mergeCell ref="E1029:H1029"/>
    <mergeCell ref="E1018:H1018"/>
    <mergeCell ref="E1019:H1019"/>
    <mergeCell ref="E1020:H1020"/>
    <mergeCell ref="E1021:H1021"/>
    <mergeCell ref="E1022:H1022"/>
    <mergeCell ref="E1023:H1023"/>
    <mergeCell ref="E1048:H1048"/>
    <mergeCell ref="E1049:H1049"/>
    <mergeCell ref="E1050:H1050"/>
    <mergeCell ref="E1051:H1051"/>
    <mergeCell ref="E1052:H1052"/>
    <mergeCell ref="E1053:H1053"/>
    <mergeCell ref="E1042:H1042"/>
    <mergeCell ref="E1043:H1043"/>
    <mergeCell ref="E1044:H1044"/>
    <mergeCell ref="E1045:H1045"/>
    <mergeCell ref="E1046:H1046"/>
    <mergeCell ref="E1047:H1047"/>
    <mergeCell ref="E1036:H1036"/>
    <mergeCell ref="E1037:H1037"/>
    <mergeCell ref="E1038:H1038"/>
    <mergeCell ref="E1039:H1039"/>
    <mergeCell ref="E1040:H1040"/>
    <mergeCell ref="E1041:H1041"/>
    <mergeCell ref="E1066:H1066"/>
    <mergeCell ref="E1067:H1067"/>
    <mergeCell ref="E1068:H1068"/>
    <mergeCell ref="E1069:H1069"/>
    <mergeCell ref="E1070:H1070"/>
    <mergeCell ref="E1071:H1071"/>
    <mergeCell ref="E1060:H1060"/>
    <mergeCell ref="E1061:H1061"/>
    <mergeCell ref="E1062:H1062"/>
    <mergeCell ref="E1063:H1063"/>
    <mergeCell ref="E1064:H1064"/>
    <mergeCell ref="E1065:H1065"/>
    <mergeCell ref="E1054:H1054"/>
    <mergeCell ref="E1055:H1055"/>
    <mergeCell ref="E1056:H1056"/>
    <mergeCell ref="E1057:H1057"/>
    <mergeCell ref="E1058:H1058"/>
    <mergeCell ref="E1059:H1059"/>
    <mergeCell ref="E1092:H1092"/>
    <mergeCell ref="E1093:H1093"/>
    <mergeCell ref="E1094:H1094"/>
    <mergeCell ref="E1095:H1095"/>
    <mergeCell ref="E1084:H1084"/>
    <mergeCell ref="E1085:H1085"/>
    <mergeCell ref="E1086:H1086"/>
    <mergeCell ref="E1087:H1087"/>
    <mergeCell ref="E1088:H1088"/>
    <mergeCell ref="E1089:H1089"/>
    <mergeCell ref="E1078:H1078"/>
    <mergeCell ref="E1079:H1079"/>
    <mergeCell ref="E1080:H1080"/>
    <mergeCell ref="E1081:H1081"/>
    <mergeCell ref="E1082:H1082"/>
    <mergeCell ref="E1083:H1083"/>
    <mergeCell ref="E1072:H1072"/>
    <mergeCell ref="E1073:H1073"/>
    <mergeCell ref="E1074:H1074"/>
    <mergeCell ref="E1075:H1075"/>
    <mergeCell ref="E1076:H1076"/>
    <mergeCell ref="E1077:H1077"/>
    <mergeCell ref="E3:F3"/>
    <mergeCell ref="G3:H3"/>
    <mergeCell ref="I3:J3"/>
    <mergeCell ref="K3:L3"/>
    <mergeCell ref="M3:N3"/>
    <mergeCell ref="O3:P3"/>
    <mergeCell ref="Q3:R3"/>
    <mergeCell ref="O12:P13"/>
    <mergeCell ref="E1114:H1114"/>
    <mergeCell ref="E1115:H1115"/>
    <mergeCell ref="E1116:H1116"/>
    <mergeCell ref="E19:H20"/>
    <mergeCell ref="E1108:H1108"/>
    <mergeCell ref="E1109:H1109"/>
    <mergeCell ref="E1110:H1110"/>
    <mergeCell ref="E1111:H1111"/>
    <mergeCell ref="E1112:H1112"/>
    <mergeCell ref="E1113:H1113"/>
    <mergeCell ref="E1102:H1102"/>
    <mergeCell ref="E1103:H1103"/>
    <mergeCell ref="E1104:H1104"/>
    <mergeCell ref="E1105:H1105"/>
    <mergeCell ref="E1106:H1106"/>
    <mergeCell ref="E1107:H1107"/>
    <mergeCell ref="E1096:H1096"/>
    <mergeCell ref="E1097:H1097"/>
    <mergeCell ref="E1098:H1098"/>
    <mergeCell ref="E1099:H1099"/>
    <mergeCell ref="E1100:H1100"/>
    <mergeCell ref="E1101:H1101"/>
    <mergeCell ref="E1090:H1090"/>
    <mergeCell ref="E1091:H1091"/>
  </mergeCells>
  <conditionalFormatting sqref="E21:E22 I21:P1116">
    <cfRule type="expression" dxfId="200" priority="2">
      <formula>$D21="H"</formula>
    </cfRule>
    <cfRule type="expression" dxfId="199" priority="13">
      <formula>$C21="NW"</formula>
    </cfRule>
  </conditionalFormatting>
  <conditionalFormatting sqref="J16:P16">
    <cfRule type="expression" dxfId="198" priority="12">
      <formula>J$17=1</formula>
    </cfRule>
  </conditionalFormatting>
  <conditionalFormatting sqref="E23:E1116">
    <cfRule type="expression" dxfId="197" priority="4">
      <formula>$D23="H"</formula>
    </cfRule>
    <cfRule type="expression" dxfId="196" priority="5">
      <formula>$C23="NW"</formula>
    </cfRule>
  </conditionalFormatting>
  <conditionalFormatting sqref="R13:T17">
    <cfRule type="expression" dxfId="195" priority="3">
      <formula>$R13=""</formula>
    </cfRule>
  </conditionalFormatting>
  <conditionalFormatting sqref="P21:P1116">
    <cfRule type="expression" dxfId="194" priority="14">
      <formula>$P21&lt;&gt;""</formula>
    </cfRule>
  </conditionalFormatting>
  <conditionalFormatting sqref="E21:P1116">
    <cfRule type="expression" dxfId="193" priority="1">
      <formula>$A21="R"</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2</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11112</v>
      </c>
      <c r="R9" s="417">
        <f ca="1">TODAY()</f>
        <v>41907</v>
      </c>
      <c r="S9" s="418"/>
      <c r="T9" s="419"/>
    </row>
    <row r="10" spans="1:69" ht="15" x14ac:dyDescent="0.25">
      <c r="A10" s="9"/>
      <c r="E10" s="78" t="s">
        <v>5</v>
      </c>
      <c r="I10" s="79" t="s">
        <v>31</v>
      </c>
      <c r="J10" s="410" t="str">
        <f>IF(VLOOKUP($A$8,'Employee Data'!$C$7:$X$32,4,FALSE)&lt;&gt;"",VLOOKUP($A$8,'Employee Data'!$C$7:$X$32,4,FALSE),"")</f>
        <v>Jane Sullivan</v>
      </c>
      <c r="K10" s="410"/>
      <c r="L10" s="410"/>
      <c r="M10" s="410"/>
      <c r="N10" s="410"/>
      <c r="O10" s="114" t="str">
        <f>IF(A8=2,HYPERLINK("["&amp;Setup!$F$6&amp;"]'TS'!o10","&lt;&lt;"),IF(A8=1,"",HYPERLINK("["&amp;Setup!$F$6&amp;"]'TS ("&amp;A8-1&amp;")'!o10","&lt;&lt;")))</f>
        <v>&lt;&lt;</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Staff - Modern Channel</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Sales</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41134</v>
      </c>
      <c r="K13" s="322"/>
      <c r="L13" s="322"/>
      <c r="O13" s="394"/>
      <c r="P13" s="395"/>
      <c r="R13" s="236" t="str">
        <f>IF(Setup!F19&lt;&gt;"",Setup!F19,"")</f>
        <v>V</v>
      </c>
      <c r="S13" s="119">
        <v>4</v>
      </c>
      <c r="T13" s="237">
        <f>IF(R13&lt;&gt;"",SUMPRODUCT(($B$21:$B$1118=S$11)*($P$21:$P$1118=$R13),$O$21:$O$1118),"")</f>
        <v>0.5</v>
      </c>
    </row>
    <row r="14" spans="1:69" ht="15" x14ac:dyDescent="0.25">
      <c r="A14" s="9"/>
      <c r="E14" s="78" t="s">
        <v>8</v>
      </c>
      <c r="I14" s="79" t="s">
        <v>31</v>
      </c>
      <c r="J14" s="322" t="str">
        <f>IF(VLOOKUP($A$8,'Employee Data'!$C$7:$X$32,19,FALSE)&lt;&gt;"",VLOOKUP($A$8,'Employee Data'!$C$7:$X$32,19,FALSE),"")</f>
        <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
      </c>
      <c r="B21" s="70">
        <f>IF(E21&lt;&gt;"",YEAR(E21),"")</f>
        <v>2013</v>
      </c>
      <c r="C21" s="70" t="str">
        <f t="shared" ref="C21:C84" si="0">IF(ISNA(MATCH(WEEKDAY(E21,2),DunDay,0)),"","NW")</f>
        <v/>
      </c>
      <c r="D21" s="70" t="str">
        <f t="shared" ref="D21:D84" si="1">IF(ISNA(MATCH(E21,Holiday,0)),"","H")</f>
        <v/>
      </c>
      <c r="E21" s="412">
        <f>IF(AND(J14="",J13=""),DATE(J8,1,1),IF(AND(J14="",YEAR(J13)&lt;J8),DATE(J8,1,1),IF(AND(J14="",YEAR(J13)&gt;=J8),J13,IF(AND(YEAR(J14)&gt;=J8,YEAR(J13)&lt;J8),DATE(J8,1,1),IF(AND(YEAR(J14)&gt;=J8,YEAR(J13)&gt;=J8),J13,"")))))</f>
        <v>41275</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
      </c>
      <c r="B22" s="70">
        <f t="shared" ref="B22:B85" si="3">IF(E22&lt;&gt;"",YEAR(E22),"")</f>
        <v>2013</v>
      </c>
      <c r="C22" s="70" t="str">
        <f t="shared" si="0"/>
        <v/>
      </c>
      <c r="D22" s="70" t="str">
        <f t="shared" si="1"/>
        <v/>
      </c>
      <c r="E22" s="310">
        <f>IFERROR(E21+1,"")</f>
        <v>41276</v>
      </c>
      <c r="F22" s="310"/>
      <c r="G22" s="310"/>
      <c r="H22" s="311"/>
      <c r="I22" s="121">
        <v>0.38541666666666669</v>
      </c>
      <c r="J22" s="121">
        <v>0.5</v>
      </c>
      <c r="K22" s="121">
        <v>0.54166666666666663</v>
      </c>
      <c r="L22" s="121">
        <v>0.70833333333333337</v>
      </c>
      <c r="M22" s="219">
        <f>IF(OR(C22="NW",D22="H"),"",IF(OR(I22&lt;&gt;"",J22&lt;&gt;"",K22&lt;&gt;"",L22&lt;&gt;""),IF((((J22-I22)+(L22-K22)))&gt;$J$15,$J$15,((J22-I22)+(L22-K22))),""))</f>
        <v>0.28125000000000006</v>
      </c>
      <c r="N22" s="219">
        <f>IF(OR(C22="NW",D22="H"),"",IF(OR(I22&lt;&gt;"",J22&lt;&gt;"",K22&lt;&gt;"",L22&lt;&gt;""),IF(((J22-I22)+(L22-K22))&gt;$J$15,((J22-I22)+(L22-K22))-$J$15,0),""))</f>
        <v>0</v>
      </c>
      <c r="O22" s="121">
        <v>0.5</v>
      </c>
      <c r="P22" s="122" t="s">
        <v>13</v>
      </c>
      <c r="R22" s="99"/>
    </row>
    <row r="23" spans="1:20" ht="15" x14ac:dyDescent="0.25">
      <c r="A23" s="70" t="str">
        <f t="shared" si="2"/>
        <v/>
      </c>
      <c r="B23" s="70">
        <f t="shared" si="3"/>
        <v>2013</v>
      </c>
      <c r="C23" s="70" t="str">
        <f t="shared" si="0"/>
        <v/>
      </c>
      <c r="D23" s="70" t="str">
        <f t="shared" si="1"/>
        <v/>
      </c>
      <c r="E23" s="310">
        <f t="shared" ref="E23:E86" si="4">IFERROR(E22+1,"")</f>
        <v>41277</v>
      </c>
      <c r="F23" s="310"/>
      <c r="G23" s="310"/>
      <c r="H23" s="311"/>
      <c r="I23" s="121">
        <v>0.33333333333333331</v>
      </c>
      <c r="J23" s="121"/>
      <c r="K23" s="121"/>
      <c r="L23" s="121">
        <v>0.70833333333333337</v>
      </c>
      <c r="M23" s="219">
        <f t="shared" ref="M23:M86" si="5">IF(OR(C23="NW",D23="H"),"",IF(OR(I23&lt;&gt;"",J23&lt;&gt;"",K23&lt;&gt;"",L23&lt;&gt;""),IF((((J23-I23)+(L23-K23)))&gt;$J$15,$J$15,((J23-I23)+(L23-K23))),""))</f>
        <v>0.33333333333333331</v>
      </c>
      <c r="N23" s="219">
        <f t="shared" ref="N23:N86" si="6">IF(OR(C23="NW",D23="H"),"",IF(OR(I23&lt;&gt;"",J23&lt;&gt;"",K23&lt;&gt;"",L23&lt;&gt;""),IF(((J23-I23)+(L23-K23))&gt;$J$15,((J23-I23)+(L23-K23))-$J$15,0),""))</f>
        <v>4.1666666666666741E-2</v>
      </c>
      <c r="O23" s="121"/>
      <c r="P23" s="122"/>
    </row>
    <row r="24" spans="1:20" ht="15" x14ac:dyDescent="0.25">
      <c r="A24" s="70" t="str">
        <f t="shared" si="2"/>
        <v/>
      </c>
      <c r="B24" s="70">
        <f t="shared" si="3"/>
        <v>2013</v>
      </c>
      <c r="C24" s="70" t="str">
        <f t="shared" si="0"/>
        <v/>
      </c>
      <c r="D24" s="70" t="str">
        <f t="shared" si="1"/>
        <v/>
      </c>
      <c r="E24" s="310">
        <f t="shared" si="4"/>
        <v>41278</v>
      </c>
      <c r="F24" s="310"/>
      <c r="G24" s="310"/>
      <c r="H24" s="311"/>
      <c r="I24" s="121">
        <v>0.33333333333333331</v>
      </c>
      <c r="J24" s="121"/>
      <c r="K24" s="121"/>
      <c r="L24" s="121">
        <v>0.83333333333333337</v>
      </c>
      <c r="M24" s="219">
        <f t="shared" si="5"/>
        <v>0.33333333333333331</v>
      </c>
      <c r="N24" s="219">
        <f t="shared" si="6"/>
        <v>0.16666666666666669</v>
      </c>
      <c r="O24" s="121"/>
      <c r="P24" s="122"/>
    </row>
    <row r="25" spans="1:20" ht="15" x14ac:dyDescent="0.25">
      <c r="A25" s="70" t="str">
        <f t="shared" si="2"/>
        <v/>
      </c>
      <c r="B25" s="70">
        <f t="shared" si="3"/>
        <v>2013</v>
      </c>
      <c r="C25" s="70" t="str">
        <f t="shared" si="0"/>
        <v/>
      </c>
      <c r="D25" s="70" t="str">
        <f t="shared" si="1"/>
        <v/>
      </c>
      <c r="E25" s="310">
        <f t="shared" si="4"/>
        <v>41279</v>
      </c>
      <c r="F25" s="310"/>
      <c r="G25" s="310"/>
      <c r="H25" s="311"/>
      <c r="I25" s="121">
        <v>0.33333333333333331</v>
      </c>
      <c r="J25" s="121">
        <v>0.47916666666666669</v>
      </c>
      <c r="K25" s="121">
        <v>0.54166666666666663</v>
      </c>
      <c r="L25" s="121">
        <v>0.83333333333333337</v>
      </c>
      <c r="M25" s="219">
        <f t="shared" si="5"/>
        <v>0.33333333333333331</v>
      </c>
      <c r="N25" s="219">
        <f t="shared" si="6"/>
        <v>0.1041666666666668</v>
      </c>
      <c r="O25" s="121"/>
      <c r="P25" s="122"/>
    </row>
    <row r="26" spans="1:20" ht="15" x14ac:dyDescent="0.25">
      <c r="A26" s="70" t="str">
        <f t="shared" si="2"/>
        <v/>
      </c>
      <c r="B26" s="70">
        <f t="shared" si="3"/>
        <v>2013</v>
      </c>
      <c r="C26" s="70" t="str">
        <f t="shared" si="0"/>
        <v>NW</v>
      </c>
      <c r="D26" s="70" t="str">
        <f t="shared" si="1"/>
        <v/>
      </c>
      <c r="E26" s="310">
        <f t="shared" si="4"/>
        <v>41280</v>
      </c>
      <c r="F26" s="310"/>
      <c r="G26" s="310"/>
      <c r="H26" s="311"/>
      <c r="I26" s="121"/>
      <c r="J26" s="121"/>
      <c r="K26" s="121"/>
      <c r="L26" s="121"/>
      <c r="M26" s="219" t="str">
        <f t="shared" si="5"/>
        <v/>
      </c>
      <c r="N26" s="219" t="str">
        <f t="shared" si="6"/>
        <v/>
      </c>
      <c r="O26" s="121"/>
      <c r="P26" s="122"/>
    </row>
    <row r="27" spans="1:20" ht="15" x14ac:dyDescent="0.25">
      <c r="A27" s="70" t="str">
        <f t="shared" si="2"/>
        <v/>
      </c>
      <c r="B27" s="70">
        <f t="shared" si="3"/>
        <v>2013</v>
      </c>
      <c r="C27" s="70" t="str">
        <f t="shared" si="0"/>
        <v/>
      </c>
      <c r="D27" s="70" t="str">
        <f t="shared" si="1"/>
        <v/>
      </c>
      <c r="E27" s="310">
        <f t="shared" si="4"/>
        <v>41281</v>
      </c>
      <c r="F27" s="310"/>
      <c r="G27" s="310"/>
      <c r="H27" s="311"/>
      <c r="I27" s="121"/>
      <c r="J27" s="121"/>
      <c r="K27" s="121"/>
      <c r="L27" s="121"/>
      <c r="M27" s="219" t="str">
        <f t="shared" si="5"/>
        <v/>
      </c>
      <c r="N27" s="219" t="str">
        <f t="shared" si="6"/>
        <v/>
      </c>
      <c r="O27" s="121"/>
      <c r="P27" s="122"/>
    </row>
    <row r="28" spans="1:20" ht="15" x14ac:dyDescent="0.25">
      <c r="A28" s="70" t="str">
        <f t="shared" si="2"/>
        <v/>
      </c>
      <c r="B28" s="70">
        <f t="shared" si="3"/>
        <v>2013</v>
      </c>
      <c r="C28" s="70" t="str">
        <f t="shared" si="0"/>
        <v/>
      </c>
      <c r="D28" s="70" t="str">
        <f t="shared" si="1"/>
        <v/>
      </c>
      <c r="E28" s="310">
        <f t="shared" si="4"/>
        <v>41282</v>
      </c>
      <c r="F28" s="310"/>
      <c r="G28" s="310"/>
      <c r="H28" s="311"/>
      <c r="I28" s="121">
        <v>0.33333333333333331</v>
      </c>
      <c r="J28" s="121">
        <v>0.47916666666666669</v>
      </c>
      <c r="K28" s="121">
        <v>0.54166666666666663</v>
      </c>
      <c r="L28" s="121">
        <v>0.83333333333333337</v>
      </c>
      <c r="M28" s="219">
        <f t="shared" si="5"/>
        <v>0.33333333333333331</v>
      </c>
      <c r="N28" s="219">
        <f t="shared" si="6"/>
        <v>0.1041666666666668</v>
      </c>
      <c r="O28" s="121"/>
      <c r="P28" s="122"/>
    </row>
    <row r="29" spans="1:20" x14ac:dyDescent="0.3">
      <c r="A29" s="70" t="str">
        <f t="shared" si="2"/>
        <v/>
      </c>
      <c r="B29" s="70">
        <f t="shared" si="3"/>
        <v>2013</v>
      </c>
      <c r="C29" s="70" t="str">
        <f t="shared" si="0"/>
        <v/>
      </c>
      <c r="D29" s="70" t="str">
        <f t="shared" si="1"/>
        <v/>
      </c>
      <c r="E29" s="310">
        <f t="shared" si="4"/>
        <v>41283</v>
      </c>
      <c r="F29" s="310"/>
      <c r="G29" s="310"/>
      <c r="H29" s="311"/>
      <c r="I29" s="121">
        <v>0.33333333333333331</v>
      </c>
      <c r="J29" s="121">
        <v>0.47916666666666669</v>
      </c>
      <c r="K29" s="121">
        <v>0.54166666666666663</v>
      </c>
      <c r="L29" s="121">
        <v>0.83333333333333337</v>
      </c>
      <c r="M29" s="219">
        <f t="shared" si="5"/>
        <v>0.33333333333333331</v>
      </c>
      <c r="N29" s="219">
        <f t="shared" si="6"/>
        <v>0.1041666666666668</v>
      </c>
      <c r="O29" s="121"/>
      <c r="P29" s="122"/>
    </row>
    <row r="30" spans="1:20" x14ac:dyDescent="0.3">
      <c r="A30" s="70" t="str">
        <f t="shared" si="2"/>
        <v/>
      </c>
      <c r="B30" s="70">
        <f t="shared" si="3"/>
        <v>2013</v>
      </c>
      <c r="C30" s="70" t="str">
        <f t="shared" si="0"/>
        <v/>
      </c>
      <c r="D30" s="70" t="str">
        <f t="shared" si="1"/>
        <v/>
      </c>
      <c r="E30" s="310">
        <f t="shared" si="4"/>
        <v>41284</v>
      </c>
      <c r="F30" s="310"/>
      <c r="G30" s="310"/>
      <c r="H30" s="311"/>
      <c r="I30" s="121"/>
      <c r="J30" s="121"/>
      <c r="K30" s="121"/>
      <c r="L30" s="121"/>
      <c r="M30" s="219" t="str">
        <f t="shared" si="5"/>
        <v/>
      </c>
      <c r="N30" s="219" t="str">
        <f t="shared" si="6"/>
        <v/>
      </c>
      <c r="O30" s="121"/>
      <c r="P30" s="122"/>
    </row>
    <row r="31" spans="1:20" x14ac:dyDescent="0.3">
      <c r="A31" s="70" t="str">
        <f t="shared" si="2"/>
        <v/>
      </c>
      <c r="B31" s="70">
        <f t="shared" si="3"/>
        <v>2013</v>
      </c>
      <c r="C31" s="70" t="str">
        <f t="shared" si="0"/>
        <v/>
      </c>
      <c r="D31" s="70" t="str">
        <f t="shared" si="1"/>
        <v/>
      </c>
      <c r="E31" s="310">
        <f t="shared" si="4"/>
        <v>41285</v>
      </c>
      <c r="F31" s="310"/>
      <c r="G31" s="310"/>
      <c r="H31" s="311"/>
      <c r="I31" s="121">
        <v>0.33333333333333331</v>
      </c>
      <c r="J31" s="121">
        <v>0.47916666666666669</v>
      </c>
      <c r="K31" s="121">
        <v>0.54166666666666663</v>
      </c>
      <c r="L31" s="121">
        <v>0.83333333333333337</v>
      </c>
      <c r="M31" s="219">
        <f t="shared" si="5"/>
        <v>0.33333333333333331</v>
      </c>
      <c r="N31" s="219">
        <f t="shared" si="6"/>
        <v>0.1041666666666668</v>
      </c>
      <c r="O31" s="121"/>
      <c r="P31" s="122"/>
    </row>
    <row r="32" spans="1:20" x14ac:dyDescent="0.3">
      <c r="A32" s="70" t="str">
        <f t="shared" si="2"/>
        <v/>
      </c>
      <c r="B32" s="70">
        <f t="shared" si="3"/>
        <v>2013</v>
      </c>
      <c r="C32" s="70" t="str">
        <f t="shared" si="0"/>
        <v/>
      </c>
      <c r="D32" s="70" t="str">
        <f t="shared" si="1"/>
        <v/>
      </c>
      <c r="E32" s="310">
        <f t="shared" si="4"/>
        <v>41286</v>
      </c>
      <c r="F32" s="310"/>
      <c r="G32" s="310"/>
      <c r="H32" s="311"/>
      <c r="I32" s="121">
        <v>0.33333333333333331</v>
      </c>
      <c r="J32" s="121">
        <v>0.47916666666666669</v>
      </c>
      <c r="K32" s="121">
        <v>0.54166666666666663</v>
      </c>
      <c r="L32" s="121">
        <v>0.83333333333333337</v>
      </c>
      <c r="M32" s="219">
        <f t="shared" si="5"/>
        <v>0.33333333333333331</v>
      </c>
      <c r="N32" s="219">
        <f t="shared" si="6"/>
        <v>0.1041666666666668</v>
      </c>
      <c r="O32" s="121"/>
      <c r="P32" s="122"/>
    </row>
    <row r="33" spans="1:16" x14ac:dyDescent="0.3">
      <c r="A33" s="70" t="str">
        <f t="shared" si="2"/>
        <v/>
      </c>
      <c r="B33" s="70">
        <f t="shared" si="3"/>
        <v>2013</v>
      </c>
      <c r="C33" s="70" t="str">
        <f t="shared" si="0"/>
        <v>NW</v>
      </c>
      <c r="D33" s="70" t="str">
        <f t="shared" si="1"/>
        <v/>
      </c>
      <c r="E33" s="310">
        <f t="shared" si="4"/>
        <v>41287</v>
      </c>
      <c r="F33" s="310"/>
      <c r="G33" s="310"/>
      <c r="H33" s="311"/>
      <c r="I33" s="121"/>
      <c r="J33" s="121"/>
      <c r="K33" s="121"/>
      <c r="L33" s="121"/>
      <c r="M33" s="219" t="str">
        <f t="shared" si="5"/>
        <v/>
      </c>
      <c r="N33" s="219" t="str">
        <f t="shared" si="6"/>
        <v/>
      </c>
      <c r="O33" s="121"/>
      <c r="P33" s="122"/>
    </row>
    <row r="34" spans="1:16" x14ac:dyDescent="0.3">
      <c r="A34" s="70" t="str">
        <f t="shared" si="2"/>
        <v/>
      </c>
      <c r="B34" s="70">
        <f t="shared" si="3"/>
        <v>2013</v>
      </c>
      <c r="C34" s="70" t="str">
        <f t="shared" si="0"/>
        <v/>
      </c>
      <c r="D34" s="70" t="str">
        <f t="shared" si="1"/>
        <v/>
      </c>
      <c r="E34" s="310">
        <f t="shared" si="4"/>
        <v>41288</v>
      </c>
      <c r="F34" s="310"/>
      <c r="G34" s="310"/>
      <c r="H34" s="311"/>
      <c r="I34" s="121"/>
      <c r="J34" s="121"/>
      <c r="K34" s="121"/>
      <c r="L34" s="121"/>
      <c r="M34" s="219" t="str">
        <f t="shared" si="5"/>
        <v/>
      </c>
      <c r="N34" s="219" t="str">
        <f t="shared" si="6"/>
        <v/>
      </c>
      <c r="O34" s="121"/>
      <c r="P34" s="122"/>
    </row>
    <row r="35" spans="1:16" x14ac:dyDescent="0.3">
      <c r="A35" s="70" t="str">
        <f t="shared" si="2"/>
        <v/>
      </c>
      <c r="B35" s="70">
        <f t="shared" si="3"/>
        <v>2013</v>
      </c>
      <c r="C35" s="70" t="str">
        <f t="shared" si="0"/>
        <v/>
      </c>
      <c r="D35" s="70" t="str">
        <f t="shared" si="1"/>
        <v/>
      </c>
      <c r="E35" s="310">
        <f t="shared" si="4"/>
        <v>41289</v>
      </c>
      <c r="F35" s="310"/>
      <c r="G35" s="310"/>
      <c r="H35" s="311"/>
      <c r="I35" s="121"/>
      <c r="J35" s="121"/>
      <c r="K35" s="121"/>
      <c r="L35" s="121"/>
      <c r="M35" s="219" t="str">
        <f t="shared" si="5"/>
        <v/>
      </c>
      <c r="N35" s="219" t="str">
        <f t="shared" si="6"/>
        <v/>
      </c>
      <c r="O35" s="121"/>
      <c r="P35" s="122"/>
    </row>
    <row r="36" spans="1:16" x14ac:dyDescent="0.3">
      <c r="A36" s="70" t="str">
        <f t="shared" si="2"/>
        <v/>
      </c>
      <c r="B36" s="70">
        <f t="shared" si="3"/>
        <v>2013</v>
      </c>
      <c r="C36" s="70" t="str">
        <f t="shared" si="0"/>
        <v/>
      </c>
      <c r="D36" s="70" t="str">
        <f t="shared" si="1"/>
        <v/>
      </c>
      <c r="E36" s="310">
        <f t="shared" si="4"/>
        <v>41290</v>
      </c>
      <c r="F36" s="310"/>
      <c r="G36" s="310"/>
      <c r="H36" s="311"/>
      <c r="I36" s="121"/>
      <c r="J36" s="121"/>
      <c r="K36" s="121"/>
      <c r="L36" s="121"/>
      <c r="M36" s="219" t="str">
        <f t="shared" si="5"/>
        <v/>
      </c>
      <c r="N36" s="219" t="str">
        <f t="shared" si="6"/>
        <v/>
      </c>
      <c r="O36" s="121"/>
      <c r="P36" s="122"/>
    </row>
    <row r="37" spans="1:16" x14ac:dyDescent="0.3">
      <c r="A37" s="70" t="str">
        <f t="shared" si="2"/>
        <v/>
      </c>
      <c r="B37" s="70">
        <f t="shared" si="3"/>
        <v>2013</v>
      </c>
      <c r="C37" s="70" t="str">
        <f t="shared" si="0"/>
        <v/>
      </c>
      <c r="D37" s="70" t="str">
        <f t="shared" si="1"/>
        <v/>
      </c>
      <c r="E37" s="310">
        <f t="shared" si="4"/>
        <v>41291</v>
      </c>
      <c r="F37" s="310"/>
      <c r="G37" s="310"/>
      <c r="H37" s="311"/>
      <c r="I37" s="121"/>
      <c r="J37" s="121"/>
      <c r="K37" s="121"/>
      <c r="L37" s="121"/>
      <c r="M37" s="219" t="str">
        <f t="shared" si="5"/>
        <v/>
      </c>
      <c r="N37" s="219" t="str">
        <f t="shared" si="6"/>
        <v/>
      </c>
      <c r="O37" s="121"/>
      <c r="P37" s="122"/>
    </row>
    <row r="38" spans="1:16" x14ac:dyDescent="0.3">
      <c r="A38" s="70" t="str">
        <f t="shared" si="2"/>
        <v/>
      </c>
      <c r="B38" s="70">
        <f t="shared" si="3"/>
        <v>2013</v>
      </c>
      <c r="C38" s="70" t="str">
        <f t="shared" si="0"/>
        <v/>
      </c>
      <c r="D38" s="70" t="str">
        <f t="shared" si="1"/>
        <v/>
      </c>
      <c r="E38" s="310">
        <f t="shared" si="4"/>
        <v>41292</v>
      </c>
      <c r="F38" s="310"/>
      <c r="G38" s="310"/>
      <c r="H38" s="311"/>
      <c r="I38" s="121"/>
      <c r="J38" s="121"/>
      <c r="K38" s="121"/>
      <c r="L38" s="121"/>
      <c r="M38" s="219" t="str">
        <f t="shared" si="5"/>
        <v/>
      </c>
      <c r="N38" s="219" t="str">
        <f t="shared" si="6"/>
        <v/>
      </c>
      <c r="O38" s="121"/>
      <c r="P38" s="122"/>
    </row>
    <row r="39" spans="1:16" x14ac:dyDescent="0.3">
      <c r="A39" s="70" t="str">
        <f t="shared" si="2"/>
        <v/>
      </c>
      <c r="B39" s="70">
        <f t="shared" si="3"/>
        <v>2013</v>
      </c>
      <c r="C39" s="70" t="str">
        <f t="shared" si="0"/>
        <v/>
      </c>
      <c r="D39" s="70" t="str">
        <f t="shared" si="1"/>
        <v/>
      </c>
      <c r="E39" s="310">
        <f t="shared" si="4"/>
        <v>41293</v>
      </c>
      <c r="F39" s="310"/>
      <c r="G39" s="310"/>
      <c r="H39" s="311"/>
      <c r="I39" s="121"/>
      <c r="J39" s="121"/>
      <c r="K39" s="121"/>
      <c r="L39" s="121"/>
      <c r="M39" s="219" t="str">
        <f t="shared" si="5"/>
        <v/>
      </c>
      <c r="N39" s="219" t="str">
        <f t="shared" si="6"/>
        <v/>
      </c>
      <c r="O39" s="121"/>
      <c r="P39" s="122"/>
    </row>
    <row r="40" spans="1:16" x14ac:dyDescent="0.3">
      <c r="A40" s="70" t="str">
        <f t="shared" si="2"/>
        <v/>
      </c>
      <c r="B40" s="70">
        <f t="shared" si="3"/>
        <v>2013</v>
      </c>
      <c r="C40" s="70" t="str">
        <f t="shared" si="0"/>
        <v>NW</v>
      </c>
      <c r="D40" s="70" t="str">
        <f t="shared" si="1"/>
        <v/>
      </c>
      <c r="E40" s="310">
        <f t="shared" si="4"/>
        <v>41294</v>
      </c>
      <c r="F40" s="310"/>
      <c r="G40" s="310"/>
      <c r="H40" s="311"/>
      <c r="I40" s="121"/>
      <c r="J40" s="121"/>
      <c r="K40" s="121"/>
      <c r="L40" s="121"/>
      <c r="M40" s="219" t="str">
        <f t="shared" si="5"/>
        <v/>
      </c>
      <c r="N40" s="219" t="str">
        <f t="shared" si="6"/>
        <v/>
      </c>
      <c r="O40" s="121"/>
      <c r="P40" s="122"/>
    </row>
    <row r="41" spans="1:16" x14ac:dyDescent="0.3">
      <c r="A41" s="70" t="str">
        <f t="shared" si="2"/>
        <v/>
      </c>
      <c r="B41" s="70">
        <f t="shared" si="3"/>
        <v>2013</v>
      </c>
      <c r="C41" s="70" t="str">
        <f t="shared" si="0"/>
        <v/>
      </c>
      <c r="D41" s="70" t="str">
        <f t="shared" si="1"/>
        <v/>
      </c>
      <c r="E41" s="310">
        <f t="shared" si="4"/>
        <v>41295</v>
      </c>
      <c r="F41" s="310"/>
      <c r="G41" s="310"/>
      <c r="H41" s="311"/>
      <c r="I41" s="121"/>
      <c r="J41" s="121"/>
      <c r="K41" s="121"/>
      <c r="L41" s="121"/>
      <c r="M41" s="219" t="str">
        <f t="shared" si="5"/>
        <v/>
      </c>
      <c r="N41" s="219" t="str">
        <f t="shared" si="6"/>
        <v/>
      </c>
      <c r="O41" s="121"/>
      <c r="P41" s="122"/>
    </row>
    <row r="42" spans="1:16" x14ac:dyDescent="0.3">
      <c r="A42" s="70" t="str">
        <f t="shared" si="2"/>
        <v/>
      </c>
      <c r="B42" s="70">
        <f t="shared" si="3"/>
        <v>2013</v>
      </c>
      <c r="C42" s="70" t="str">
        <f t="shared" si="0"/>
        <v/>
      </c>
      <c r="D42" s="70" t="str">
        <f t="shared" si="1"/>
        <v/>
      </c>
      <c r="E42" s="310">
        <f t="shared" si="4"/>
        <v>41296</v>
      </c>
      <c r="F42" s="310"/>
      <c r="G42" s="310"/>
      <c r="H42" s="311"/>
      <c r="I42" s="121"/>
      <c r="J42" s="121"/>
      <c r="K42" s="121"/>
      <c r="L42" s="121"/>
      <c r="M42" s="219" t="str">
        <f t="shared" si="5"/>
        <v/>
      </c>
      <c r="N42" s="219" t="str">
        <f t="shared" si="6"/>
        <v/>
      </c>
      <c r="O42" s="121"/>
      <c r="P42" s="122"/>
    </row>
    <row r="43" spans="1:16" x14ac:dyDescent="0.3">
      <c r="A43" s="70" t="str">
        <f t="shared" si="2"/>
        <v/>
      </c>
      <c r="B43" s="70">
        <f t="shared" si="3"/>
        <v>2013</v>
      </c>
      <c r="C43" s="70" t="str">
        <f t="shared" si="0"/>
        <v/>
      </c>
      <c r="D43" s="70" t="str">
        <f t="shared" si="1"/>
        <v/>
      </c>
      <c r="E43" s="310">
        <f t="shared" si="4"/>
        <v>41297</v>
      </c>
      <c r="F43" s="310"/>
      <c r="G43" s="310"/>
      <c r="H43" s="311"/>
      <c r="I43" s="121"/>
      <c r="J43" s="121"/>
      <c r="K43" s="121"/>
      <c r="L43" s="121"/>
      <c r="M43" s="219" t="str">
        <f t="shared" si="5"/>
        <v/>
      </c>
      <c r="N43" s="219" t="str">
        <f t="shared" si="6"/>
        <v/>
      </c>
      <c r="O43" s="121"/>
      <c r="P43" s="122"/>
    </row>
    <row r="44" spans="1:16" x14ac:dyDescent="0.3">
      <c r="A44" s="70" t="str">
        <f t="shared" si="2"/>
        <v/>
      </c>
      <c r="B44" s="70">
        <f t="shared" si="3"/>
        <v>2013</v>
      </c>
      <c r="C44" s="70" t="str">
        <f t="shared" si="0"/>
        <v/>
      </c>
      <c r="D44" s="70" t="str">
        <f t="shared" si="1"/>
        <v/>
      </c>
      <c r="E44" s="310">
        <f t="shared" si="4"/>
        <v>41298</v>
      </c>
      <c r="F44" s="310"/>
      <c r="G44" s="310"/>
      <c r="H44" s="311"/>
      <c r="I44" s="121"/>
      <c r="J44" s="121"/>
      <c r="K44" s="121"/>
      <c r="L44" s="121"/>
      <c r="M44" s="219" t="str">
        <f t="shared" si="5"/>
        <v/>
      </c>
      <c r="N44" s="219" t="str">
        <f t="shared" si="6"/>
        <v/>
      </c>
      <c r="O44" s="121"/>
      <c r="P44" s="122"/>
    </row>
    <row r="45" spans="1:16" x14ac:dyDescent="0.3">
      <c r="A45" s="70" t="str">
        <f t="shared" si="2"/>
        <v/>
      </c>
      <c r="B45" s="70">
        <f t="shared" si="3"/>
        <v>2013</v>
      </c>
      <c r="C45" s="70" t="str">
        <f t="shared" si="0"/>
        <v/>
      </c>
      <c r="D45" s="70" t="str">
        <f t="shared" si="1"/>
        <v/>
      </c>
      <c r="E45" s="310">
        <f t="shared" si="4"/>
        <v>41299</v>
      </c>
      <c r="F45" s="310"/>
      <c r="G45" s="310"/>
      <c r="H45" s="311"/>
      <c r="I45" s="121"/>
      <c r="J45" s="121"/>
      <c r="K45" s="121"/>
      <c r="L45" s="121"/>
      <c r="M45" s="219" t="str">
        <f t="shared" si="5"/>
        <v/>
      </c>
      <c r="N45" s="219" t="str">
        <f t="shared" si="6"/>
        <v/>
      </c>
      <c r="O45" s="121"/>
      <c r="P45" s="122"/>
    </row>
    <row r="46" spans="1:16" x14ac:dyDescent="0.3">
      <c r="A46" s="70" t="str">
        <f t="shared" si="2"/>
        <v/>
      </c>
      <c r="B46" s="70">
        <f t="shared" si="3"/>
        <v>2013</v>
      </c>
      <c r="C46" s="70" t="str">
        <f t="shared" si="0"/>
        <v/>
      </c>
      <c r="D46" s="70" t="str">
        <f t="shared" si="1"/>
        <v/>
      </c>
      <c r="E46" s="310">
        <f t="shared" si="4"/>
        <v>41300</v>
      </c>
      <c r="F46" s="310"/>
      <c r="G46" s="310"/>
      <c r="H46" s="311"/>
      <c r="I46" s="122"/>
      <c r="J46" s="122"/>
      <c r="K46" s="122"/>
      <c r="L46" s="122"/>
      <c r="M46" s="219" t="str">
        <f t="shared" si="5"/>
        <v/>
      </c>
      <c r="N46" s="219" t="str">
        <f t="shared" si="6"/>
        <v/>
      </c>
      <c r="O46" s="121"/>
      <c r="P46" s="122"/>
    </row>
    <row r="47" spans="1:16" x14ac:dyDescent="0.3">
      <c r="A47" s="70" t="str">
        <f t="shared" si="2"/>
        <v/>
      </c>
      <c r="B47" s="70">
        <f t="shared" si="3"/>
        <v>2013</v>
      </c>
      <c r="C47" s="70" t="str">
        <f t="shared" si="0"/>
        <v>NW</v>
      </c>
      <c r="D47" s="70" t="str">
        <f t="shared" si="1"/>
        <v/>
      </c>
      <c r="E47" s="310">
        <f t="shared" si="4"/>
        <v>41301</v>
      </c>
      <c r="F47" s="310"/>
      <c r="G47" s="310"/>
      <c r="H47" s="311"/>
      <c r="I47" s="122"/>
      <c r="J47" s="122"/>
      <c r="K47" s="122"/>
      <c r="L47" s="122"/>
      <c r="M47" s="219" t="str">
        <f t="shared" si="5"/>
        <v/>
      </c>
      <c r="N47" s="219" t="str">
        <f t="shared" si="6"/>
        <v/>
      </c>
      <c r="O47" s="121"/>
      <c r="P47" s="122"/>
    </row>
    <row r="48" spans="1:16" x14ac:dyDescent="0.3">
      <c r="A48" s="70" t="str">
        <f t="shared" si="2"/>
        <v/>
      </c>
      <c r="B48" s="70">
        <f t="shared" si="3"/>
        <v>2013</v>
      </c>
      <c r="C48" s="70" t="str">
        <f t="shared" si="0"/>
        <v/>
      </c>
      <c r="D48" s="70" t="str">
        <f t="shared" si="1"/>
        <v/>
      </c>
      <c r="E48" s="310">
        <f t="shared" si="4"/>
        <v>41302</v>
      </c>
      <c r="F48" s="310"/>
      <c r="G48" s="310"/>
      <c r="H48" s="311"/>
      <c r="I48" s="122"/>
      <c r="J48" s="122"/>
      <c r="K48" s="122"/>
      <c r="L48" s="122"/>
      <c r="M48" s="219" t="str">
        <f t="shared" si="5"/>
        <v/>
      </c>
      <c r="N48" s="219" t="str">
        <f t="shared" si="6"/>
        <v/>
      </c>
      <c r="O48" s="121"/>
      <c r="P48" s="122"/>
    </row>
    <row r="49" spans="1:16" x14ac:dyDescent="0.3">
      <c r="A49" s="70" t="str">
        <f t="shared" si="2"/>
        <v/>
      </c>
      <c r="B49" s="70">
        <f t="shared" si="3"/>
        <v>2013</v>
      </c>
      <c r="C49" s="70" t="str">
        <f t="shared" si="0"/>
        <v/>
      </c>
      <c r="D49" s="70" t="str">
        <f t="shared" si="1"/>
        <v/>
      </c>
      <c r="E49" s="310">
        <f t="shared" si="4"/>
        <v>41303</v>
      </c>
      <c r="F49" s="310"/>
      <c r="G49" s="310"/>
      <c r="H49" s="311"/>
      <c r="I49" s="122"/>
      <c r="J49" s="122"/>
      <c r="K49" s="122"/>
      <c r="L49" s="122"/>
      <c r="M49" s="219" t="str">
        <f t="shared" si="5"/>
        <v/>
      </c>
      <c r="N49" s="219" t="str">
        <f t="shared" si="6"/>
        <v/>
      </c>
      <c r="O49" s="121"/>
      <c r="P49" s="122"/>
    </row>
    <row r="50" spans="1:16" x14ac:dyDescent="0.3">
      <c r="A50" s="70" t="str">
        <f t="shared" si="2"/>
        <v/>
      </c>
      <c r="B50" s="70">
        <f t="shared" si="3"/>
        <v>2013</v>
      </c>
      <c r="C50" s="70" t="str">
        <f t="shared" si="0"/>
        <v/>
      </c>
      <c r="D50" s="70" t="str">
        <f t="shared" si="1"/>
        <v/>
      </c>
      <c r="E50" s="310">
        <f t="shared" si="4"/>
        <v>41304</v>
      </c>
      <c r="F50" s="310"/>
      <c r="G50" s="310"/>
      <c r="H50" s="311"/>
      <c r="I50" s="122"/>
      <c r="J50" s="122"/>
      <c r="K50" s="122"/>
      <c r="L50" s="122"/>
      <c r="M50" s="219" t="str">
        <f t="shared" si="5"/>
        <v/>
      </c>
      <c r="N50" s="219" t="str">
        <f t="shared" si="6"/>
        <v/>
      </c>
      <c r="O50" s="121"/>
      <c r="P50" s="122"/>
    </row>
    <row r="51" spans="1:16" x14ac:dyDescent="0.3">
      <c r="A51" s="70" t="str">
        <f t="shared" si="2"/>
        <v/>
      </c>
      <c r="B51" s="70">
        <f t="shared" si="3"/>
        <v>2013</v>
      </c>
      <c r="C51" s="70" t="str">
        <f t="shared" si="0"/>
        <v/>
      </c>
      <c r="D51" s="70" t="str">
        <f t="shared" si="1"/>
        <v/>
      </c>
      <c r="E51" s="310">
        <f t="shared" si="4"/>
        <v>41305</v>
      </c>
      <c r="F51" s="310"/>
      <c r="G51" s="310"/>
      <c r="H51" s="311"/>
      <c r="I51" s="122"/>
      <c r="J51" s="122"/>
      <c r="K51" s="122"/>
      <c r="L51" s="122"/>
      <c r="M51" s="219" t="str">
        <f t="shared" si="5"/>
        <v/>
      </c>
      <c r="N51" s="219" t="str">
        <f t="shared" si="6"/>
        <v/>
      </c>
      <c r="O51" s="121"/>
      <c r="P51" s="122"/>
    </row>
    <row r="52" spans="1:16" x14ac:dyDescent="0.3">
      <c r="A52" s="70" t="str">
        <f t="shared" si="2"/>
        <v/>
      </c>
      <c r="B52" s="70">
        <f t="shared" si="3"/>
        <v>2013</v>
      </c>
      <c r="C52" s="70" t="str">
        <f t="shared" si="0"/>
        <v/>
      </c>
      <c r="D52" s="70" t="str">
        <f t="shared" si="1"/>
        <v/>
      </c>
      <c r="E52" s="310">
        <f t="shared" si="4"/>
        <v>41306</v>
      </c>
      <c r="F52" s="310"/>
      <c r="G52" s="310"/>
      <c r="H52" s="311"/>
      <c r="I52" s="122"/>
      <c r="J52" s="122"/>
      <c r="K52" s="122"/>
      <c r="L52" s="122"/>
      <c r="M52" s="219" t="str">
        <f t="shared" si="5"/>
        <v/>
      </c>
      <c r="N52" s="219" t="str">
        <f t="shared" si="6"/>
        <v/>
      </c>
      <c r="O52" s="121"/>
      <c r="P52" s="122"/>
    </row>
    <row r="53" spans="1:16" x14ac:dyDescent="0.3">
      <c r="A53" s="70" t="str">
        <f t="shared" si="2"/>
        <v/>
      </c>
      <c r="B53" s="70">
        <f t="shared" si="3"/>
        <v>2013</v>
      </c>
      <c r="C53" s="70" t="str">
        <f t="shared" si="0"/>
        <v/>
      </c>
      <c r="D53" s="70" t="str">
        <f t="shared" si="1"/>
        <v/>
      </c>
      <c r="E53" s="310">
        <f t="shared" si="4"/>
        <v>41307</v>
      </c>
      <c r="F53" s="310"/>
      <c r="G53" s="310"/>
      <c r="H53" s="311"/>
      <c r="I53" s="122"/>
      <c r="J53" s="122"/>
      <c r="K53" s="122"/>
      <c r="L53" s="122"/>
      <c r="M53" s="219" t="str">
        <f t="shared" si="5"/>
        <v/>
      </c>
      <c r="N53" s="219" t="str">
        <f t="shared" si="6"/>
        <v/>
      </c>
      <c r="O53" s="121"/>
      <c r="P53" s="122"/>
    </row>
    <row r="54" spans="1:16" x14ac:dyDescent="0.3">
      <c r="A54" s="70" t="str">
        <f t="shared" si="2"/>
        <v/>
      </c>
      <c r="B54" s="70">
        <f t="shared" si="3"/>
        <v>2013</v>
      </c>
      <c r="C54" s="70" t="str">
        <f t="shared" si="0"/>
        <v>NW</v>
      </c>
      <c r="D54" s="70" t="str">
        <f t="shared" si="1"/>
        <v/>
      </c>
      <c r="E54" s="310">
        <f t="shared" si="4"/>
        <v>41308</v>
      </c>
      <c r="F54" s="310"/>
      <c r="G54" s="310"/>
      <c r="H54" s="311"/>
      <c r="I54" s="122"/>
      <c r="J54" s="122"/>
      <c r="K54" s="122"/>
      <c r="L54" s="122"/>
      <c r="M54" s="219" t="str">
        <f t="shared" si="5"/>
        <v/>
      </c>
      <c r="N54" s="219" t="str">
        <f t="shared" si="6"/>
        <v/>
      </c>
      <c r="O54" s="121"/>
      <c r="P54" s="122"/>
    </row>
    <row r="55" spans="1:16" x14ac:dyDescent="0.3">
      <c r="A55" s="70" t="str">
        <f t="shared" si="2"/>
        <v/>
      </c>
      <c r="B55" s="70">
        <f t="shared" si="3"/>
        <v>2013</v>
      </c>
      <c r="C55" s="70" t="str">
        <f t="shared" si="0"/>
        <v/>
      </c>
      <c r="D55" s="70" t="str">
        <f t="shared" si="1"/>
        <v/>
      </c>
      <c r="E55" s="310">
        <f t="shared" si="4"/>
        <v>41309</v>
      </c>
      <c r="F55" s="310"/>
      <c r="G55" s="310"/>
      <c r="H55" s="311"/>
      <c r="I55" s="122"/>
      <c r="J55" s="122"/>
      <c r="K55" s="122"/>
      <c r="L55" s="122"/>
      <c r="M55" s="219" t="str">
        <f t="shared" si="5"/>
        <v/>
      </c>
      <c r="N55" s="219" t="str">
        <f t="shared" si="6"/>
        <v/>
      </c>
      <c r="O55" s="121"/>
      <c r="P55" s="122"/>
    </row>
    <row r="56" spans="1:16" x14ac:dyDescent="0.3">
      <c r="A56" s="70" t="str">
        <f t="shared" si="2"/>
        <v/>
      </c>
      <c r="B56" s="70">
        <f t="shared" si="3"/>
        <v>2013</v>
      </c>
      <c r="C56" s="70" t="str">
        <f t="shared" si="0"/>
        <v/>
      </c>
      <c r="D56" s="70" t="str">
        <f t="shared" si="1"/>
        <v/>
      </c>
      <c r="E56" s="310">
        <f t="shared" si="4"/>
        <v>41310</v>
      </c>
      <c r="F56" s="310"/>
      <c r="G56" s="310"/>
      <c r="H56" s="311"/>
      <c r="I56" s="122"/>
      <c r="J56" s="122"/>
      <c r="K56" s="122"/>
      <c r="L56" s="122"/>
      <c r="M56" s="219" t="str">
        <f t="shared" si="5"/>
        <v/>
      </c>
      <c r="N56" s="219" t="str">
        <f t="shared" si="6"/>
        <v/>
      </c>
      <c r="O56" s="121"/>
      <c r="P56" s="122"/>
    </row>
    <row r="57" spans="1:16" x14ac:dyDescent="0.3">
      <c r="A57" s="70" t="str">
        <f t="shared" si="2"/>
        <v/>
      </c>
      <c r="B57" s="70">
        <f t="shared" si="3"/>
        <v>2013</v>
      </c>
      <c r="C57" s="70" t="str">
        <f t="shared" si="0"/>
        <v/>
      </c>
      <c r="D57" s="70" t="str">
        <f t="shared" si="1"/>
        <v/>
      </c>
      <c r="E57" s="310">
        <f t="shared" si="4"/>
        <v>41311</v>
      </c>
      <c r="F57" s="310"/>
      <c r="G57" s="310"/>
      <c r="H57" s="311"/>
      <c r="I57" s="122"/>
      <c r="J57" s="122"/>
      <c r="K57" s="122"/>
      <c r="L57" s="122"/>
      <c r="M57" s="219" t="str">
        <f t="shared" si="5"/>
        <v/>
      </c>
      <c r="N57" s="219" t="str">
        <f t="shared" si="6"/>
        <v/>
      </c>
      <c r="O57" s="121"/>
      <c r="P57" s="122"/>
    </row>
    <row r="58" spans="1:16" x14ac:dyDescent="0.3">
      <c r="A58" s="70" t="str">
        <f t="shared" si="2"/>
        <v/>
      </c>
      <c r="B58" s="70">
        <f t="shared" si="3"/>
        <v>2013</v>
      </c>
      <c r="C58" s="70" t="str">
        <f t="shared" si="0"/>
        <v/>
      </c>
      <c r="D58" s="70" t="str">
        <f t="shared" si="1"/>
        <v/>
      </c>
      <c r="E58" s="310">
        <f t="shared" si="4"/>
        <v>41312</v>
      </c>
      <c r="F58" s="310"/>
      <c r="G58" s="310"/>
      <c r="H58" s="311"/>
      <c r="I58" s="122"/>
      <c r="J58" s="122"/>
      <c r="K58" s="122"/>
      <c r="L58" s="122"/>
      <c r="M58" s="219" t="str">
        <f t="shared" si="5"/>
        <v/>
      </c>
      <c r="N58" s="219" t="str">
        <f t="shared" si="6"/>
        <v/>
      </c>
      <c r="O58" s="121"/>
      <c r="P58" s="122"/>
    </row>
    <row r="59" spans="1:16" x14ac:dyDescent="0.3">
      <c r="A59" s="70" t="str">
        <f t="shared" si="2"/>
        <v/>
      </c>
      <c r="B59" s="70">
        <f t="shared" si="3"/>
        <v>2013</v>
      </c>
      <c r="C59" s="70" t="str">
        <f t="shared" si="0"/>
        <v/>
      </c>
      <c r="D59" s="70" t="str">
        <f t="shared" si="1"/>
        <v/>
      </c>
      <c r="E59" s="310">
        <f t="shared" si="4"/>
        <v>41313</v>
      </c>
      <c r="F59" s="310"/>
      <c r="G59" s="310"/>
      <c r="H59" s="311"/>
      <c r="I59" s="122"/>
      <c r="J59" s="122"/>
      <c r="K59" s="122"/>
      <c r="L59" s="122"/>
      <c r="M59" s="219" t="str">
        <f t="shared" si="5"/>
        <v/>
      </c>
      <c r="N59" s="219" t="str">
        <f t="shared" si="6"/>
        <v/>
      </c>
      <c r="O59" s="121"/>
      <c r="P59" s="122"/>
    </row>
    <row r="60" spans="1:16" x14ac:dyDescent="0.3">
      <c r="A60" s="70" t="str">
        <f t="shared" si="2"/>
        <v/>
      </c>
      <c r="B60" s="70">
        <f t="shared" si="3"/>
        <v>2013</v>
      </c>
      <c r="C60" s="70" t="str">
        <f t="shared" si="0"/>
        <v/>
      </c>
      <c r="D60" s="70" t="str">
        <f t="shared" si="1"/>
        <v/>
      </c>
      <c r="E60" s="310">
        <f t="shared" si="4"/>
        <v>41314</v>
      </c>
      <c r="F60" s="310"/>
      <c r="G60" s="310"/>
      <c r="H60" s="311"/>
      <c r="I60" s="122"/>
      <c r="J60" s="122"/>
      <c r="K60" s="122"/>
      <c r="L60" s="122"/>
      <c r="M60" s="219" t="str">
        <f t="shared" si="5"/>
        <v/>
      </c>
      <c r="N60" s="219" t="str">
        <f t="shared" si="6"/>
        <v/>
      </c>
      <c r="O60" s="121"/>
      <c r="P60" s="122"/>
    </row>
    <row r="61" spans="1:16" x14ac:dyDescent="0.3">
      <c r="A61" s="70" t="str">
        <f t="shared" si="2"/>
        <v/>
      </c>
      <c r="B61" s="70">
        <f t="shared" si="3"/>
        <v>2013</v>
      </c>
      <c r="C61" s="70" t="str">
        <f t="shared" si="0"/>
        <v>NW</v>
      </c>
      <c r="D61" s="70" t="str">
        <f t="shared" si="1"/>
        <v/>
      </c>
      <c r="E61" s="310">
        <f t="shared" si="4"/>
        <v>41315</v>
      </c>
      <c r="F61" s="310"/>
      <c r="G61" s="310"/>
      <c r="H61" s="311"/>
      <c r="I61" s="122"/>
      <c r="J61" s="122"/>
      <c r="K61" s="122"/>
      <c r="L61" s="122"/>
      <c r="M61" s="219" t="str">
        <f t="shared" si="5"/>
        <v/>
      </c>
      <c r="N61" s="219" t="str">
        <f t="shared" si="6"/>
        <v/>
      </c>
      <c r="O61" s="121"/>
      <c r="P61" s="122"/>
    </row>
    <row r="62" spans="1:16" x14ac:dyDescent="0.3">
      <c r="A62" s="70" t="str">
        <f t="shared" si="2"/>
        <v/>
      </c>
      <c r="B62" s="70">
        <f t="shared" si="3"/>
        <v>2013</v>
      </c>
      <c r="C62" s="70" t="str">
        <f t="shared" si="0"/>
        <v/>
      </c>
      <c r="D62" s="70" t="str">
        <f t="shared" si="1"/>
        <v/>
      </c>
      <c r="E62" s="310">
        <f t="shared" si="4"/>
        <v>41316</v>
      </c>
      <c r="F62" s="310"/>
      <c r="G62" s="310"/>
      <c r="H62" s="311"/>
      <c r="I62" s="122"/>
      <c r="J62" s="122"/>
      <c r="K62" s="122"/>
      <c r="L62" s="122"/>
      <c r="M62" s="219" t="str">
        <f t="shared" si="5"/>
        <v/>
      </c>
      <c r="N62" s="219" t="str">
        <f t="shared" si="6"/>
        <v/>
      </c>
      <c r="O62" s="121"/>
      <c r="P62" s="122"/>
    </row>
    <row r="63" spans="1:16" x14ac:dyDescent="0.3">
      <c r="A63" s="70" t="str">
        <f t="shared" si="2"/>
        <v/>
      </c>
      <c r="B63" s="70">
        <f t="shared" si="3"/>
        <v>2013</v>
      </c>
      <c r="C63" s="70" t="str">
        <f t="shared" si="0"/>
        <v/>
      </c>
      <c r="D63" s="70" t="str">
        <f t="shared" si="1"/>
        <v/>
      </c>
      <c r="E63" s="310">
        <f t="shared" si="4"/>
        <v>41317</v>
      </c>
      <c r="F63" s="310"/>
      <c r="G63" s="310"/>
      <c r="H63" s="311"/>
      <c r="I63" s="122"/>
      <c r="J63" s="122"/>
      <c r="K63" s="122"/>
      <c r="L63" s="122"/>
      <c r="M63" s="219" t="str">
        <f t="shared" si="5"/>
        <v/>
      </c>
      <c r="N63" s="219" t="str">
        <f t="shared" si="6"/>
        <v/>
      </c>
      <c r="O63" s="121"/>
      <c r="P63" s="122"/>
    </row>
    <row r="64" spans="1:16" x14ac:dyDescent="0.3">
      <c r="A64" s="70" t="str">
        <f t="shared" si="2"/>
        <v/>
      </c>
      <c r="B64" s="70">
        <f t="shared" si="3"/>
        <v>2013</v>
      </c>
      <c r="C64" s="70" t="str">
        <f t="shared" si="0"/>
        <v/>
      </c>
      <c r="D64" s="70" t="str">
        <f t="shared" si="1"/>
        <v/>
      </c>
      <c r="E64" s="310">
        <f t="shared" si="4"/>
        <v>41318</v>
      </c>
      <c r="F64" s="310"/>
      <c r="G64" s="310"/>
      <c r="H64" s="311"/>
      <c r="I64" s="122"/>
      <c r="J64" s="122"/>
      <c r="K64" s="122"/>
      <c r="L64" s="122"/>
      <c r="M64" s="219" t="str">
        <f t="shared" si="5"/>
        <v/>
      </c>
      <c r="N64" s="219" t="str">
        <f t="shared" si="6"/>
        <v/>
      </c>
      <c r="O64" s="121"/>
      <c r="P64" s="122"/>
    </row>
    <row r="65" spans="1:16" x14ac:dyDescent="0.3">
      <c r="A65" s="70" t="str">
        <f t="shared" si="2"/>
        <v/>
      </c>
      <c r="B65" s="70">
        <f t="shared" si="3"/>
        <v>2013</v>
      </c>
      <c r="C65" s="70" t="str">
        <f t="shared" si="0"/>
        <v/>
      </c>
      <c r="D65" s="70" t="str">
        <f t="shared" si="1"/>
        <v/>
      </c>
      <c r="E65" s="310">
        <f t="shared" si="4"/>
        <v>41319</v>
      </c>
      <c r="F65" s="310"/>
      <c r="G65" s="310"/>
      <c r="H65" s="311"/>
      <c r="I65" s="122"/>
      <c r="J65" s="122"/>
      <c r="K65" s="122"/>
      <c r="L65" s="122"/>
      <c r="M65" s="219" t="str">
        <f t="shared" si="5"/>
        <v/>
      </c>
      <c r="N65" s="219" t="str">
        <f t="shared" si="6"/>
        <v/>
      </c>
      <c r="O65" s="121"/>
      <c r="P65" s="122"/>
    </row>
    <row r="66" spans="1:16" x14ac:dyDescent="0.3">
      <c r="A66" s="70" t="str">
        <f t="shared" si="2"/>
        <v/>
      </c>
      <c r="B66" s="70">
        <f t="shared" si="3"/>
        <v>2013</v>
      </c>
      <c r="C66" s="70" t="str">
        <f t="shared" si="0"/>
        <v/>
      </c>
      <c r="D66" s="70" t="str">
        <f t="shared" si="1"/>
        <v/>
      </c>
      <c r="E66" s="310">
        <f t="shared" si="4"/>
        <v>41320</v>
      </c>
      <c r="F66" s="310"/>
      <c r="G66" s="310"/>
      <c r="H66" s="311"/>
      <c r="I66" s="122"/>
      <c r="J66" s="122"/>
      <c r="K66" s="122"/>
      <c r="L66" s="122"/>
      <c r="M66" s="219" t="str">
        <f t="shared" si="5"/>
        <v/>
      </c>
      <c r="N66" s="219" t="str">
        <f t="shared" si="6"/>
        <v/>
      </c>
      <c r="O66" s="121"/>
      <c r="P66" s="122"/>
    </row>
    <row r="67" spans="1:16" x14ac:dyDescent="0.3">
      <c r="A67" s="70" t="str">
        <f t="shared" si="2"/>
        <v/>
      </c>
      <c r="B67" s="70">
        <f t="shared" si="3"/>
        <v>2013</v>
      </c>
      <c r="C67" s="70" t="str">
        <f t="shared" si="0"/>
        <v/>
      </c>
      <c r="D67" s="70" t="str">
        <f t="shared" si="1"/>
        <v/>
      </c>
      <c r="E67" s="310">
        <f t="shared" si="4"/>
        <v>41321</v>
      </c>
      <c r="F67" s="310"/>
      <c r="G67" s="310"/>
      <c r="H67" s="311"/>
      <c r="I67" s="122"/>
      <c r="J67" s="122"/>
      <c r="K67" s="122"/>
      <c r="L67" s="122"/>
      <c r="M67" s="219" t="str">
        <f t="shared" si="5"/>
        <v/>
      </c>
      <c r="N67" s="219" t="str">
        <f t="shared" si="6"/>
        <v/>
      </c>
      <c r="O67" s="121"/>
      <c r="P67" s="122"/>
    </row>
    <row r="68" spans="1:16" x14ac:dyDescent="0.3">
      <c r="A68" s="70" t="str">
        <f t="shared" si="2"/>
        <v/>
      </c>
      <c r="B68" s="70">
        <f t="shared" si="3"/>
        <v>2013</v>
      </c>
      <c r="C68" s="70" t="str">
        <f t="shared" si="0"/>
        <v>NW</v>
      </c>
      <c r="D68" s="70" t="str">
        <f t="shared" si="1"/>
        <v/>
      </c>
      <c r="E68" s="310">
        <f t="shared" si="4"/>
        <v>41322</v>
      </c>
      <c r="F68" s="310"/>
      <c r="G68" s="310"/>
      <c r="H68" s="311"/>
      <c r="I68" s="122"/>
      <c r="J68" s="122"/>
      <c r="K68" s="122"/>
      <c r="L68" s="122"/>
      <c r="M68" s="219" t="str">
        <f t="shared" si="5"/>
        <v/>
      </c>
      <c r="N68" s="219" t="str">
        <f t="shared" si="6"/>
        <v/>
      </c>
      <c r="O68" s="121"/>
      <c r="P68" s="122"/>
    </row>
    <row r="69" spans="1:16" x14ac:dyDescent="0.3">
      <c r="A69" s="70" t="str">
        <f t="shared" si="2"/>
        <v/>
      </c>
      <c r="B69" s="70">
        <f t="shared" si="3"/>
        <v>2013</v>
      </c>
      <c r="C69" s="70" t="str">
        <f t="shared" si="0"/>
        <v/>
      </c>
      <c r="D69" s="70" t="str">
        <f t="shared" si="1"/>
        <v/>
      </c>
      <c r="E69" s="310">
        <f t="shared" si="4"/>
        <v>41323</v>
      </c>
      <c r="F69" s="310"/>
      <c r="G69" s="310"/>
      <c r="H69" s="311"/>
      <c r="I69" s="122"/>
      <c r="J69" s="122"/>
      <c r="K69" s="122"/>
      <c r="L69" s="122"/>
      <c r="M69" s="219" t="str">
        <f t="shared" si="5"/>
        <v/>
      </c>
      <c r="N69" s="219" t="str">
        <f t="shared" si="6"/>
        <v/>
      </c>
      <c r="O69" s="121"/>
      <c r="P69" s="122"/>
    </row>
    <row r="70" spans="1:16" x14ac:dyDescent="0.3">
      <c r="A70" s="70" t="str">
        <f t="shared" si="2"/>
        <v/>
      </c>
      <c r="B70" s="70">
        <f t="shared" si="3"/>
        <v>2013</v>
      </c>
      <c r="C70" s="70" t="str">
        <f t="shared" si="0"/>
        <v/>
      </c>
      <c r="D70" s="70" t="str">
        <f t="shared" si="1"/>
        <v/>
      </c>
      <c r="E70" s="310">
        <f t="shared" si="4"/>
        <v>41324</v>
      </c>
      <c r="F70" s="310"/>
      <c r="G70" s="310"/>
      <c r="H70" s="311"/>
      <c r="I70" s="122"/>
      <c r="J70" s="122"/>
      <c r="K70" s="122"/>
      <c r="L70" s="122"/>
      <c r="M70" s="219" t="str">
        <f t="shared" si="5"/>
        <v/>
      </c>
      <c r="N70" s="219" t="str">
        <f t="shared" si="6"/>
        <v/>
      </c>
      <c r="O70" s="121"/>
      <c r="P70" s="122"/>
    </row>
    <row r="71" spans="1:16" x14ac:dyDescent="0.3">
      <c r="A71" s="70" t="str">
        <f t="shared" si="2"/>
        <v/>
      </c>
      <c r="B71" s="70">
        <f t="shared" si="3"/>
        <v>2013</v>
      </c>
      <c r="C71" s="70" t="str">
        <f t="shared" si="0"/>
        <v/>
      </c>
      <c r="D71" s="70" t="str">
        <f t="shared" si="1"/>
        <v/>
      </c>
      <c r="E71" s="310">
        <f t="shared" si="4"/>
        <v>41325</v>
      </c>
      <c r="F71" s="310"/>
      <c r="G71" s="310"/>
      <c r="H71" s="311"/>
      <c r="I71" s="122"/>
      <c r="J71" s="122"/>
      <c r="K71" s="122"/>
      <c r="L71" s="122"/>
      <c r="M71" s="219" t="str">
        <f t="shared" si="5"/>
        <v/>
      </c>
      <c r="N71" s="219" t="str">
        <f t="shared" si="6"/>
        <v/>
      </c>
      <c r="O71" s="121"/>
      <c r="P71" s="122"/>
    </row>
    <row r="72" spans="1:16" x14ac:dyDescent="0.3">
      <c r="A72" s="70" t="str">
        <f t="shared" si="2"/>
        <v/>
      </c>
      <c r="B72" s="70">
        <f t="shared" si="3"/>
        <v>2013</v>
      </c>
      <c r="C72" s="70" t="str">
        <f t="shared" si="0"/>
        <v/>
      </c>
      <c r="D72" s="70" t="str">
        <f t="shared" si="1"/>
        <v/>
      </c>
      <c r="E72" s="310">
        <f t="shared" si="4"/>
        <v>41326</v>
      </c>
      <c r="F72" s="310"/>
      <c r="G72" s="310"/>
      <c r="H72" s="311"/>
      <c r="I72" s="122"/>
      <c r="J72" s="122"/>
      <c r="K72" s="122"/>
      <c r="L72" s="122"/>
      <c r="M72" s="219" t="str">
        <f t="shared" si="5"/>
        <v/>
      </c>
      <c r="N72" s="219" t="str">
        <f t="shared" si="6"/>
        <v/>
      </c>
      <c r="O72" s="121"/>
      <c r="P72" s="122"/>
    </row>
    <row r="73" spans="1:16" x14ac:dyDescent="0.3">
      <c r="A73" s="70" t="str">
        <f t="shared" si="2"/>
        <v/>
      </c>
      <c r="B73" s="70">
        <f t="shared" si="3"/>
        <v>2013</v>
      </c>
      <c r="C73" s="70" t="str">
        <f t="shared" si="0"/>
        <v/>
      </c>
      <c r="D73" s="70" t="str">
        <f t="shared" si="1"/>
        <v/>
      </c>
      <c r="E73" s="310">
        <f t="shared" si="4"/>
        <v>41327</v>
      </c>
      <c r="F73" s="310"/>
      <c r="G73" s="310"/>
      <c r="H73" s="311"/>
      <c r="I73" s="122"/>
      <c r="J73" s="122"/>
      <c r="K73" s="122"/>
      <c r="L73" s="122"/>
      <c r="M73" s="219" t="str">
        <f t="shared" si="5"/>
        <v/>
      </c>
      <c r="N73" s="219" t="str">
        <f t="shared" si="6"/>
        <v/>
      </c>
      <c r="O73" s="121"/>
      <c r="P73" s="122"/>
    </row>
    <row r="74" spans="1:16" x14ac:dyDescent="0.3">
      <c r="A74" s="70" t="str">
        <f t="shared" si="2"/>
        <v/>
      </c>
      <c r="B74" s="70">
        <f t="shared" si="3"/>
        <v>2013</v>
      </c>
      <c r="C74" s="70" t="str">
        <f t="shared" si="0"/>
        <v/>
      </c>
      <c r="D74" s="70" t="str">
        <f t="shared" si="1"/>
        <v/>
      </c>
      <c r="E74" s="310">
        <f t="shared" si="4"/>
        <v>41328</v>
      </c>
      <c r="F74" s="310"/>
      <c r="G74" s="310"/>
      <c r="H74" s="311"/>
      <c r="I74" s="122"/>
      <c r="J74" s="122"/>
      <c r="K74" s="122"/>
      <c r="L74" s="122"/>
      <c r="M74" s="219" t="str">
        <f t="shared" si="5"/>
        <v/>
      </c>
      <c r="N74" s="219" t="str">
        <f t="shared" si="6"/>
        <v/>
      </c>
      <c r="O74" s="121"/>
      <c r="P74" s="122"/>
    </row>
    <row r="75" spans="1:16" x14ac:dyDescent="0.3">
      <c r="A75" s="70" t="str">
        <f t="shared" si="2"/>
        <v/>
      </c>
      <c r="B75" s="70">
        <f t="shared" si="3"/>
        <v>2013</v>
      </c>
      <c r="C75" s="70" t="str">
        <f t="shared" si="0"/>
        <v>NW</v>
      </c>
      <c r="D75" s="70" t="str">
        <f t="shared" si="1"/>
        <v/>
      </c>
      <c r="E75" s="310">
        <f t="shared" si="4"/>
        <v>41329</v>
      </c>
      <c r="F75" s="310"/>
      <c r="G75" s="310"/>
      <c r="H75" s="311"/>
      <c r="I75" s="122"/>
      <c r="J75" s="122"/>
      <c r="K75" s="122"/>
      <c r="L75" s="122"/>
      <c r="M75" s="219" t="str">
        <f t="shared" si="5"/>
        <v/>
      </c>
      <c r="N75" s="219" t="str">
        <f t="shared" si="6"/>
        <v/>
      </c>
      <c r="O75" s="121"/>
      <c r="P75" s="122"/>
    </row>
    <row r="76" spans="1:16" x14ac:dyDescent="0.3">
      <c r="A76" s="70" t="str">
        <f t="shared" si="2"/>
        <v/>
      </c>
      <c r="B76" s="70">
        <f t="shared" si="3"/>
        <v>2013</v>
      </c>
      <c r="C76" s="70" t="str">
        <f t="shared" si="0"/>
        <v/>
      </c>
      <c r="D76" s="70" t="str">
        <f t="shared" si="1"/>
        <v/>
      </c>
      <c r="E76" s="310">
        <f t="shared" si="4"/>
        <v>41330</v>
      </c>
      <c r="F76" s="310"/>
      <c r="G76" s="310"/>
      <c r="H76" s="311"/>
      <c r="I76" s="122"/>
      <c r="J76" s="122"/>
      <c r="K76" s="122"/>
      <c r="L76" s="122"/>
      <c r="M76" s="219" t="str">
        <f t="shared" si="5"/>
        <v/>
      </c>
      <c r="N76" s="219" t="str">
        <f t="shared" si="6"/>
        <v/>
      </c>
      <c r="O76" s="121"/>
      <c r="P76" s="122"/>
    </row>
    <row r="77" spans="1:16" x14ac:dyDescent="0.3">
      <c r="A77" s="70" t="str">
        <f t="shared" si="2"/>
        <v/>
      </c>
      <c r="B77" s="70">
        <f t="shared" si="3"/>
        <v>2013</v>
      </c>
      <c r="C77" s="70" t="str">
        <f t="shared" si="0"/>
        <v/>
      </c>
      <c r="D77" s="70" t="str">
        <f t="shared" si="1"/>
        <v/>
      </c>
      <c r="E77" s="310">
        <f t="shared" si="4"/>
        <v>41331</v>
      </c>
      <c r="F77" s="310"/>
      <c r="G77" s="310"/>
      <c r="H77" s="311"/>
      <c r="I77" s="122"/>
      <c r="J77" s="122"/>
      <c r="K77" s="122"/>
      <c r="L77" s="122"/>
      <c r="M77" s="219" t="str">
        <f t="shared" si="5"/>
        <v/>
      </c>
      <c r="N77" s="219" t="str">
        <f t="shared" si="6"/>
        <v/>
      </c>
      <c r="O77" s="121"/>
      <c r="P77" s="122"/>
    </row>
    <row r="78" spans="1:16" x14ac:dyDescent="0.3">
      <c r="A78" s="70" t="str">
        <f t="shared" si="2"/>
        <v/>
      </c>
      <c r="B78" s="70">
        <f t="shared" si="3"/>
        <v>2013</v>
      </c>
      <c r="C78" s="70" t="str">
        <f t="shared" si="0"/>
        <v/>
      </c>
      <c r="D78" s="70" t="str">
        <f t="shared" si="1"/>
        <v/>
      </c>
      <c r="E78" s="310">
        <f t="shared" si="4"/>
        <v>41332</v>
      </c>
      <c r="F78" s="310"/>
      <c r="G78" s="310"/>
      <c r="H78" s="311"/>
      <c r="I78" s="122"/>
      <c r="J78" s="122"/>
      <c r="K78" s="122"/>
      <c r="L78" s="122"/>
      <c r="M78" s="219" t="str">
        <f t="shared" si="5"/>
        <v/>
      </c>
      <c r="N78" s="219" t="str">
        <f t="shared" si="6"/>
        <v/>
      </c>
      <c r="O78" s="121"/>
      <c r="P78" s="122"/>
    </row>
    <row r="79" spans="1:16" x14ac:dyDescent="0.3">
      <c r="A79" s="70" t="str">
        <f t="shared" si="2"/>
        <v/>
      </c>
      <c r="B79" s="70">
        <f t="shared" si="3"/>
        <v>2013</v>
      </c>
      <c r="C79" s="70" t="str">
        <f t="shared" si="0"/>
        <v/>
      </c>
      <c r="D79" s="70" t="str">
        <f t="shared" si="1"/>
        <v/>
      </c>
      <c r="E79" s="310">
        <f t="shared" si="4"/>
        <v>41333</v>
      </c>
      <c r="F79" s="310"/>
      <c r="G79" s="310"/>
      <c r="H79" s="311"/>
      <c r="I79" s="122"/>
      <c r="J79" s="122"/>
      <c r="K79" s="122"/>
      <c r="L79" s="122"/>
      <c r="M79" s="219" t="str">
        <f t="shared" si="5"/>
        <v/>
      </c>
      <c r="N79" s="219" t="str">
        <f t="shared" si="6"/>
        <v/>
      </c>
      <c r="O79" s="121"/>
      <c r="P79" s="122"/>
    </row>
    <row r="80" spans="1:16" x14ac:dyDescent="0.3">
      <c r="A80" s="70" t="str">
        <f t="shared" si="2"/>
        <v/>
      </c>
      <c r="B80" s="70">
        <f t="shared" si="3"/>
        <v>2013</v>
      </c>
      <c r="C80" s="70" t="str">
        <f t="shared" si="0"/>
        <v/>
      </c>
      <c r="D80" s="70" t="str">
        <f t="shared" si="1"/>
        <v/>
      </c>
      <c r="E80" s="310">
        <f t="shared" si="4"/>
        <v>41334</v>
      </c>
      <c r="F80" s="310"/>
      <c r="G80" s="310"/>
      <c r="H80" s="311"/>
      <c r="I80" s="122"/>
      <c r="J80" s="122"/>
      <c r="K80" s="122"/>
      <c r="L80" s="122"/>
      <c r="M80" s="219" t="str">
        <f t="shared" si="5"/>
        <v/>
      </c>
      <c r="N80" s="219" t="str">
        <f t="shared" si="6"/>
        <v/>
      </c>
      <c r="O80" s="121"/>
      <c r="P80" s="122"/>
    </row>
    <row r="81" spans="1:16" x14ac:dyDescent="0.3">
      <c r="A81" s="70" t="str">
        <f t="shared" si="2"/>
        <v/>
      </c>
      <c r="B81" s="70">
        <f t="shared" si="3"/>
        <v>2013</v>
      </c>
      <c r="C81" s="70" t="str">
        <f t="shared" si="0"/>
        <v/>
      </c>
      <c r="D81" s="70" t="str">
        <f t="shared" si="1"/>
        <v/>
      </c>
      <c r="E81" s="310">
        <f t="shared" si="4"/>
        <v>41335</v>
      </c>
      <c r="F81" s="310"/>
      <c r="G81" s="310"/>
      <c r="H81" s="311"/>
      <c r="I81" s="122"/>
      <c r="J81" s="122"/>
      <c r="K81" s="122"/>
      <c r="L81" s="122"/>
      <c r="M81" s="219" t="str">
        <f t="shared" si="5"/>
        <v/>
      </c>
      <c r="N81" s="219" t="str">
        <f t="shared" si="6"/>
        <v/>
      </c>
      <c r="O81" s="121"/>
      <c r="P81" s="122"/>
    </row>
    <row r="82" spans="1:16" x14ac:dyDescent="0.3">
      <c r="A82" s="70" t="str">
        <f t="shared" si="2"/>
        <v/>
      </c>
      <c r="B82" s="70">
        <f t="shared" si="3"/>
        <v>2013</v>
      </c>
      <c r="C82" s="70" t="str">
        <f t="shared" si="0"/>
        <v>NW</v>
      </c>
      <c r="D82" s="70" t="str">
        <f t="shared" si="1"/>
        <v/>
      </c>
      <c r="E82" s="310">
        <f t="shared" si="4"/>
        <v>41336</v>
      </c>
      <c r="F82" s="310"/>
      <c r="G82" s="310"/>
      <c r="H82" s="311"/>
      <c r="I82" s="122"/>
      <c r="J82" s="122"/>
      <c r="K82" s="122"/>
      <c r="L82" s="122"/>
      <c r="M82" s="219" t="str">
        <f t="shared" si="5"/>
        <v/>
      </c>
      <c r="N82" s="219" t="str">
        <f t="shared" si="6"/>
        <v/>
      </c>
      <c r="O82" s="121"/>
      <c r="P82" s="122"/>
    </row>
    <row r="83" spans="1:16" x14ac:dyDescent="0.3">
      <c r="A83" s="70" t="str">
        <f t="shared" si="2"/>
        <v/>
      </c>
      <c r="B83" s="70">
        <f t="shared" si="3"/>
        <v>2013</v>
      </c>
      <c r="C83" s="70" t="str">
        <f t="shared" si="0"/>
        <v/>
      </c>
      <c r="D83" s="70" t="str">
        <f t="shared" si="1"/>
        <v/>
      </c>
      <c r="E83" s="310">
        <f t="shared" si="4"/>
        <v>41337</v>
      </c>
      <c r="F83" s="310"/>
      <c r="G83" s="310"/>
      <c r="H83" s="311"/>
      <c r="I83" s="122"/>
      <c r="J83" s="122"/>
      <c r="K83" s="122"/>
      <c r="L83" s="122"/>
      <c r="M83" s="219" t="str">
        <f t="shared" si="5"/>
        <v/>
      </c>
      <c r="N83" s="219" t="str">
        <f t="shared" si="6"/>
        <v/>
      </c>
      <c r="O83" s="121"/>
      <c r="P83" s="122"/>
    </row>
    <row r="84" spans="1:16" x14ac:dyDescent="0.3">
      <c r="A84" s="70" t="str">
        <f t="shared" si="2"/>
        <v/>
      </c>
      <c r="B84" s="70">
        <f t="shared" si="3"/>
        <v>2013</v>
      </c>
      <c r="C84" s="70" t="str">
        <f t="shared" si="0"/>
        <v/>
      </c>
      <c r="D84" s="70" t="str">
        <f t="shared" si="1"/>
        <v/>
      </c>
      <c r="E84" s="310">
        <f t="shared" si="4"/>
        <v>41338</v>
      </c>
      <c r="F84" s="310"/>
      <c r="G84" s="310"/>
      <c r="H84" s="311"/>
      <c r="I84" s="122"/>
      <c r="J84" s="122"/>
      <c r="K84" s="122"/>
      <c r="L84" s="122"/>
      <c r="M84" s="219" t="str">
        <f t="shared" si="5"/>
        <v/>
      </c>
      <c r="N84" s="219" t="str">
        <f t="shared" si="6"/>
        <v/>
      </c>
      <c r="O84" s="121"/>
      <c r="P84" s="122"/>
    </row>
    <row r="85" spans="1:16" x14ac:dyDescent="0.3">
      <c r="A85" s="70" t="str">
        <f t="shared" si="2"/>
        <v/>
      </c>
      <c r="B85" s="70">
        <f t="shared" si="3"/>
        <v>2013</v>
      </c>
      <c r="C85" s="70" t="str">
        <f t="shared" ref="C85:C148" si="7">IF(ISNA(MATCH(WEEKDAY(E85,2),DunDay,0)),"","NW")</f>
        <v/>
      </c>
      <c r="D85" s="70" t="str">
        <f t="shared" ref="D85:D148" si="8">IF(ISNA(MATCH(E85,Holiday,0)),"","H")</f>
        <v/>
      </c>
      <c r="E85" s="310">
        <f t="shared" si="4"/>
        <v>41339</v>
      </c>
      <c r="F85" s="310"/>
      <c r="G85" s="310"/>
      <c r="H85" s="311"/>
      <c r="I85" s="122"/>
      <c r="J85" s="122"/>
      <c r="K85" s="122"/>
      <c r="L85" s="122"/>
      <c r="M85" s="219" t="str">
        <f t="shared" si="5"/>
        <v/>
      </c>
      <c r="N85" s="219" t="str">
        <f t="shared" si="6"/>
        <v/>
      </c>
      <c r="O85" s="121"/>
      <c r="P85" s="122"/>
    </row>
    <row r="86" spans="1:16" x14ac:dyDescent="0.3">
      <c r="A86" s="70" t="str">
        <f t="shared" ref="A86:A149" si="9">IF(E86&gt;=$J$14,"R","")</f>
        <v/>
      </c>
      <c r="B86" s="70">
        <f t="shared" ref="B86:B149" si="10">IF(E86&lt;&gt;"",YEAR(E86),"")</f>
        <v>2013</v>
      </c>
      <c r="C86" s="70" t="str">
        <f t="shared" si="7"/>
        <v/>
      </c>
      <c r="D86" s="70" t="str">
        <f t="shared" si="8"/>
        <v/>
      </c>
      <c r="E86" s="310">
        <f t="shared" si="4"/>
        <v>41340</v>
      </c>
      <c r="F86" s="310"/>
      <c r="G86" s="310"/>
      <c r="H86" s="311"/>
      <c r="I86" s="122"/>
      <c r="J86" s="122"/>
      <c r="K86" s="122"/>
      <c r="L86" s="122"/>
      <c r="M86" s="219" t="str">
        <f t="shared" si="5"/>
        <v/>
      </c>
      <c r="N86" s="219" t="str">
        <f t="shared" si="6"/>
        <v/>
      </c>
      <c r="O86" s="121"/>
      <c r="P86" s="122"/>
    </row>
    <row r="87" spans="1:16" x14ac:dyDescent="0.3">
      <c r="A87" s="70" t="str">
        <f t="shared" si="9"/>
        <v/>
      </c>
      <c r="B87" s="70">
        <f t="shared" si="10"/>
        <v>2013</v>
      </c>
      <c r="C87" s="70" t="str">
        <f t="shared" si="7"/>
        <v/>
      </c>
      <c r="D87" s="70" t="str">
        <f t="shared" si="8"/>
        <v/>
      </c>
      <c r="E87" s="310">
        <f t="shared" ref="E87:E150" si="11">IFERROR(E86+1,"")</f>
        <v>41341</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
      </c>
      <c r="B88" s="70">
        <f t="shared" si="10"/>
        <v>2013</v>
      </c>
      <c r="C88" s="70" t="str">
        <f t="shared" si="7"/>
        <v/>
      </c>
      <c r="D88" s="70" t="str">
        <f t="shared" si="8"/>
        <v/>
      </c>
      <c r="E88" s="310">
        <f t="shared" si="11"/>
        <v>41342</v>
      </c>
      <c r="F88" s="310"/>
      <c r="G88" s="310"/>
      <c r="H88" s="311"/>
      <c r="I88" s="122"/>
      <c r="J88" s="122"/>
      <c r="K88" s="122"/>
      <c r="L88" s="122"/>
      <c r="M88" s="219" t="str">
        <f t="shared" si="12"/>
        <v/>
      </c>
      <c r="N88" s="219" t="str">
        <f t="shared" si="13"/>
        <v/>
      </c>
      <c r="O88" s="121"/>
      <c r="P88" s="122"/>
    </row>
    <row r="89" spans="1:16" x14ac:dyDescent="0.3">
      <c r="A89" s="70" t="str">
        <f t="shared" si="9"/>
        <v/>
      </c>
      <c r="B89" s="70">
        <f t="shared" si="10"/>
        <v>2013</v>
      </c>
      <c r="C89" s="70" t="str">
        <f t="shared" si="7"/>
        <v>NW</v>
      </c>
      <c r="D89" s="70" t="str">
        <f t="shared" si="8"/>
        <v/>
      </c>
      <c r="E89" s="310">
        <f t="shared" si="11"/>
        <v>41343</v>
      </c>
      <c r="F89" s="310"/>
      <c r="G89" s="310"/>
      <c r="H89" s="311"/>
      <c r="I89" s="122"/>
      <c r="J89" s="122"/>
      <c r="K89" s="122"/>
      <c r="L89" s="122"/>
      <c r="M89" s="219" t="str">
        <f t="shared" si="12"/>
        <v/>
      </c>
      <c r="N89" s="219" t="str">
        <f t="shared" si="13"/>
        <v/>
      </c>
      <c r="O89" s="121"/>
      <c r="P89" s="122"/>
    </row>
    <row r="90" spans="1:16" x14ac:dyDescent="0.3">
      <c r="A90" s="70" t="str">
        <f t="shared" si="9"/>
        <v/>
      </c>
      <c r="B90" s="70">
        <f t="shared" si="10"/>
        <v>2013</v>
      </c>
      <c r="C90" s="70" t="str">
        <f t="shared" si="7"/>
        <v/>
      </c>
      <c r="D90" s="70" t="str">
        <f t="shared" si="8"/>
        <v/>
      </c>
      <c r="E90" s="310">
        <f t="shared" si="11"/>
        <v>41344</v>
      </c>
      <c r="F90" s="310"/>
      <c r="G90" s="310"/>
      <c r="H90" s="311"/>
      <c r="I90" s="122"/>
      <c r="J90" s="122"/>
      <c r="K90" s="122"/>
      <c r="L90" s="122"/>
      <c r="M90" s="219" t="str">
        <f t="shared" si="12"/>
        <v/>
      </c>
      <c r="N90" s="219" t="str">
        <f t="shared" si="13"/>
        <v/>
      </c>
      <c r="O90" s="121"/>
      <c r="P90" s="122"/>
    </row>
    <row r="91" spans="1:16" x14ac:dyDescent="0.3">
      <c r="A91" s="70" t="str">
        <f t="shared" si="9"/>
        <v/>
      </c>
      <c r="B91" s="70">
        <f t="shared" si="10"/>
        <v>2013</v>
      </c>
      <c r="C91" s="70" t="str">
        <f t="shared" si="7"/>
        <v/>
      </c>
      <c r="D91" s="70" t="str">
        <f t="shared" si="8"/>
        <v/>
      </c>
      <c r="E91" s="310">
        <f t="shared" si="11"/>
        <v>41345</v>
      </c>
      <c r="F91" s="310"/>
      <c r="G91" s="310"/>
      <c r="H91" s="311"/>
      <c r="I91" s="122"/>
      <c r="J91" s="122"/>
      <c r="K91" s="122"/>
      <c r="L91" s="122"/>
      <c r="M91" s="219" t="str">
        <f t="shared" si="12"/>
        <v/>
      </c>
      <c r="N91" s="219" t="str">
        <f t="shared" si="13"/>
        <v/>
      </c>
      <c r="O91" s="121"/>
      <c r="P91" s="122"/>
    </row>
    <row r="92" spans="1:16" x14ac:dyDescent="0.3">
      <c r="A92" s="70" t="str">
        <f t="shared" si="9"/>
        <v/>
      </c>
      <c r="B92" s="70">
        <f t="shared" si="10"/>
        <v>2013</v>
      </c>
      <c r="C92" s="70" t="str">
        <f t="shared" si="7"/>
        <v/>
      </c>
      <c r="D92" s="70" t="str">
        <f t="shared" si="8"/>
        <v/>
      </c>
      <c r="E92" s="310">
        <f t="shared" si="11"/>
        <v>41346</v>
      </c>
      <c r="F92" s="310"/>
      <c r="G92" s="310"/>
      <c r="H92" s="311"/>
      <c r="I92" s="122"/>
      <c r="J92" s="122"/>
      <c r="K92" s="122"/>
      <c r="L92" s="122"/>
      <c r="M92" s="219" t="str">
        <f t="shared" si="12"/>
        <v/>
      </c>
      <c r="N92" s="219" t="str">
        <f t="shared" si="13"/>
        <v/>
      </c>
      <c r="O92" s="121"/>
      <c r="P92" s="122"/>
    </row>
    <row r="93" spans="1:16" x14ac:dyDescent="0.3">
      <c r="A93" s="70" t="str">
        <f t="shared" si="9"/>
        <v/>
      </c>
      <c r="B93" s="70">
        <f t="shared" si="10"/>
        <v>2013</v>
      </c>
      <c r="C93" s="70" t="str">
        <f t="shared" si="7"/>
        <v/>
      </c>
      <c r="D93" s="70" t="str">
        <f t="shared" si="8"/>
        <v/>
      </c>
      <c r="E93" s="310">
        <f t="shared" si="11"/>
        <v>41347</v>
      </c>
      <c r="F93" s="310"/>
      <c r="G93" s="310"/>
      <c r="H93" s="311"/>
      <c r="I93" s="122"/>
      <c r="J93" s="122"/>
      <c r="K93" s="122"/>
      <c r="L93" s="122"/>
      <c r="M93" s="219" t="str">
        <f t="shared" si="12"/>
        <v/>
      </c>
      <c r="N93" s="219" t="str">
        <f t="shared" si="13"/>
        <v/>
      </c>
      <c r="O93" s="121"/>
      <c r="P93" s="122"/>
    </row>
    <row r="94" spans="1:16" x14ac:dyDescent="0.3">
      <c r="A94" s="70" t="str">
        <f t="shared" si="9"/>
        <v/>
      </c>
      <c r="B94" s="70">
        <f t="shared" si="10"/>
        <v>2013</v>
      </c>
      <c r="C94" s="70" t="str">
        <f t="shared" si="7"/>
        <v/>
      </c>
      <c r="D94" s="70" t="str">
        <f t="shared" si="8"/>
        <v/>
      </c>
      <c r="E94" s="310">
        <f t="shared" si="11"/>
        <v>41348</v>
      </c>
      <c r="F94" s="310"/>
      <c r="G94" s="310"/>
      <c r="H94" s="311"/>
      <c r="I94" s="122"/>
      <c r="J94" s="122"/>
      <c r="K94" s="122"/>
      <c r="L94" s="122"/>
      <c r="M94" s="219" t="str">
        <f t="shared" si="12"/>
        <v/>
      </c>
      <c r="N94" s="219" t="str">
        <f t="shared" si="13"/>
        <v/>
      </c>
      <c r="O94" s="121"/>
      <c r="P94" s="122"/>
    </row>
    <row r="95" spans="1:16" x14ac:dyDescent="0.3">
      <c r="A95" s="70" t="str">
        <f t="shared" si="9"/>
        <v/>
      </c>
      <c r="B95" s="70">
        <f t="shared" si="10"/>
        <v>2013</v>
      </c>
      <c r="C95" s="70" t="str">
        <f t="shared" si="7"/>
        <v/>
      </c>
      <c r="D95" s="70" t="str">
        <f t="shared" si="8"/>
        <v/>
      </c>
      <c r="E95" s="310">
        <f t="shared" si="11"/>
        <v>41349</v>
      </c>
      <c r="F95" s="310"/>
      <c r="G95" s="310"/>
      <c r="H95" s="311"/>
      <c r="I95" s="122"/>
      <c r="J95" s="122"/>
      <c r="K95" s="122"/>
      <c r="L95" s="122"/>
      <c r="M95" s="219" t="str">
        <f t="shared" si="12"/>
        <v/>
      </c>
      <c r="N95" s="219" t="str">
        <f t="shared" si="13"/>
        <v/>
      </c>
      <c r="O95" s="121"/>
      <c r="P95" s="122"/>
    </row>
    <row r="96" spans="1:16" x14ac:dyDescent="0.3">
      <c r="A96" s="70" t="str">
        <f t="shared" si="9"/>
        <v/>
      </c>
      <c r="B96" s="70">
        <f t="shared" si="10"/>
        <v>2013</v>
      </c>
      <c r="C96" s="70" t="str">
        <f t="shared" si="7"/>
        <v>NW</v>
      </c>
      <c r="D96" s="70" t="str">
        <f t="shared" si="8"/>
        <v/>
      </c>
      <c r="E96" s="310">
        <f t="shared" si="11"/>
        <v>41350</v>
      </c>
      <c r="F96" s="310"/>
      <c r="G96" s="310"/>
      <c r="H96" s="311"/>
      <c r="I96" s="122"/>
      <c r="J96" s="122"/>
      <c r="K96" s="122"/>
      <c r="L96" s="122"/>
      <c r="M96" s="219" t="str">
        <f t="shared" si="12"/>
        <v/>
      </c>
      <c r="N96" s="219" t="str">
        <f t="shared" si="13"/>
        <v/>
      </c>
      <c r="O96" s="121"/>
      <c r="P96" s="122"/>
    </row>
    <row r="97" spans="1:16" x14ac:dyDescent="0.3">
      <c r="A97" s="70" t="str">
        <f t="shared" si="9"/>
        <v/>
      </c>
      <c r="B97" s="70">
        <f t="shared" si="10"/>
        <v>2013</v>
      </c>
      <c r="C97" s="70" t="str">
        <f t="shared" si="7"/>
        <v/>
      </c>
      <c r="D97" s="70" t="str">
        <f t="shared" si="8"/>
        <v/>
      </c>
      <c r="E97" s="310">
        <f t="shared" si="11"/>
        <v>41351</v>
      </c>
      <c r="F97" s="310"/>
      <c r="G97" s="310"/>
      <c r="H97" s="311"/>
      <c r="I97" s="122"/>
      <c r="J97" s="122"/>
      <c r="K97" s="122"/>
      <c r="L97" s="122"/>
      <c r="M97" s="219" t="str">
        <f t="shared" si="12"/>
        <v/>
      </c>
      <c r="N97" s="219" t="str">
        <f t="shared" si="13"/>
        <v/>
      </c>
      <c r="O97" s="121"/>
      <c r="P97" s="122"/>
    </row>
    <row r="98" spans="1:16" x14ac:dyDescent="0.3">
      <c r="A98" s="70" t="str">
        <f t="shared" si="9"/>
        <v/>
      </c>
      <c r="B98" s="70">
        <f t="shared" si="10"/>
        <v>2013</v>
      </c>
      <c r="C98" s="70" t="str">
        <f t="shared" si="7"/>
        <v/>
      </c>
      <c r="D98" s="70" t="str">
        <f t="shared" si="8"/>
        <v/>
      </c>
      <c r="E98" s="310">
        <f t="shared" si="11"/>
        <v>41352</v>
      </c>
      <c r="F98" s="310"/>
      <c r="G98" s="310"/>
      <c r="H98" s="311"/>
      <c r="I98" s="122"/>
      <c r="J98" s="122"/>
      <c r="K98" s="122"/>
      <c r="L98" s="122"/>
      <c r="M98" s="219" t="str">
        <f t="shared" si="12"/>
        <v/>
      </c>
      <c r="N98" s="219" t="str">
        <f t="shared" si="13"/>
        <v/>
      </c>
      <c r="O98" s="121"/>
      <c r="P98" s="122"/>
    </row>
    <row r="99" spans="1:16" x14ac:dyDescent="0.3">
      <c r="A99" s="70" t="str">
        <f t="shared" si="9"/>
        <v/>
      </c>
      <c r="B99" s="70">
        <f t="shared" si="10"/>
        <v>2013</v>
      </c>
      <c r="C99" s="70" t="str">
        <f t="shared" si="7"/>
        <v/>
      </c>
      <c r="D99" s="70" t="str">
        <f t="shared" si="8"/>
        <v/>
      </c>
      <c r="E99" s="310">
        <f t="shared" si="11"/>
        <v>41353</v>
      </c>
      <c r="F99" s="310"/>
      <c r="G99" s="310"/>
      <c r="H99" s="311"/>
      <c r="I99" s="122"/>
      <c r="J99" s="122"/>
      <c r="K99" s="122"/>
      <c r="L99" s="122"/>
      <c r="M99" s="219" t="str">
        <f t="shared" si="12"/>
        <v/>
      </c>
      <c r="N99" s="219" t="str">
        <f t="shared" si="13"/>
        <v/>
      </c>
      <c r="O99" s="121"/>
      <c r="P99" s="122"/>
    </row>
    <row r="100" spans="1:16" x14ac:dyDescent="0.3">
      <c r="A100" s="70" t="str">
        <f t="shared" si="9"/>
        <v/>
      </c>
      <c r="B100" s="70">
        <f t="shared" si="10"/>
        <v>2013</v>
      </c>
      <c r="C100" s="70" t="str">
        <f t="shared" si="7"/>
        <v/>
      </c>
      <c r="D100" s="70" t="str">
        <f t="shared" si="8"/>
        <v/>
      </c>
      <c r="E100" s="310">
        <f t="shared" si="11"/>
        <v>41354</v>
      </c>
      <c r="F100" s="310"/>
      <c r="G100" s="310"/>
      <c r="H100" s="311"/>
      <c r="I100" s="122"/>
      <c r="J100" s="122"/>
      <c r="K100" s="122"/>
      <c r="L100" s="122"/>
      <c r="M100" s="219" t="str">
        <f t="shared" si="12"/>
        <v/>
      </c>
      <c r="N100" s="219" t="str">
        <f t="shared" si="13"/>
        <v/>
      </c>
      <c r="O100" s="121"/>
      <c r="P100" s="122"/>
    </row>
    <row r="101" spans="1:16" x14ac:dyDescent="0.3">
      <c r="A101" s="70" t="str">
        <f t="shared" si="9"/>
        <v/>
      </c>
      <c r="B101" s="70">
        <f t="shared" si="10"/>
        <v>2013</v>
      </c>
      <c r="C101" s="70" t="str">
        <f t="shared" si="7"/>
        <v/>
      </c>
      <c r="D101" s="70" t="str">
        <f t="shared" si="8"/>
        <v/>
      </c>
      <c r="E101" s="310">
        <f t="shared" si="11"/>
        <v>41355</v>
      </c>
      <c r="F101" s="310"/>
      <c r="G101" s="310"/>
      <c r="H101" s="311"/>
      <c r="I101" s="122"/>
      <c r="J101" s="122"/>
      <c r="K101" s="122"/>
      <c r="L101" s="122"/>
      <c r="M101" s="219" t="str">
        <f t="shared" si="12"/>
        <v/>
      </c>
      <c r="N101" s="219" t="str">
        <f t="shared" si="13"/>
        <v/>
      </c>
      <c r="O101" s="121"/>
      <c r="P101" s="122"/>
    </row>
    <row r="102" spans="1:16" x14ac:dyDescent="0.3">
      <c r="A102" s="70" t="str">
        <f t="shared" si="9"/>
        <v/>
      </c>
      <c r="B102" s="70">
        <f t="shared" si="10"/>
        <v>2013</v>
      </c>
      <c r="C102" s="70" t="str">
        <f t="shared" si="7"/>
        <v/>
      </c>
      <c r="D102" s="70" t="str">
        <f t="shared" si="8"/>
        <v/>
      </c>
      <c r="E102" s="310">
        <f t="shared" si="11"/>
        <v>41356</v>
      </c>
      <c r="F102" s="310"/>
      <c r="G102" s="310"/>
      <c r="H102" s="311"/>
      <c r="I102" s="122"/>
      <c r="J102" s="122"/>
      <c r="K102" s="122"/>
      <c r="L102" s="122"/>
      <c r="M102" s="219" t="str">
        <f t="shared" si="12"/>
        <v/>
      </c>
      <c r="N102" s="219" t="str">
        <f t="shared" si="13"/>
        <v/>
      </c>
      <c r="O102" s="121"/>
      <c r="P102" s="122"/>
    </row>
    <row r="103" spans="1:16" x14ac:dyDescent="0.3">
      <c r="A103" s="70" t="str">
        <f t="shared" si="9"/>
        <v/>
      </c>
      <c r="B103" s="70">
        <f t="shared" si="10"/>
        <v>2013</v>
      </c>
      <c r="C103" s="70" t="str">
        <f t="shared" si="7"/>
        <v>NW</v>
      </c>
      <c r="D103" s="70" t="str">
        <f t="shared" si="8"/>
        <v/>
      </c>
      <c r="E103" s="310">
        <f t="shared" si="11"/>
        <v>41357</v>
      </c>
      <c r="F103" s="310"/>
      <c r="G103" s="310"/>
      <c r="H103" s="311"/>
      <c r="I103" s="122"/>
      <c r="J103" s="122"/>
      <c r="K103" s="122"/>
      <c r="L103" s="122"/>
      <c r="M103" s="219" t="str">
        <f t="shared" si="12"/>
        <v/>
      </c>
      <c r="N103" s="219" t="str">
        <f t="shared" si="13"/>
        <v/>
      </c>
      <c r="O103" s="121"/>
      <c r="P103" s="122"/>
    </row>
    <row r="104" spans="1:16" x14ac:dyDescent="0.3">
      <c r="A104" s="70" t="str">
        <f t="shared" si="9"/>
        <v/>
      </c>
      <c r="B104" s="70">
        <f t="shared" si="10"/>
        <v>2013</v>
      </c>
      <c r="C104" s="70" t="str">
        <f t="shared" si="7"/>
        <v/>
      </c>
      <c r="D104" s="70" t="str">
        <f t="shared" si="8"/>
        <v/>
      </c>
      <c r="E104" s="310">
        <f t="shared" si="11"/>
        <v>41358</v>
      </c>
      <c r="F104" s="310"/>
      <c r="G104" s="310"/>
      <c r="H104" s="311"/>
      <c r="I104" s="122"/>
      <c r="J104" s="122"/>
      <c r="K104" s="122"/>
      <c r="L104" s="122"/>
      <c r="M104" s="219" t="str">
        <f t="shared" si="12"/>
        <v/>
      </c>
      <c r="N104" s="219" t="str">
        <f t="shared" si="13"/>
        <v/>
      </c>
      <c r="O104" s="121"/>
      <c r="P104" s="122"/>
    </row>
    <row r="105" spans="1:16" x14ac:dyDescent="0.3">
      <c r="A105" s="70" t="str">
        <f t="shared" si="9"/>
        <v/>
      </c>
      <c r="B105" s="70">
        <f t="shared" si="10"/>
        <v>2013</v>
      </c>
      <c r="C105" s="70" t="str">
        <f t="shared" si="7"/>
        <v/>
      </c>
      <c r="D105" s="70" t="str">
        <f t="shared" si="8"/>
        <v/>
      </c>
      <c r="E105" s="310">
        <f t="shared" si="11"/>
        <v>41359</v>
      </c>
      <c r="F105" s="310"/>
      <c r="G105" s="310"/>
      <c r="H105" s="311"/>
      <c r="I105" s="122"/>
      <c r="J105" s="122"/>
      <c r="K105" s="122"/>
      <c r="L105" s="122"/>
      <c r="M105" s="219" t="str">
        <f t="shared" si="12"/>
        <v/>
      </c>
      <c r="N105" s="219" t="str">
        <f t="shared" si="13"/>
        <v/>
      </c>
      <c r="O105" s="121"/>
      <c r="P105" s="122"/>
    </row>
    <row r="106" spans="1:16" x14ac:dyDescent="0.3">
      <c r="A106" s="70" t="str">
        <f t="shared" si="9"/>
        <v/>
      </c>
      <c r="B106" s="70">
        <f t="shared" si="10"/>
        <v>2013</v>
      </c>
      <c r="C106" s="70" t="str">
        <f t="shared" si="7"/>
        <v/>
      </c>
      <c r="D106" s="70" t="str">
        <f t="shared" si="8"/>
        <v/>
      </c>
      <c r="E106" s="310">
        <f t="shared" si="11"/>
        <v>41360</v>
      </c>
      <c r="F106" s="310"/>
      <c r="G106" s="310"/>
      <c r="H106" s="311"/>
      <c r="I106" s="122"/>
      <c r="J106" s="122"/>
      <c r="K106" s="122"/>
      <c r="L106" s="122"/>
      <c r="M106" s="219" t="str">
        <f t="shared" si="12"/>
        <v/>
      </c>
      <c r="N106" s="219" t="str">
        <f t="shared" si="13"/>
        <v/>
      </c>
      <c r="O106" s="121"/>
      <c r="P106" s="122"/>
    </row>
    <row r="107" spans="1:16" x14ac:dyDescent="0.3">
      <c r="A107" s="70" t="str">
        <f t="shared" si="9"/>
        <v/>
      </c>
      <c r="B107" s="70">
        <f t="shared" si="10"/>
        <v>2013</v>
      </c>
      <c r="C107" s="70" t="str">
        <f t="shared" si="7"/>
        <v/>
      </c>
      <c r="D107" s="70" t="str">
        <f t="shared" si="8"/>
        <v/>
      </c>
      <c r="E107" s="310">
        <f t="shared" si="11"/>
        <v>41361</v>
      </c>
      <c r="F107" s="310"/>
      <c r="G107" s="310"/>
      <c r="H107" s="311"/>
      <c r="I107" s="122"/>
      <c r="J107" s="122"/>
      <c r="K107" s="122"/>
      <c r="L107" s="122"/>
      <c r="M107" s="219" t="str">
        <f t="shared" si="12"/>
        <v/>
      </c>
      <c r="N107" s="219" t="str">
        <f t="shared" si="13"/>
        <v/>
      </c>
      <c r="O107" s="121"/>
      <c r="P107" s="122"/>
    </row>
    <row r="108" spans="1:16" x14ac:dyDescent="0.3">
      <c r="A108" s="70" t="str">
        <f t="shared" si="9"/>
        <v/>
      </c>
      <c r="B108" s="70">
        <f t="shared" si="10"/>
        <v>2013</v>
      </c>
      <c r="C108" s="70" t="str">
        <f t="shared" si="7"/>
        <v/>
      </c>
      <c r="D108" s="70" t="str">
        <f t="shared" si="8"/>
        <v/>
      </c>
      <c r="E108" s="310">
        <f t="shared" si="11"/>
        <v>41362</v>
      </c>
      <c r="F108" s="310"/>
      <c r="G108" s="310"/>
      <c r="H108" s="311"/>
      <c r="I108" s="122"/>
      <c r="J108" s="122"/>
      <c r="K108" s="122"/>
      <c r="L108" s="122"/>
      <c r="M108" s="219" t="str">
        <f t="shared" si="12"/>
        <v/>
      </c>
      <c r="N108" s="219" t="str">
        <f t="shared" si="13"/>
        <v/>
      </c>
      <c r="O108" s="121"/>
      <c r="P108" s="122"/>
    </row>
    <row r="109" spans="1:16" x14ac:dyDescent="0.3">
      <c r="A109" s="70" t="str">
        <f t="shared" si="9"/>
        <v/>
      </c>
      <c r="B109" s="70">
        <f t="shared" si="10"/>
        <v>2013</v>
      </c>
      <c r="C109" s="70" t="str">
        <f t="shared" si="7"/>
        <v/>
      </c>
      <c r="D109" s="70" t="str">
        <f t="shared" si="8"/>
        <v/>
      </c>
      <c r="E109" s="310">
        <f t="shared" si="11"/>
        <v>41363</v>
      </c>
      <c r="F109" s="310"/>
      <c r="G109" s="310"/>
      <c r="H109" s="311"/>
      <c r="I109" s="122"/>
      <c r="J109" s="122"/>
      <c r="K109" s="122"/>
      <c r="L109" s="122"/>
      <c r="M109" s="219" t="str">
        <f t="shared" si="12"/>
        <v/>
      </c>
      <c r="N109" s="219" t="str">
        <f t="shared" si="13"/>
        <v/>
      </c>
      <c r="O109" s="121"/>
      <c r="P109" s="122"/>
    </row>
    <row r="110" spans="1:16" x14ac:dyDescent="0.3">
      <c r="A110" s="70" t="str">
        <f t="shared" si="9"/>
        <v/>
      </c>
      <c r="B110" s="70">
        <f t="shared" si="10"/>
        <v>2013</v>
      </c>
      <c r="C110" s="70" t="str">
        <f t="shared" si="7"/>
        <v>NW</v>
      </c>
      <c r="D110" s="70" t="str">
        <f t="shared" si="8"/>
        <v/>
      </c>
      <c r="E110" s="310">
        <f t="shared" si="11"/>
        <v>41364</v>
      </c>
      <c r="F110" s="310"/>
      <c r="G110" s="310"/>
      <c r="H110" s="311"/>
      <c r="I110" s="122"/>
      <c r="J110" s="122"/>
      <c r="K110" s="122"/>
      <c r="L110" s="122"/>
      <c r="M110" s="219" t="str">
        <f t="shared" si="12"/>
        <v/>
      </c>
      <c r="N110" s="219" t="str">
        <f t="shared" si="13"/>
        <v/>
      </c>
      <c r="O110" s="121"/>
      <c r="P110" s="122"/>
    </row>
    <row r="111" spans="1:16" x14ac:dyDescent="0.3">
      <c r="A111" s="70" t="str">
        <f t="shared" si="9"/>
        <v/>
      </c>
      <c r="B111" s="70">
        <f t="shared" si="10"/>
        <v>2013</v>
      </c>
      <c r="C111" s="70" t="str">
        <f t="shared" si="7"/>
        <v/>
      </c>
      <c r="D111" s="70" t="str">
        <f t="shared" si="8"/>
        <v/>
      </c>
      <c r="E111" s="310">
        <f t="shared" si="11"/>
        <v>41365</v>
      </c>
      <c r="F111" s="310"/>
      <c r="G111" s="310"/>
      <c r="H111" s="311"/>
      <c r="I111" s="122"/>
      <c r="J111" s="122"/>
      <c r="K111" s="122"/>
      <c r="L111" s="122"/>
      <c r="M111" s="219" t="str">
        <f t="shared" si="12"/>
        <v/>
      </c>
      <c r="N111" s="219" t="str">
        <f t="shared" si="13"/>
        <v/>
      </c>
      <c r="O111" s="121"/>
      <c r="P111" s="122"/>
    </row>
    <row r="112" spans="1:16" x14ac:dyDescent="0.3">
      <c r="A112" s="70" t="str">
        <f t="shared" si="9"/>
        <v/>
      </c>
      <c r="B112" s="70">
        <f t="shared" si="10"/>
        <v>2013</v>
      </c>
      <c r="C112" s="70" t="str">
        <f t="shared" si="7"/>
        <v/>
      </c>
      <c r="D112" s="70" t="str">
        <f t="shared" si="8"/>
        <v/>
      </c>
      <c r="E112" s="310">
        <f t="shared" si="11"/>
        <v>41366</v>
      </c>
      <c r="F112" s="310"/>
      <c r="G112" s="310"/>
      <c r="H112" s="311"/>
      <c r="I112" s="122"/>
      <c r="J112" s="122"/>
      <c r="K112" s="122"/>
      <c r="L112" s="122"/>
      <c r="M112" s="219" t="str">
        <f t="shared" si="12"/>
        <v/>
      </c>
      <c r="N112" s="219" t="str">
        <f t="shared" si="13"/>
        <v/>
      </c>
      <c r="O112" s="121"/>
      <c r="P112" s="122"/>
    </row>
    <row r="113" spans="1:16" x14ac:dyDescent="0.3">
      <c r="A113" s="70" t="str">
        <f t="shared" si="9"/>
        <v/>
      </c>
      <c r="B113" s="70">
        <f t="shared" si="10"/>
        <v>2013</v>
      </c>
      <c r="C113" s="70" t="str">
        <f t="shared" si="7"/>
        <v/>
      </c>
      <c r="D113" s="70" t="str">
        <f t="shared" si="8"/>
        <v/>
      </c>
      <c r="E113" s="310">
        <f t="shared" si="11"/>
        <v>41367</v>
      </c>
      <c r="F113" s="310"/>
      <c r="G113" s="310"/>
      <c r="H113" s="311"/>
      <c r="I113" s="122"/>
      <c r="J113" s="122"/>
      <c r="K113" s="122"/>
      <c r="L113" s="122"/>
      <c r="M113" s="219" t="str">
        <f t="shared" si="12"/>
        <v/>
      </c>
      <c r="N113" s="219" t="str">
        <f t="shared" si="13"/>
        <v/>
      </c>
      <c r="O113" s="121"/>
      <c r="P113" s="122"/>
    </row>
    <row r="114" spans="1:16" x14ac:dyDescent="0.3">
      <c r="A114" s="70" t="str">
        <f t="shared" si="9"/>
        <v/>
      </c>
      <c r="B114" s="70">
        <f t="shared" si="10"/>
        <v>2013</v>
      </c>
      <c r="C114" s="70" t="str">
        <f t="shared" si="7"/>
        <v/>
      </c>
      <c r="D114" s="70" t="str">
        <f t="shared" si="8"/>
        <v/>
      </c>
      <c r="E114" s="310">
        <f t="shared" si="11"/>
        <v>41368</v>
      </c>
      <c r="F114" s="310"/>
      <c r="G114" s="310"/>
      <c r="H114" s="311"/>
      <c r="I114" s="122"/>
      <c r="J114" s="122"/>
      <c r="K114" s="122"/>
      <c r="L114" s="122"/>
      <c r="M114" s="219" t="str">
        <f t="shared" si="12"/>
        <v/>
      </c>
      <c r="N114" s="219" t="str">
        <f t="shared" si="13"/>
        <v/>
      </c>
      <c r="O114" s="121"/>
      <c r="P114" s="122"/>
    </row>
    <row r="115" spans="1:16" x14ac:dyDescent="0.3">
      <c r="A115" s="70" t="str">
        <f t="shared" si="9"/>
        <v/>
      </c>
      <c r="B115" s="70">
        <f t="shared" si="10"/>
        <v>2013</v>
      </c>
      <c r="C115" s="70" t="str">
        <f t="shared" si="7"/>
        <v/>
      </c>
      <c r="D115" s="70" t="str">
        <f t="shared" si="8"/>
        <v/>
      </c>
      <c r="E115" s="310">
        <f t="shared" si="11"/>
        <v>41369</v>
      </c>
      <c r="F115" s="310"/>
      <c r="G115" s="310"/>
      <c r="H115" s="311"/>
      <c r="I115" s="122"/>
      <c r="J115" s="122"/>
      <c r="K115" s="122"/>
      <c r="L115" s="122"/>
      <c r="M115" s="219" t="str">
        <f t="shared" si="12"/>
        <v/>
      </c>
      <c r="N115" s="219" t="str">
        <f t="shared" si="13"/>
        <v/>
      </c>
      <c r="O115" s="121"/>
      <c r="P115" s="122"/>
    </row>
    <row r="116" spans="1:16" x14ac:dyDescent="0.3">
      <c r="A116" s="70" t="str">
        <f t="shared" si="9"/>
        <v/>
      </c>
      <c r="B116" s="70">
        <f t="shared" si="10"/>
        <v>2013</v>
      </c>
      <c r="C116" s="70" t="str">
        <f t="shared" si="7"/>
        <v/>
      </c>
      <c r="D116" s="70" t="str">
        <f t="shared" si="8"/>
        <v/>
      </c>
      <c r="E116" s="310">
        <f t="shared" si="11"/>
        <v>41370</v>
      </c>
      <c r="F116" s="310"/>
      <c r="G116" s="310"/>
      <c r="H116" s="311"/>
      <c r="I116" s="122"/>
      <c r="J116" s="122"/>
      <c r="K116" s="122"/>
      <c r="L116" s="122"/>
      <c r="M116" s="219" t="str">
        <f t="shared" si="12"/>
        <v/>
      </c>
      <c r="N116" s="219" t="str">
        <f t="shared" si="13"/>
        <v/>
      </c>
      <c r="O116" s="121"/>
      <c r="P116" s="122"/>
    </row>
    <row r="117" spans="1:16" x14ac:dyDescent="0.3">
      <c r="A117" s="70" t="str">
        <f t="shared" si="9"/>
        <v/>
      </c>
      <c r="B117" s="70">
        <f t="shared" si="10"/>
        <v>2013</v>
      </c>
      <c r="C117" s="70" t="str">
        <f t="shared" si="7"/>
        <v>NW</v>
      </c>
      <c r="D117" s="70" t="str">
        <f t="shared" si="8"/>
        <v/>
      </c>
      <c r="E117" s="310">
        <f t="shared" si="11"/>
        <v>41371</v>
      </c>
      <c r="F117" s="310"/>
      <c r="G117" s="310"/>
      <c r="H117" s="311"/>
      <c r="I117" s="122"/>
      <c r="J117" s="122"/>
      <c r="K117" s="122"/>
      <c r="L117" s="122"/>
      <c r="M117" s="219" t="str">
        <f t="shared" si="12"/>
        <v/>
      </c>
      <c r="N117" s="219" t="str">
        <f t="shared" si="13"/>
        <v/>
      </c>
      <c r="O117" s="121"/>
      <c r="P117" s="122"/>
    </row>
    <row r="118" spans="1:16" x14ac:dyDescent="0.3">
      <c r="A118" s="70" t="str">
        <f t="shared" si="9"/>
        <v/>
      </c>
      <c r="B118" s="70">
        <f t="shared" si="10"/>
        <v>2013</v>
      </c>
      <c r="C118" s="70" t="str">
        <f t="shared" si="7"/>
        <v/>
      </c>
      <c r="D118" s="70" t="str">
        <f t="shared" si="8"/>
        <v/>
      </c>
      <c r="E118" s="310">
        <f t="shared" si="11"/>
        <v>41372</v>
      </c>
      <c r="F118" s="310"/>
      <c r="G118" s="310"/>
      <c r="H118" s="311"/>
      <c r="I118" s="122"/>
      <c r="J118" s="122"/>
      <c r="K118" s="122"/>
      <c r="L118" s="122"/>
      <c r="M118" s="219" t="str">
        <f t="shared" si="12"/>
        <v/>
      </c>
      <c r="N118" s="219" t="str">
        <f t="shared" si="13"/>
        <v/>
      </c>
      <c r="O118" s="121"/>
      <c r="P118" s="122"/>
    </row>
    <row r="119" spans="1:16" x14ac:dyDescent="0.3">
      <c r="A119" s="70" t="str">
        <f t="shared" si="9"/>
        <v/>
      </c>
      <c r="B119" s="70">
        <f t="shared" si="10"/>
        <v>2013</v>
      </c>
      <c r="C119" s="70" t="str">
        <f t="shared" si="7"/>
        <v/>
      </c>
      <c r="D119" s="70" t="str">
        <f t="shared" si="8"/>
        <v/>
      </c>
      <c r="E119" s="310">
        <f t="shared" si="11"/>
        <v>41373</v>
      </c>
      <c r="F119" s="310"/>
      <c r="G119" s="310"/>
      <c r="H119" s="311"/>
      <c r="I119" s="122"/>
      <c r="J119" s="122"/>
      <c r="K119" s="122"/>
      <c r="L119" s="122"/>
      <c r="M119" s="219" t="str">
        <f t="shared" si="12"/>
        <v/>
      </c>
      <c r="N119" s="219" t="str">
        <f t="shared" si="13"/>
        <v/>
      </c>
      <c r="O119" s="121"/>
      <c r="P119" s="122"/>
    </row>
    <row r="120" spans="1:16" x14ac:dyDescent="0.3">
      <c r="A120" s="70" t="str">
        <f t="shared" si="9"/>
        <v/>
      </c>
      <c r="B120" s="70">
        <f t="shared" si="10"/>
        <v>2013</v>
      </c>
      <c r="C120" s="70" t="str">
        <f t="shared" si="7"/>
        <v/>
      </c>
      <c r="D120" s="70" t="str">
        <f t="shared" si="8"/>
        <v/>
      </c>
      <c r="E120" s="310">
        <f t="shared" si="11"/>
        <v>41374</v>
      </c>
      <c r="F120" s="310"/>
      <c r="G120" s="310"/>
      <c r="H120" s="311"/>
      <c r="I120" s="122"/>
      <c r="J120" s="122"/>
      <c r="K120" s="122"/>
      <c r="L120" s="122"/>
      <c r="M120" s="219" t="str">
        <f t="shared" si="12"/>
        <v/>
      </c>
      <c r="N120" s="219" t="str">
        <f t="shared" si="13"/>
        <v/>
      </c>
      <c r="O120" s="121"/>
      <c r="P120" s="122"/>
    </row>
    <row r="121" spans="1:16" x14ac:dyDescent="0.3">
      <c r="A121" s="70" t="str">
        <f t="shared" si="9"/>
        <v/>
      </c>
      <c r="B121" s="70">
        <f t="shared" si="10"/>
        <v>2013</v>
      </c>
      <c r="C121" s="70" t="str">
        <f t="shared" si="7"/>
        <v/>
      </c>
      <c r="D121" s="70" t="str">
        <f t="shared" si="8"/>
        <v/>
      </c>
      <c r="E121" s="310">
        <f t="shared" si="11"/>
        <v>41375</v>
      </c>
      <c r="F121" s="310"/>
      <c r="G121" s="310"/>
      <c r="H121" s="311"/>
      <c r="I121" s="122"/>
      <c r="J121" s="122"/>
      <c r="K121" s="122"/>
      <c r="L121" s="122"/>
      <c r="M121" s="219" t="str">
        <f t="shared" si="12"/>
        <v/>
      </c>
      <c r="N121" s="219" t="str">
        <f t="shared" si="13"/>
        <v/>
      </c>
      <c r="O121" s="121"/>
      <c r="P121" s="122"/>
    </row>
    <row r="122" spans="1:16" x14ac:dyDescent="0.3">
      <c r="A122" s="70" t="str">
        <f t="shared" si="9"/>
        <v/>
      </c>
      <c r="B122" s="70">
        <f t="shared" si="10"/>
        <v>2013</v>
      </c>
      <c r="C122" s="70" t="str">
        <f t="shared" si="7"/>
        <v/>
      </c>
      <c r="D122" s="70" t="str">
        <f t="shared" si="8"/>
        <v/>
      </c>
      <c r="E122" s="310">
        <f t="shared" si="11"/>
        <v>41376</v>
      </c>
      <c r="F122" s="310"/>
      <c r="G122" s="310"/>
      <c r="H122" s="311"/>
      <c r="I122" s="122"/>
      <c r="J122" s="122"/>
      <c r="K122" s="122"/>
      <c r="L122" s="122"/>
      <c r="M122" s="219" t="str">
        <f t="shared" si="12"/>
        <v/>
      </c>
      <c r="N122" s="219" t="str">
        <f t="shared" si="13"/>
        <v/>
      </c>
      <c r="O122" s="121"/>
      <c r="P122" s="122"/>
    </row>
    <row r="123" spans="1:16" x14ac:dyDescent="0.3">
      <c r="A123" s="70" t="str">
        <f t="shared" si="9"/>
        <v/>
      </c>
      <c r="B123" s="70">
        <f t="shared" si="10"/>
        <v>2013</v>
      </c>
      <c r="C123" s="70" t="str">
        <f t="shared" si="7"/>
        <v/>
      </c>
      <c r="D123" s="70" t="str">
        <f t="shared" si="8"/>
        <v/>
      </c>
      <c r="E123" s="310">
        <f t="shared" si="11"/>
        <v>41377</v>
      </c>
      <c r="F123" s="310"/>
      <c r="G123" s="310"/>
      <c r="H123" s="311"/>
      <c r="I123" s="122"/>
      <c r="J123" s="122"/>
      <c r="K123" s="122"/>
      <c r="L123" s="122"/>
      <c r="M123" s="219" t="str">
        <f t="shared" si="12"/>
        <v/>
      </c>
      <c r="N123" s="219" t="str">
        <f t="shared" si="13"/>
        <v/>
      </c>
      <c r="O123" s="121"/>
      <c r="P123" s="122"/>
    </row>
    <row r="124" spans="1:16" x14ac:dyDescent="0.3">
      <c r="A124" s="70" t="str">
        <f t="shared" si="9"/>
        <v/>
      </c>
      <c r="B124" s="70">
        <f t="shared" si="10"/>
        <v>2013</v>
      </c>
      <c r="C124" s="70" t="str">
        <f t="shared" si="7"/>
        <v>NW</v>
      </c>
      <c r="D124" s="70" t="str">
        <f t="shared" si="8"/>
        <v/>
      </c>
      <c r="E124" s="310">
        <f t="shared" si="11"/>
        <v>41378</v>
      </c>
      <c r="F124" s="310"/>
      <c r="G124" s="310"/>
      <c r="H124" s="311"/>
      <c r="I124" s="122"/>
      <c r="J124" s="122"/>
      <c r="K124" s="122"/>
      <c r="L124" s="122"/>
      <c r="M124" s="219" t="str">
        <f t="shared" si="12"/>
        <v/>
      </c>
      <c r="N124" s="219" t="str">
        <f t="shared" si="13"/>
        <v/>
      </c>
      <c r="O124" s="121"/>
      <c r="P124" s="122"/>
    </row>
    <row r="125" spans="1:16" x14ac:dyDescent="0.3">
      <c r="A125" s="70" t="str">
        <f t="shared" si="9"/>
        <v/>
      </c>
      <c r="B125" s="70">
        <f t="shared" si="10"/>
        <v>2013</v>
      </c>
      <c r="C125" s="70" t="str">
        <f t="shared" si="7"/>
        <v/>
      </c>
      <c r="D125" s="70" t="str">
        <f t="shared" si="8"/>
        <v/>
      </c>
      <c r="E125" s="310">
        <f t="shared" si="11"/>
        <v>41379</v>
      </c>
      <c r="F125" s="310"/>
      <c r="G125" s="310"/>
      <c r="H125" s="311"/>
      <c r="I125" s="122"/>
      <c r="J125" s="122"/>
      <c r="K125" s="122"/>
      <c r="L125" s="122"/>
      <c r="M125" s="219" t="str">
        <f t="shared" si="12"/>
        <v/>
      </c>
      <c r="N125" s="219" t="str">
        <f t="shared" si="13"/>
        <v/>
      </c>
      <c r="O125" s="121"/>
      <c r="P125" s="122"/>
    </row>
    <row r="126" spans="1:16" x14ac:dyDescent="0.3">
      <c r="A126" s="70" t="str">
        <f t="shared" si="9"/>
        <v/>
      </c>
      <c r="B126" s="70">
        <f t="shared" si="10"/>
        <v>2013</v>
      </c>
      <c r="C126" s="70" t="str">
        <f t="shared" si="7"/>
        <v/>
      </c>
      <c r="D126" s="70" t="str">
        <f t="shared" si="8"/>
        <v/>
      </c>
      <c r="E126" s="310">
        <f t="shared" si="11"/>
        <v>41380</v>
      </c>
      <c r="F126" s="310"/>
      <c r="G126" s="310"/>
      <c r="H126" s="311"/>
      <c r="I126" s="122"/>
      <c r="J126" s="122"/>
      <c r="K126" s="122"/>
      <c r="L126" s="122"/>
      <c r="M126" s="219" t="str">
        <f t="shared" si="12"/>
        <v/>
      </c>
      <c r="N126" s="219" t="str">
        <f t="shared" si="13"/>
        <v/>
      </c>
      <c r="O126" s="121"/>
      <c r="P126" s="122"/>
    </row>
    <row r="127" spans="1:16" x14ac:dyDescent="0.3">
      <c r="A127" s="70" t="str">
        <f t="shared" si="9"/>
        <v/>
      </c>
      <c r="B127" s="70">
        <f t="shared" si="10"/>
        <v>2013</v>
      </c>
      <c r="C127" s="70" t="str">
        <f t="shared" si="7"/>
        <v/>
      </c>
      <c r="D127" s="70" t="str">
        <f t="shared" si="8"/>
        <v/>
      </c>
      <c r="E127" s="310">
        <f t="shared" si="11"/>
        <v>41381</v>
      </c>
      <c r="F127" s="310"/>
      <c r="G127" s="310"/>
      <c r="H127" s="311"/>
      <c r="I127" s="122"/>
      <c r="J127" s="122"/>
      <c r="K127" s="122"/>
      <c r="L127" s="122"/>
      <c r="M127" s="219" t="str">
        <f t="shared" si="12"/>
        <v/>
      </c>
      <c r="N127" s="219" t="str">
        <f t="shared" si="13"/>
        <v/>
      </c>
      <c r="O127" s="121"/>
      <c r="P127" s="122"/>
    </row>
    <row r="128" spans="1:16" x14ac:dyDescent="0.3">
      <c r="A128" s="70" t="str">
        <f t="shared" si="9"/>
        <v/>
      </c>
      <c r="B128" s="70">
        <f t="shared" si="10"/>
        <v>2013</v>
      </c>
      <c r="C128" s="70" t="str">
        <f t="shared" si="7"/>
        <v/>
      </c>
      <c r="D128" s="70" t="str">
        <f t="shared" si="8"/>
        <v/>
      </c>
      <c r="E128" s="310">
        <f t="shared" si="11"/>
        <v>41382</v>
      </c>
      <c r="F128" s="310"/>
      <c r="G128" s="310"/>
      <c r="H128" s="311"/>
      <c r="I128" s="122"/>
      <c r="J128" s="122"/>
      <c r="K128" s="122"/>
      <c r="L128" s="122"/>
      <c r="M128" s="219" t="str">
        <f t="shared" si="12"/>
        <v/>
      </c>
      <c r="N128" s="219" t="str">
        <f t="shared" si="13"/>
        <v/>
      </c>
      <c r="O128" s="121"/>
      <c r="P128" s="122"/>
    </row>
    <row r="129" spans="1:16" x14ac:dyDescent="0.3">
      <c r="A129" s="70" t="str">
        <f t="shared" si="9"/>
        <v/>
      </c>
      <c r="B129" s="70">
        <f t="shared" si="10"/>
        <v>2013</v>
      </c>
      <c r="C129" s="70" t="str">
        <f t="shared" si="7"/>
        <v/>
      </c>
      <c r="D129" s="70" t="str">
        <f t="shared" si="8"/>
        <v/>
      </c>
      <c r="E129" s="310">
        <f t="shared" si="11"/>
        <v>41383</v>
      </c>
      <c r="F129" s="310"/>
      <c r="G129" s="310"/>
      <c r="H129" s="311"/>
      <c r="I129" s="122"/>
      <c r="J129" s="122"/>
      <c r="K129" s="122"/>
      <c r="L129" s="122"/>
      <c r="M129" s="219" t="str">
        <f t="shared" si="12"/>
        <v/>
      </c>
      <c r="N129" s="219" t="str">
        <f t="shared" si="13"/>
        <v/>
      </c>
      <c r="O129" s="121"/>
      <c r="P129" s="122"/>
    </row>
    <row r="130" spans="1:16" x14ac:dyDescent="0.3">
      <c r="A130" s="70" t="str">
        <f t="shared" si="9"/>
        <v/>
      </c>
      <c r="B130" s="70">
        <f t="shared" si="10"/>
        <v>2013</v>
      </c>
      <c r="C130" s="70" t="str">
        <f t="shared" si="7"/>
        <v/>
      </c>
      <c r="D130" s="70" t="str">
        <f t="shared" si="8"/>
        <v/>
      </c>
      <c r="E130" s="310">
        <f t="shared" si="11"/>
        <v>41384</v>
      </c>
      <c r="F130" s="310"/>
      <c r="G130" s="310"/>
      <c r="H130" s="311"/>
      <c r="I130" s="122"/>
      <c r="J130" s="122"/>
      <c r="K130" s="122"/>
      <c r="L130" s="122"/>
      <c r="M130" s="219" t="str">
        <f t="shared" si="12"/>
        <v/>
      </c>
      <c r="N130" s="219" t="str">
        <f t="shared" si="13"/>
        <v/>
      </c>
      <c r="O130" s="121"/>
      <c r="P130" s="122"/>
    </row>
    <row r="131" spans="1:16" x14ac:dyDescent="0.3">
      <c r="A131" s="70" t="str">
        <f t="shared" si="9"/>
        <v/>
      </c>
      <c r="B131" s="70">
        <f t="shared" si="10"/>
        <v>2013</v>
      </c>
      <c r="C131" s="70" t="str">
        <f t="shared" si="7"/>
        <v>NW</v>
      </c>
      <c r="D131" s="70" t="str">
        <f t="shared" si="8"/>
        <v/>
      </c>
      <c r="E131" s="310">
        <f t="shared" si="11"/>
        <v>41385</v>
      </c>
      <c r="F131" s="310"/>
      <c r="G131" s="310"/>
      <c r="H131" s="311"/>
      <c r="I131" s="122"/>
      <c r="J131" s="122"/>
      <c r="K131" s="122"/>
      <c r="L131" s="122"/>
      <c r="M131" s="219" t="str">
        <f t="shared" si="12"/>
        <v/>
      </c>
      <c r="N131" s="219" t="str">
        <f t="shared" si="13"/>
        <v/>
      </c>
      <c r="O131" s="121"/>
      <c r="P131" s="122"/>
    </row>
    <row r="132" spans="1:16" x14ac:dyDescent="0.3">
      <c r="A132" s="70" t="str">
        <f t="shared" si="9"/>
        <v/>
      </c>
      <c r="B132" s="70">
        <f t="shared" si="10"/>
        <v>2013</v>
      </c>
      <c r="C132" s="70" t="str">
        <f t="shared" si="7"/>
        <v/>
      </c>
      <c r="D132" s="70" t="str">
        <f t="shared" si="8"/>
        <v/>
      </c>
      <c r="E132" s="310">
        <f t="shared" si="11"/>
        <v>41386</v>
      </c>
      <c r="F132" s="310"/>
      <c r="G132" s="310"/>
      <c r="H132" s="311"/>
      <c r="I132" s="122"/>
      <c r="J132" s="122"/>
      <c r="K132" s="122"/>
      <c r="L132" s="122"/>
      <c r="M132" s="219" t="str">
        <f t="shared" si="12"/>
        <v/>
      </c>
      <c r="N132" s="219" t="str">
        <f t="shared" si="13"/>
        <v/>
      </c>
      <c r="O132" s="121"/>
      <c r="P132" s="122"/>
    </row>
    <row r="133" spans="1:16" x14ac:dyDescent="0.3">
      <c r="A133" s="70" t="str">
        <f t="shared" si="9"/>
        <v/>
      </c>
      <c r="B133" s="70">
        <f t="shared" si="10"/>
        <v>2013</v>
      </c>
      <c r="C133" s="70" t="str">
        <f t="shared" si="7"/>
        <v/>
      </c>
      <c r="D133" s="70" t="str">
        <f t="shared" si="8"/>
        <v/>
      </c>
      <c r="E133" s="310">
        <f t="shared" si="11"/>
        <v>41387</v>
      </c>
      <c r="F133" s="310"/>
      <c r="G133" s="310"/>
      <c r="H133" s="311"/>
      <c r="I133" s="122"/>
      <c r="J133" s="122"/>
      <c r="K133" s="122"/>
      <c r="L133" s="122"/>
      <c r="M133" s="219" t="str">
        <f t="shared" si="12"/>
        <v/>
      </c>
      <c r="N133" s="219" t="str">
        <f t="shared" si="13"/>
        <v/>
      </c>
      <c r="O133" s="121"/>
      <c r="P133" s="122"/>
    </row>
    <row r="134" spans="1:16" x14ac:dyDescent="0.3">
      <c r="A134" s="70" t="str">
        <f t="shared" si="9"/>
        <v/>
      </c>
      <c r="B134" s="70">
        <f t="shared" si="10"/>
        <v>2013</v>
      </c>
      <c r="C134" s="70" t="str">
        <f t="shared" si="7"/>
        <v/>
      </c>
      <c r="D134" s="70" t="str">
        <f t="shared" si="8"/>
        <v/>
      </c>
      <c r="E134" s="310">
        <f t="shared" si="11"/>
        <v>41388</v>
      </c>
      <c r="F134" s="310"/>
      <c r="G134" s="310"/>
      <c r="H134" s="311"/>
      <c r="I134" s="122"/>
      <c r="J134" s="122"/>
      <c r="K134" s="122"/>
      <c r="L134" s="122"/>
      <c r="M134" s="219" t="str">
        <f t="shared" si="12"/>
        <v/>
      </c>
      <c r="N134" s="219" t="str">
        <f t="shared" si="13"/>
        <v/>
      </c>
      <c r="O134" s="121"/>
      <c r="P134" s="122"/>
    </row>
    <row r="135" spans="1:16" x14ac:dyDescent="0.3">
      <c r="A135" s="70" t="str">
        <f t="shared" si="9"/>
        <v/>
      </c>
      <c r="B135" s="70">
        <f t="shared" si="10"/>
        <v>2013</v>
      </c>
      <c r="C135" s="70" t="str">
        <f t="shared" si="7"/>
        <v/>
      </c>
      <c r="D135" s="70" t="str">
        <f t="shared" si="8"/>
        <v/>
      </c>
      <c r="E135" s="310">
        <f t="shared" si="11"/>
        <v>41389</v>
      </c>
      <c r="F135" s="310"/>
      <c r="G135" s="310"/>
      <c r="H135" s="311"/>
      <c r="I135" s="122"/>
      <c r="J135" s="122"/>
      <c r="K135" s="122"/>
      <c r="L135" s="122"/>
      <c r="M135" s="219" t="str">
        <f t="shared" si="12"/>
        <v/>
      </c>
      <c r="N135" s="219" t="str">
        <f t="shared" si="13"/>
        <v/>
      </c>
      <c r="O135" s="121"/>
      <c r="P135" s="122"/>
    </row>
    <row r="136" spans="1:16" x14ac:dyDescent="0.3">
      <c r="A136" s="70" t="str">
        <f t="shared" si="9"/>
        <v/>
      </c>
      <c r="B136" s="70">
        <f t="shared" si="10"/>
        <v>2013</v>
      </c>
      <c r="C136" s="70" t="str">
        <f t="shared" si="7"/>
        <v/>
      </c>
      <c r="D136" s="70" t="str">
        <f t="shared" si="8"/>
        <v/>
      </c>
      <c r="E136" s="310">
        <f t="shared" si="11"/>
        <v>41390</v>
      </c>
      <c r="F136" s="310"/>
      <c r="G136" s="310"/>
      <c r="H136" s="311"/>
      <c r="I136" s="122"/>
      <c r="J136" s="122"/>
      <c r="K136" s="122"/>
      <c r="L136" s="122"/>
      <c r="M136" s="219" t="str">
        <f t="shared" si="12"/>
        <v/>
      </c>
      <c r="N136" s="219" t="str">
        <f t="shared" si="13"/>
        <v/>
      </c>
      <c r="O136" s="121"/>
      <c r="P136" s="122"/>
    </row>
    <row r="137" spans="1:16" x14ac:dyDescent="0.3">
      <c r="A137" s="70" t="str">
        <f t="shared" si="9"/>
        <v/>
      </c>
      <c r="B137" s="70">
        <f t="shared" si="10"/>
        <v>2013</v>
      </c>
      <c r="C137" s="70" t="str">
        <f t="shared" si="7"/>
        <v/>
      </c>
      <c r="D137" s="70" t="str">
        <f t="shared" si="8"/>
        <v/>
      </c>
      <c r="E137" s="310">
        <f t="shared" si="11"/>
        <v>41391</v>
      </c>
      <c r="F137" s="310"/>
      <c r="G137" s="310"/>
      <c r="H137" s="311"/>
      <c r="I137" s="122"/>
      <c r="J137" s="122"/>
      <c r="K137" s="122"/>
      <c r="L137" s="122"/>
      <c r="M137" s="219" t="str">
        <f t="shared" si="12"/>
        <v/>
      </c>
      <c r="N137" s="219" t="str">
        <f t="shared" si="13"/>
        <v/>
      </c>
      <c r="O137" s="121"/>
      <c r="P137" s="122"/>
    </row>
    <row r="138" spans="1:16" x14ac:dyDescent="0.3">
      <c r="A138" s="70" t="str">
        <f t="shared" si="9"/>
        <v/>
      </c>
      <c r="B138" s="70">
        <f t="shared" si="10"/>
        <v>2013</v>
      </c>
      <c r="C138" s="70" t="str">
        <f t="shared" si="7"/>
        <v>NW</v>
      </c>
      <c r="D138" s="70" t="str">
        <f t="shared" si="8"/>
        <v/>
      </c>
      <c r="E138" s="310">
        <f t="shared" si="11"/>
        <v>41392</v>
      </c>
      <c r="F138" s="310"/>
      <c r="G138" s="310"/>
      <c r="H138" s="311"/>
      <c r="I138" s="122"/>
      <c r="J138" s="122"/>
      <c r="K138" s="122"/>
      <c r="L138" s="122"/>
      <c r="M138" s="219" t="str">
        <f t="shared" si="12"/>
        <v/>
      </c>
      <c r="N138" s="219" t="str">
        <f t="shared" si="13"/>
        <v/>
      </c>
      <c r="O138" s="121"/>
      <c r="P138" s="122"/>
    </row>
    <row r="139" spans="1:16" x14ac:dyDescent="0.3">
      <c r="A139" s="70" t="str">
        <f t="shared" si="9"/>
        <v/>
      </c>
      <c r="B139" s="70">
        <f t="shared" si="10"/>
        <v>2013</v>
      </c>
      <c r="C139" s="70" t="str">
        <f t="shared" si="7"/>
        <v/>
      </c>
      <c r="D139" s="70" t="str">
        <f t="shared" si="8"/>
        <v/>
      </c>
      <c r="E139" s="310">
        <f t="shared" si="11"/>
        <v>41393</v>
      </c>
      <c r="F139" s="310"/>
      <c r="G139" s="310"/>
      <c r="H139" s="311"/>
      <c r="I139" s="122"/>
      <c r="J139" s="122"/>
      <c r="K139" s="122"/>
      <c r="L139" s="122"/>
      <c r="M139" s="219" t="str">
        <f t="shared" si="12"/>
        <v/>
      </c>
      <c r="N139" s="219" t="str">
        <f t="shared" si="13"/>
        <v/>
      </c>
      <c r="O139" s="121"/>
      <c r="P139" s="122"/>
    </row>
    <row r="140" spans="1:16" x14ac:dyDescent="0.3">
      <c r="A140" s="70" t="str">
        <f t="shared" si="9"/>
        <v/>
      </c>
      <c r="B140" s="70">
        <f t="shared" si="10"/>
        <v>2013</v>
      </c>
      <c r="C140" s="70" t="str">
        <f t="shared" si="7"/>
        <v/>
      </c>
      <c r="D140" s="70" t="str">
        <f t="shared" si="8"/>
        <v/>
      </c>
      <c r="E140" s="310">
        <f t="shared" si="11"/>
        <v>41394</v>
      </c>
      <c r="F140" s="310"/>
      <c r="G140" s="310"/>
      <c r="H140" s="311"/>
      <c r="I140" s="122"/>
      <c r="J140" s="122"/>
      <c r="K140" s="122"/>
      <c r="L140" s="122"/>
      <c r="M140" s="219" t="str">
        <f t="shared" si="12"/>
        <v/>
      </c>
      <c r="N140" s="219" t="str">
        <f t="shared" si="13"/>
        <v/>
      </c>
      <c r="O140" s="121"/>
      <c r="P140" s="122"/>
    </row>
    <row r="141" spans="1:16" x14ac:dyDescent="0.3">
      <c r="A141" s="70" t="str">
        <f t="shared" si="9"/>
        <v/>
      </c>
      <c r="B141" s="70">
        <f t="shared" si="10"/>
        <v>2013</v>
      </c>
      <c r="C141" s="70" t="str">
        <f t="shared" si="7"/>
        <v/>
      </c>
      <c r="D141" s="70" t="str">
        <f t="shared" si="8"/>
        <v/>
      </c>
      <c r="E141" s="310">
        <f t="shared" si="11"/>
        <v>41395</v>
      </c>
      <c r="F141" s="310"/>
      <c r="G141" s="310"/>
      <c r="H141" s="311"/>
      <c r="I141" s="122"/>
      <c r="J141" s="122"/>
      <c r="K141" s="122"/>
      <c r="L141" s="122"/>
      <c r="M141" s="219" t="str">
        <f t="shared" si="12"/>
        <v/>
      </c>
      <c r="N141" s="219" t="str">
        <f t="shared" si="13"/>
        <v/>
      </c>
      <c r="O141" s="121"/>
      <c r="P141" s="122"/>
    </row>
    <row r="142" spans="1:16" x14ac:dyDescent="0.3">
      <c r="A142" s="70" t="str">
        <f t="shared" si="9"/>
        <v/>
      </c>
      <c r="B142" s="70">
        <f t="shared" si="10"/>
        <v>2013</v>
      </c>
      <c r="C142" s="70" t="str">
        <f t="shared" si="7"/>
        <v/>
      </c>
      <c r="D142" s="70" t="str">
        <f t="shared" si="8"/>
        <v/>
      </c>
      <c r="E142" s="310">
        <f t="shared" si="11"/>
        <v>41396</v>
      </c>
      <c r="F142" s="310"/>
      <c r="G142" s="310"/>
      <c r="H142" s="311"/>
      <c r="I142" s="122"/>
      <c r="J142" s="122"/>
      <c r="K142" s="122"/>
      <c r="L142" s="122"/>
      <c r="M142" s="219" t="str">
        <f t="shared" si="12"/>
        <v/>
      </c>
      <c r="N142" s="219" t="str">
        <f t="shared" si="13"/>
        <v/>
      </c>
      <c r="O142" s="121"/>
      <c r="P142" s="122"/>
    </row>
    <row r="143" spans="1:16" x14ac:dyDescent="0.3">
      <c r="A143" s="70" t="str">
        <f t="shared" si="9"/>
        <v/>
      </c>
      <c r="B143" s="70">
        <f t="shared" si="10"/>
        <v>2013</v>
      </c>
      <c r="C143" s="70" t="str">
        <f t="shared" si="7"/>
        <v/>
      </c>
      <c r="D143" s="70" t="str">
        <f t="shared" si="8"/>
        <v/>
      </c>
      <c r="E143" s="310">
        <f t="shared" si="11"/>
        <v>41397</v>
      </c>
      <c r="F143" s="310"/>
      <c r="G143" s="310"/>
      <c r="H143" s="311"/>
      <c r="I143" s="122"/>
      <c r="J143" s="122"/>
      <c r="K143" s="122"/>
      <c r="L143" s="122"/>
      <c r="M143" s="219" t="str">
        <f t="shared" si="12"/>
        <v/>
      </c>
      <c r="N143" s="219" t="str">
        <f t="shared" si="13"/>
        <v/>
      </c>
      <c r="O143" s="121"/>
      <c r="P143" s="122"/>
    </row>
    <row r="144" spans="1:16" x14ac:dyDescent="0.3">
      <c r="A144" s="70" t="str">
        <f t="shared" si="9"/>
        <v/>
      </c>
      <c r="B144" s="70">
        <f t="shared" si="10"/>
        <v>2013</v>
      </c>
      <c r="C144" s="70" t="str">
        <f t="shared" si="7"/>
        <v/>
      </c>
      <c r="D144" s="70" t="str">
        <f t="shared" si="8"/>
        <v/>
      </c>
      <c r="E144" s="310">
        <f t="shared" si="11"/>
        <v>41398</v>
      </c>
      <c r="F144" s="310"/>
      <c r="G144" s="310"/>
      <c r="H144" s="311"/>
      <c r="I144" s="122"/>
      <c r="J144" s="122"/>
      <c r="K144" s="122"/>
      <c r="L144" s="122"/>
      <c r="M144" s="219" t="str">
        <f t="shared" si="12"/>
        <v/>
      </c>
      <c r="N144" s="219" t="str">
        <f t="shared" si="13"/>
        <v/>
      </c>
      <c r="O144" s="121"/>
      <c r="P144" s="122"/>
    </row>
    <row r="145" spans="1:16" x14ac:dyDescent="0.3">
      <c r="A145" s="70" t="str">
        <f t="shared" si="9"/>
        <v/>
      </c>
      <c r="B145" s="70">
        <f t="shared" si="10"/>
        <v>2013</v>
      </c>
      <c r="C145" s="70" t="str">
        <f t="shared" si="7"/>
        <v>NW</v>
      </c>
      <c r="D145" s="70" t="str">
        <f t="shared" si="8"/>
        <v/>
      </c>
      <c r="E145" s="310">
        <f t="shared" si="11"/>
        <v>41399</v>
      </c>
      <c r="F145" s="310"/>
      <c r="G145" s="310"/>
      <c r="H145" s="311"/>
      <c r="I145" s="122"/>
      <c r="J145" s="122"/>
      <c r="K145" s="122"/>
      <c r="L145" s="122"/>
      <c r="M145" s="219" t="str">
        <f t="shared" si="12"/>
        <v/>
      </c>
      <c r="N145" s="219" t="str">
        <f t="shared" si="13"/>
        <v/>
      </c>
      <c r="O145" s="121"/>
      <c r="P145" s="122"/>
    </row>
    <row r="146" spans="1:16" x14ac:dyDescent="0.3">
      <c r="A146" s="70" t="str">
        <f t="shared" si="9"/>
        <v/>
      </c>
      <c r="B146" s="70">
        <f t="shared" si="10"/>
        <v>2013</v>
      </c>
      <c r="C146" s="70" t="str">
        <f t="shared" si="7"/>
        <v/>
      </c>
      <c r="D146" s="70" t="str">
        <f t="shared" si="8"/>
        <v/>
      </c>
      <c r="E146" s="310">
        <f t="shared" si="11"/>
        <v>41400</v>
      </c>
      <c r="F146" s="310"/>
      <c r="G146" s="310"/>
      <c r="H146" s="311"/>
      <c r="I146" s="122"/>
      <c r="J146" s="122"/>
      <c r="K146" s="122"/>
      <c r="L146" s="122"/>
      <c r="M146" s="219" t="str">
        <f t="shared" si="12"/>
        <v/>
      </c>
      <c r="N146" s="219" t="str">
        <f t="shared" si="13"/>
        <v/>
      </c>
      <c r="O146" s="121"/>
      <c r="P146" s="122"/>
    </row>
    <row r="147" spans="1:16" x14ac:dyDescent="0.3">
      <c r="A147" s="70" t="str">
        <f t="shared" si="9"/>
        <v/>
      </c>
      <c r="B147" s="70">
        <f t="shared" si="10"/>
        <v>2013</v>
      </c>
      <c r="C147" s="70" t="str">
        <f t="shared" si="7"/>
        <v/>
      </c>
      <c r="D147" s="70" t="str">
        <f t="shared" si="8"/>
        <v/>
      </c>
      <c r="E147" s="310">
        <f t="shared" si="11"/>
        <v>41401</v>
      </c>
      <c r="F147" s="310"/>
      <c r="G147" s="310"/>
      <c r="H147" s="311"/>
      <c r="I147" s="122"/>
      <c r="J147" s="122"/>
      <c r="K147" s="122"/>
      <c r="L147" s="122"/>
      <c r="M147" s="219" t="str">
        <f t="shared" si="12"/>
        <v/>
      </c>
      <c r="N147" s="219" t="str">
        <f t="shared" si="13"/>
        <v/>
      </c>
      <c r="O147" s="121"/>
      <c r="P147" s="122"/>
    </row>
    <row r="148" spans="1:16" x14ac:dyDescent="0.3">
      <c r="A148" s="70" t="str">
        <f t="shared" si="9"/>
        <v/>
      </c>
      <c r="B148" s="70">
        <f t="shared" si="10"/>
        <v>2013</v>
      </c>
      <c r="C148" s="70" t="str">
        <f t="shared" si="7"/>
        <v/>
      </c>
      <c r="D148" s="70" t="str">
        <f t="shared" si="8"/>
        <v/>
      </c>
      <c r="E148" s="310">
        <f t="shared" si="11"/>
        <v>41402</v>
      </c>
      <c r="F148" s="310"/>
      <c r="G148" s="310"/>
      <c r="H148" s="311"/>
      <c r="I148" s="122"/>
      <c r="J148" s="122"/>
      <c r="K148" s="122"/>
      <c r="L148" s="122"/>
      <c r="M148" s="219" t="str">
        <f t="shared" si="12"/>
        <v/>
      </c>
      <c r="N148" s="219" t="str">
        <f t="shared" si="13"/>
        <v/>
      </c>
      <c r="O148" s="121"/>
      <c r="P148" s="122"/>
    </row>
    <row r="149" spans="1:16" x14ac:dyDescent="0.3">
      <c r="A149" s="70" t="str">
        <f t="shared" si="9"/>
        <v/>
      </c>
      <c r="B149" s="70">
        <f t="shared" si="10"/>
        <v>2013</v>
      </c>
      <c r="C149" s="70" t="str">
        <f t="shared" ref="C149:C212" si="14">IF(ISNA(MATCH(WEEKDAY(E149,2),DunDay,0)),"","NW")</f>
        <v/>
      </c>
      <c r="D149" s="70" t="str">
        <f t="shared" ref="D149:D212" si="15">IF(ISNA(MATCH(E149,Holiday,0)),"","H")</f>
        <v/>
      </c>
      <c r="E149" s="310">
        <f t="shared" si="11"/>
        <v>41403</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
      </c>
      <c r="B150" s="70">
        <f t="shared" ref="B150:B213" si="17">IF(E150&lt;&gt;"",YEAR(E150),"")</f>
        <v>2013</v>
      </c>
      <c r="C150" s="70" t="str">
        <f t="shared" si="14"/>
        <v/>
      </c>
      <c r="D150" s="70" t="str">
        <f t="shared" si="15"/>
        <v/>
      </c>
      <c r="E150" s="310">
        <f t="shared" si="11"/>
        <v>41404</v>
      </c>
      <c r="F150" s="310"/>
      <c r="G150" s="310"/>
      <c r="H150" s="311"/>
      <c r="I150" s="122"/>
      <c r="J150" s="122"/>
      <c r="K150" s="122"/>
      <c r="L150" s="122"/>
      <c r="M150" s="219" t="str">
        <f t="shared" si="12"/>
        <v/>
      </c>
      <c r="N150" s="219" t="str">
        <f t="shared" si="13"/>
        <v/>
      </c>
      <c r="O150" s="121"/>
      <c r="P150" s="122"/>
    </row>
    <row r="151" spans="1:16" x14ac:dyDescent="0.3">
      <c r="A151" s="70" t="str">
        <f t="shared" si="16"/>
        <v/>
      </c>
      <c r="B151" s="70">
        <f t="shared" si="17"/>
        <v>2013</v>
      </c>
      <c r="C151" s="70" t="str">
        <f t="shared" si="14"/>
        <v/>
      </c>
      <c r="D151" s="70" t="str">
        <f t="shared" si="15"/>
        <v/>
      </c>
      <c r="E151" s="310">
        <f t="shared" ref="E151:E214" si="18">IFERROR(E150+1,"")</f>
        <v>41405</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
      </c>
      <c r="B152" s="70">
        <f t="shared" si="17"/>
        <v>2013</v>
      </c>
      <c r="C152" s="70" t="str">
        <f t="shared" si="14"/>
        <v>NW</v>
      </c>
      <c r="D152" s="70" t="str">
        <f t="shared" si="15"/>
        <v/>
      </c>
      <c r="E152" s="310">
        <f t="shared" si="18"/>
        <v>41406</v>
      </c>
      <c r="F152" s="310"/>
      <c r="G152" s="310"/>
      <c r="H152" s="311"/>
      <c r="I152" s="122"/>
      <c r="J152" s="122"/>
      <c r="K152" s="122"/>
      <c r="L152" s="122"/>
      <c r="M152" s="219" t="str">
        <f t="shared" si="19"/>
        <v/>
      </c>
      <c r="N152" s="219" t="str">
        <f t="shared" si="20"/>
        <v/>
      </c>
      <c r="O152" s="121"/>
      <c r="P152" s="122"/>
    </row>
    <row r="153" spans="1:16" x14ac:dyDescent="0.3">
      <c r="A153" s="70" t="str">
        <f t="shared" si="16"/>
        <v/>
      </c>
      <c r="B153" s="70">
        <f t="shared" si="17"/>
        <v>2013</v>
      </c>
      <c r="C153" s="70" t="str">
        <f t="shared" si="14"/>
        <v/>
      </c>
      <c r="D153" s="70" t="str">
        <f t="shared" si="15"/>
        <v/>
      </c>
      <c r="E153" s="310">
        <f t="shared" si="18"/>
        <v>41407</v>
      </c>
      <c r="F153" s="310"/>
      <c r="G153" s="310"/>
      <c r="H153" s="311"/>
      <c r="I153" s="122"/>
      <c r="J153" s="122"/>
      <c r="K153" s="122"/>
      <c r="L153" s="122"/>
      <c r="M153" s="219" t="str">
        <f t="shared" si="19"/>
        <v/>
      </c>
      <c r="N153" s="219" t="str">
        <f t="shared" si="20"/>
        <v/>
      </c>
      <c r="O153" s="121"/>
      <c r="P153" s="122"/>
    </row>
    <row r="154" spans="1:16" x14ac:dyDescent="0.3">
      <c r="A154" s="70" t="str">
        <f t="shared" si="16"/>
        <v/>
      </c>
      <c r="B154" s="70">
        <f t="shared" si="17"/>
        <v>2013</v>
      </c>
      <c r="C154" s="70" t="str">
        <f t="shared" si="14"/>
        <v/>
      </c>
      <c r="D154" s="70" t="str">
        <f t="shared" si="15"/>
        <v/>
      </c>
      <c r="E154" s="310">
        <f t="shared" si="18"/>
        <v>41408</v>
      </c>
      <c r="F154" s="310"/>
      <c r="G154" s="310"/>
      <c r="H154" s="311"/>
      <c r="I154" s="122"/>
      <c r="J154" s="122"/>
      <c r="K154" s="122"/>
      <c r="L154" s="122"/>
      <c r="M154" s="219" t="str">
        <f t="shared" si="19"/>
        <v/>
      </c>
      <c r="N154" s="219" t="str">
        <f t="shared" si="20"/>
        <v/>
      </c>
      <c r="O154" s="121"/>
      <c r="P154" s="122"/>
    </row>
    <row r="155" spans="1:16" x14ac:dyDescent="0.3">
      <c r="A155" s="70" t="str">
        <f t="shared" si="16"/>
        <v/>
      </c>
      <c r="B155" s="70">
        <f t="shared" si="17"/>
        <v>2013</v>
      </c>
      <c r="C155" s="70" t="str">
        <f t="shared" si="14"/>
        <v/>
      </c>
      <c r="D155" s="70" t="str">
        <f t="shared" si="15"/>
        <v/>
      </c>
      <c r="E155" s="310">
        <f t="shared" si="18"/>
        <v>41409</v>
      </c>
      <c r="F155" s="310"/>
      <c r="G155" s="310"/>
      <c r="H155" s="311"/>
      <c r="I155" s="122"/>
      <c r="J155" s="122"/>
      <c r="K155" s="122"/>
      <c r="L155" s="122"/>
      <c r="M155" s="219" t="str">
        <f t="shared" si="19"/>
        <v/>
      </c>
      <c r="N155" s="219" t="str">
        <f t="shared" si="20"/>
        <v/>
      </c>
      <c r="O155" s="121"/>
      <c r="P155" s="122"/>
    </row>
    <row r="156" spans="1:16" x14ac:dyDescent="0.3">
      <c r="A156" s="70" t="str">
        <f t="shared" si="16"/>
        <v/>
      </c>
      <c r="B156" s="70">
        <f t="shared" si="17"/>
        <v>2013</v>
      </c>
      <c r="C156" s="70" t="str">
        <f t="shared" si="14"/>
        <v/>
      </c>
      <c r="D156" s="70" t="str">
        <f t="shared" si="15"/>
        <v/>
      </c>
      <c r="E156" s="310">
        <f t="shared" si="18"/>
        <v>41410</v>
      </c>
      <c r="F156" s="310"/>
      <c r="G156" s="310"/>
      <c r="H156" s="311"/>
      <c r="I156" s="122"/>
      <c r="J156" s="122"/>
      <c r="K156" s="122"/>
      <c r="L156" s="122"/>
      <c r="M156" s="219" t="str">
        <f t="shared" si="19"/>
        <v/>
      </c>
      <c r="N156" s="219" t="str">
        <f t="shared" si="20"/>
        <v/>
      </c>
      <c r="O156" s="121"/>
      <c r="P156" s="122"/>
    </row>
    <row r="157" spans="1:16" x14ac:dyDescent="0.3">
      <c r="A157" s="70" t="str">
        <f t="shared" si="16"/>
        <v/>
      </c>
      <c r="B157" s="70">
        <f t="shared" si="17"/>
        <v>2013</v>
      </c>
      <c r="C157" s="70" t="str">
        <f t="shared" si="14"/>
        <v/>
      </c>
      <c r="D157" s="70" t="str">
        <f t="shared" si="15"/>
        <v/>
      </c>
      <c r="E157" s="310">
        <f t="shared" si="18"/>
        <v>41411</v>
      </c>
      <c r="F157" s="310"/>
      <c r="G157" s="310"/>
      <c r="H157" s="311"/>
      <c r="I157" s="122"/>
      <c r="J157" s="122"/>
      <c r="K157" s="122"/>
      <c r="L157" s="122"/>
      <c r="M157" s="219" t="str">
        <f t="shared" si="19"/>
        <v/>
      </c>
      <c r="N157" s="219" t="str">
        <f t="shared" si="20"/>
        <v/>
      </c>
      <c r="O157" s="121"/>
      <c r="P157" s="122"/>
    </row>
    <row r="158" spans="1:16" x14ac:dyDescent="0.3">
      <c r="A158" s="70" t="str">
        <f t="shared" si="16"/>
        <v/>
      </c>
      <c r="B158" s="70">
        <f t="shared" si="17"/>
        <v>2013</v>
      </c>
      <c r="C158" s="70" t="str">
        <f t="shared" si="14"/>
        <v/>
      </c>
      <c r="D158" s="70" t="str">
        <f t="shared" si="15"/>
        <v/>
      </c>
      <c r="E158" s="310">
        <f t="shared" si="18"/>
        <v>41412</v>
      </c>
      <c r="F158" s="310"/>
      <c r="G158" s="310"/>
      <c r="H158" s="311"/>
      <c r="I158" s="122"/>
      <c r="J158" s="122"/>
      <c r="K158" s="122"/>
      <c r="L158" s="122"/>
      <c r="M158" s="219" t="str">
        <f t="shared" si="19"/>
        <v/>
      </c>
      <c r="N158" s="219" t="str">
        <f t="shared" si="20"/>
        <v/>
      </c>
      <c r="O158" s="121"/>
      <c r="P158" s="122"/>
    </row>
    <row r="159" spans="1:16" x14ac:dyDescent="0.3">
      <c r="A159" s="70" t="str">
        <f t="shared" si="16"/>
        <v/>
      </c>
      <c r="B159" s="70">
        <f t="shared" si="17"/>
        <v>2013</v>
      </c>
      <c r="C159" s="70" t="str">
        <f t="shared" si="14"/>
        <v>NW</v>
      </c>
      <c r="D159" s="70" t="str">
        <f t="shared" si="15"/>
        <v/>
      </c>
      <c r="E159" s="310">
        <f t="shared" si="18"/>
        <v>41413</v>
      </c>
      <c r="F159" s="310"/>
      <c r="G159" s="310"/>
      <c r="H159" s="311"/>
      <c r="I159" s="122"/>
      <c r="J159" s="122"/>
      <c r="K159" s="122"/>
      <c r="L159" s="122"/>
      <c r="M159" s="219" t="str">
        <f t="shared" si="19"/>
        <v/>
      </c>
      <c r="N159" s="219" t="str">
        <f t="shared" si="20"/>
        <v/>
      </c>
      <c r="O159" s="121"/>
      <c r="P159" s="122"/>
    </row>
    <row r="160" spans="1:16" x14ac:dyDescent="0.3">
      <c r="A160" s="70" t="str">
        <f t="shared" si="16"/>
        <v/>
      </c>
      <c r="B160" s="70">
        <f t="shared" si="17"/>
        <v>2013</v>
      </c>
      <c r="C160" s="70" t="str">
        <f t="shared" si="14"/>
        <v/>
      </c>
      <c r="D160" s="70" t="str">
        <f t="shared" si="15"/>
        <v/>
      </c>
      <c r="E160" s="310">
        <f t="shared" si="18"/>
        <v>41414</v>
      </c>
      <c r="F160" s="310"/>
      <c r="G160" s="310"/>
      <c r="H160" s="311"/>
      <c r="I160" s="122"/>
      <c r="J160" s="122"/>
      <c r="K160" s="122"/>
      <c r="L160" s="122"/>
      <c r="M160" s="219" t="str">
        <f t="shared" si="19"/>
        <v/>
      </c>
      <c r="N160" s="219" t="str">
        <f t="shared" si="20"/>
        <v/>
      </c>
      <c r="O160" s="121"/>
      <c r="P160" s="122"/>
    </row>
    <row r="161" spans="1:16" x14ac:dyDescent="0.3">
      <c r="A161" s="70" t="str">
        <f t="shared" si="16"/>
        <v/>
      </c>
      <c r="B161" s="70">
        <f t="shared" si="17"/>
        <v>2013</v>
      </c>
      <c r="C161" s="70" t="str">
        <f t="shared" si="14"/>
        <v/>
      </c>
      <c r="D161" s="70" t="str">
        <f t="shared" si="15"/>
        <v/>
      </c>
      <c r="E161" s="310">
        <f t="shared" si="18"/>
        <v>41415</v>
      </c>
      <c r="F161" s="310"/>
      <c r="G161" s="310"/>
      <c r="H161" s="311"/>
      <c r="I161" s="122"/>
      <c r="J161" s="122"/>
      <c r="K161" s="122"/>
      <c r="L161" s="122"/>
      <c r="M161" s="219" t="str">
        <f t="shared" si="19"/>
        <v/>
      </c>
      <c r="N161" s="219" t="str">
        <f t="shared" si="20"/>
        <v/>
      </c>
      <c r="O161" s="121"/>
      <c r="P161" s="122"/>
    </row>
    <row r="162" spans="1:16" x14ac:dyDescent="0.3">
      <c r="A162" s="70" t="str">
        <f t="shared" si="16"/>
        <v/>
      </c>
      <c r="B162" s="70">
        <f t="shared" si="17"/>
        <v>2013</v>
      </c>
      <c r="C162" s="70" t="str">
        <f t="shared" si="14"/>
        <v/>
      </c>
      <c r="D162" s="70" t="str">
        <f t="shared" si="15"/>
        <v/>
      </c>
      <c r="E162" s="310">
        <f t="shared" si="18"/>
        <v>41416</v>
      </c>
      <c r="F162" s="310"/>
      <c r="G162" s="310"/>
      <c r="H162" s="311"/>
      <c r="I162" s="122"/>
      <c r="J162" s="122"/>
      <c r="K162" s="122"/>
      <c r="L162" s="122"/>
      <c r="M162" s="219" t="str">
        <f t="shared" si="19"/>
        <v/>
      </c>
      <c r="N162" s="219" t="str">
        <f t="shared" si="20"/>
        <v/>
      </c>
      <c r="O162" s="121"/>
      <c r="P162" s="122"/>
    </row>
    <row r="163" spans="1:16" x14ac:dyDescent="0.3">
      <c r="A163" s="70" t="str">
        <f t="shared" si="16"/>
        <v/>
      </c>
      <c r="B163" s="70">
        <f t="shared" si="17"/>
        <v>2013</v>
      </c>
      <c r="C163" s="70" t="str">
        <f t="shared" si="14"/>
        <v/>
      </c>
      <c r="D163" s="70" t="str">
        <f t="shared" si="15"/>
        <v/>
      </c>
      <c r="E163" s="310">
        <f t="shared" si="18"/>
        <v>41417</v>
      </c>
      <c r="F163" s="310"/>
      <c r="G163" s="310"/>
      <c r="H163" s="311"/>
      <c r="I163" s="122"/>
      <c r="J163" s="122"/>
      <c r="K163" s="122"/>
      <c r="L163" s="122"/>
      <c r="M163" s="219" t="str">
        <f t="shared" si="19"/>
        <v/>
      </c>
      <c r="N163" s="219" t="str">
        <f t="shared" si="20"/>
        <v/>
      </c>
      <c r="O163" s="121"/>
      <c r="P163" s="122"/>
    </row>
    <row r="164" spans="1:16" x14ac:dyDescent="0.3">
      <c r="A164" s="70" t="str">
        <f t="shared" si="16"/>
        <v/>
      </c>
      <c r="B164" s="70">
        <f t="shared" si="17"/>
        <v>2013</v>
      </c>
      <c r="C164" s="70" t="str">
        <f t="shared" si="14"/>
        <v/>
      </c>
      <c r="D164" s="70" t="str">
        <f t="shared" si="15"/>
        <v/>
      </c>
      <c r="E164" s="310">
        <f t="shared" si="18"/>
        <v>41418</v>
      </c>
      <c r="F164" s="310"/>
      <c r="G164" s="310"/>
      <c r="H164" s="311"/>
      <c r="I164" s="122"/>
      <c r="J164" s="122"/>
      <c r="K164" s="122"/>
      <c r="L164" s="122"/>
      <c r="M164" s="219" t="str">
        <f t="shared" si="19"/>
        <v/>
      </c>
      <c r="N164" s="219" t="str">
        <f t="shared" si="20"/>
        <v/>
      </c>
      <c r="O164" s="121"/>
      <c r="P164" s="122"/>
    </row>
    <row r="165" spans="1:16" x14ac:dyDescent="0.3">
      <c r="A165" s="70" t="str">
        <f t="shared" si="16"/>
        <v/>
      </c>
      <c r="B165" s="70">
        <f t="shared" si="17"/>
        <v>2013</v>
      </c>
      <c r="C165" s="70" t="str">
        <f t="shared" si="14"/>
        <v/>
      </c>
      <c r="D165" s="70" t="str">
        <f t="shared" si="15"/>
        <v/>
      </c>
      <c r="E165" s="310">
        <f t="shared" si="18"/>
        <v>41419</v>
      </c>
      <c r="F165" s="310"/>
      <c r="G165" s="310"/>
      <c r="H165" s="311"/>
      <c r="I165" s="122"/>
      <c r="J165" s="122"/>
      <c r="K165" s="122"/>
      <c r="L165" s="122"/>
      <c r="M165" s="219" t="str">
        <f t="shared" si="19"/>
        <v/>
      </c>
      <c r="N165" s="219" t="str">
        <f t="shared" si="20"/>
        <v/>
      </c>
      <c r="O165" s="121"/>
      <c r="P165" s="122"/>
    </row>
    <row r="166" spans="1:16" x14ac:dyDescent="0.3">
      <c r="A166" s="70" t="str">
        <f t="shared" si="16"/>
        <v/>
      </c>
      <c r="B166" s="70">
        <f t="shared" si="17"/>
        <v>2013</v>
      </c>
      <c r="C166" s="70" t="str">
        <f t="shared" si="14"/>
        <v>NW</v>
      </c>
      <c r="D166" s="70" t="str">
        <f t="shared" si="15"/>
        <v/>
      </c>
      <c r="E166" s="310">
        <f t="shared" si="18"/>
        <v>41420</v>
      </c>
      <c r="F166" s="310"/>
      <c r="G166" s="310"/>
      <c r="H166" s="311"/>
      <c r="I166" s="122"/>
      <c r="J166" s="122"/>
      <c r="K166" s="122"/>
      <c r="L166" s="122"/>
      <c r="M166" s="219" t="str">
        <f t="shared" si="19"/>
        <v/>
      </c>
      <c r="N166" s="219" t="str">
        <f t="shared" si="20"/>
        <v/>
      </c>
      <c r="O166" s="121"/>
      <c r="P166" s="122"/>
    </row>
    <row r="167" spans="1:16" x14ac:dyDescent="0.3">
      <c r="A167" s="70" t="str">
        <f t="shared" si="16"/>
        <v/>
      </c>
      <c r="B167" s="70">
        <f t="shared" si="17"/>
        <v>2013</v>
      </c>
      <c r="C167" s="70" t="str">
        <f t="shared" si="14"/>
        <v/>
      </c>
      <c r="D167" s="70" t="str">
        <f t="shared" si="15"/>
        <v/>
      </c>
      <c r="E167" s="310">
        <f t="shared" si="18"/>
        <v>41421</v>
      </c>
      <c r="F167" s="310"/>
      <c r="G167" s="310"/>
      <c r="H167" s="311"/>
      <c r="I167" s="122"/>
      <c r="J167" s="122"/>
      <c r="K167" s="122"/>
      <c r="L167" s="122"/>
      <c r="M167" s="219" t="str">
        <f t="shared" si="19"/>
        <v/>
      </c>
      <c r="N167" s="219" t="str">
        <f t="shared" si="20"/>
        <v/>
      </c>
      <c r="O167" s="121"/>
      <c r="P167" s="122"/>
    </row>
    <row r="168" spans="1:16" x14ac:dyDescent="0.3">
      <c r="A168" s="70" t="str">
        <f t="shared" si="16"/>
        <v/>
      </c>
      <c r="B168" s="70">
        <f t="shared" si="17"/>
        <v>2013</v>
      </c>
      <c r="C168" s="70" t="str">
        <f t="shared" si="14"/>
        <v/>
      </c>
      <c r="D168" s="70" t="str">
        <f t="shared" si="15"/>
        <v/>
      </c>
      <c r="E168" s="310">
        <f t="shared" si="18"/>
        <v>41422</v>
      </c>
      <c r="F168" s="310"/>
      <c r="G168" s="310"/>
      <c r="H168" s="311"/>
      <c r="I168" s="122"/>
      <c r="J168" s="122"/>
      <c r="K168" s="122"/>
      <c r="L168" s="122"/>
      <c r="M168" s="219" t="str">
        <f t="shared" si="19"/>
        <v/>
      </c>
      <c r="N168" s="219" t="str">
        <f t="shared" si="20"/>
        <v/>
      </c>
      <c r="O168" s="121"/>
      <c r="P168" s="122"/>
    </row>
    <row r="169" spans="1:16" x14ac:dyDescent="0.3">
      <c r="A169" s="70" t="str">
        <f t="shared" si="16"/>
        <v/>
      </c>
      <c r="B169" s="70">
        <f t="shared" si="17"/>
        <v>2013</v>
      </c>
      <c r="C169" s="70" t="str">
        <f t="shared" si="14"/>
        <v/>
      </c>
      <c r="D169" s="70" t="str">
        <f t="shared" si="15"/>
        <v/>
      </c>
      <c r="E169" s="310">
        <f t="shared" si="18"/>
        <v>41423</v>
      </c>
      <c r="F169" s="310"/>
      <c r="G169" s="310"/>
      <c r="H169" s="311"/>
      <c r="I169" s="122"/>
      <c r="J169" s="122"/>
      <c r="K169" s="122"/>
      <c r="L169" s="122"/>
      <c r="M169" s="219" t="str">
        <f t="shared" si="19"/>
        <v/>
      </c>
      <c r="N169" s="219" t="str">
        <f t="shared" si="20"/>
        <v/>
      </c>
      <c r="O169" s="121"/>
      <c r="P169" s="122"/>
    </row>
    <row r="170" spans="1:16" x14ac:dyDescent="0.3">
      <c r="A170" s="70" t="str">
        <f t="shared" si="16"/>
        <v/>
      </c>
      <c r="B170" s="70">
        <f t="shared" si="17"/>
        <v>2013</v>
      </c>
      <c r="C170" s="70" t="str">
        <f t="shared" si="14"/>
        <v/>
      </c>
      <c r="D170" s="70" t="str">
        <f t="shared" si="15"/>
        <v/>
      </c>
      <c r="E170" s="310">
        <f t="shared" si="18"/>
        <v>41424</v>
      </c>
      <c r="F170" s="310"/>
      <c r="G170" s="310"/>
      <c r="H170" s="311"/>
      <c r="I170" s="122"/>
      <c r="J170" s="122"/>
      <c r="K170" s="122"/>
      <c r="L170" s="122"/>
      <c r="M170" s="219" t="str">
        <f t="shared" si="19"/>
        <v/>
      </c>
      <c r="N170" s="219" t="str">
        <f t="shared" si="20"/>
        <v/>
      </c>
      <c r="O170" s="121"/>
      <c r="P170" s="122"/>
    </row>
    <row r="171" spans="1:16" x14ac:dyDescent="0.3">
      <c r="A171" s="70" t="str">
        <f t="shared" si="16"/>
        <v/>
      </c>
      <c r="B171" s="70">
        <f t="shared" si="17"/>
        <v>2013</v>
      </c>
      <c r="C171" s="70" t="str">
        <f t="shared" si="14"/>
        <v/>
      </c>
      <c r="D171" s="70" t="str">
        <f t="shared" si="15"/>
        <v/>
      </c>
      <c r="E171" s="310">
        <f t="shared" si="18"/>
        <v>41425</v>
      </c>
      <c r="F171" s="310"/>
      <c r="G171" s="310"/>
      <c r="H171" s="311"/>
      <c r="I171" s="122"/>
      <c r="J171" s="122"/>
      <c r="K171" s="122"/>
      <c r="L171" s="122"/>
      <c r="M171" s="219" t="str">
        <f t="shared" si="19"/>
        <v/>
      </c>
      <c r="N171" s="219" t="str">
        <f t="shared" si="20"/>
        <v/>
      </c>
      <c r="O171" s="121"/>
      <c r="P171" s="122"/>
    </row>
    <row r="172" spans="1:16" x14ac:dyDescent="0.3">
      <c r="A172" s="70" t="str">
        <f t="shared" si="16"/>
        <v/>
      </c>
      <c r="B172" s="70">
        <f t="shared" si="17"/>
        <v>2013</v>
      </c>
      <c r="C172" s="70" t="str">
        <f t="shared" si="14"/>
        <v/>
      </c>
      <c r="D172" s="70" t="str">
        <f t="shared" si="15"/>
        <v/>
      </c>
      <c r="E172" s="310">
        <f t="shared" si="18"/>
        <v>41426</v>
      </c>
      <c r="F172" s="310"/>
      <c r="G172" s="310"/>
      <c r="H172" s="311"/>
      <c r="I172" s="122"/>
      <c r="J172" s="122"/>
      <c r="K172" s="122"/>
      <c r="L172" s="122"/>
      <c r="M172" s="219" t="str">
        <f t="shared" si="19"/>
        <v/>
      </c>
      <c r="N172" s="219" t="str">
        <f t="shared" si="20"/>
        <v/>
      </c>
      <c r="O172" s="121"/>
      <c r="P172" s="122"/>
    </row>
    <row r="173" spans="1:16" x14ac:dyDescent="0.3">
      <c r="A173" s="70" t="str">
        <f t="shared" si="16"/>
        <v/>
      </c>
      <c r="B173" s="70">
        <f t="shared" si="17"/>
        <v>2013</v>
      </c>
      <c r="C173" s="70" t="str">
        <f t="shared" si="14"/>
        <v>NW</v>
      </c>
      <c r="D173" s="70" t="str">
        <f t="shared" si="15"/>
        <v/>
      </c>
      <c r="E173" s="310">
        <f t="shared" si="18"/>
        <v>41427</v>
      </c>
      <c r="F173" s="310"/>
      <c r="G173" s="310"/>
      <c r="H173" s="311"/>
      <c r="I173" s="122"/>
      <c r="J173" s="122"/>
      <c r="K173" s="122"/>
      <c r="L173" s="122"/>
      <c r="M173" s="219" t="str">
        <f t="shared" si="19"/>
        <v/>
      </c>
      <c r="N173" s="219" t="str">
        <f t="shared" si="20"/>
        <v/>
      </c>
      <c r="O173" s="121"/>
      <c r="P173" s="122"/>
    </row>
    <row r="174" spans="1:16" x14ac:dyDescent="0.3">
      <c r="A174" s="70" t="str">
        <f t="shared" si="16"/>
        <v/>
      </c>
      <c r="B174" s="70">
        <f t="shared" si="17"/>
        <v>2013</v>
      </c>
      <c r="C174" s="70" t="str">
        <f t="shared" si="14"/>
        <v/>
      </c>
      <c r="D174" s="70" t="str">
        <f t="shared" si="15"/>
        <v/>
      </c>
      <c r="E174" s="310">
        <f t="shared" si="18"/>
        <v>41428</v>
      </c>
      <c r="F174" s="310"/>
      <c r="G174" s="310"/>
      <c r="H174" s="311"/>
      <c r="I174" s="122"/>
      <c r="J174" s="122"/>
      <c r="K174" s="122"/>
      <c r="L174" s="122"/>
      <c r="M174" s="219" t="str">
        <f t="shared" si="19"/>
        <v/>
      </c>
      <c r="N174" s="219" t="str">
        <f t="shared" si="20"/>
        <v/>
      </c>
      <c r="O174" s="121"/>
      <c r="P174" s="122"/>
    </row>
    <row r="175" spans="1:16" x14ac:dyDescent="0.3">
      <c r="A175" s="70" t="str">
        <f t="shared" si="16"/>
        <v/>
      </c>
      <c r="B175" s="70">
        <f t="shared" si="17"/>
        <v>2013</v>
      </c>
      <c r="C175" s="70" t="str">
        <f t="shared" si="14"/>
        <v/>
      </c>
      <c r="D175" s="70" t="str">
        <f t="shared" si="15"/>
        <v/>
      </c>
      <c r="E175" s="310">
        <f t="shared" si="18"/>
        <v>41429</v>
      </c>
      <c r="F175" s="310"/>
      <c r="G175" s="310"/>
      <c r="H175" s="311"/>
      <c r="I175" s="122"/>
      <c r="J175" s="122"/>
      <c r="K175" s="122"/>
      <c r="L175" s="122"/>
      <c r="M175" s="219" t="str">
        <f t="shared" si="19"/>
        <v/>
      </c>
      <c r="N175" s="219" t="str">
        <f t="shared" si="20"/>
        <v/>
      </c>
      <c r="O175" s="121"/>
      <c r="P175" s="122"/>
    </row>
    <row r="176" spans="1:16" x14ac:dyDescent="0.3">
      <c r="A176" s="70" t="str">
        <f t="shared" si="16"/>
        <v/>
      </c>
      <c r="B176" s="70">
        <f t="shared" si="17"/>
        <v>2013</v>
      </c>
      <c r="C176" s="70" t="str">
        <f t="shared" si="14"/>
        <v/>
      </c>
      <c r="D176" s="70" t="str">
        <f t="shared" si="15"/>
        <v/>
      </c>
      <c r="E176" s="310">
        <f t="shared" si="18"/>
        <v>41430</v>
      </c>
      <c r="F176" s="310"/>
      <c r="G176" s="310"/>
      <c r="H176" s="311"/>
      <c r="I176" s="122"/>
      <c r="J176" s="122"/>
      <c r="K176" s="122"/>
      <c r="L176" s="122"/>
      <c r="M176" s="219" t="str">
        <f t="shared" si="19"/>
        <v/>
      </c>
      <c r="N176" s="219" t="str">
        <f t="shared" si="20"/>
        <v/>
      </c>
      <c r="O176" s="121"/>
      <c r="P176" s="122"/>
    </row>
    <row r="177" spans="1:16" x14ac:dyDescent="0.3">
      <c r="A177" s="70" t="str">
        <f t="shared" si="16"/>
        <v/>
      </c>
      <c r="B177" s="70">
        <f t="shared" si="17"/>
        <v>2013</v>
      </c>
      <c r="C177" s="70" t="str">
        <f t="shared" si="14"/>
        <v/>
      </c>
      <c r="D177" s="70" t="str">
        <f t="shared" si="15"/>
        <v/>
      </c>
      <c r="E177" s="310">
        <f t="shared" si="18"/>
        <v>41431</v>
      </c>
      <c r="F177" s="310"/>
      <c r="G177" s="310"/>
      <c r="H177" s="311"/>
      <c r="I177" s="122"/>
      <c r="J177" s="122"/>
      <c r="K177" s="122"/>
      <c r="L177" s="122"/>
      <c r="M177" s="219" t="str">
        <f t="shared" si="19"/>
        <v/>
      </c>
      <c r="N177" s="219" t="str">
        <f t="shared" si="20"/>
        <v/>
      </c>
      <c r="O177" s="121"/>
      <c r="P177" s="122"/>
    </row>
    <row r="178" spans="1:16" x14ac:dyDescent="0.3">
      <c r="A178" s="70" t="str">
        <f t="shared" si="16"/>
        <v/>
      </c>
      <c r="B178" s="70">
        <f t="shared" si="17"/>
        <v>2013</v>
      </c>
      <c r="C178" s="70" t="str">
        <f t="shared" si="14"/>
        <v/>
      </c>
      <c r="D178" s="70" t="str">
        <f t="shared" si="15"/>
        <v/>
      </c>
      <c r="E178" s="310">
        <f t="shared" si="18"/>
        <v>41432</v>
      </c>
      <c r="F178" s="310"/>
      <c r="G178" s="310"/>
      <c r="H178" s="311"/>
      <c r="I178" s="122"/>
      <c r="J178" s="122"/>
      <c r="K178" s="122"/>
      <c r="L178" s="122"/>
      <c r="M178" s="219" t="str">
        <f t="shared" si="19"/>
        <v/>
      </c>
      <c r="N178" s="219" t="str">
        <f t="shared" si="20"/>
        <v/>
      </c>
      <c r="O178" s="121"/>
      <c r="P178" s="122"/>
    </row>
    <row r="179" spans="1:16" x14ac:dyDescent="0.3">
      <c r="A179" s="70" t="str">
        <f t="shared" si="16"/>
        <v/>
      </c>
      <c r="B179" s="70">
        <f t="shared" si="17"/>
        <v>2013</v>
      </c>
      <c r="C179" s="70" t="str">
        <f t="shared" si="14"/>
        <v/>
      </c>
      <c r="D179" s="70" t="str">
        <f t="shared" si="15"/>
        <v/>
      </c>
      <c r="E179" s="310">
        <f t="shared" si="18"/>
        <v>41433</v>
      </c>
      <c r="F179" s="310"/>
      <c r="G179" s="310"/>
      <c r="H179" s="311"/>
      <c r="I179" s="122"/>
      <c r="J179" s="122"/>
      <c r="K179" s="122"/>
      <c r="L179" s="122"/>
      <c r="M179" s="219" t="str">
        <f t="shared" si="19"/>
        <v/>
      </c>
      <c r="N179" s="219" t="str">
        <f t="shared" si="20"/>
        <v/>
      </c>
      <c r="O179" s="121"/>
      <c r="P179" s="122"/>
    </row>
    <row r="180" spans="1:16" x14ac:dyDescent="0.3">
      <c r="A180" s="70" t="str">
        <f t="shared" si="16"/>
        <v/>
      </c>
      <c r="B180" s="70">
        <f t="shared" si="17"/>
        <v>2013</v>
      </c>
      <c r="C180" s="70" t="str">
        <f t="shared" si="14"/>
        <v>NW</v>
      </c>
      <c r="D180" s="70" t="str">
        <f t="shared" si="15"/>
        <v/>
      </c>
      <c r="E180" s="310">
        <f t="shared" si="18"/>
        <v>41434</v>
      </c>
      <c r="F180" s="310"/>
      <c r="G180" s="310"/>
      <c r="H180" s="311"/>
      <c r="I180" s="122"/>
      <c r="J180" s="122"/>
      <c r="K180" s="122"/>
      <c r="L180" s="122"/>
      <c r="M180" s="219" t="str">
        <f t="shared" si="19"/>
        <v/>
      </c>
      <c r="N180" s="219" t="str">
        <f t="shared" si="20"/>
        <v/>
      </c>
      <c r="O180" s="121"/>
      <c r="P180" s="122"/>
    </row>
    <row r="181" spans="1:16" x14ac:dyDescent="0.3">
      <c r="A181" s="70" t="str">
        <f t="shared" si="16"/>
        <v/>
      </c>
      <c r="B181" s="70">
        <f t="shared" si="17"/>
        <v>2013</v>
      </c>
      <c r="C181" s="70" t="str">
        <f t="shared" si="14"/>
        <v/>
      </c>
      <c r="D181" s="70" t="str">
        <f t="shared" si="15"/>
        <v/>
      </c>
      <c r="E181" s="310">
        <f t="shared" si="18"/>
        <v>41435</v>
      </c>
      <c r="F181" s="310"/>
      <c r="G181" s="310"/>
      <c r="H181" s="311"/>
      <c r="I181" s="122"/>
      <c r="J181" s="122"/>
      <c r="K181" s="122"/>
      <c r="L181" s="122"/>
      <c r="M181" s="219" t="str">
        <f t="shared" si="19"/>
        <v/>
      </c>
      <c r="N181" s="219" t="str">
        <f t="shared" si="20"/>
        <v/>
      </c>
      <c r="O181" s="121"/>
      <c r="P181" s="122"/>
    </row>
    <row r="182" spans="1:16" x14ac:dyDescent="0.3">
      <c r="A182" s="70" t="str">
        <f t="shared" si="16"/>
        <v/>
      </c>
      <c r="B182" s="70">
        <f t="shared" si="17"/>
        <v>2013</v>
      </c>
      <c r="C182" s="70" t="str">
        <f t="shared" si="14"/>
        <v/>
      </c>
      <c r="D182" s="70" t="str">
        <f t="shared" si="15"/>
        <v/>
      </c>
      <c r="E182" s="310">
        <f t="shared" si="18"/>
        <v>41436</v>
      </c>
      <c r="F182" s="310"/>
      <c r="G182" s="310"/>
      <c r="H182" s="311"/>
      <c r="I182" s="122"/>
      <c r="J182" s="122"/>
      <c r="K182" s="122"/>
      <c r="L182" s="122"/>
      <c r="M182" s="219" t="str">
        <f t="shared" si="19"/>
        <v/>
      </c>
      <c r="N182" s="219" t="str">
        <f t="shared" si="20"/>
        <v/>
      </c>
      <c r="O182" s="121"/>
      <c r="P182" s="122"/>
    </row>
    <row r="183" spans="1:16" x14ac:dyDescent="0.3">
      <c r="A183" s="70" t="str">
        <f t="shared" si="16"/>
        <v/>
      </c>
      <c r="B183" s="70">
        <f t="shared" si="17"/>
        <v>2013</v>
      </c>
      <c r="C183" s="70" t="str">
        <f t="shared" si="14"/>
        <v/>
      </c>
      <c r="D183" s="70" t="str">
        <f t="shared" si="15"/>
        <v/>
      </c>
      <c r="E183" s="310">
        <f t="shared" si="18"/>
        <v>41437</v>
      </c>
      <c r="F183" s="310"/>
      <c r="G183" s="310"/>
      <c r="H183" s="311"/>
      <c r="I183" s="122"/>
      <c r="J183" s="122"/>
      <c r="K183" s="122"/>
      <c r="L183" s="122"/>
      <c r="M183" s="219" t="str">
        <f t="shared" si="19"/>
        <v/>
      </c>
      <c r="N183" s="219" t="str">
        <f t="shared" si="20"/>
        <v/>
      </c>
      <c r="O183" s="121"/>
      <c r="P183" s="122"/>
    </row>
    <row r="184" spans="1:16" x14ac:dyDescent="0.3">
      <c r="A184" s="70" t="str">
        <f t="shared" si="16"/>
        <v/>
      </c>
      <c r="B184" s="70">
        <f t="shared" si="17"/>
        <v>2013</v>
      </c>
      <c r="C184" s="70" t="str">
        <f t="shared" si="14"/>
        <v/>
      </c>
      <c r="D184" s="70" t="str">
        <f t="shared" si="15"/>
        <v/>
      </c>
      <c r="E184" s="310">
        <f t="shared" si="18"/>
        <v>41438</v>
      </c>
      <c r="F184" s="310"/>
      <c r="G184" s="310"/>
      <c r="H184" s="311"/>
      <c r="I184" s="122"/>
      <c r="J184" s="122"/>
      <c r="K184" s="122"/>
      <c r="L184" s="122"/>
      <c r="M184" s="219" t="str">
        <f t="shared" si="19"/>
        <v/>
      </c>
      <c r="N184" s="219" t="str">
        <f t="shared" si="20"/>
        <v/>
      </c>
      <c r="O184" s="121"/>
      <c r="P184" s="122"/>
    </row>
    <row r="185" spans="1:16" x14ac:dyDescent="0.3">
      <c r="A185" s="70" t="str">
        <f t="shared" si="16"/>
        <v/>
      </c>
      <c r="B185" s="70">
        <f t="shared" si="17"/>
        <v>2013</v>
      </c>
      <c r="C185" s="70" t="str">
        <f t="shared" si="14"/>
        <v/>
      </c>
      <c r="D185" s="70" t="str">
        <f t="shared" si="15"/>
        <v/>
      </c>
      <c r="E185" s="310">
        <f t="shared" si="18"/>
        <v>41439</v>
      </c>
      <c r="F185" s="310"/>
      <c r="G185" s="310"/>
      <c r="H185" s="311"/>
      <c r="I185" s="122"/>
      <c r="J185" s="122"/>
      <c r="K185" s="122"/>
      <c r="L185" s="122"/>
      <c r="M185" s="219" t="str">
        <f t="shared" si="19"/>
        <v/>
      </c>
      <c r="N185" s="219" t="str">
        <f t="shared" si="20"/>
        <v/>
      </c>
      <c r="O185" s="121"/>
      <c r="P185" s="122"/>
    </row>
    <row r="186" spans="1:16" x14ac:dyDescent="0.3">
      <c r="A186" s="70" t="str">
        <f t="shared" si="16"/>
        <v/>
      </c>
      <c r="B186" s="70">
        <f t="shared" si="17"/>
        <v>2013</v>
      </c>
      <c r="C186" s="70" t="str">
        <f t="shared" si="14"/>
        <v/>
      </c>
      <c r="D186" s="70" t="str">
        <f t="shared" si="15"/>
        <v/>
      </c>
      <c r="E186" s="310">
        <f t="shared" si="18"/>
        <v>41440</v>
      </c>
      <c r="F186" s="310"/>
      <c r="G186" s="310"/>
      <c r="H186" s="311"/>
      <c r="I186" s="122"/>
      <c r="J186" s="122"/>
      <c r="K186" s="122"/>
      <c r="L186" s="122"/>
      <c r="M186" s="219" t="str">
        <f t="shared" si="19"/>
        <v/>
      </c>
      <c r="N186" s="219" t="str">
        <f t="shared" si="20"/>
        <v/>
      </c>
      <c r="O186" s="121"/>
      <c r="P186" s="122"/>
    </row>
    <row r="187" spans="1:16" x14ac:dyDescent="0.3">
      <c r="A187" s="70" t="str">
        <f t="shared" si="16"/>
        <v/>
      </c>
      <c r="B187" s="70">
        <f t="shared" si="17"/>
        <v>2013</v>
      </c>
      <c r="C187" s="70" t="str">
        <f t="shared" si="14"/>
        <v>NW</v>
      </c>
      <c r="D187" s="70" t="str">
        <f t="shared" si="15"/>
        <v/>
      </c>
      <c r="E187" s="310">
        <f t="shared" si="18"/>
        <v>41441</v>
      </c>
      <c r="F187" s="310"/>
      <c r="G187" s="310"/>
      <c r="H187" s="311"/>
      <c r="I187" s="122"/>
      <c r="J187" s="122"/>
      <c r="K187" s="122"/>
      <c r="L187" s="122"/>
      <c r="M187" s="219" t="str">
        <f t="shared" si="19"/>
        <v/>
      </c>
      <c r="N187" s="219" t="str">
        <f t="shared" si="20"/>
        <v/>
      </c>
      <c r="O187" s="121"/>
      <c r="P187" s="122"/>
    </row>
    <row r="188" spans="1:16" x14ac:dyDescent="0.3">
      <c r="A188" s="70" t="str">
        <f t="shared" si="16"/>
        <v/>
      </c>
      <c r="B188" s="70">
        <f t="shared" si="17"/>
        <v>2013</v>
      </c>
      <c r="C188" s="70" t="str">
        <f t="shared" si="14"/>
        <v/>
      </c>
      <c r="D188" s="70" t="str">
        <f t="shared" si="15"/>
        <v/>
      </c>
      <c r="E188" s="310">
        <f t="shared" si="18"/>
        <v>41442</v>
      </c>
      <c r="F188" s="310"/>
      <c r="G188" s="310"/>
      <c r="H188" s="311"/>
      <c r="I188" s="122"/>
      <c r="J188" s="122"/>
      <c r="K188" s="122"/>
      <c r="L188" s="122"/>
      <c r="M188" s="219" t="str">
        <f t="shared" si="19"/>
        <v/>
      </c>
      <c r="N188" s="219" t="str">
        <f t="shared" si="20"/>
        <v/>
      </c>
      <c r="O188" s="121"/>
      <c r="P188" s="122"/>
    </row>
    <row r="189" spans="1:16" x14ac:dyDescent="0.3">
      <c r="A189" s="70" t="str">
        <f t="shared" si="16"/>
        <v/>
      </c>
      <c r="B189" s="70">
        <f t="shared" si="17"/>
        <v>2013</v>
      </c>
      <c r="C189" s="70" t="str">
        <f t="shared" si="14"/>
        <v/>
      </c>
      <c r="D189" s="70" t="str">
        <f t="shared" si="15"/>
        <v/>
      </c>
      <c r="E189" s="310">
        <f t="shared" si="18"/>
        <v>41443</v>
      </c>
      <c r="F189" s="310"/>
      <c r="G189" s="310"/>
      <c r="H189" s="311"/>
      <c r="I189" s="122"/>
      <c r="J189" s="122"/>
      <c r="K189" s="122"/>
      <c r="L189" s="122"/>
      <c r="M189" s="219" t="str">
        <f t="shared" si="19"/>
        <v/>
      </c>
      <c r="N189" s="219" t="str">
        <f t="shared" si="20"/>
        <v/>
      </c>
      <c r="O189" s="121"/>
      <c r="P189" s="122"/>
    </row>
    <row r="190" spans="1:16" x14ac:dyDescent="0.3">
      <c r="A190" s="70" t="str">
        <f t="shared" si="16"/>
        <v/>
      </c>
      <c r="B190" s="70">
        <f t="shared" si="17"/>
        <v>2013</v>
      </c>
      <c r="C190" s="70" t="str">
        <f t="shared" si="14"/>
        <v/>
      </c>
      <c r="D190" s="70" t="str">
        <f t="shared" si="15"/>
        <v/>
      </c>
      <c r="E190" s="310">
        <f t="shared" si="18"/>
        <v>41444</v>
      </c>
      <c r="F190" s="310"/>
      <c r="G190" s="310"/>
      <c r="H190" s="311"/>
      <c r="I190" s="122"/>
      <c r="J190" s="122"/>
      <c r="K190" s="122"/>
      <c r="L190" s="122"/>
      <c r="M190" s="219" t="str">
        <f t="shared" si="19"/>
        <v/>
      </c>
      <c r="N190" s="219" t="str">
        <f t="shared" si="20"/>
        <v/>
      </c>
      <c r="O190" s="121"/>
      <c r="P190" s="122"/>
    </row>
    <row r="191" spans="1:16" x14ac:dyDescent="0.3">
      <c r="A191" s="70" t="str">
        <f t="shared" si="16"/>
        <v/>
      </c>
      <c r="B191" s="70">
        <f t="shared" si="17"/>
        <v>2013</v>
      </c>
      <c r="C191" s="70" t="str">
        <f t="shared" si="14"/>
        <v/>
      </c>
      <c r="D191" s="70" t="str">
        <f t="shared" si="15"/>
        <v/>
      </c>
      <c r="E191" s="310">
        <f t="shared" si="18"/>
        <v>41445</v>
      </c>
      <c r="F191" s="310"/>
      <c r="G191" s="310"/>
      <c r="H191" s="311"/>
      <c r="I191" s="122"/>
      <c r="J191" s="122"/>
      <c r="K191" s="122"/>
      <c r="L191" s="122"/>
      <c r="M191" s="219" t="str">
        <f t="shared" si="19"/>
        <v/>
      </c>
      <c r="N191" s="219" t="str">
        <f t="shared" si="20"/>
        <v/>
      </c>
      <c r="O191" s="121"/>
      <c r="P191" s="122"/>
    </row>
    <row r="192" spans="1:16" x14ac:dyDescent="0.3">
      <c r="A192" s="70" t="str">
        <f t="shared" si="16"/>
        <v/>
      </c>
      <c r="B192" s="70">
        <f t="shared" si="17"/>
        <v>2013</v>
      </c>
      <c r="C192" s="70" t="str">
        <f t="shared" si="14"/>
        <v/>
      </c>
      <c r="D192" s="70" t="str">
        <f t="shared" si="15"/>
        <v/>
      </c>
      <c r="E192" s="310">
        <f t="shared" si="18"/>
        <v>41446</v>
      </c>
      <c r="F192" s="310"/>
      <c r="G192" s="310"/>
      <c r="H192" s="311"/>
      <c r="I192" s="122"/>
      <c r="J192" s="122"/>
      <c r="K192" s="122"/>
      <c r="L192" s="122"/>
      <c r="M192" s="219" t="str">
        <f t="shared" si="19"/>
        <v/>
      </c>
      <c r="N192" s="219" t="str">
        <f t="shared" si="20"/>
        <v/>
      </c>
      <c r="O192" s="121"/>
      <c r="P192" s="122"/>
    </row>
    <row r="193" spans="1:16" x14ac:dyDescent="0.3">
      <c r="A193" s="70" t="str">
        <f t="shared" si="16"/>
        <v/>
      </c>
      <c r="B193" s="70">
        <f t="shared" si="17"/>
        <v>2013</v>
      </c>
      <c r="C193" s="70" t="str">
        <f t="shared" si="14"/>
        <v/>
      </c>
      <c r="D193" s="70" t="str">
        <f t="shared" si="15"/>
        <v/>
      </c>
      <c r="E193" s="310">
        <f t="shared" si="18"/>
        <v>41447</v>
      </c>
      <c r="F193" s="310"/>
      <c r="G193" s="310"/>
      <c r="H193" s="311"/>
      <c r="I193" s="122"/>
      <c r="J193" s="122"/>
      <c r="K193" s="122"/>
      <c r="L193" s="122"/>
      <c r="M193" s="219" t="str">
        <f t="shared" si="19"/>
        <v/>
      </c>
      <c r="N193" s="219" t="str">
        <f t="shared" si="20"/>
        <v/>
      </c>
      <c r="O193" s="121"/>
      <c r="P193" s="122"/>
    </row>
    <row r="194" spans="1:16" x14ac:dyDescent="0.3">
      <c r="A194" s="70" t="str">
        <f t="shared" si="16"/>
        <v/>
      </c>
      <c r="B194" s="70">
        <f t="shared" si="17"/>
        <v>2013</v>
      </c>
      <c r="C194" s="70" t="str">
        <f t="shared" si="14"/>
        <v>NW</v>
      </c>
      <c r="D194" s="70" t="str">
        <f t="shared" si="15"/>
        <v/>
      </c>
      <c r="E194" s="310">
        <f t="shared" si="18"/>
        <v>41448</v>
      </c>
      <c r="F194" s="310"/>
      <c r="G194" s="310"/>
      <c r="H194" s="311"/>
      <c r="I194" s="122"/>
      <c r="J194" s="122"/>
      <c r="K194" s="122"/>
      <c r="L194" s="122"/>
      <c r="M194" s="219" t="str">
        <f t="shared" si="19"/>
        <v/>
      </c>
      <c r="N194" s="219" t="str">
        <f t="shared" si="20"/>
        <v/>
      </c>
      <c r="O194" s="121"/>
      <c r="P194" s="122"/>
    </row>
    <row r="195" spans="1:16" x14ac:dyDescent="0.3">
      <c r="A195" s="70" t="str">
        <f t="shared" si="16"/>
        <v/>
      </c>
      <c r="B195" s="70">
        <f t="shared" si="17"/>
        <v>2013</v>
      </c>
      <c r="C195" s="70" t="str">
        <f t="shared" si="14"/>
        <v/>
      </c>
      <c r="D195" s="70" t="str">
        <f t="shared" si="15"/>
        <v/>
      </c>
      <c r="E195" s="310">
        <f t="shared" si="18"/>
        <v>41449</v>
      </c>
      <c r="F195" s="310"/>
      <c r="G195" s="310"/>
      <c r="H195" s="311"/>
      <c r="I195" s="122"/>
      <c r="J195" s="122"/>
      <c r="K195" s="122"/>
      <c r="L195" s="122"/>
      <c r="M195" s="219" t="str">
        <f t="shared" si="19"/>
        <v/>
      </c>
      <c r="N195" s="219" t="str">
        <f t="shared" si="20"/>
        <v/>
      </c>
      <c r="O195" s="121"/>
      <c r="P195" s="122"/>
    </row>
    <row r="196" spans="1:16" x14ac:dyDescent="0.3">
      <c r="A196" s="70" t="str">
        <f t="shared" si="16"/>
        <v/>
      </c>
      <c r="B196" s="70">
        <f t="shared" si="17"/>
        <v>2013</v>
      </c>
      <c r="C196" s="70" t="str">
        <f t="shared" si="14"/>
        <v/>
      </c>
      <c r="D196" s="70" t="str">
        <f t="shared" si="15"/>
        <v/>
      </c>
      <c r="E196" s="310">
        <f t="shared" si="18"/>
        <v>41450</v>
      </c>
      <c r="F196" s="310"/>
      <c r="G196" s="310"/>
      <c r="H196" s="311"/>
      <c r="I196" s="122"/>
      <c r="J196" s="122"/>
      <c r="K196" s="122"/>
      <c r="L196" s="122"/>
      <c r="M196" s="219" t="str">
        <f t="shared" si="19"/>
        <v/>
      </c>
      <c r="N196" s="219" t="str">
        <f t="shared" si="20"/>
        <v/>
      </c>
      <c r="O196" s="121"/>
      <c r="P196" s="122"/>
    </row>
    <row r="197" spans="1:16" x14ac:dyDescent="0.3">
      <c r="A197" s="70" t="str">
        <f t="shared" si="16"/>
        <v/>
      </c>
      <c r="B197" s="70">
        <f t="shared" si="17"/>
        <v>2013</v>
      </c>
      <c r="C197" s="70" t="str">
        <f t="shared" si="14"/>
        <v/>
      </c>
      <c r="D197" s="70" t="str">
        <f t="shared" si="15"/>
        <v/>
      </c>
      <c r="E197" s="310">
        <f t="shared" si="18"/>
        <v>41451</v>
      </c>
      <c r="F197" s="310"/>
      <c r="G197" s="310"/>
      <c r="H197" s="311"/>
      <c r="I197" s="122"/>
      <c r="J197" s="122"/>
      <c r="K197" s="122"/>
      <c r="L197" s="122"/>
      <c r="M197" s="219" t="str">
        <f t="shared" si="19"/>
        <v/>
      </c>
      <c r="N197" s="219" t="str">
        <f t="shared" si="20"/>
        <v/>
      </c>
      <c r="O197" s="121"/>
      <c r="P197" s="122"/>
    </row>
    <row r="198" spans="1:16" x14ac:dyDescent="0.3">
      <c r="A198" s="70" t="str">
        <f t="shared" si="16"/>
        <v/>
      </c>
      <c r="B198" s="70">
        <f t="shared" si="17"/>
        <v>2013</v>
      </c>
      <c r="C198" s="70" t="str">
        <f t="shared" si="14"/>
        <v/>
      </c>
      <c r="D198" s="70" t="str">
        <f t="shared" si="15"/>
        <v/>
      </c>
      <c r="E198" s="310">
        <f t="shared" si="18"/>
        <v>41452</v>
      </c>
      <c r="F198" s="310"/>
      <c r="G198" s="310"/>
      <c r="H198" s="311"/>
      <c r="I198" s="122"/>
      <c r="J198" s="122"/>
      <c r="K198" s="122"/>
      <c r="L198" s="122"/>
      <c r="M198" s="219" t="str">
        <f t="shared" si="19"/>
        <v/>
      </c>
      <c r="N198" s="219" t="str">
        <f t="shared" si="20"/>
        <v/>
      </c>
      <c r="O198" s="121"/>
      <c r="P198" s="122"/>
    </row>
    <row r="199" spans="1:16" x14ac:dyDescent="0.3">
      <c r="A199" s="70" t="str">
        <f t="shared" si="16"/>
        <v/>
      </c>
      <c r="B199" s="70">
        <f t="shared" si="17"/>
        <v>2013</v>
      </c>
      <c r="C199" s="70" t="str">
        <f t="shared" si="14"/>
        <v/>
      </c>
      <c r="D199" s="70" t="str">
        <f t="shared" si="15"/>
        <v/>
      </c>
      <c r="E199" s="310">
        <f t="shared" si="18"/>
        <v>41453</v>
      </c>
      <c r="F199" s="310"/>
      <c r="G199" s="310"/>
      <c r="H199" s="311"/>
      <c r="I199" s="122"/>
      <c r="J199" s="122"/>
      <c r="K199" s="122"/>
      <c r="L199" s="122"/>
      <c r="M199" s="219" t="str">
        <f t="shared" si="19"/>
        <v/>
      </c>
      <c r="N199" s="219" t="str">
        <f t="shared" si="20"/>
        <v/>
      </c>
      <c r="O199" s="121"/>
      <c r="P199" s="122"/>
    </row>
    <row r="200" spans="1:16" x14ac:dyDescent="0.3">
      <c r="A200" s="70" t="str">
        <f t="shared" si="16"/>
        <v/>
      </c>
      <c r="B200" s="70">
        <f t="shared" si="17"/>
        <v>2013</v>
      </c>
      <c r="C200" s="70" t="str">
        <f t="shared" si="14"/>
        <v/>
      </c>
      <c r="D200" s="70" t="str">
        <f t="shared" si="15"/>
        <v/>
      </c>
      <c r="E200" s="310">
        <f t="shared" si="18"/>
        <v>41454</v>
      </c>
      <c r="F200" s="310"/>
      <c r="G200" s="310"/>
      <c r="H200" s="311"/>
      <c r="I200" s="122"/>
      <c r="J200" s="122"/>
      <c r="K200" s="122"/>
      <c r="L200" s="122"/>
      <c r="M200" s="219" t="str">
        <f t="shared" si="19"/>
        <v/>
      </c>
      <c r="N200" s="219" t="str">
        <f t="shared" si="20"/>
        <v/>
      </c>
      <c r="O200" s="121"/>
      <c r="P200" s="122"/>
    </row>
    <row r="201" spans="1:16" x14ac:dyDescent="0.3">
      <c r="A201" s="70" t="str">
        <f t="shared" si="16"/>
        <v/>
      </c>
      <c r="B201" s="70">
        <f t="shared" si="17"/>
        <v>2013</v>
      </c>
      <c r="C201" s="70" t="str">
        <f t="shared" si="14"/>
        <v>NW</v>
      </c>
      <c r="D201" s="70" t="str">
        <f t="shared" si="15"/>
        <v/>
      </c>
      <c r="E201" s="310">
        <f t="shared" si="18"/>
        <v>41455</v>
      </c>
      <c r="F201" s="310"/>
      <c r="G201" s="310"/>
      <c r="H201" s="311"/>
      <c r="I201" s="122"/>
      <c r="J201" s="122"/>
      <c r="K201" s="122"/>
      <c r="L201" s="122"/>
      <c r="M201" s="219" t="str">
        <f t="shared" si="19"/>
        <v/>
      </c>
      <c r="N201" s="219" t="str">
        <f t="shared" si="20"/>
        <v/>
      </c>
      <c r="O201" s="121"/>
      <c r="P201" s="122"/>
    </row>
    <row r="202" spans="1:16" x14ac:dyDescent="0.3">
      <c r="A202" s="70" t="str">
        <f t="shared" si="16"/>
        <v/>
      </c>
      <c r="B202" s="70">
        <f t="shared" si="17"/>
        <v>2013</v>
      </c>
      <c r="C202" s="70" t="str">
        <f t="shared" si="14"/>
        <v/>
      </c>
      <c r="D202" s="70" t="str">
        <f t="shared" si="15"/>
        <v/>
      </c>
      <c r="E202" s="310">
        <f t="shared" si="18"/>
        <v>41456</v>
      </c>
      <c r="F202" s="310"/>
      <c r="G202" s="310"/>
      <c r="H202" s="311"/>
      <c r="I202" s="206"/>
      <c r="J202" s="206"/>
      <c r="K202" s="206"/>
      <c r="L202" s="206"/>
      <c r="M202" s="219" t="str">
        <f t="shared" si="19"/>
        <v/>
      </c>
      <c r="N202" s="219" t="str">
        <f t="shared" si="20"/>
        <v/>
      </c>
      <c r="O202" s="94"/>
      <c r="P202" s="206"/>
    </row>
    <row r="203" spans="1:16" x14ac:dyDescent="0.3">
      <c r="A203" s="70" t="str">
        <f t="shared" si="16"/>
        <v/>
      </c>
      <c r="B203" s="70">
        <f t="shared" si="17"/>
        <v>2013</v>
      </c>
      <c r="C203" s="70" t="str">
        <f t="shared" si="14"/>
        <v/>
      </c>
      <c r="D203" s="70" t="str">
        <f t="shared" si="15"/>
        <v/>
      </c>
      <c r="E203" s="310">
        <f t="shared" si="18"/>
        <v>41457</v>
      </c>
      <c r="F203" s="310"/>
      <c r="G203" s="310"/>
      <c r="H203" s="311"/>
      <c r="I203" s="206"/>
      <c r="J203" s="206"/>
      <c r="K203" s="206"/>
      <c r="L203" s="206"/>
      <c r="M203" s="219" t="str">
        <f t="shared" si="19"/>
        <v/>
      </c>
      <c r="N203" s="219" t="str">
        <f t="shared" si="20"/>
        <v/>
      </c>
      <c r="O203" s="94"/>
      <c r="P203" s="206"/>
    </row>
    <row r="204" spans="1:16" x14ac:dyDescent="0.3">
      <c r="A204" s="70" t="str">
        <f t="shared" si="16"/>
        <v/>
      </c>
      <c r="B204" s="70">
        <f t="shared" si="17"/>
        <v>2013</v>
      </c>
      <c r="C204" s="70" t="str">
        <f t="shared" si="14"/>
        <v/>
      </c>
      <c r="D204" s="70" t="str">
        <f t="shared" si="15"/>
        <v/>
      </c>
      <c r="E204" s="310">
        <f t="shared" si="18"/>
        <v>41458</v>
      </c>
      <c r="F204" s="310"/>
      <c r="G204" s="310"/>
      <c r="H204" s="311"/>
      <c r="I204" s="206"/>
      <c r="J204" s="206"/>
      <c r="K204" s="206"/>
      <c r="L204" s="206"/>
      <c r="M204" s="219" t="str">
        <f t="shared" si="19"/>
        <v/>
      </c>
      <c r="N204" s="219" t="str">
        <f t="shared" si="20"/>
        <v/>
      </c>
      <c r="O204" s="94"/>
      <c r="P204" s="206"/>
    </row>
    <row r="205" spans="1:16" x14ac:dyDescent="0.3">
      <c r="A205" s="70" t="str">
        <f t="shared" si="16"/>
        <v/>
      </c>
      <c r="B205" s="70">
        <f t="shared" si="17"/>
        <v>2013</v>
      </c>
      <c r="C205" s="70" t="str">
        <f t="shared" si="14"/>
        <v/>
      </c>
      <c r="D205" s="70" t="str">
        <f t="shared" si="15"/>
        <v/>
      </c>
      <c r="E205" s="310">
        <f t="shared" si="18"/>
        <v>41459</v>
      </c>
      <c r="F205" s="310"/>
      <c r="G205" s="310"/>
      <c r="H205" s="311"/>
      <c r="I205" s="206"/>
      <c r="J205" s="206"/>
      <c r="K205" s="206"/>
      <c r="L205" s="206"/>
      <c r="M205" s="219" t="str">
        <f t="shared" si="19"/>
        <v/>
      </c>
      <c r="N205" s="219" t="str">
        <f t="shared" si="20"/>
        <v/>
      </c>
      <c r="O205" s="94"/>
      <c r="P205" s="206"/>
    </row>
    <row r="206" spans="1:16" x14ac:dyDescent="0.3">
      <c r="A206" s="70" t="str">
        <f t="shared" si="16"/>
        <v/>
      </c>
      <c r="B206" s="70">
        <f t="shared" si="17"/>
        <v>2013</v>
      </c>
      <c r="C206" s="70" t="str">
        <f t="shared" si="14"/>
        <v/>
      </c>
      <c r="D206" s="70" t="str">
        <f t="shared" si="15"/>
        <v/>
      </c>
      <c r="E206" s="310">
        <f t="shared" si="18"/>
        <v>41460</v>
      </c>
      <c r="F206" s="310"/>
      <c r="G206" s="310"/>
      <c r="H206" s="311"/>
      <c r="I206" s="206"/>
      <c r="J206" s="206"/>
      <c r="K206" s="206"/>
      <c r="L206" s="206"/>
      <c r="M206" s="219" t="str">
        <f t="shared" si="19"/>
        <v/>
      </c>
      <c r="N206" s="219" t="str">
        <f t="shared" si="20"/>
        <v/>
      </c>
      <c r="O206" s="94"/>
      <c r="P206" s="206"/>
    </row>
    <row r="207" spans="1:16" x14ac:dyDescent="0.3">
      <c r="A207" s="70" t="str">
        <f t="shared" si="16"/>
        <v/>
      </c>
      <c r="B207" s="70">
        <f t="shared" si="17"/>
        <v>2013</v>
      </c>
      <c r="C207" s="70" t="str">
        <f t="shared" si="14"/>
        <v/>
      </c>
      <c r="D207" s="70" t="str">
        <f t="shared" si="15"/>
        <v/>
      </c>
      <c r="E207" s="310">
        <f t="shared" si="18"/>
        <v>41461</v>
      </c>
      <c r="F207" s="310"/>
      <c r="G207" s="310"/>
      <c r="H207" s="311"/>
      <c r="I207" s="206"/>
      <c r="J207" s="206"/>
      <c r="K207" s="206"/>
      <c r="L207" s="206"/>
      <c r="M207" s="219" t="str">
        <f t="shared" si="19"/>
        <v/>
      </c>
      <c r="N207" s="219" t="str">
        <f t="shared" si="20"/>
        <v/>
      </c>
      <c r="O207" s="94"/>
      <c r="P207" s="206"/>
    </row>
    <row r="208" spans="1:16" x14ac:dyDescent="0.3">
      <c r="A208" s="70" t="str">
        <f t="shared" si="16"/>
        <v/>
      </c>
      <c r="B208" s="70">
        <f t="shared" si="17"/>
        <v>2013</v>
      </c>
      <c r="C208" s="70" t="str">
        <f t="shared" si="14"/>
        <v>NW</v>
      </c>
      <c r="D208" s="70" t="str">
        <f t="shared" si="15"/>
        <v/>
      </c>
      <c r="E208" s="310">
        <f t="shared" si="18"/>
        <v>41462</v>
      </c>
      <c r="F208" s="310"/>
      <c r="G208" s="310"/>
      <c r="H208" s="311"/>
      <c r="I208" s="206"/>
      <c r="J208" s="206"/>
      <c r="K208" s="206"/>
      <c r="L208" s="206"/>
      <c r="M208" s="219" t="str">
        <f t="shared" si="19"/>
        <v/>
      </c>
      <c r="N208" s="219" t="str">
        <f t="shared" si="20"/>
        <v/>
      </c>
      <c r="O208" s="94"/>
      <c r="P208" s="206"/>
    </row>
    <row r="209" spans="1:16" x14ac:dyDescent="0.3">
      <c r="A209" s="70" t="str">
        <f t="shared" si="16"/>
        <v/>
      </c>
      <c r="B209" s="70">
        <f t="shared" si="17"/>
        <v>2013</v>
      </c>
      <c r="C209" s="70" t="str">
        <f t="shared" si="14"/>
        <v/>
      </c>
      <c r="D209" s="70" t="str">
        <f t="shared" si="15"/>
        <v/>
      </c>
      <c r="E209" s="310">
        <f t="shared" si="18"/>
        <v>41463</v>
      </c>
      <c r="F209" s="310"/>
      <c r="G209" s="310"/>
      <c r="H209" s="311"/>
      <c r="I209" s="206"/>
      <c r="J209" s="206"/>
      <c r="K209" s="206"/>
      <c r="L209" s="206"/>
      <c r="M209" s="219" t="str">
        <f t="shared" si="19"/>
        <v/>
      </c>
      <c r="N209" s="219" t="str">
        <f t="shared" si="20"/>
        <v/>
      </c>
      <c r="O209" s="94"/>
      <c r="P209" s="206"/>
    </row>
    <row r="210" spans="1:16" x14ac:dyDescent="0.3">
      <c r="A210" s="70" t="str">
        <f t="shared" si="16"/>
        <v/>
      </c>
      <c r="B210" s="70">
        <f t="shared" si="17"/>
        <v>2013</v>
      </c>
      <c r="C210" s="70" t="str">
        <f t="shared" si="14"/>
        <v/>
      </c>
      <c r="D210" s="70" t="str">
        <f t="shared" si="15"/>
        <v/>
      </c>
      <c r="E210" s="310">
        <f t="shared" si="18"/>
        <v>41464</v>
      </c>
      <c r="F210" s="310"/>
      <c r="G210" s="310"/>
      <c r="H210" s="311"/>
      <c r="I210" s="206"/>
      <c r="J210" s="206"/>
      <c r="K210" s="206"/>
      <c r="L210" s="206"/>
      <c r="M210" s="219" t="str">
        <f t="shared" si="19"/>
        <v/>
      </c>
      <c r="N210" s="219" t="str">
        <f t="shared" si="20"/>
        <v/>
      </c>
      <c r="O210" s="94"/>
      <c r="P210" s="206"/>
    </row>
    <row r="211" spans="1:16" x14ac:dyDescent="0.3">
      <c r="A211" s="70" t="str">
        <f t="shared" si="16"/>
        <v/>
      </c>
      <c r="B211" s="70">
        <f t="shared" si="17"/>
        <v>2013</v>
      </c>
      <c r="C211" s="70" t="str">
        <f t="shared" si="14"/>
        <v/>
      </c>
      <c r="D211" s="70" t="str">
        <f t="shared" si="15"/>
        <v/>
      </c>
      <c r="E211" s="310">
        <f t="shared" si="18"/>
        <v>41465</v>
      </c>
      <c r="F211" s="310"/>
      <c r="G211" s="310"/>
      <c r="H211" s="311"/>
      <c r="I211" s="206"/>
      <c r="J211" s="206"/>
      <c r="K211" s="206"/>
      <c r="L211" s="206"/>
      <c r="M211" s="219" t="str">
        <f t="shared" si="19"/>
        <v/>
      </c>
      <c r="N211" s="219" t="str">
        <f t="shared" si="20"/>
        <v/>
      </c>
      <c r="O211" s="94"/>
      <c r="P211" s="206"/>
    </row>
    <row r="212" spans="1:16" x14ac:dyDescent="0.3">
      <c r="A212" s="70" t="str">
        <f t="shared" si="16"/>
        <v/>
      </c>
      <c r="B212" s="70">
        <f t="shared" si="17"/>
        <v>2013</v>
      </c>
      <c r="C212" s="70" t="str">
        <f t="shared" si="14"/>
        <v/>
      </c>
      <c r="D212" s="70" t="str">
        <f t="shared" si="15"/>
        <v/>
      </c>
      <c r="E212" s="310">
        <f t="shared" si="18"/>
        <v>41466</v>
      </c>
      <c r="F212" s="310"/>
      <c r="G212" s="310"/>
      <c r="H212" s="311"/>
      <c r="I212" s="206"/>
      <c r="J212" s="206"/>
      <c r="K212" s="206"/>
      <c r="L212" s="206"/>
      <c r="M212" s="219" t="str">
        <f t="shared" si="19"/>
        <v/>
      </c>
      <c r="N212" s="219" t="str">
        <f t="shared" si="20"/>
        <v/>
      </c>
      <c r="O212" s="94"/>
      <c r="P212" s="206"/>
    </row>
    <row r="213" spans="1:16" x14ac:dyDescent="0.3">
      <c r="A213" s="70" t="str">
        <f t="shared" si="16"/>
        <v/>
      </c>
      <c r="B213" s="70">
        <f t="shared" si="17"/>
        <v>2013</v>
      </c>
      <c r="C213" s="70" t="str">
        <f t="shared" ref="C213:C276" si="21">IF(ISNA(MATCH(WEEKDAY(E213,2),DunDay,0)),"","NW")</f>
        <v/>
      </c>
      <c r="D213" s="70" t="str">
        <f t="shared" ref="D213:D276" si="22">IF(ISNA(MATCH(E213,Holiday,0)),"","H")</f>
        <v/>
      </c>
      <c r="E213" s="310">
        <f t="shared" si="18"/>
        <v>41467</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
      </c>
      <c r="B214" s="70">
        <f t="shared" ref="B214:B277" si="24">IF(E214&lt;&gt;"",YEAR(E214),"")</f>
        <v>2013</v>
      </c>
      <c r="C214" s="70" t="str">
        <f t="shared" si="21"/>
        <v/>
      </c>
      <c r="D214" s="70" t="str">
        <f t="shared" si="22"/>
        <v/>
      </c>
      <c r="E214" s="310">
        <f t="shared" si="18"/>
        <v>41468</v>
      </c>
      <c r="F214" s="310"/>
      <c r="G214" s="310"/>
      <c r="H214" s="311"/>
      <c r="I214" s="206"/>
      <c r="J214" s="206"/>
      <c r="K214" s="206"/>
      <c r="L214" s="206"/>
      <c r="M214" s="219" t="str">
        <f t="shared" si="19"/>
        <v/>
      </c>
      <c r="N214" s="219" t="str">
        <f t="shared" si="20"/>
        <v/>
      </c>
      <c r="O214" s="94"/>
      <c r="P214" s="206"/>
    </row>
    <row r="215" spans="1:16" x14ac:dyDescent="0.3">
      <c r="A215" s="70" t="str">
        <f t="shared" si="23"/>
        <v/>
      </c>
      <c r="B215" s="70">
        <f t="shared" si="24"/>
        <v>2013</v>
      </c>
      <c r="C215" s="70" t="str">
        <f t="shared" si="21"/>
        <v>NW</v>
      </c>
      <c r="D215" s="70" t="str">
        <f t="shared" si="22"/>
        <v/>
      </c>
      <c r="E215" s="310">
        <f t="shared" ref="E215:E278" si="25">IFERROR(E214+1,"")</f>
        <v>41469</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
      </c>
      <c r="B216" s="70">
        <f t="shared" si="24"/>
        <v>2013</v>
      </c>
      <c r="C216" s="70" t="str">
        <f t="shared" si="21"/>
        <v/>
      </c>
      <c r="D216" s="70" t="str">
        <f t="shared" si="22"/>
        <v/>
      </c>
      <c r="E216" s="310">
        <f t="shared" si="25"/>
        <v>41470</v>
      </c>
      <c r="F216" s="310"/>
      <c r="G216" s="310"/>
      <c r="H216" s="311"/>
      <c r="I216" s="206"/>
      <c r="J216" s="206"/>
      <c r="K216" s="206"/>
      <c r="L216" s="206"/>
      <c r="M216" s="219" t="str">
        <f t="shared" si="26"/>
        <v/>
      </c>
      <c r="N216" s="219" t="str">
        <f t="shared" si="27"/>
        <v/>
      </c>
      <c r="O216" s="94"/>
      <c r="P216" s="206"/>
    </row>
    <row r="217" spans="1:16" x14ac:dyDescent="0.3">
      <c r="A217" s="70" t="str">
        <f t="shared" si="23"/>
        <v/>
      </c>
      <c r="B217" s="70">
        <f t="shared" si="24"/>
        <v>2013</v>
      </c>
      <c r="C217" s="70" t="str">
        <f t="shared" si="21"/>
        <v/>
      </c>
      <c r="D217" s="70" t="str">
        <f t="shared" si="22"/>
        <v/>
      </c>
      <c r="E217" s="310">
        <f t="shared" si="25"/>
        <v>41471</v>
      </c>
      <c r="F217" s="310"/>
      <c r="G217" s="310"/>
      <c r="H217" s="311"/>
      <c r="I217" s="206"/>
      <c r="J217" s="206"/>
      <c r="K217" s="206"/>
      <c r="L217" s="206"/>
      <c r="M217" s="219" t="str">
        <f t="shared" si="26"/>
        <v/>
      </c>
      <c r="N217" s="219" t="str">
        <f t="shared" si="27"/>
        <v/>
      </c>
      <c r="O217" s="94"/>
      <c r="P217" s="206"/>
    </row>
    <row r="218" spans="1:16" x14ac:dyDescent="0.3">
      <c r="A218" s="70" t="str">
        <f t="shared" si="23"/>
        <v/>
      </c>
      <c r="B218" s="70">
        <f t="shared" si="24"/>
        <v>2013</v>
      </c>
      <c r="C218" s="70" t="str">
        <f t="shared" si="21"/>
        <v/>
      </c>
      <c r="D218" s="70" t="str">
        <f t="shared" si="22"/>
        <v/>
      </c>
      <c r="E218" s="310">
        <f t="shared" si="25"/>
        <v>41472</v>
      </c>
      <c r="F218" s="310"/>
      <c r="G218" s="310"/>
      <c r="H218" s="311"/>
      <c r="I218" s="206"/>
      <c r="J218" s="206"/>
      <c r="K218" s="206"/>
      <c r="L218" s="206"/>
      <c r="M218" s="219" t="str">
        <f t="shared" si="26"/>
        <v/>
      </c>
      <c r="N218" s="219" t="str">
        <f t="shared" si="27"/>
        <v/>
      </c>
      <c r="O218" s="94"/>
      <c r="P218" s="206"/>
    </row>
    <row r="219" spans="1:16" x14ac:dyDescent="0.3">
      <c r="A219" s="70" t="str">
        <f t="shared" si="23"/>
        <v/>
      </c>
      <c r="B219" s="70">
        <f t="shared" si="24"/>
        <v>2013</v>
      </c>
      <c r="C219" s="70" t="str">
        <f t="shared" si="21"/>
        <v/>
      </c>
      <c r="D219" s="70" t="str">
        <f t="shared" si="22"/>
        <v/>
      </c>
      <c r="E219" s="310">
        <f t="shared" si="25"/>
        <v>41473</v>
      </c>
      <c r="F219" s="310"/>
      <c r="G219" s="310"/>
      <c r="H219" s="311"/>
      <c r="I219" s="206"/>
      <c r="J219" s="206"/>
      <c r="K219" s="206"/>
      <c r="L219" s="206"/>
      <c r="M219" s="219" t="str">
        <f t="shared" si="26"/>
        <v/>
      </c>
      <c r="N219" s="219" t="str">
        <f t="shared" si="27"/>
        <v/>
      </c>
      <c r="O219" s="94"/>
      <c r="P219" s="206"/>
    </row>
    <row r="220" spans="1:16" x14ac:dyDescent="0.3">
      <c r="A220" s="70" t="str">
        <f t="shared" si="23"/>
        <v/>
      </c>
      <c r="B220" s="70">
        <f t="shared" si="24"/>
        <v>2013</v>
      </c>
      <c r="C220" s="70" t="str">
        <f t="shared" si="21"/>
        <v/>
      </c>
      <c r="D220" s="70" t="str">
        <f t="shared" si="22"/>
        <v/>
      </c>
      <c r="E220" s="310">
        <f t="shared" si="25"/>
        <v>41474</v>
      </c>
      <c r="F220" s="310"/>
      <c r="G220" s="310"/>
      <c r="H220" s="311"/>
      <c r="I220" s="206"/>
      <c r="J220" s="206"/>
      <c r="K220" s="206"/>
      <c r="L220" s="206"/>
      <c r="M220" s="219" t="str">
        <f t="shared" si="26"/>
        <v/>
      </c>
      <c r="N220" s="219" t="str">
        <f t="shared" si="27"/>
        <v/>
      </c>
      <c r="O220" s="94"/>
      <c r="P220" s="206"/>
    </row>
    <row r="221" spans="1:16" x14ac:dyDescent="0.3">
      <c r="A221" s="70" t="str">
        <f t="shared" si="23"/>
        <v/>
      </c>
      <c r="B221" s="70">
        <f t="shared" si="24"/>
        <v>2013</v>
      </c>
      <c r="C221" s="70" t="str">
        <f t="shared" si="21"/>
        <v/>
      </c>
      <c r="D221" s="70" t="str">
        <f t="shared" si="22"/>
        <v/>
      </c>
      <c r="E221" s="310">
        <f t="shared" si="25"/>
        <v>41475</v>
      </c>
      <c r="F221" s="310"/>
      <c r="G221" s="310"/>
      <c r="H221" s="311"/>
      <c r="I221" s="206"/>
      <c r="J221" s="206"/>
      <c r="K221" s="206"/>
      <c r="L221" s="206"/>
      <c r="M221" s="219" t="str">
        <f t="shared" si="26"/>
        <v/>
      </c>
      <c r="N221" s="219" t="str">
        <f t="shared" si="27"/>
        <v/>
      </c>
      <c r="O221" s="94"/>
      <c r="P221" s="206"/>
    </row>
    <row r="222" spans="1:16" x14ac:dyDescent="0.3">
      <c r="A222" s="70" t="str">
        <f t="shared" si="23"/>
        <v/>
      </c>
      <c r="B222" s="70">
        <f t="shared" si="24"/>
        <v>2013</v>
      </c>
      <c r="C222" s="70" t="str">
        <f t="shared" si="21"/>
        <v>NW</v>
      </c>
      <c r="D222" s="70" t="str">
        <f t="shared" si="22"/>
        <v/>
      </c>
      <c r="E222" s="310">
        <f t="shared" si="25"/>
        <v>41476</v>
      </c>
      <c r="F222" s="310"/>
      <c r="G222" s="310"/>
      <c r="H222" s="311"/>
      <c r="I222" s="206"/>
      <c r="J222" s="206"/>
      <c r="K222" s="206"/>
      <c r="L222" s="206"/>
      <c r="M222" s="219" t="str">
        <f t="shared" si="26"/>
        <v/>
      </c>
      <c r="N222" s="219" t="str">
        <f t="shared" si="27"/>
        <v/>
      </c>
      <c r="O222" s="94"/>
      <c r="P222" s="206"/>
    </row>
    <row r="223" spans="1:16" x14ac:dyDescent="0.3">
      <c r="A223" s="70" t="str">
        <f t="shared" si="23"/>
        <v/>
      </c>
      <c r="B223" s="70">
        <f t="shared" si="24"/>
        <v>2013</v>
      </c>
      <c r="C223" s="70" t="str">
        <f t="shared" si="21"/>
        <v/>
      </c>
      <c r="D223" s="70" t="str">
        <f t="shared" si="22"/>
        <v/>
      </c>
      <c r="E223" s="310">
        <f t="shared" si="25"/>
        <v>41477</v>
      </c>
      <c r="F223" s="310"/>
      <c r="G223" s="310"/>
      <c r="H223" s="311"/>
      <c r="I223" s="206"/>
      <c r="J223" s="206"/>
      <c r="K223" s="206"/>
      <c r="L223" s="206"/>
      <c r="M223" s="219" t="str">
        <f t="shared" si="26"/>
        <v/>
      </c>
      <c r="N223" s="219" t="str">
        <f t="shared" si="27"/>
        <v/>
      </c>
      <c r="O223" s="94"/>
      <c r="P223" s="206"/>
    </row>
    <row r="224" spans="1:16" x14ac:dyDescent="0.3">
      <c r="A224" s="70" t="str">
        <f t="shared" si="23"/>
        <v/>
      </c>
      <c r="B224" s="70">
        <f t="shared" si="24"/>
        <v>2013</v>
      </c>
      <c r="C224" s="70" t="str">
        <f t="shared" si="21"/>
        <v/>
      </c>
      <c r="D224" s="70" t="str">
        <f t="shared" si="22"/>
        <v/>
      </c>
      <c r="E224" s="310">
        <f t="shared" si="25"/>
        <v>41478</v>
      </c>
      <c r="F224" s="310"/>
      <c r="G224" s="310"/>
      <c r="H224" s="311"/>
      <c r="I224" s="206"/>
      <c r="J224" s="206"/>
      <c r="K224" s="206"/>
      <c r="L224" s="206"/>
      <c r="M224" s="219" t="str">
        <f t="shared" si="26"/>
        <v/>
      </c>
      <c r="N224" s="219" t="str">
        <f t="shared" si="27"/>
        <v/>
      </c>
      <c r="O224" s="94"/>
      <c r="P224" s="206"/>
    </row>
    <row r="225" spans="1:16" x14ac:dyDescent="0.3">
      <c r="A225" s="70" t="str">
        <f t="shared" si="23"/>
        <v/>
      </c>
      <c r="B225" s="70">
        <f t="shared" si="24"/>
        <v>2013</v>
      </c>
      <c r="C225" s="70" t="str">
        <f t="shared" si="21"/>
        <v/>
      </c>
      <c r="D225" s="70" t="str">
        <f t="shared" si="22"/>
        <v/>
      </c>
      <c r="E225" s="310">
        <f t="shared" si="25"/>
        <v>41479</v>
      </c>
      <c r="F225" s="310"/>
      <c r="G225" s="310"/>
      <c r="H225" s="311"/>
      <c r="I225" s="206"/>
      <c r="J225" s="206"/>
      <c r="K225" s="206"/>
      <c r="L225" s="206"/>
      <c r="M225" s="219" t="str">
        <f t="shared" si="26"/>
        <v/>
      </c>
      <c r="N225" s="219" t="str">
        <f t="shared" si="27"/>
        <v/>
      </c>
      <c r="O225" s="94"/>
      <c r="P225" s="206"/>
    </row>
    <row r="226" spans="1:16" x14ac:dyDescent="0.3">
      <c r="A226" s="70" t="str">
        <f t="shared" si="23"/>
        <v/>
      </c>
      <c r="B226" s="70">
        <f t="shared" si="24"/>
        <v>2013</v>
      </c>
      <c r="C226" s="70" t="str">
        <f t="shared" si="21"/>
        <v/>
      </c>
      <c r="D226" s="70" t="str">
        <f t="shared" si="22"/>
        <v/>
      </c>
      <c r="E226" s="310">
        <f t="shared" si="25"/>
        <v>41480</v>
      </c>
      <c r="F226" s="310"/>
      <c r="G226" s="310"/>
      <c r="H226" s="311"/>
      <c r="I226" s="206"/>
      <c r="J226" s="206"/>
      <c r="K226" s="206"/>
      <c r="L226" s="206"/>
      <c r="M226" s="219" t="str">
        <f t="shared" si="26"/>
        <v/>
      </c>
      <c r="N226" s="219" t="str">
        <f t="shared" si="27"/>
        <v/>
      </c>
      <c r="O226" s="94"/>
      <c r="P226" s="206"/>
    </row>
    <row r="227" spans="1:16" x14ac:dyDescent="0.3">
      <c r="A227" s="70" t="str">
        <f t="shared" si="23"/>
        <v/>
      </c>
      <c r="B227" s="70">
        <f t="shared" si="24"/>
        <v>2013</v>
      </c>
      <c r="C227" s="70" t="str">
        <f t="shared" si="21"/>
        <v/>
      </c>
      <c r="D227" s="70" t="str">
        <f t="shared" si="22"/>
        <v/>
      </c>
      <c r="E227" s="310">
        <f t="shared" si="25"/>
        <v>41481</v>
      </c>
      <c r="F227" s="310"/>
      <c r="G227" s="310"/>
      <c r="H227" s="311"/>
      <c r="I227" s="206"/>
      <c r="J227" s="206"/>
      <c r="K227" s="206"/>
      <c r="L227" s="206"/>
      <c r="M227" s="219" t="str">
        <f t="shared" si="26"/>
        <v/>
      </c>
      <c r="N227" s="219" t="str">
        <f t="shared" si="27"/>
        <v/>
      </c>
      <c r="O227" s="94"/>
      <c r="P227" s="206"/>
    </row>
    <row r="228" spans="1:16" x14ac:dyDescent="0.3">
      <c r="A228" s="70" t="str">
        <f t="shared" si="23"/>
        <v/>
      </c>
      <c r="B228" s="70">
        <f t="shared" si="24"/>
        <v>2013</v>
      </c>
      <c r="C228" s="70" t="str">
        <f t="shared" si="21"/>
        <v/>
      </c>
      <c r="D228" s="70" t="str">
        <f t="shared" si="22"/>
        <v/>
      </c>
      <c r="E228" s="310">
        <f t="shared" si="25"/>
        <v>41482</v>
      </c>
      <c r="F228" s="310"/>
      <c r="G228" s="310"/>
      <c r="H228" s="311"/>
      <c r="I228" s="206"/>
      <c r="J228" s="206"/>
      <c r="K228" s="206"/>
      <c r="L228" s="206"/>
      <c r="M228" s="219" t="str">
        <f t="shared" si="26"/>
        <v/>
      </c>
      <c r="N228" s="219" t="str">
        <f t="shared" si="27"/>
        <v/>
      </c>
      <c r="O228" s="94"/>
      <c r="P228" s="206"/>
    </row>
    <row r="229" spans="1:16" x14ac:dyDescent="0.3">
      <c r="A229" s="70" t="str">
        <f t="shared" si="23"/>
        <v/>
      </c>
      <c r="B229" s="70">
        <f t="shared" si="24"/>
        <v>2013</v>
      </c>
      <c r="C229" s="70" t="str">
        <f t="shared" si="21"/>
        <v>NW</v>
      </c>
      <c r="D229" s="70" t="str">
        <f t="shared" si="22"/>
        <v/>
      </c>
      <c r="E229" s="310">
        <f t="shared" si="25"/>
        <v>41483</v>
      </c>
      <c r="F229" s="310"/>
      <c r="G229" s="310"/>
      <c r="H229" s="311"/>
      <c r="I229" s="206"/>
      <c r="J229" s="206"/>
      <c r="K229" s="206"/>
      <c r="L229" s="206"/>
      <c r="M229" s="219" t="str">
        <f t="shared" si="26"/>
        <v/>
      </c>
      <c r="N229" s="219" t="str">
        <f t="shared" si="27"/>
        <v/>
      </c>
      <c r="O229" s="94"/>
      <c r="P229" s="206"/>
    </row>
    <row r="230" spans="1:16" x14ac:dyDescent="0.3">
      <c r="A230" s="70" t="str">
        <f t="shared" si="23"/>
        <v/>
      </c>
      <c r="B230" s="70">
        <f t="shared" si="24"/>
        <v>2013</v>
      </c>
      <c r="C230" s="70" t="str">
        <f t="shared" si="21"/>
        <v/>
      </c>
      <c r="D230" s="70" t="str">
        <f t="shared" si="22"/>
        <v/>
      </c>
      <c r="E230" s="310">
        <f t="shared" si="25"/>
        <v>41484</v>
      </c>
      <c r="F230" s="310"/>
      <c r="G230" s="310"/>
      <c r="H230" s="311"/>
      <c r="I230" s="206"/>
      <c r="J230" s="206"/>
      <c r="K230" s="206"/>
      <c r="L230" s="206"/>
      <c r="M230" s="219" t="str">
        <f t="shared" si="26"/>
        <v/>
      </c>
      <c r="N230" s="219" t="str">
        <f t="shared" si="27"/>
        <v/>
      </c>
      <c r="O230" s="94"/>
      <c r="P230" s="206"/>
    </row>
    <row r="231" spans="1:16" x14ac:dyDescent="0.3">
      <c r="A231" s="70" t="str">
        <f t="shared" si="23"/>
        <v/>
      </c>
      <c r="B231" s="70">
        <f t="shared" si="24"/>
        <v>2013</v>
      </c>
      <c r="C231" s="70" t="str">
        <f t="shared" si="21"/>
        <v/>
      </c>
      <c r="D231" s="70" t="str">
        <f t="shared" si="22"/>
        <v/>
      </c>
      <c r="E231" s="310">
        <f t="shared" si="25"/>
        <v>41485</v>
      </c>
      <c r="F231" s="310"/>
      <c r="G231" s="310"/>
      <c r="H231" s="311"/>
      <c r="I231" s="206"/>
      <c r="J231" s="206"/>
      <c r="K231" s="206"/>
      <c r="L231" s="206"/>
      <c r="M231" s="219" t="str">
        <f t="shared" si="26"/>
        <v/>
      </c>
      <c r="N231" s="219" t="str">
        <f t="shared" si="27"/>
        <v/>
      </c>
      <c r="O231" s="94"/>
      <c r="P231" s="206"/>
    </row>
    <row r="232" spans="1:16" x14ac:dyDescent="0.3">
      <c r="A232" s="70" t="str">
        <f t="shared" si="23"/>
        <v/>
      </c>
      <c r="B232" s="70">
        <f t="shared" si="24"/>
        <v>2013</v>
      </c>
      <c r="C232" s="70" t="str">
        <f t="shared" si="21"/>
        <v/>
      </c>
      <c r="D232" s="70" t="str">
        <f t="shared" si="22"/>
        <v/>
      </c>
      <c r="E232" s="310">
        <f t="shared" si="25"/>
        <v>41486</v>
      </c>
      <c r="F232" s="310"/>
      <c r="G232" s="310"/>
      <c r="H232" s="311"/>
      <c r="I232" s="206"/>
      <c r="J232" s="206"/>
      <c r="K232" s="206"/>
      <c r="L232" s="206"/>
      <c r="M232" s="219" t="str">
        <f t="shared" si="26"/>
        <v/>
      </c>
      <c r="N232" s="219" t="str">
        <f t="shared" si="27"/>
        <v/>
      </c>
      <c r="O232" s="94"/>
      <c r="P232" s="206"/>
    </row>
    <row r="233" spans="1:16" x14ac:dyDescent="0.3">
      <c r="A233" s="70" t="str">
        <f t="shared" si="23"/>
        <v/>
      </c>
      <c r="B233" s="70">
        <f t="shared" si="24"/>
        <v>2013</v>
      </c>
      <c r="C233" s="70" t="str">
        <f t="shared" si="21"/>
        <v/>
      </c>
      <c r="D233" s="70" t="str">
        <f t="shared" si="22"/>
        <v/>
      </c>
      <c r="E233" s="310">
        <f t="shared" si="25"/>
        <v>41487</v>
      </c>
      <c r="F233" s="310"/>
      <c r="G233" s="310"/>
      <c r="H233" s="311"/>
      <c r="I233" s="206"/>
      <c r="J233" s="206"/>
      <c r="K233" s="206"/>
      <c r="L233" s="206"/>
      <c r="M233" s="219" t="str">
        <f t="shared" si="26"/>
        <v/>
      </c>
      <c r="N233" s="219" t="str">
        <f t="shared" si="27"/>
        <v/>
      </c>
      <c r="O233" s="94"/>
      <c r="P233" s="206"/>
    </row>
    <row r="234" spans="1:16" x14ac:dyDescent="0.3">
      <c r="A234" s="70" t="str">
        <f t="shared" si="23"/>
        <v/>
      </c>
      <c r="B234" s="70">
        <f t="shared" si="24"/>
        <v>2013</v>
      </c>
      <c r="C234" s="70" t="str">
        <f t="shared" si="21"/>
        <v/>
      </c>
      <c r="D234" s="70" t="str">
        <f t="shared" si="22"/>
        <v/>
      </c>
      <c r="E234" s="310">
        <f t="shared" si="25"/>
        <v>41488</v>
      </c>
      <c r="F234" s="310"/>
      <c r="G234" s="310"/>
      <c r="H234" s="311"/>
      <c r="I234" s="206"/>
      <c r="J234" s="206"/>
      <c r="K234" s="206"/>
      <c r="L234" s="206"/>
      <c r="M234" s="219" t="str">
        <f t="shared" si="26"/>
        <v/>
      </c>
      <c r="N234" s="219" t="str">
        <f t="shared" si="27"/>
        <v/>
      </c>
      <c r="O234" s="94"/>
      <c r="P234" s="206"/>
    </row>
    <row r="235" spans="1:16" x14ac:dyDescent="0.3">
      <c r="A235" s="70" t="str">
        <f t="shared" si="23"/>
        <v/>
      </c>
      <c r="B235" s="70">
        <f t="shared" si="24"/>
        <v>2013</v>
      </c>
      <c r="C235" s="70" t="str">
        <f t="shared" si="21"/>
        <v/>
      </c>
      <c r="D235" s="70" t="str">
        <f t="shared" si="22"/>
        <v/>
      </c>
      <c r="E235" s="310">
        <f t="shared" si="25"/>
        <v>41489</v>
      </c>
      <c r="F235" s="310"/>
      <c r="G235" s="310"/>
      <c r="H235" s="311"/>
      <c r="I235" s="206"/>
      <c r="J235" s="206"/>
      <c r="K235" s="206"/>
      <c r="L235" s="206"/>
      <c r="M235" s="219" t="str">
        <f t="shared" si="26"/>
        <v/>
      </c>
      <c r="N235" s="219" t="str">
        <f t="shared" si="27"/>
        <v/>
      </c>
      <c r="O235" s="94"/>
      <c r="P235" s="206"/>
    </row>
    <row r="236" spans="1:16" x14ac:dyDescent="0.3">
      <c r="A236" s="70" t="str">
        <f t="shared" si="23"/>
        <v/>
      </c>
      <c r="B236" s="70">
        <f t="shared" si="24"/>
        <v>2013</v>
      </c>
      <c r="C236" s="70" t="str">
        <f t="shared" si="21"/>
        <v>NW</v>
      </c>
      <c r="D236" s="70" t="str">
        <f t="shared" si="22"/>
        <v/>
      </c>
      <c r="E236" s="310">
        <f t="shared" si="25"/>
        <v>41490</v>
      </c>
      <c r="F236" s="310"/>
      <c r="G236" s="310"/>
      <c r="H236" s="311"/>
      <c r="I236" s="206"/>
      <c r="J236" s="206"/>
      <c r="K236" s="206"/>
      <c r="L236" s="206"/>
      <c r="M236" s="219" t="str">
        <f t="shared" si="26"/>
        <v/>
      </c>
      <c r="N236" s="219" t="str">
        <f t="shared" si="27"/>
        <v/>
      </c>
      <c r="O236" s="94"/>
      <c r="P236" s="206"/>
    </row>
    <row r="237" spans="1:16" x14ac:dyDescent="0.3">
      <c r="A237" s="70" t="str">
        <f t="shared" si="23"/>
        <v/>
      </c>
      <c r="B237" s="70">
        <f t="shared" si="24"/>
        <v>2013</v>
      </c>
      <c r="C237" s="70" t="str">
        <f t="shared" si="21"/>
        <v/>
      </c>
      <c r="D237" s="70" t="str">
        <f t="shared" si="22"/>
        <v/>
      </c>
      <c r="E237" s="310">
        <f t="shared" si="25"/>
        <v>41491</v>
      </c>
      <c r="F237" s="310"/>
      <c r="G237" s="310"/>
      <c r="H237" s="311"/>
      <c r="I237" s="206"/>
      <c r="J237" s="206"/>
      <c r="K237" s="206"/>
      <c r="L237" s="206"/>
      <c r="M237" s="219" t="str">
        <f t="shared" si="26"/>
        <v/>
      </c>
      <c r="N237" s="219" t="str">
        <f t="shared" si="27"/>
        <v/>
      </c>
      <c r="O237" s="94"/>
      <c r="P237" s="206"/>
    </row>
    <row r="238" spans="1:16" x14ac:dyDescent="0.3">
      <c r="A238" s="70" t="str">
        <f t="shared" si="23"/>
        <v/>
      </c>
      <c r="B238" s="70">
        <f t="shared" si="24"/>
        <v>2013</v>
      </c>
      <c r="C238" s="70" t="str">
        <f t="shared" si="21"/>
        <v/>
      </c>
      <c r="D238" s="70" t="str">
        <f t="shared" si="22"/>
        <v/>
      </c>
      <c r="E238" s="310">
        <f t="shared" si="25"/>
        <v>41492</v>
      </c>
      <c r="F238" s="310"/>
      <c r="G238" s="310"/>
      <c r="H238" s="311"/>
      <c r="I238" s="206"/>
      <c r="J238" s="206"/>
      <c r="K238" s="206"/>
      <c r="L238" s="206"/>
      <c r="M238" s="219" t="str">
        <f t="shared" si="26"/>
        <v/>
      </c>
      <c r="N238" s="219" t="str">
        <f t="shared" si="27"/>
        <v/>
      </c>
      <c r="O238" s="94"/>
      <c r="P238" s="206"/>
    </row>
    <row r="239" spans="1:16" x14ac:dyDescent="0.3">
      <c r="A239" s="70" t="str">
        <f t="shared" si="23"/>
        <v/>
      </c>
      <c r="B239" s="70">
        <f t="shared" si="24"/>
        <v>2013</v>
      </c>
      <c r="C239" s="70" t="str">
        <f t="shared" si="21"/>
        <v/>
      </c>
      <c r="D239" s="70" t="str">
        <f t="shared" si="22"/>
        <v/>
      </c>
      <c r="E239" s="310">
        <f t="shared" si="25"/>
        <v>41493</v>
      </c>
      <c r="F239" s="310"/>
      <c r="G239" s="310"/>
      <c r="H239" s="311"/>
      <c r="I239" s="206"/>
      <c r="J239" s="206"/>
      <c r="K239" s="206"/>
      <c r="L239" s="206"/>
      <c r="M239" s="219" t="str">
        <f t="shared" si="26"/>
        <v/>
      </c>
      <c r="N239" s="219" t="str">
        <f t="shared" si="27"/>
        <v/>
      </c>
      <c r="O239" s="94"/>
      <c r="P239" s="206"/>
    </row>
    <row r="240" spans="1:16" x14ac:dyDescent="0.3">
      <c r="A240" s="70" t="str">
        <f t="shared" si="23"/>
        <v/>
      </c>
      <c r="B240" s="70">
        <f t="shared" si="24"/>
        <v>2013</v>
      </c>
      <c r="C240" s="70" t="str">
        <f t="shared" si="21"/>
        <v/>
      </c>
      <c r="D240" s="70" t="str">
        <f t="shared" si="22"/>
        <v/>
      </c>
      <c r="E240" s="310">
        <f t="shared" si="25"/>
        <v>41494</v>
      </c>
      <c r="F240" s="310"/>
      <c r="G240" s="310"/>
      <c r="H240" s="311"/>
      <c r="I240" s="206"/>
      <c r="J240" s="206"/>
      <c r="K240" s="206"/>
      <c r="L240" s="206"/>
      <c r="M240" s="219" t="str">
        <f t="shared" si="26"/>
        <v/>
      </c>
      <c r="N240" s="219" t="str">
        <f t="shared" si="27"/>
        <v/>
      </c>
      <c r="O240" s="94"/>
      <c r="P240" s="206"/>
    </row>
    <row r="241" spans="1:16" x14ac:dyDescent="0.3">
      <c r="A241" s="70" t="str">
        <f t="shared" si="23"/>
        <v/>
      </c>
      <c r="B241" s="70">
        <f t="shared" si="24"/>
        <v>2013</v>
      </c>
      <c r="C241" s="70" t="str">
        <f t="shared" si="21"/>
        <v/>
      </c>
      <c r="D241" s="70" t="str">
        <f t="shared" si="22"/>
        <v/>
      </c>
      <c r="E241" s="310">
        <f t="shared" si="25"/>
        <v>41495</v>
      </c>
      <c r="F241" s="310"/>
      <c r="G241" s="310"/>
      <c r="H241" s="311"/>
      <c r="I241" s="206"/>
      <c r="J241" s="206"/>
      <c r="K241" s="206"/>
      <c r="L241" s="206"/>
      <c r="M241" s="219" t="str">
        <f t="shared" si="26"/>
        <v/>
      </c>
      <c r="N241" s="219" t="str">
        <f t="shared" si="27"/>
        <v/>
      </c>
      <c r="O241" s="94"/>
      <c r="P241" s="206"/>
    </row>
    <row r="242" spans="1:16" x14ac:dyDescent="0.3">
      <c r="A242" s="70" t="str">
        <f t="shared" si="23"/>
        <v/>
      </c>
      <c r="B242" s="70">
        <f t="shared" si="24"/>
        <v>2013</v>
      </c>
      <c r="C242" s="70" t="str">
        <f t="shared" si="21"/>
        <v/>
      </c>
      <c r="D242" s="70" t="str">
        <f t="shared" si="22"/>
        <v/>
      </c>
      <c r="E242" s="310">
        <f t="shared" si="25"/>
        <v>41496</v>
      </c>
      <c r="F242" s="310"/>
      <c r="G242" s="310"/>
      <c r="H242" s="311"/>
      <c r="I242" s="206"/>
      <c r="J242" s="206"/>
      <c r="K242" s="206"/>
      <c r="L242" s="206"/>
      <c r="M242" s="219" t="str">
        <f t="shared" si="26"/>
        <v/>
      </c>
      <c r="N242" s="219" t="str">
        <f t="shared" si="27"/>
        <v/>
      </c>
      <c r="O242" s="94"/>
      <c r="P242" s="206"/>
    </row>
    <row r="243" spans="1:16" x14ac:dyDescent="0.3">
      <c r="A243" s="70" t="str">
        <f t="shared" si="23"/>
        <v/>
      </c>
      <c r="B243" s="70">
        <f t="shared" si="24"/>
        <v>2013</v>
      </c>
      <c r="C243" s="70" t="str">
        <f t="shared" si="21"/>
        <v>NW</v>
      </c>
      <c r="D243" s="70" t="str">
        <f t="shared" si="22"/>
        <v/>
      </c>
      <c r="E243" s="310">
        <f t="shared" si="25"/>
        <v>41497</v>
      </c>
      <c r="F243" s="310"/>
      <c r="G243" s="310"/>
      <c r="H243" s="311"/>
      <c r="I243" s="206"/>
      <c r="J243" s="206"/>
      <c r="K243" s="206"/>
      <c r="L243" s="206"/>
      <c r="M243" s="219" t="str">
        <f t="shared" si="26"/>
        <v/>
      </c>
      <c r="N243" s="219" t="str">
        <f t="shared" si="27"/>
        <v/>
      </c>
      <c r="O243" s="94"/>
      <c r="P243" s="206"/>
    </row>
    <row r="244" spans="1:16" x14ac:dyDescent="0.3">
      <c r="A244" s="70" t="str">
        <f t="shared" si="23"/>
        <v/>
      </c>
      <c r="B244" s="70">
        <f t="shared" si="24"/>
        <v>2013</v>
      </c>
      <c r="C244" s="70" t="str">
        <f t="shared" si="21"/>
        <v/>
      </c>
      <c r="D244" s="70" t="str">
        <f t="shared" si="22"/>
        <v/>
      </c>
      <c r="E244" s="310">
        <f t="shared" si="25"/>
        <v>41498</v>
      </c>
      <c r="F244" s="310"/>
      <c r="G244" s="310"/>
      <c r="H244" s="311"/>
      <c r="I244" s="206"/>
      <c r="J244" s="206"/>
      <c r="K244" s="206"/>
      <c r="L244" s="206"/>
      <c r="M244" s="219" t="str">
        <f t="shared" si="26"/>
        <v/>
      </c>
      <c r="N244" s="219" t="str">
        <f t="shared" si="27"/>
        <v/>
      </c>
      <c r="O244" s="94"/>
      <c r="P244" s="206"/>
    </row>
    <row r="245" spans="1:16" x14ac:dyDescent="0.3">
      <c r="A245" s="70" t="str">
        <f t="shared" si="23"/>
        <v/>
      </c>
      <c r="B245" s="70">
        <f t="shared" si="24"/>
        <v>2013</v>
      </c>
      <c r="C245" s="70" t="str">
        <f t="shared" si="21"/>
        <v/>
      </c>
      <c r="D245" s="70" t="str">
        <f t="shared" si="22"/>
        <v/>
      </c>
      <c r="E245" s="310">
        <f t="shared" si="25"/>
        <v>41499</v>
      </c>
      <c r="F245" s="310"/>
      <c r="G245" s="310"/>
      <c r="H245" s="311"/>
      <c r="I245" s="206"/>
      <c r="J245" s="206"/>
      <c r="K245" s="206"/>
      <c r="L245" s="206"/>
      <c r="M245" s="219" t="str">
        <f t="shared" si="26"/>
        <v/>
      </c>
      <c r="N245" s="219" t="str">
        <f t="shared" si="27"/>
        <v/>
      </c>
      <c r="O245" s="94"/>
      <c r="P245" s="206"/>
    </row>
    <row r="246" spans="1:16" x14ac:dyDescent="0.3">
      <c r="A246" s="70" t="str">
        <f t="shared" si="23"/>
        <v/>
      </c>
      <c r="B246" s="70">
        <f t="shared" si="24"/>
        <v>2013</v>
      </c>
      <c r="C246" s="70" t="str">
        <f t="shared" si="21"/>
        <v/>
      </c>
      <c r="D246" s="70" t="str">
        <f t="shared" si="22"/>
        <v/>
      </c>
      <c r="E246" s="310">
        <f t="shared" si="25"/>
        <v>41500</v>
      </c>
      <c r="F246" s="310"/>
      <c r="G246" s="310"/>
      <c r="H246" s="311"/>
      <c r="I246" s="206"/>
      <c r="J246" s="206"/>
      <c r="K246" s="206"/>
      <c r="L246" s="206"/>
      <c r="M246" s="219" t="str">
        <f t="shared" si="26"/>
        <v/>
      </c>
      <c r="N246" s="219" t="str">
        <f t="shared" si="27"/>
        <v/>
      </c>
      <c r="O246" s="94"/>
      <c r="P246" s="206"/>
    </row>
    <row r="247" spans="1:16" x14ac:dyDescent="0.3">
      <c r="A247" s="70" t="str">
        <f t="shared" si="23"/>
        <v/>
      </c>
      <c r="B247" s="70">
        <f t="shared" si="24"/>
        <v>2013</v>
      </c>
      <c r="C247" s="70" t="str">
        <f t="shared" si="21"/>
        <v/>
      </c>
      <c r="D247" s="70" t="str">
        <f t="shared" si="22"/>
        <v/>
      </c>
      <c r="E247" s="310">
        <f t="shared" si="25"/>
        <v>41501</v>
      </c>
      <c r="F247" s="310"/>
      <c r="G247" s="310"/>
      <c r="H247" s="311"/>
      <c r="I247" s="206"/>
      <c r="J247" s="206"/>
      <c r="K247" s="206"/>
      <c r="L247" s="206"/>
      <c r="M247" s="219" t="str">
        <f t="shared" si="26"/>
        <v/>
      </c>
      <c r="N247" s="219" t="str">
        <f t="shared" si="27"/>
        <v/>
      </c>
      <c r="O247" s="94"/>
      <c r="P247" s="206"/>
    </row>
    <row r="248" spans="1:16" x14ac:dyDescent="0.3">
      <c r="A248" s="70" t="str">
        <f t="shared" si="23"/>
        <v/>
      </c>
      <c r="B248" s="70">
        <f t="shared" si="24"/>
        <v>2013</v>
      </c>
      <c r="C248" s="70" t="str">
        <f t="shared" si="21"/>
        <v/>
      </c>
      <c r="D248" s="70" t="str">
        <f t="shared" si="22"/>
        <v/>
      </c>
      <c r="E248" s="310">
        <f t="shared" si="25"/>
        <v>41502</v>
      </c>
      <c r="F248" s="310"/>
      <c r="G248" s="310"/>
      <c r="H248" s="311"/>
      <c r="I248" s="206"/>
      <c r="J248" s="206"/>
      <c r="K248" s="206"/>
      <c r="L248" s="206"/>
      <c r="M248" s="219" t="str">
        <f t="shared" si="26"/>
        <v/>
      </c>
      <c r="N248" s="219" t="str">
        <f t="shared" si="27"/>
        <v/>
      </c>
      <c r="O248" s="94"/>
      <c r="P248" s="206"/>
    </row>
    <row r="249" spans="1:16" x14ac:dyDescent="0.3">
      <c r="A249" s="70" t="str">
        <f t="shared" si="23"/>
        <v/>
      </c>
      <c r="B249" s="70">
        <f t="shared" si="24"/>
        <v>2013</v>
      </c>
      <c r="C249" s="70" t="str">
        <f t="shared" si="21"/>
        <v/>
      </c>
      <c r="D249" s="70" t="str">
        <f t="shared" si="22"/>
        <v/>
      </c>
      <c r="E249" s="310">
        <f t="shared" si="25"/>
        <v>41503</v>
      </c>
      <c r="F249" s="310"/>
      <c r="G249" s="310"/>
      <c r="H249" s="311"/>
      <c r="I249" s="206"/>
      <c r="J249" s="206"/>
      <c r="K249" s="206"/>
      <c r="L249" s="206"/>
      <c r="M249" s="219" t="str">
        <f t="shared" si="26"/>
        <v/>
      </c>
      <c r="N249" s="219" t="str">
        <f t="shared" si="27"/>
        <v/>
      </c>
      <c r="O249" s="94"/>
      <c r="P249" s="206"/>
    </row>
    <row r="250" spans="1:16" x14ac:dyDescent="0.3">
      <c r="A250" s="70" t="str">
        <f t="shared" si="23"/>
        <v/>
      </c>
      <c r="B250" s="70">
        <f t="shared" si="24"/>
        <v>2013</v>
      </c>
      <c r="C250" s="70" t="str">
        <f t="shared" si="21"/>
        <v>NW</v>
      </c>
      <c r="D250" s="70" t="str">
        <f t="shared" si="22"/>
        <v/>
      </c>
      <c r="E250" s="310">
        <f t="shared" si="25"/>
        <v>41504</v>
      </c>
      <c r="F250" s="310"/>
      <c r="G250" s="310"/>
      <c r="H250" s="311"/>
      <c r="I250" s="206"/>
      <c r="J250" s="206"/>
      <c r="K250" s="206"/>
      <c r="L250" s="206"/>
      <c r="M250" s="219" t="str">
        <f t="shared" si="26"/>
        <v/>
      </c>
      <c r="N250" s="219" t="str">
        <f t="shared" si="27"/>
        <v/>
      </c>
      <c r="O250" s="94"/>
      <c r="P250" s="206"/>
    </row>
    <row r="251" spans="1:16" x14ac:dyDescent="0.3">
      <c r="A251" s="70" t="str">
        <f t="shared" si="23"/>
        <v/>
      </c>
      <c r="B251" s="70">
        <f t="shared" si="24"/>
        <v>2013</v>
      </c>
      <c r="C251" s="70" t="str">
        <f t="shared" si="21"/>
        <v/>
      </c>
      <c r="D251" s="70" t="str">
        <f t="shared" si="22"/>
        <v/>
      </c>
      <c r="E251" s="310">
        <f t="shared" si="25"/>
        <v>41505</v>
      </c>
      <c r="F251" s="310"/>
      <c r="G251" s="310"/>
      <c r="H251" s="311"/>
      <c r="I251" s="206"/>
      <c r="J251" s="206"/>
      <c r="K251" s="206"/>
      <c r="L251" s="206"/>
      <c r="M251" s="219" t="str">
        <f t="shared" si="26"/>
        <v/>
      </c>
      <c r="N251" s="219" t="str">
        <f t="shared" si="27"/>
        <v/>
      </c>
      <c r="O251" s="94"/>
      <c r="P251" s="206"/>
    </row>
    <row r="252" spans="1:16" x14ac:dyDescent="0.3">
      <c r="A252" s="70" t="str">
        <f t="shared" si="23"/>
        <v/>
      </c>
      <c r="B252" s="70">
        <f t="shared" si="24"/>
        <v>2013</v>
      </c>
      <c r="C252" s="70" t="str">
        <f t="shared" si="21"/>
        <v/>
      </c>
      <c r="D252" s="70" t="str">
        <f t="shared" si="22"/>
        <v/>
      </c>
      <c r="E252" s="310">
        <f t="shared" si="25"/>
        <v>41506</v>
      </c>
      <c r="F252" s="310"/>
      <c r="G252" s="310"/>
      <c r="H252" s="311"/>
      <c r="I252" s="206"/>
      <c r="J252" s="206"/>
      <c r="K252" s="206"/>
      <c r="L252" s="206"/>
      <c r="M252" s="219" t="str">
        <f t="shared" si="26"/>
        <v/>
      </c>
      <c r="N252" s="219" t="str">
        <f t="shared" si="27"/>
        <v/>
      </c>
      <c r="O252" s="94"/>
      <c r="P252" s="206"/>
    </row>
    <row r="253" spans="1:16" x14ac:dyDescent="0.3">
      <c r="A253" s="70" t="str">
        <f t="shared" si="23"/>
        <v/>
      </c>
      <c r="B253" s="70">
        <f t="shared" si="24"/>
        <v>2013</v>
      </c>
      <c r="C253" s="70" t="str">
        <f t="shared" si="21"/>
        <v/>
      </c>
      <c r="D253" s="70" t="str">
        <f t="shared" si="22"/>
        <v/>
      </c>
      <c r="E253" s="310">
        <f t="shared" si="25"/>
        <v>41507</v>
      </c>
      <c r="F253" s="310"/>
      <c r="G253" s="310"/>
      <c r="H253" s="311"/>
      <c r="I253" s="206"/>
      <c r="J253" s="206"/>
      <c r="K253" s="206"/>
      <c r="L253" s="206"/>
      <c r="M253" s="219" t="str">
        <f t="shared" si="26"/>
        <v/>
      </c>
      <c r="N253" s="219" t="str">
        <f t="shared" si="27"/>
        <v/>
      </c>
      <c r="O253" s="94"/>
      <c r="P253" s="206"/>
    </row>
    <row r="254" spans="1:16" x14ac:dyDescent="0.3">
      <c r="A254" s="70" t="str">
        <f t="shared" si="23"/>
        <v/>
      </c>
      <c r="B254" s="70">
        <f t="shared" si="24"/>
        <v>2013</v>
      </c>
      <c r="C254" s="70" t="str">
        <f t="shared" si="21"/>
        <v/>
      </c>
      <c r="D254" s="70" t="str">
        <f t="shared" si="22"/>
        <v/>
      </c>
      <c r="E254" s="310">
        <f t="shared" si="25"/>
        <v>41508</v>
      </c>
      <c r="F254" s="310"/>
      <c r="G254" s="310"/>
      <c r="H254" s="311"/>
      <c r="I254" s="206"/>
      <c r="J254" s="206"/>
      <c r="K254" s="206"/>
      <c r="L254" s="206"/>
      <c r="M254" s="219" t="str">
        <f t="shared" si="26"/>
        <v/>
      </c>
      <c r="N254" s="219" t="str">
        <f t="shared" si="27"/>
        <v/>
      </c>
      <c r="O254" s="94"/>
      <c r="P254" s="206"/>
    </row>
    <row r="255" spans="1:16" x14ac:dyDescent="0.3">
      <c r="A255" s="70" t="str">
        <f t="shared" si="23"/>
        <v/>
      </c>
      <c r="B255" s="70">
        <f t="shared" si="24"/>
        <v>2013</v>
      </c>
      <c r="C255" s="70" t="str">
        <f t="shared" si="21"/>
        <v/>
      </c>
      <c r="D255" s="70" t="str">
        <f t="shared" si="22"/>
        <v/>
      </c>
      <c r="E255" s="310">
        <f t="shared" si="25"/>
        <v>41509</v>
      </c>
      <c r="F255" s="310"/>
      <c r="G255" s="310"/>
      <c r="H255" s="311"/>
      <c r="I255" s="206"/>
      <c r="J255" s="206"/>
      <c r="K255" s="206"/>
      <c r="L255" s="206"/>
      <c r="M255" s="219" t="str">
        <f t="shared" si="26"/>
        <v/>
      </c>
      <c r="N255" s="219" t="str">
        <f t="shared" si="27"/>
        <v/>
      </c>
      <c r="O255" s="94"/>
      <c r="P255" s="206"/>
    </row>
    <row r="256" spans="1:16" x14ac:dyDescent="0.3">
      <c r="A256" s="70" t="str">
        <f t="shared" si="23"/>
        <v/>
      </c>
      <c r="B256" s="70">
        <f t="shared" si="24"/>
        <v>2013</v>
      </c>
      <c r="C256" s="70" t="str">
        <f t="shared" si="21"/>
        <v/>
      </c>
      <c r="D256" s="70" t="str">
        <f t="shared" si="22"/>
        <v/>
      </c>
      <c r="E256" s="310">
        <f t="shared" si="25"/>
        <v>41510</v>
      </c>
      <c r="F256" s="310"/>
      <c r="G256" s="310"/>
      <c r="H256" s="311"/>
      <c r="I256" s="206"/>
      <c r="J256" s="206"/>
      <c r="K256" s="206"/>
      <c r="L256" s="206"/>
      <c r="M256" s="219" t="str">
        <f t="shared" si="26"/>
        <v/>
      </c>
      <c r="N256" s="219" t="str">
        <f t="shared" si="27"/>
        <v/>
      </c>
      <c r="O256" s="94"/>
      <c r="P256" s="206"/>
    </row>
    <row r="257" spans="1:16" x14ac:dyDescent="0.3">
      <c r="A257" s="70" t="str">
        <f t="shared" si="23"/>
        <v/>
      </c>
      <c r="B257" s="70">
        <f t="shared" si="24"/>
        <v>2013</v>
      </c>
      <c r="C257" s="70" t="str">
        <f t="shared" si="21"/>
        <v>NW</v>
      </c>
      <c r="D257" s="70" t="str">
        <f t="shared" si="22"/>
        <v/>
      </c>
      <c r="E257" s="310">
        <f t="shared" si="25"/>
        <v>41511</v>
      </c>
      <c r="F257" s="310"/>
      <c r="G257" s="310"/>
      <c r="H257" s="311"/>
      <c r="I257" s="206"/>
      <c r="J257" s="206"/>
      <c r="K257" s="206"/>
      <c r="L257" s="206"/>
      <c r="M257" s="219" t="str">
        <f t="shared" si="26"/>
        <v/>
      </c>
      <c r="N257" s="219" t="str">
        <f t="shared" si="27"/>
        <v/>
      </c>
      <c r="O257" s="94"/>
      <c r="P257" s="206"/>
    </row>
    <row r="258" spans="1:16" x14ac:dyDescent="0.3">
      <c r="A258" s="70" t="str">
        <f t="shared" si="23"/>
        <v/>
      </c>
      <c r="B258" s="70">
        <f t="shared" si="24"/>
        <v>2013</v>
      </c>
      <c r="C258" s="70" t="str">
        <f t="shared" si="21"/>
        <v/>
      </c>
      <c r="D258" s="70" t="str">
        <f t="shared" si="22"/>
        <v/>
      </c>
      <c r="E258" s="310">
        <f t="shared" si="25"/>
        <v>41512</v>
      </c>
      <c r="F258" s="310"/>
      <c r="G258" s="310"/>
      <c r="H258" s="311"/>
      <c r="I258" s="206"/>
      <c r="J258" s="206"/>
      <c r="K258" s="206"/>
      <c r="L258" s="206"/>
      <c r="M258" s="219" t="str">
        <f t="shared" si="26"/>
        <v/>
      </c>
      <c r="N258" s="219" t="str">
        <f t="shared" si="27"/>
        <v/>
      </c>
      <c r="O258" s="94"/>
      <c r="P258" s="206"/>
    </row>
    <row r="259" spans="1:16" x14ac:dyDescent="0.3">
      <c r="A259" s="70" t="str">
        <f t="shared" si="23"/>
        <v/>
      </c>
      <c r="B259" s="70">
        <f t="shared" si="24"/>
        <v>2013</v>
      </c>
      <c r="C259" s="70" t="str">
        <f t="shared" si="21"/>
        <v/>
      </c>
      <c r="D259" s="70" t="str">
        <f t="shared" si="22"/>
        <v/>
      </c>
      <c r="E259" s="310">
        <f t="shared" si="25"/>
        <v>41513</v>
      </c>
      <c r="F259" s="310"/>
      <c r="G259" s="310"/>
      <c r="H259" s="311"/>
      <c r="I259" s="206"/>
      <c r="J259" s="206"/>
      <c r="K259" s="206"/>
      <c r="L259" s="206"/>
      <c r="M259" s="219" t="str">
        <f t="shared" si="26"/>
        <v/>
      </c>
      <c r="N259" s="219" t="str">
        <f t="shared" si="27"/>
        <v/>
      </c>
      <c r="O259" s="94"/>
      <c r="P259" s="206"/>
    </row>
    <row r="260" spans="1:16" x14ac:dyDescent="0.3">
      <c r="A260" s="70" t="str">
        <f t="shared" si="23"/>
        <v/>
      </c>
      <c r="B260" s="70">
        <f t="shared" si="24"/>
        <v>2013</v>
      </c>
      <c r="C260" s="70" t="str">
        <f t="shared" si="21"/>
        <v/>
      </c>
      <c r="D260" s="70" t="str">
        <f t="shared" si="22"/>
        <v/>
      </c>
      <c r="E260" s="310">
        <f t="shared" si="25"/>
        <v>41514</v>
      </c>
      <c r="F260" s="310"/>
      <c r="G260" s="310"/>
      <c r="H260" s="311"/>
      <c r="I260" s="206"/>
      <c r="J260" s="206"/>
      <c r="K260" s="206"/>
      <c r="L260" s="206"/>
      <c r="M260" s="219" t="str">
        <f t="shared" si="26"/>
        <v/>
      </c>
      <c r="N260" s="219" t="str">
        <f t="shared" si="27"/>
        <v/>
      </c>
      <c r="O260" s="94"/>
      <c r="P260" s="206"/>
    </row>
    <row r="261" spans="1:16" x14ac:dyDescent="0.3">
      <c r="A261" s="70" t="str">
        <f t="shared" si="23"/>
        <v/>
      </c>
      <c r="B261" s="70">
        <f t="shared" si="24"/>
        <v>2013</v>
      </c>
      <c r="C261" s="70" t="str">
        <f t="shared" si="21"/>
        <v/>
      </c>
      <c r="D261" s="70" t="str">
        <f t="shared" si="22"/>
        <v/>
      </c>
      <c r="E261" s="310">
        <f t="shared" si="25"/>
        <v>41515</v>
      </c>
      <c r="F261" s="310"/>
      <c r="G261" s="310"/>
      <c r="H261" s="311"/>
      <c r="I261" s="206"/>
      <c r="J261" s="206"/>
      <c r="K261" s="206"/>
      <c r="L261" s="206"/>
      <c r="M261" s="219" t="str">
        <f t="shared" si="26"/>
        <v/>
      </c>
      <c r="N261" s="219" t="str">
        <f t="shared" si="27"/>
        <v/>
      </c>
      <c r="O261" s="94"/>
      <c r="P261" s="206"/>
    </row>
    <row r="262" spans="1:16" x14ac:dyDescent="0.3">
      <c r="A262" s="70" t="str">
        <f t="shared" si="23"/>
        <v/>
      </c>
      <c r="B262" s="70">
        <f t="shared" si="24"/>
        <v>2013</v>
      </c>
      <c r="C262" s="70" t="str">
        <f t="shared" si="21"/>
        <v/>
      </c>
      <c r="D262" s="70" t="str">
        <f t="shared" si="22"/>
        <v/>
      </c>
      <c r="E262" s="310">
        <f t="shared" si="25"/>
        <v>41516</v>
      </c>
      <c r="F262" s="310"/>
      <c r="G262" s="310"/>
      <c r="H262" s="311"/>
      <c r="I262" s="206"/>
      <c r="J262" s="206"/>
      <c r="K262" s="206"/>
      <c r="L262" s="206"/>
      <c r="M262" s="219" t="str">
        <f t="shared" si="26"/>
        <v/>
      </c>
      <c r="N262" s="219" t="str">
        <f t="shared" si="27"/>
        <v/>
      </c>
      <c r="O262" s="94"/>
      <c r="P262" s="206"/>
    </row>
    <row r="263" spans="1:16" x14ac:dyDescent="0.3">
      <c r="A263" s="70" t="str">
        <f t="shared" si="23"/>
        <v/>
      </c>
      <c r="B263" s="70">
        <f t="shared" si="24"/>
        <v>2013</v>
      </c>
      <c r="C263" s="70" t="str">
        <f t="shared" si="21"/>
        <v/>
      </c>
      <c r="D263" s="70" t="str">
        <f t="shared" si="22"/>
        <v/>
      </c>
      <c r="E263" s="310">
        <f t="shared" si="25"/>
        <v>41517</v>
      </c>
      <c r="F263" s="310"/>
      <c r="G263" s="310"/>
      <c r="H263" s="311"/>
      <c r="I263" s="206"/>
      <c r="J263" s="206"/>
      <c r="K263" s="206"/>
      <c r="L263" s="206"/>
      <c r="M263" s="219" t="str">
        <f t="shared" si="26"/>
        <v/>
      </c>
      <c r="N263" s="219" t="str">
        <f t="shared" si="27"/>
        <v/>
      </c>
      <c r="O263" s="94"/>
      <c r="P263" s="206"/>
    </row>
    <row r="264" spans="1:16" x14ac:dyDescent="0.3">
      <c r="A264" s="70" t="str">
        <f t="shared" si="23"/>
        <v/>
      </c>
      <c r="B264" s="70">
        <f t="shared" si="24"/>
        <v>2013</v>
      </c>
      <c r="C264" s="70" t="str">
        <f t="shared" si="21"/>
        <v>NW</v>
      </c>
      <c r="D264" s="70" t="str">
        <f t="shared" si="22"/>
        <v/>
      </c>
      <c r="E264" s="310">
        <f t="shared" si="25"/>
        <v>41518</v>
      </c>
      <c r="F264" s="310"/>
      <c r="G264" s="310"/>
      <c r="H264" s="311"/>
      <c r="I264" s="206"/>
      <c r="J264" s="206"/>
      <c r="K264" s="206"/>
      <c r="L264" s="206"/>
      <c r="M264" s="219" t="str">
        <f t="shared" si="26"/>
        <v/>
      </c>
      <c r="N264" s="219" t="str">
        <f t="shared" si="27"/>
        <v/>
      </c>
      <c r="O264" s="94"/>
      <c r="P264" s="206"/>
    </row>
    <row r="265" spans="1:16" x14ac:dyDescent="0.3">
      <c r="A265" s="70" t="str">
        <f t="shared" si="23"/>
        <v/>
      </c>
      <c r="B265" s="70">
        <f t="shared" si="24"/>
        <v>2013</v>
      </c>
      <c r="C265" s="70" t="str">
        <f t="shared" si="21"/>
        <v/>
      </c>
      <c r="D265" s="70" t="str">
        <f t="shared" si="22"/>
        <v/>
      </c>
      <c r="E265" s="310">
        <f t="shared" si="25"/>
        <v>41519</v>
      </c>
      <c r="F265" s="310"/>
      <c r="G265" s="310"/>
      <c r="H265" s="311"/>
      <c r="I265" s="206"/>
      <c r="J265" s="206"/>
      <c r="K265" s="206"/>
      <c r="L265" s="206"/>
      <c r="M265" s="219" t="str">
        <f t="shared" si="26"/>
        <v/>
      </c>
      <c r="N265" s="219" t="str">
        <f t="shared" si="27"/>
        <v/>
      </c>
      <c r="O265" s="94"/>
      <c r="P265" s="206"/>
    </row>
    <row r="266" spans="1:16" x14ac:dyDescent="0.3">
      <c r="A266" s="70" t="str">
        <f t="shared" si="23"/>
        <v/>
      </c>
      <c r="B266" s="70">
        <f t="shared" si="24"/>
        <v>2013</v>
      </c>
      <c r="C266" s="70" t="str">
        <f t="shared" si="21"/>
        <v/>
      </c>
      <c r="D266" s="70" t="str">
        <f t="shared" si="22"/>
        <v/>
      </c>
      <c r="E266" s="310">
        <f t="shared" si="25"/>
        <v>41520</v>
      </c>
      <c r="F266" s="310"/>
      <c r="G266" s="310"/>
      <c r="H266" s="311"/>
      <c r="I266" s="206"/>
      <c r="J266" s="206"/>
      <c r="K266" s="206"/>
      <c r="L266" s="206"/>
      <c r="M266" s="219" t="str">
        <f t="shared" si="26"/>
        <v/>
      </c>
      <c r="N266" s="219" t="str">
        <f t="shared" si="27"/>
        <v/>
      </c>
      <c r="O266" s="94"/>
      <c r="P266" s="206"/>
    </row>
    <row r="267" spans="1:16" x14ac:dyDescent="0.3">
      <c r="A267" s="70" t="str">
        <f t="shared" si="23"/>
        <v/>
      </c>
      <c r="B267" s="70">
        <f t="shared" si="24"/>
        <v>2013</v>
      </c>
      <c r="C267" s="70" t="str">
        <f t="shared" si="21"/>
        <v/>
      </c>
      <c r="D267" s="70" t="str">
        <f t="shared" si="22"/>
        <v/>
      </c>
      <c r="E267" s="310">
        <f t="shared" si="25"/>
        <v>41521</v>
      </c>
      <c r="F267" s="310"/>
      <c r="G267" s="310"/>
      <c r="H267" s="311"/>
      <c r="I267" s="206"/>
      <c r="J267" s="206"/>
      <c r="K267" s="206"/>
      <c r="L267" s="206"/>
      <c r="M267" s="219" t="str">
        <f t="shared" si="26"/>
        <v/>
      </c>
      <c r="N267" s="219" t="str">
        <f t="shared" si="27"/>
        <v/>
      </c>
      <c r="O267" s="94"/>
      <c r="P267" s="206"/>
    </row>
    <row r="268" spans="1:16" x14ac:dyDescent="0.3">
      <c r="A268" s="70" t="str">
        <f t="shared" si="23"/>
        <v/>
      </c>
      <c r="B268" s="70">
        <f t="shared" si="24"/>
        <v>2013</v>
      </c>
      <c r="C268" s="70" t="str">
        <f t="shared" si="21"/>
        <v/>
      </c>
      <c r="D268" s="70" t="str">
        <f t="shared" si="22"/>
        <v/>
      </c>
      <c r="E268" s="310">
        <f t="shared" si="25"/>
        <v>41522</v>
      </c>
      <c r="F268" s="310"/>
      <c r="G268" s="310"/>
      <c r="H268" s="311"/>
      <c r="I268" s="206"/>
      <c r="J268" s="206"/>
      <c r="K268" s="206"/>
      <c r="L268" s="206"/>
      <c r="M268" s="219" t="str">
        <f t="shared" si="26"/>
        <v/>
      </c>
      <c r="N268" s="219" t="str">
        <f t="shared" si="27"/>
        <v/>
      </c>
      <c r="O268" s="94"/>
      <c r="P268" s="206"/>
    </row>
    <row r="269" spans="1:16" x14ac:dyDescent="0.3">
      <c r="A269" s="70" t="str">
        <f t="shared" si="23"/>
        <v/>
      </c>
      <c r="B269" s="70">
        <f t="shared" si="24"/>
        <v>2013</v>
      </c>
      <c r="C269" s="70" t="str">
        <f t="shared" si="21"/>
        <v/>
      </c>
      <c r="D269" s="70" t="str">
        <f t="shared" si="22"/>
        <v/>
      </c>
      <c r="E269" s="310">
        <f t="shared" si="25"/>
        <v>41523</v>
      </c>
      <c r="F269" s="310"/>
      <c r="G269" s="310"/>
      <c r="H269" s="311"/>
      <c r="I269" s="206"/>
      <c r="J269" s="206"/>
      <c r="K269" s="206"/>
      <c r="L269" s="206"/>
      <c r="M269" s="219" t="str">
        <f t="shared" si="26"/>
        <v/>
      </c>
      <c r="N269" s="219" t="str">
        <f t="shared" si="27"/>
        <v/>
      </c>
      <c r="O269" s="94"/>
      <c r="P269" s="206"/>
    </row>
    <row r="270" spans="1:16" x14ac:dyDescent="0.3">
      <c r="A270" s="70" t="str">
        <f t="shared" si="23"/>
        <v/>
      </c>
      <c r="B270" s="70">
        <f t="shared" si="24"/>
        <v>2013</v>
      </c>
      <c r="C270" s="70" t="str">
        <f t="shared" si="21"/>
        <v/>
      </c>
      <c r="D270" s="70" t="str">
        <f t="shared" si="22"/>
        <v/>
      </c>
      <c r="E270" s="310">
        <f t="shared" si="25"/>
        <v>41524</v>
      </c>
      <c r="F270" s="310"/>
      <c r="G270" s="310"/>
      <c r="H270" s="311"/>
      <c r="I270" s="206"/>
      <c r="J270" s="206"/>
      <c r="K270" s="206"/>
      <c r="L270" s="206"/>
      <c r="M270" s="219" t="str">
        <f t="shared" si="26"/>
        <v/>
      </c>
      <c r="N270" s="219" t="str">
        <f t="shared" si="27"/>
        <v/>
      </c>
      <c r="O270" s="94"/>
      <c r="P270" s="206"/>
    </row>
    <row r="271" spans="1:16" x14ac:dyDescent="0.3">
      <c r="A271" s="70" t="str">
        <f t="shared" si="23"/>
        <v/>
      </c>
      <c r="B271" s="70">
        <f t="shared" si="24"/>
        <v>2013</v>
      </c>
      <c r="C271" s="70" t="str">
        <f t="shared" si="21"/>
        <v>NW</v>
      </c>
      <c r="D271" s="70" t="str">
        <f t="shared" si="22"/>
        <v/>
      </c>
      <c r="E271" s="310">
        <f t="shared" si="25"/>
        <v>41525</v>
      </c>
      <c r="F271" s="310"/>
      <c r="G271" s="310"/>
      <c r="H271" s="311"/>
      <c r="I271" s="206"/>
      <c r="J271" s="206"/>
      <c r="K271" s="206"/>
      <c r="L271" s="206"/>
      <c r="M271" s="219" t="str">
        <f t="shared" si="26"/>
        <v/>
      </c>
      <c r="N271" s="219" t="str">
        <f t="shared" si="27"/>
        <v/>
      </c>
      <c r="O271" s="94"/>
      <c r="P271" s="206"/>
    </row>
    <row r="272" spans="1:16" x14ac:dyDescent="0.3">
      <c r="A272" s="70" t="str">
        <f t="shared" si="23"/>
        <v/>
      </c>
      <c r="B272" s="70">
        <f t="shared" si="24"/>
        <v>2013</v>
      </c>
      <c r="C272" s="70" t="str">
        <f t="shared" si="21"/>
        <v/>
      </c>
      <c r="D272" s="70" t="str">
        <f t="shared" si="22"/>
        <v/>
      </c>
      <c r="E272" s="310">
        <f t="shared" si="25"/>
        <v>41526</v>
      </c>
      <c r="F272" s="310"/>
      <c r="G272" s="310"/>
      <c r="H272" s="311"/>
      <c r="I272" s="206"/>
      <c r="J272" s="206"/>
      <c r="K272" s="206"/>
      <c r="L272" s="206"/>
      <c r="M272" s="219" t="str">
        <f t="shared" si="26"/>
        <v/>
      </c>
      <c r="N272" s="219" t="str">
        <f t="shared" si="27"/>
        <v/>
      </c>
      <c r="O272" s="94"/>
      <c r="P272" s="206"/>
    </row>
    <row r="273" spans="1:16" x14ac:dyDescent="0.3">
      <c r="A273" s="70" t="str">
        <f t="shared" si="23"/>
        <v/>
      </c>
      <c r="B273" s="70">
        <f t="shared" si="24"/>
        <v>2013</v>
      </c>
      <c r="C273" s="70" t="str">
        <f t="shared" si="21"/>
        <v/>
      </c>
      <c r="D273" s="70" t="str">
        <f t="shared" si="22"/>
        <v/>
      </c>
      <c r="E273" s="310">
        <f t="shared" si="25"/>
        <v>41527</v>
      </c>
      <c r="F273" s="310"/>
      <c r="G273" s="310"/>
      <c r="H273" s="311"/>
      <c r="I273" s="206"/>
      <c r="J273" s="206"/>
      <c r="K273" s="206"/>
      <c r="L273" s="206"/>
      <c r="M273" s="219" t="str">
        <f t="shared" si="26"/>
        <v/>
      </c>
      <c r="N273" s="219" t="str">
        <f t="shared" si="27"/>
        <v/>
      </c>
      <c r="O273" s="94"/>
      <c r="P273" s="206"/>
    </row>
    <row r="274" spans="1:16" x14ac:dyDescent="0.3">
      <c r="A274" s="70" t="str">
        <f t="shared" si="23"/>
        <v/>
      </c>
      <c r="B274" s="70">
        <f t="shared" si="24"/>
        <v>2013</v>
      </c>
      <c r="C274" s="70" t="str">
        <f t="shared" si="21"/>
        <v/>
      </c>
      <c r="D274" s="70" t="str">
        <f t="shared" si="22"/>
        <v/>
      </c>
      <c r="E274" s="310">
        <f t="shared" si="25"/>
        <v>41528</v>
      </c>
      <c r="F274" s="310"/>
      <c r="G274" s="310"/>
      <c r="H274" s="311"/>
      <c r="I274" s="206"/>
      <c r="J274" s="206"/>
      <c r="K274" s="206"/>
      <c r="L274" s="206"/>
      <c r="M274" s="219" t="str">
        <f t="shared" si="26"/>
        <v/>
      </c>
      <c r="N274" s="219" t="str">
        <f t="shared" si="27"/>
        <v/>
      </c>
      <c r="O274" s="94"/>
      <c r="P274" s="206"/>
    </row>
    <row r="275" spans="1:16" x14ac:dyDescent="0.3">
      <c r="A275" s="70" t="str">
        <f t="shared" si="23"/>
        <v/>
      </c>
      <c r="B275" s="70">
        <f t="shared" si="24"/>
        <v>2013</v>
      </c>
      <c r="C275" s="70" t="str">
        <f t="shared" si="21"/>
        <v/>
      </c>
      <c r="D275" s="70" t="str">
        <f t="shared" si="22"/>
        <v/>
      </c>
      <c r="E275" s="310">
        <f t="shared" si="25"/>
        <v>41529</v>
      </c>
      <c r="F275" s="310"/>
      <c r="G275" s="310"/>
      <c r="H275" s="311"/>
      <c r="I275" s="206"/>
      <c r="J275" s="206"/>
      <c r="K275" s="206"/>
      <c r="L275" s="206"/>
      <c r="M275" s="219" t="str">
        <f t="shared" si="26"/>
        <v/>
      </c>
      <c r="N275" s="219" t="str">
        <f t="shared" si="27"/>
        <v/>
      </c>
      <c r="O275" s="94"/>
      <c r="P275" s="206"/>
    </row>
    <row r="276" spans="1:16" x14ac:dyDescent="0.3">
      <c r="A276" s="70" t="str">
        <f t="shared" si="23"/>
        <v/>
      </c>
      <c r="B276" s="70">
        <f t="shared" si="24"/>
        <v>2013</v>
      </c>
      <c r="C276" s="70" t="str">
        <f t="shared" si="21"/>
        <v/>
      </c>
      <c r="D276" s="70" t="str">
        <f t="shared" si="22"/>
        <v/>
      </c>
      <c r="E276" s="310">
        <f t="shared" si="25"/>
        <v>41530</v>
      </c>
      <c r="F276" s="310"/>
      <c r="G276" s="310"/>
      <c r="H276" s="311"/>
      <c r="I276" s="206"/>
      <c r="J276" s="206"/>
      <c r="K276" s="206"/>
      <c r="L276" s="206"/>
      <c r="M276" s="219" t="str">
        <f t="shared" si="26"/>
        <v/>
      </c>
      <c r="N276" s="219" t="str">
        <f t="shared" si="27"/>
        <v/>
      </c>
      <c r="O276" s="94"/>
      <c r="P276" s="206"/>
    </row>
    <row r="277" spans="1:16" x14ac:dyDescent="0.3">
      <c r="A277" s="70" t="str">
        <f t="shared" si="23"/>
        <v/>
      </c>
      <c r="B277" s="70">
        <f t="shared" si="24"/>
        <v>2013</v>
      </c>
      <c r="C277" s="70" t="str">
        <f t="shared" ref="C277:C340" si="28">IF(ISNA(MATCH(WEEKDAY(E277,2),DunDay,0)),"","NW")</f>
        <v/>
      </c>
      <c r="D277" s="70" t="str">
        <f t="shared" ref="D277:D340" si="29">IF(ISNA(MATCH(E277,Holiday,0)),"","H")</f>
        <v/>
      </c>
      <c r="E277" s="310">
        <f t="shared" si="25"/>
        <v>41531</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
      </c>
      <c r="B278" s="70">
        <f t="shared" ref="B278:B341" si="31">IF(E278&lt;&gt;"",YEAR(E278),"")</f>
        <v>2013</v>
      </c>
      <c r="C278" s="70" t="str">
        <f t="shared" si="28"/>
        <v>NW</v>
      </c>
      <c r="D278" s="70" t="str">
        <f t="shared" si="29"/>
        <v/>
      </c>
      <c r="E278" s="310">
        <f t="shared" si="25"/>
        <v>41532</v>
      </c>
      <c r="F278" s="310"/>
      <c r="G278" s="310"/>
      <c r="H278" s="311"/>
      <c r="I278" s="206"/>
      <c r="J278" s="206"/>
      <c r="K278" s="206"/>
      <c r="L278" s="206"/>
      <c r="M278" s="219" t="str">
        <f t="shared" si="26"/>
        <v/>
      </c>
      <c r="N278" s="219" t="str">
        <f t="shared" si="27"/>
        <v/>
      </c>
      <c r="O278" s="94"/>
      <c r="P278" s="206"/>
    </row>
    <row r="279" spans="1:16" x14ac:dyDescent="0.3">
      <c r="A279" s="70" t="str">
        <f t="shared" si="30"/>
        <v/>
      </c>
      <c r="B279" s="70">
        <f t="shared" si="31"/>
        <v>2013</v>
      </c>
      <c r="C279" s="70" t="str">
        <f t="shared" si="28"/>
        <v/>
      </c>
      <c r="D279" s="70" t="str">
        <f t="shared" si="29"/>
        <v/>
      </c>
      <c r="E279" s="310">
        <f t="shared" ref="E279:E342" si="32">IFERROR(E278+1,"")</f>
        <v>41533</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
      </c>
      <c r="B280" s="70">
        <f t="shared" si="31"/>
        <v>2013</v>
      </c>
      <c r="C280" s="70" t="str">
        <f t="shared" si="28"/>
        <v/>
      </c>
      <c r="D280" s="70" t="str">
        <f t="shared" si="29"/>
        <v/>
      </c>
      <c r="E280" s="310">
        <f t="shared" si="32"/>
        <v>41534</v>
      </c>
      <c r="F280" s="310"/>
      <c r="G280" s="310"/>
      <c r="H280" s="311"/>
      <c r="I280" s="206"/>
      <c r="J280" s="206"/>
      <c r="K280" s="206"/>
      <c r="L280" s="206"/>
      <c r="M280" s="219" t="str">
        <f t="shared" si="33"/>
        <v/>
      </c>
      <c r="N280" s="219" t="str">
        <f t="shared" si="34"/>
        <v/>
      </c>
      <c r="O280" s="94"/>
      <c r="P280" s="206"/>
    </row>
    <row r="281" spans="1:16" x14ac:dyDescent="0.3">
      <c r="A281" s="70" t="str">
        <f t="shared" si="30"/>
        <v/>
      </c>
      <c r="B281" s="70">
        <f t="shared" si="31"/>
        <v>2013</v>
      </c>
      <c r="C281" s="70" t="str">
        <f t="shared" si="28"/>
        <v/>
      </c>
      <c r="D281" s="70" t="str">
        <f t="shared" si="29"/>
        <v/>
      </c>
      <c r="E281" s="310">
        <f t="shared" si="32"/>
        <v>41535</v>
      </c>
      <c r="F281" s="310"/>
      <c r="G281" s="310"/>
      <c r="H281" s="311"/>
      <c r="I281" s="206"/>
      <c r="J281" s="206"/>
      <c r="K281" s="206"/>
      <c r="L281" s="206"/>
      <c r="M281" s="219" t="str">
        <f t="shared" si="33"/>
        <v/>
      </c>
      <c r="N281" s="219" t="str">
        <f t="shared" si="34"/>
        <v/>
      </c>
      <c r="O281" s="94"/>
      <c r="P281" s="206"/>
    </row>
    <row r="282" spans="1:16" x14ac:dyDescent="0.3">
      <c r="A282" s="70" t="str">
        <f t="shared" si="30"/>
        <v/>
      </c>
      <c r="B282" s="70">
        <f t="shared" si="31"/>
        <v>2013</v>
      </c>
      <c r="C282" s="70" t="str">
        <f t="shared" si="28"/>
        <v/>
      </c>
      <c r="D282" s="70" t="str">
        <f t="shared" si="29"/>
        <v/>
      </c>
      <c r="E282" s="310">
        <f t="shared" si="32"/>
        <v>41536</v>
      </c>
      <c r="F282" s="310"/>
      <c r="G282" s="310"/>
      <c r="H282" s="311"/>
      <c r="I282" s="206"/>
      <c r="J282" s="206"/>
      <c r="K282" s="206"/>
      <c r="L282" s="206"/>
      <c r="M282" s="219" t="str">
        <f t="shared" si="33"/>
        <v/>
      </c>
      <c r="N282" s="219" t="str">
        <f t="shared" si="34"/>
        <v/>
      </c>
      <c r="O282" s="94"/>
      <c r="P282" s="206"/>
    </row>
    <row r="283" spans="1:16" x14ac:dyDescent="0.3">
      <c r="A283" s="70" t="str">
        <f t="shared" si="30"/>
        <v/>
      </c>
      <c r="B283" s="70">
        <f t="shared" si="31"/>
        <v>2013</v>
      </c>
      <c r="C283" s="70" t="str">
        <f t="shared" si="28"/>
        <v/>
      </c>
      <c r="D283" s="70" t="str">
        <f t="shared" si="29"/>
        <v/>
      </c>
      <c r="E283" s="310">
        <f t="shared" si="32"/>
        <v>41537</v>
      </c>
      <c r="F283" s="310"/>
      <c r="G283" s="310"/>
      <c r="H283" s="311"/>
      <c r="I283" s="206"/>
      <c r="J283" s="206"/>
      <c r="K283" s="206"/>
      <c r="L283" s="206"/>
      <c r="M283" s="219" t="str">
        <f t="shared" si="33"/>
        <v/>
      </c>
      <c r="N283" s="219" t="str">
        <f t="shared" si="34"/>
        <v/>
      </c>
      <c r="O283" s="94"/>
      <c r="P283" s="206"/>
    </row>
    <row r="284" spans="1:16" x14ac:dyDescent="0.3">
      <c r="A284" s="70" t="str">
        <f t="shared" si="30"/>
        <v/>
      </c>
      <c r="B284" s="70">
        <f t="shared" si="31"/>
        <v>2013</v>
      </c>
      <c r="C284" s="70" t="str">
        <f t="shared" si="28"/>
        <v/>
      </c>
      <c r="D284" s="70" t="str">
        <f t="shared" si="29"/>
        <v/>
      </c>
      <c r="E284" s="310">
        <f t="shared" si="32"/>
        <v>41538</v>
      </c>
      <c r="F284" s="310"/>
      <c r="G284" s="310"/>
      <c r="H284" s="311"/>
      <c r="I284" s="206"/>
      <c r="J284" s="206"/>
      <c r="K284" s="206"/>
      <c r="L284" s="206"/>
      <c r="M284" s="219" t="str">
        <f t="shared" si="33"/>
        <v/>
      </c>
      <c r="N284" s="219" t="str">
        <f t="shared" si="34"/>
        <v/>
      </c>
      <c r="O284" s="94"/>
      <c r="P284" s="206"/>
    </row>
    <row r="285" spans="1:16" x14ac:dyDescent="0.3">
      <c r="A285" s="70" t="str">
        <f t="shared" si="30"/>
        <v/>
      </c>
      <c r="B285" s="70">
        <f t="shared" si="31"/>
        <v>2013</v>
      </c>
      <c r="C285" s="70" t="str">
        <f t="shared" si="28"/>
        <v>NW</v>
      </c>
      <c r="D285" s="70" t="str">
        <f t="shared" si="29"/>
        <v/>
      </c>
      <c r="E285" s="310">
        <f t="shared" si="32"/>
        <v>41539</v>
      </c>
      <c r="F285" s="310"/>
      <c r="G285" s="310"/>
      <c r="H285" s="311"/>
      <c r="I285" s="206"/>
      <c r="J285" s="206"/>
      <c r="K285" s="206"/>
      <c r="L285" s="206"/>
      <c r="M285" s="219" t="str">
        <f t="shared" si="33"/>
        <v/>
      </c>
      <c r="N285" s="219" t="str">
        <f t="shared" si="34"/>
        <v/>
      </c>
      <c r="O285" s="94"/>
      <c r="P285" s="206"/>
    </row>
    <row r="286" spans="1:16" x14ac:dyDescent="0.3">
      <c r="A286" s="70" t="str">
        <f t="shared" si="30"/>
        <v/>
      </c>
      <c r="B286" s="70">
        <f t="shared" si="31"/>
        <v>2013</v>
      </c>
      <c r="C286" s="70" t="str">
        <f t="shared" si="28"/>
        <v/>
      </c>
      <c r="D286" s="70" t="str">
        <f t="shared" si="29"/>
        <v/>
      </c>
      <c r="E286" s="310">
        <f t="shared" si="32"/>
        <v>41540</v>
      </c>
      <c r="F286" s="310"/>
      <c r="G286" s="310"/>
      <c r="H286" s="311"/>
      <c r="I286" s="206"/>
      <c r="J286" s="206"/>
      <c r="K286" s="206"/>
      <c r="L286" s="206"/>
      <c r="M286" s="219" t="str">
        <f t="shared" si="33"/>
        <v/>
      </c>
      <c r="N286" s="219" t="str">
        <f t="shared" si="34"/>
        <v/>
      </c>
      <c r="O286" s="94"/>
      <c r="P286" s="206"/>
    </row>
    <row r="287" spans="1:16" x14ac:dyDescent="0.3">
      <c r="A287" s="70" t="str">
        <f t="shared" si="30"/>
        <v/>
      </c>
      <c r="B287" s="70">
        <f t="shared" si="31"/>
        <v>2013</v>
      </c>
      <c r="C287" s="70" t="str">
        <f t="shared" si="28"/>
        <v/>
      </c>
      <c r="D287" s="70" t="str">
        <f t="shared" si="29"/>
        <v/>
      </c>
      <c r="E287" s="310">
        <f t="shared" si="32"/>
        <v>41541</v>
      </c>
      <c r="F287" s="310"/>
      <c r="G287" s="310"/>
      <c r="H287" s="311"/>
      <c r="I287" s="206"/>
      <c r="J287" s="206"/>
      <c r="K287" s="206"/>
      <c r="L287" s="206"/>
      <c r="M287" s="219" t="str">
        <f t="shared" si="33"/>
        <v/>
      </c>
      <c r="N287" s="219" t="str">
        <f t="shared" si="34"/>
        <v/>
      </c>
      <c r="O287" s="94"/>
      <c r="P287" s="206"/>
    </row>
    <row r="288" spans="1:16" x14ac:dyDescent="0.3">
      <c r="A288" s="70" t="str">
        <f t="shared" si="30"/>
        <v/>
      </c>
      <c r="B288" s="70">
        <f t="shared" si="31"/>
        <v>2013</v>
      </c>
      <c r="C288" s="70" t="str">
        <f t="shared" si="28"/>
        <v/>
      </c>
      <c r="D288" s="70" t="str">
        <f t="shared" si="29"/>
        <v/>
      </c>
      <c r="E288" s="310">
        <f t="shared" si="32"/>
        <v>41542</v>
      </c>
      <c r="F288" s="310"/>
      <c r="G288" s="310"/>
      <c r="H288" s="311"/>
      <c r="I288" s="206"/>
      <c r="J288" s="206"/>
      <c r="K288" s="206"/>
      <c r="L288" s="206"/>
      <c r="M288" s="219" t="str">
        <f t="shared" si="33"/>
        <v/>
      </c>
      <c r="N288" s="219" t="str">
        <f t="shared" si="34"/>
        <v/>
      </c>
      <c r="O288" s="94"/>
      <c r="P288" s="206"/>
    </row>
    <row r="289" spans="1:16" x14ac:dyDescent="0.3">
      <c r="A289" s="70" t="str">
        <f t="shared" si="30"/>
        <v/>
      </c>
      <c r="B289" s="70">
        <f t="shared" si="31"/>
        <v>2013</v>
      </c>
      <c r="C289" s="70" t="str">
        <f t="shared" si="28"/>
        <v/>
      </c>
      <c r="D289" s="70" t="str">
        <f t="shared" si="29"/>
        <v/>
      </c>
      <c r="E289" s="310">
        <f t="shared" si="32"/>
        <v>41543</v>
      </c>
      <c r="F289" s="310"/>
      <c r="G289" s="310"/>
      <c r="H289" s="311"/>
      <c r="I289" s="206"/>
      <c r="J289" s="206"/>
      <c r="K289" s="206"/>
      <c r="L289" s="206"/>
      <c r="M289" s="219" t="str">
        <f t="shared" si="33"/>
        <v/>
      </c>
      <c r="N289" s="219" t="str">
        <f t="shared" si="34"/>
        <v/>
      </c>
      <c r="O289" s="94"/>
      <c r="P289" s="206"/>
    </row>
    <row r="290" spans="1:16" x14ac:dyDescent="0.3">
      <c r="A290" s="70" t="str">
        <f t="shared" si="30"/>
        <v/>
      </c>
      <c r="B290" s="70">
        <f t="shared" si="31"/>
        <v>2013</v>
      </c>
      <c r="C290" s="70" t="str">
        <f t="shared" si="28"/>
        <v/>
      </c>
      <c r="D290" s="70" t="str">
        <f t="shared" si="29"/>
        <v/>
      </c>
      <c r="E290" s="310">
        <f t="shared" si="32"/>
        <v>41544</v>
      </c>
      <c r="F290" s="310"/>
      <c r="G290" s="310"/>
      <c r="H290" s="311"/>
      <c r="I290" s="206"/>
      <c r="J290" s="206"/>
      <c r="K290" s="206"/>
      <c r="L290" s="206"/>
      <c r="M290" s="219" t="str">
        <f t="shared" si="33"/>
        <v/>
      </c>
      <c r="N290" s="219" t="str">
        <f t="shared" si="34"/>
        <v/>
      </c>
      <c r="O290" s="94"/>
      <c r="P290" s="206"/>
    </row>
    <row r="291" spans="1:16" x14ac:dyDescent="0.3">
      <c r="A291" s="70" t="str">
        <f t="shared" si="30"/>
        <v/>
      </c>
      <c r="B291" s="70">
        <f t="shared" si="31"/>
        <v>2013</v>
      </c>
      <c r="C291" s="70" t="str">
        <f t="shared" si="28"/>
        <v/>
      </c>
      <c r="D291" s="70" t="str">
        <f t="shared" si="29"/>
        <v/>
      </c>
      <c r="E291" s="310">
        <f t="shared" si="32"/>
        <v>41545</v>
      </c>
      <c r="F291" s="310"/>
      <c r="G291" s="310"/>
      <c r="H291" s="311"/>
      <c r="I291" s="206"/>
      <c r="J291" s="206"/>
      <c r="K291" s="206"/>
      <c r="L291" s="206"/>
      <c r="M291" s="219" t="str">
        <f t="shared" si="33"/>
        <v/>
      </c>
      <c r="N291" s="219" t="str">
        <f t="shared" si="34"/>
        <v/>
      </c>
      <c r="O291" s="94"/>
      <c r="P291" s="206"/>
    </row>
    <row r="292" spans="1:16" x14ac:dyDescent="0.3">
      <c r="A292" s="70" t="str">
        <f t="shared" si="30"/>
        <v/>
      </c>
      <c r="B292" s="70">
        <f t="shared" si="31"/>
        <v>2013</v>
      </c>
      <c r="C292" s="70" t="str">
        <f t="shared" si="28"/>
        <v>NW</v>
      </c>
      <c r="D292" s="70" t="str">
        <f t="shared" si="29"/>
        <v/>
      </c>
      <c r="E292" s="310">
        <f t="shared" si="32"/>
        <v>41546</v>
      </c>
      <c r="F292" s="310"/>
      <c r="G292" s="310"/>
      <c r="H292" s="311"/>
      <c r="I292" s="206"/>
      <c r="J292" s="206"/>
      <c r="K292" s="206"/>
      <c r="L292" s="206"/>
      <c r="M292" s="219" t="str">
        <f t="shared" si="33"/>
        <v/>
      </c>
      <c r="N292" s="219" t="str">
        <f t="shared" si="34"/>
        <v/>
      </c>
      <c r="O292" s="94"/>
      <c r="P292" s="206"/>
    </row>
    <row r="293" spans="1:16" x14ac:dyDescent="0.3">
      <c r="A293" s="70" t="str">
        <f t="shared" si="30"/>
        <v/>
      </c>
      <c r="B293" s="70">
        <f t="shared" si="31"/>
        <v>2013</v>
      </c>
      <c r="C293" s="70" t="str">
        <f t="shared" si="28"/>
        <v/>
      </c>
      <c r="D293" s="70" t="str">
        <f t="shared" si="29"/>
        <v/>
      </c>
      <c r="E293" s="310">
        <f t="shared" si="32"/>
        <v>41547</v>
      </c>
      <c r="F293" s="310"/>
      <c r="G293" s="310"/>
      <c r="H293" s="311"/>
      <c r="I293" s="206"/>
      <c r="J293" s="206"/>
      <c r="K293" s="206"/>
      <c r="L293" s="206"/>
      <c r="M293" s="219" t="str">
        <f t="shared" si="33"/>
        <v/>
      </c>
      <c r="N293" s="219" t="str">
        <f t="shared" si="34"/>
        <v/>
      </c>
      <c r="O293" s="94"/>
      <c r="P293" s="206"/>
    </row>
    <row r="294" spans="1:16" x14ac:dyDescent="0.3">
      <c r="A294" s="70" t="str">
        <f t="shared" si="30"/>
        <v/>
      </c>
      <c r="B294" s="70">
        <f t="shared" si="31"/>
        <v>2013</v>
      </c>
      <c r="C294" s="70" t="str">
        <f t="shared" si="28"/>
        <v/>
      </c>
      <c r="D294" s="70" t="str">
        <f t="shared" si="29"/>
        <v/>
      </c>
      <c r="E294" s="310">
        <f t="shared" si="32"/>
        <v>41548</v>
      </c>
      <c r="F294" s="310"/>
      <c r="G294" s="310"/>
      <c r="H294" s="311"/>
      <c r="I294" s="206"/>
      <c r="J294" s="206"/>
      <c r="K294" s="206"/>
      <c r="L294" s="206"/>
      <c r="M294" s="219" t="str">
        <f t="shared" si="33"/>
        <v/>
      </c>
      <c r="N294" s="219" t="str">
        <f t="shared" si="34"/>
        <v/>
      </c>
      <c r="O294" s="94"/>
      <c r="P294" s="206"/>
    </row>
    <row r="295" spans="1:16" x14ac:dyDescent="0.3">
      <c r="A295" s="70" t="str">
        <f t="shared" si="30"/>
        <v/>
      </c>
      <c r="B295" s="70">
        <f t="shared" si="31"/>
        <v>2013</v>
      </c>
      <c r="C295" s="70" t="str">
        <f t="shared" si="28"/>
        <v/>
      </c>
      <c r="D295" s="70" t="str">
        <f t="shared" si="29"/>
        <v/>
      </c>
      <c r="E295" s="310">
        <f t="shared" si="32"/>
        <v>41549</v>
      </c>
      <c r="F295" s="310"/>
      <c r="G295" s="310"/>
      <c r="H295" s="311"/>
      <c r="I295" s="206"/>
      <c r="J295" s="206"/>
      <c r="K295" s="206"/>
      <c r="L295" s="206"/>
      <c r="M295" s="219" t="str">
        <f t="shared" si="33"/>
        <v/>
      </c>
      <c r="N295" s="219" t="str">
        <f t="shared" si="34"/>
        <v/>
      </c>
      <c r="O295" s="94"/>
      <c r="P295" s="206"/>
    </row>
    <row r="296" spans="1:16" x14ac:dyDescent="0.3">
      <c r="A296" s="70" t="str">
        <f t="shared" si="30"/>
        <v/>
      </c>
      <c r="B296" s="70">
        <f t="shared" si="31"/>
        <v>2013</v>
      </c>
      <c r="C296" s="70" t="str">
        <f t="shared" si="28"/>
        <v/>
      </c>
      <c r="D296" s="70" t="str">
        <f t="shared" si="29"/>
        <v/>
      </c>
      <c r="E296" s="310">
        <f t="shared" si="32"/>
        <v>41550</v>
      </c>
      <c r="F296" s="310"/>
      <c r="G296" s="310"/>
      <c r="H296" s="311"/>
      <c r="I296" s="206"/>
      <c r="J296" s="206"/>
      <c r="K296" s="206"/>
      <c r="L296" s="206"/>
      <c r="M296" s="219" t="str">
        <f t="shared" si="33"/>
        <v/>
      </c>
      <c r="N296" s="219" t="str">
        <f t="shared" si="34"/>
        <v/>
      </c>
      <c r="O296" s="94"/>
      <c r="P296" s="206"/>
    </row>
    <row r="297" spans="1:16" x14ac:dyDescent="0.3">
      <c r="A297" s="70" t="str">
        <f t="shared" si="30"/>
        <v/>
      </c>
      <c r="B297" s="70">
        <f t="shared" si="31"/>
        <v>2013</v>
      </c>
      <c r="C297" s="70" t="str">
        <f t="shared" si="28"/>
        <v/>
      </c>
      <c r="D297" s="70" t="str">
        <f t="shared" si="29"/>
        <v/>
      </c>
      <c r="E297" s="310">
        <f t="shared" si="32"/>
        <v>41551</v>
      </c>
      <c r="F297" s="310"/>
      <c r="G297" s="310"/>
      <c r="H297" s="311"/>
      <c r="I297" s="206"/>
      <c r="J297" s="206"/>
      <c r="K297" s="206"/>
      <c r="L297" s="206"/>
      <c r="M297" s="219" t="str">
        <f t="shared" si="33"/>
        <v/>
      </c>
      <c r="N297" s="219" t="str">
        <f t="shared" si="34"/>
        <v/>
      </c>
      <c r="O297" s="94"/>
      <c r="P297" s="206"/>
    </row>
    <row r="298" spans="1:16" x14ac:dyDescent="0.3">
      <c r="A298" s="70" t="str">
        <f t="shared" si="30"/>
        <v/>
      </c>
      <c r="B298" s="70">
        <f t="shared" si="31"/>
        <v>2013</v>
      </c>
      <c r="C298" s="70" t="str">
        <f t="shared" si="28"/>
        <v/>
      </c>
      <c r="D298" s="70" t="str">
        <f t="shared" si="29"/>
        <v/>
      </c>
      <c r="E298" s="310">
        <f t="shared" si="32"/>
        <v>41552</v>
      </c>
      <c r="F298" s="310"/>
      <c r="G298" s="310"/>
      <c r="H298" s="311"/>
      <c r="I298" s="206"/>
      <c r="J298" s="206"/>
      <c r="K298" s="206"/>
      <c r="L298" s="206"/>
      <c r="M298" s="219" t="str">
        <f t="shared" si="33"/>
        <v/>
      </c>
      <c r="N298" s="219" t="str">
        <f t="shared" si="34"/>
        <v/>
      </c>
      <c r="O298" s="94"/>
      <c r="P298" s="206"/>
    </row>
    <row r="299" spans="1:16" x14ac:dyDescent="0.3">
      <c r="A299" s="70" t="str">
        <f t="shared" si="30"/>
        <v/>
      </c>
      <c r="B299" s="70">
        <f t="shared" si="31"/>
        <v>2013</v>
      </c>
      <c r="C299" s="70" t="str">
        <f t="shared" si="28"/>
        <v>NW</v>
      </c>
      <c r="D299" s="70" t="str">
        <f t="shared" si="29"/>
        <v/>
      </c>
      <c r="E299" s="310">
        <f t="shared" si="32"/>
        <v>41553</v>
      </c>
      <c r="F299" s="310"/>
      <c r="G299" s="310"/>
      <c r="H299" s="311"/>
      <c r="I299" s="206"/>
      <c r="J299" s="206"/>
      <c r="K299" s="206"/>
      <c r="L299" s="206"/>
      <c r="M299" s="219" t="str">
        <f t="shared" si="33"/>
        <v/>
      </c>
      <c r="N299" s="219" t="str">
        <f t="shared" si="34"/>
        <v/>
      </c>
      <c r="O299" s="94"/>
      <c r="P299" s="206"/>
    </row>
    <row r="300" spans="1:16" x14ac:dyDescent="0.3">
      <c r="A300" s="70" t="str">
        <f t="shared" si="30"/>
        <v/>
      </c>
      <c r="B300" s="70">
        <f t="shared" si="31"/>
        <v>2013</v>
      </c>
      <c r="C300" s="70" t="str">
        <f t="shared" si="28"/>
        <v/>
      </c>
      <c r="D300" s="70" t="str">
        <f t="shared" si="29"/>
        <v/>
      </c>
      <c r="E300" s="310">
        <f t="shared" si="32"/>
        <v>41554</v>
      </c>
      <c r="F300" s="310"/>
      <c r="G300" s="310"/>
      <c r="H300" s="311"/>
      <c r="I300" s="206"/>
      <c r="J300" s="206"/>
      <c r="K300" s="206"/>
      <c r="L300" s="206"/>
      <c r="M300" s="219" t="str">
        <f t="shared" si="33"/>
        <v/>
      </c>
      <c r="N300" s="219" t="str">
        <f t="shared" si="34"/>
        <v/>
      </c>
      <c r="O300" s="94"/>
      <c r="P300" s="206"/>
    </row>
    <row r="301" spans="1:16" x14ac:dyDescent="0.3">
      <c r="A301" s="70" t="str">
        <f t="shared" si="30"/>
        <v/>
      </c>
      <c r="B301" s="70">
        <f t="shared" si="31"/>
        <v>2013</v>
      </c>
      <c r="C301" s="70" t="str">
        <f t="shared" si="28"/>
        <v/>
      </c>
      <c r="D301" s="70" t="str">
        <f t="shared" si="29"/>
        <v/>
      </c>
      <c r="E301" s="310">
        <f t="shared" si="32"/>
        <v>41555</v>
      </c>
      <c r="F301" s="310"/>
      <c r="G301" s="310"/>
      <c r="H301" s="311"/>
      <c r="I301" s="206"/>
      <c r="J301" s="206"/>
      <c r="K301" s="206"/>
      <c r="L301" s="206"/>
      <c r="M301" s="219" t="str">
        <f t="shared" si="33"/>
        <v/>
      </c>
      <c r="N301" s="219" t="str">
        <f t="shared" si="34"/>
        <v/>
      </c>
      <c r="O301" s="94"/>
      <c r="P301" s="206"/>
    </row>
    <row r="302" spans="1:16" x14ac:dyDescent="0.3">
      <c r="A302" s="70" t="str">
        <f t="shared" si="30"/>
        <v/>
      </c>
      <c r="B302" s="70">
        <f t="shared" si="31"/>
        <v>2013</v>
      </c>
      <c r="C302" s="70" t="str">
        <f t="shared" si="28"/>
        <v/>
      </c>
      <c r="D302" s="70" t="str">
        <f t="shared" si="29"/>
        <v/>
      </c>
      <c r="E302" s="310">
        <f t="shared" si="32"/>
        <v>41556</v>
      </c>
      <c r="F302" s="310"/>
      <c r="G302" s="310"/>
      <c r="H302" s="311"/>
      <c r="I302" s="206"/>
      <c r="J302" s="206"/>
      <c r="K302" s="206"/>
      <c r="L302" s="206"/>
      <c r="M302" s="219" t="str">
        <f t="shared" si="33"/>
        <v/>
      </c>
      <c r="N302" s="219" t="str">
        <f t="shared" si="34"/>
        <v/>
      </c>
      <c r="O302" s="94"/>
      <c r="P302" s="206"/>
    </row>
    <row r="303" spans="1:16" x14ac:dyDescent="0.3">
      <c r="A303" s="70" t="str">
        <f t="shared" si="30"/>
        <v/>
      </c>
      <c r="B303" s="70">
        <f t="shared" si="31"/>
        <v>2013</v>
      </c>
      <c r="C303" s="70" t="str">
        <f t="shared" si="28"/>
        <v/>
      </c>
      <c r="D303" s="70" t="str">
        <f t="shared" si="29"/>
        <v/>
      </c>
      <c r="E303" s="310">
        <f t="shared" si="32"/>
        <v>41557</v>
      </c>
      <c r="F303" s="310"/>
      <c r="G303" s="310"/>
      <c r="H303" s="311"/>
      <c r="I303" s="206"/>
      <c r="J303" s="206"/>
      <c r="K303" s="206"/>
      <c r="L303" s="206"/>
      <c r="M303" s="219" t="str">
        <f t="shared" si="33"/>
        <v/>
      </c>
      <c r="N303" s="219" t="str">
        <f t="shared" si="34"/>
        <v/>
      </c>
      <c r="O303" s="94"/>
      <c r="P303" s="206"/>
    </row>
    <row r="304" spans="1:16" x14ac:dyDescent="0.3">
      <c r="A304" s="70" t="str">
        <f t="shared" si="30"/>
        <v/>
      </c>
      <c r="B304" s="70">
        <f t="shared" si="31"/>
        <v>2013</v>
      </c>
      <c r="C304" s="70" t="str">
        <f t="shared" si="28"/>
        <v/>
      </c>
      <c r="D304" s="70" t="str">
        <f t="shared" si="29"/>
        <v/>
      </c>
      <c r="E304" s="310">
        <f t="shared" si="32"/>
        <v>41558</v>
      </c>
      <c r="F304" s="310"/>
      <c r="G304" s="310"/>
      <c r="H304" s="311"/>
      <c r="I304" s="206"/>
      <c r="J304" s="206"/>
      <c r="K304" s="206"/>
      <c r="L304" s="206"/>
      <c r="M304" s="219" t="str">
        <f t="shared" si="33"/>
        <v/>
      </c>
      <c r="N304" s="219" t="str">
        <f t="shared" si="34"/>
        <v/>
      </c>
      <c r="O304" s="94"/>
      <c r="P304" s="206"/>
    </row>
    <row r="305" spans="1:16" x14ac:dyDescent="0.3">
      <c r="A305" s="70" t="str">
        <f t="shared" si="30"/>
        <v/>
      </c>
      <c r="B305" s="70">
        <f t="shared" si="31"/>
        <v>2013</v>
      </c>
      <c r="C305" s="70" t="str">
        <f t="shared" si="28"/>
        <v/>
      </c>
      <c r="D305" s="70" t="str">
        <f t="shared" si="29"/>
        <v/>
      </c>
      <c r="E305" s="310">
        <f t="shared" si="32"/>
        <v>41559</v>
      </c>
      <c r="F305" s="310"/>
      <c r="G305" s="310"/>
      <c r="H305" s="311"/>
      <c r="I305" s="206"/>
      <c r="J305" s="206"/>
      <c r="K305" s="206"/>
      <c r="L305" s="206"/>
      <c r="M305" s="219" t="str">
        <f t="shared" si="33"/>
        <v/>
      </c>
      <c r="N305" s="219" t="str">
        <f t="shared" si="34"/>
        <v/>
      </c>
      <c r="O305" s="94"/>
      <c r="P305" s="206"/>
    </row>
    <row r="306" spans="1:16" x14ac:dyDescent="0.3">
      <c r="A306" s="70" t="str">
        <f t="shared" si="30"/>
        <v/>
      </c>
      <c r="B306" s="70">
        <f t="shared" si="31"/>
        <v>2013</v>
      </c>
      <c r="C306" s="70" t="str">
        <f t="shared" si="28"/>
        <v>NW</v>
      </c>
      <c r="D306" s="70" t="str">
        <f t="shared" si="29"/>
        <v/>
      </c>
      <c r="E306" s="310">
        <f t="shared" si="32"/>
        <v>41560</v>
      </c>
      <c r="F306" s="310"/>
      <c r="G306" s="310"/>
      <c r="H306" s="311"/>
      <c r="I306" s="206"/>
      <c r="J306" s="206"/>
      <c r="K306" s="206"/>
      <c r="L306" s="206"/>
      <c r="M306" s="219" t="str">
        <f t="shared" si="33"/>
        <v/>
      </c>
      <c r="N306" s="219" t="str">
        <f t="shared" si="34"/>
        <v/>
      </c>
      <c r="O306" s="94"/>
      <c r="P306" s="206"/>
    </row>
    <row r="307" spans="1:16" x14ac:dyDescent="0.3">
      <c r="A307" s="70" t="str">
        <f t="shared" si="30"/>
        <v/>
      </c>
      <c r="B307" s="70">
        <f t="shared" si="31"/>
        <v>2013</v>
      </c>
      <c r="C307" s="70" t="str">
        <f t="shared" si="28"/>
        <v/>
      </c>
      <c r="D307" s="70" t="str">
        <f t="shared" si="29"/>
        <v/>
      </c>
      <c r="E307" s="310">
        <f t="shared" si="32"/>
        <v>41561</v>
      </c>
      <c r="F307" s="310"/>
      <c r="G307" s="310"/>
      <c r="H307" s="311"/>
      <c r="I307" s="206"/>
      <c r="J307" s="206"/>
      <c r="K307" s="206"/>
      <c r="L307" s="206"/>
      <c r="M307" s="219" t="str">
        <f t="shared" si="33"/>
        <v/>
      </c>
      <c r="N307" s="219" t="str">
        <f t="shared" si="34"/>
        <v/>
      </c>
      <c r="O307" s="94"/>
      <c r="P307" s="206"/>
    </row>
    <row r="308" spans="1:16" x14ac:dyDescent="0.3">
      <c r="A308" s="70" t="str">
        <f t="shared" si="30"/>
        <v/>
      </c>
      <c r="B308" s="70">
        <f t="shared" si="31"/>
        <v>2013</v>
      </c>
      <c r="C308" s="70" t="str">
        <f t="shared" si="28"/>
        <v/>
      </c>
      <c r="D308" s="70" t="str">
        <f t="shared" si="29"/>
        <v/>
      </c>
      <c r="E308" s="310">
        <f t="shared" si="32"/>
        <v>41562</v>
      </c>
      <c r="F308" s="310"/>
      <c r="G308" s="310"/>
      <c r="H308" s="311"/>
      <c r="I308" s="206"/>
      <c r="J308" s="206"/>
      <c r="K308" s="206"/>
      <c r="L308" s="206"/>
      <c r="M308" s="219" t="str">
        <f t="shared" si="33"/>
        <v/>
      </c>
      <c r="N308" s="219" t="str">
        <f t="shared" si="34"/>
        <v/>
      </c>
      <c r="O308" s="94"/>
      <c r="P308" s="206"/>
    </row>
    <row r="309" spans="1:16" x14ac:dyDescent="0.3">
      <c r="A309" s="70" t="str">
        <f t="shared" si="30"/>
        <v/>
      </c>
      <c r="B309" s="70">
        <f t="shared" si="31"/>
        <v>2013</v>
      </c>
      <c r="C309" s="70" t="str">
        <f t="shared" si="28"/>
        <v/>
      </c>
      <c r="D309" s="70" t="str">
        <f t="shared" si="29"/>
        <v/>
      </c>
      <c r="E309" s="310">
        <f t="shared" si="32"/>
        <v>41563</v>
      </c>
      <c r="F309" s="310"/>
      <c r="G309" s="310"/>
      <c r="H309" s="311"/>
      <c r="I309" s="206"/>
      <c r="J309" s="206"/>
      <c r="K309" s="206"/>
      <c r="L309" s="206"/>
      <c r="M309" s="219" t="str">
        <f t="shared" si="33"/>
        <v/>
      </c>
      <c r="N309" s="219" t="str">
        <f t="shared" si="34"/>
        <v/>
      </c>
      <c r="O309" s="94"/>
      <c r="P309" s="206"/>
    </row>
    <row r="310" spans="1:16" x14ac:dyDescent="0.3">
      <c r="A310" s="70" t="str">
        <f t="shared" si="30"/>
        <v/>
      </c>
      <c r="B310" s="70">
        <f t="shared" si="31"/>
        <v>2013</v>
      </c>
      <c r="C310" s="70" t="str">
        <f t="shared" si="28"/>
        <v/>
      </c>
      <c r="D310" s="70" t="str">
        <f t="shared" si="29"/>
        <v/>
      </c>
      <c r="E310" s="310">
        <f t="shared" si="32"/>
        <v>41564</v>
      </c>
      <c r="F310" s="310"/>
      <c r="G310" s="310"/>
      <c r="H310" s="311"/>
      <c r="I310" s="206"/>
      <c r="J310" s="206"/>
      <c r="K310" s="206"/>
      <c r="L310" s="206"/>
      <c r="M310" s="219" t="str">
        <f t="shared" si="33"/>
        <v/>
      </c>
      <c r="N310" s="219" t="str">
        <f t="shared" si="34"/>
        <v/>
      </c>
      <c r="O310" s="94"/>
      <c r="P310" s="206"/>
    </row>
    <row r="311" spans="1:16" x14ac:dyDescent="0.3">
      <c r="A311" s="70" t="str">
        <f t="shared" si="30"/>
        <v/>
      </c>
      <c r="B311" s="70">
        <f t="shared" si="31"/>
        <v>2013</v>
      </c>
      <c r="C311" s="70" t="str">
        <f t="shared" si="28"/>
        <v/>
      </c>
      <c r="D311" s="70" t="str">
        <f t="shared" si="29"/>
        <v/>
      </c>
      <c r="E311" s="310">
        <f t="shared" si="32"/>
        <v>41565</v>
      </c>
      <c r="F311" s="310"/>
      <c r="G311" s="310"/>
      <c r="H311" s="311"/>
      <c r="I311" s="206"/>
      <c r="J311" s="206"/>
      <c r="K311" s="206"/>
      <c r="L311" s="206"/>
      <c r="M311" s="219" t="str">
        <f t="shared" si="33"/>
        <v/>
      </c>
      <c r="N311" s="219" t="str">
        <f t="shared" si="34"/>
        <v/>
      </c>
      <c r="O311" s="94"/>
      <c r="P311" s="206"/>
    </row>
    <row r="312" spans="1:16" x14ac:dyDescent="0.3">
      <c r="A312" s="70" t="str">
        <f t="shared" si="30"/>
        <v/>
      </c>
      <c r="B312" s="70">
        <f t="shared" si="31"/>
        <v>2013</v>
      </c>
      <c r="C312" s="70" t="str">
        <f t="shared" si="28"/>
        <v/>
      </c>
      <c r="D312" s="70" t="str">
        <f t="shared" si="29"/>
        <v/>
      </c>
      <c r="E312" s="310">
        <f t="shared" si="32"/>
        <v>41566</v>
      </c>
      <c r="F312" s="310"/>
      <c r="G312" s="310"/>
      <c r="H312" s="311"/>
      <c r="I312" s="206"/>
      <c r="J312" s="206"/>
      <c r="K312" s="206"/>
      <c r="L312" s="206"/>
      <c r="M312" s="219" t="str">
        <f t="shared" si="33"/>
        <v/>
      </c>
      <c r="N312" s="219" t="str">
        <f t="shared" si="34"/>
        <v/>
      </c>
      <c r="O312" s="94"/>
      <c r="P312" s="206"/>
    </row>
    <row r="313" spans="1:16" x14ac:dyDescent="0.3">
      <c r="A313" s="70" t="str">
        <f t="shared" si="30"/>
        <v/>
      </c>
      <c r="B313" s="70">
        <f t="shared" si="31"/>
        <v>2013</v>
      </c>
      <c r="C313" s="70" t="str">
        <f t="shared" si="28"/>
        <v>NW</v>
      </c>
      <c r="D313" s="70" t="str">
        <f t="shared" si="29"/>
        <v/>
      </c>
      <c r="E313" s="310">
        <f t="shared" si="32"/>
        <v>41567</v>
      </c>
      <c r="F313" s="310"/>
      <c r="G313" s="310"/>
      <c r="H313" s="311"/>
      <c r="I313" s="206"/>
      <c r="J313" s="206"/>
      <c r="K313" s="206"/>
      <c r="L313" s="206"/>
      <c r="M313" s="219" t="str">
        <f t="shared" si="33"/>
        <v/>
      </c>
      <c r="N313" s="219" t="str">
        <f t="shared" si="34"/>
        <v/>
      </c>
      <c r="O313" s="94"/>
      <c r="P313" s="206"/>
    </row>
    <row r="314" spans="1:16" x14ac:dyDescent="0.3">
      <c r="A314" s="70" t="str">
        <f t="shared" si="30"/>
        <v/>
      </c>
      <c r="B314" s="70">
        <f t="shared" si="31"/>
        <v>2013</v>
      </c>
      <c r="C314" s="70" t="str">
        <f t="shared" si="28"/>
        <v/>
      </c>
      <c r="D314" s="70" t="str">
        <f t="shared" si="29"/>
        <v/>
      </c>
      <c r="E314" s="310">
        <f t="shared" si="32"/>
        <v>41568</v>
      </c>
      <c r="F314" s="310"/>
      <c r="G314" s="310"/>
      <c r="H314" s="311"/>
      <c r="I314" s="206"/>
      <c r="J314" s="206"/>
      <c r="K314" s="206"/>
      <c r="L314" s="206"/>
      <c r="M314" s="219" t="str">
        <f t="shared" si="33"/>
        <v/>
      </c>
      <c r="N314" s="219" t="str">
        <f t="shared" si="34"/>
        <v/>
      </c>
      <c r="O314" s="94"/>
      <c r="P314" s="206"/>
    </row>
    <row r="315" spans="1:16" x14ac:dyDescent="0.3">
      <c r="A315" s="70" t="str">
        <f t="shared" si="30"/>
        <v/>
      </c>
      <c r="B315" s="70">
        <f t="shared" si="31"/>
        <v>2013</v>
      </c>
      <c r="C315" s="70" t="str">
        <f t="shared" si="28"/>
        <v/>
      </c>
      <c r="D315" s="70" t="str">
        <f t="shared" si="29"/>
        <v/>
      </c>
      <c r="E315" s="310">
        <f t="shared" si="32"/>
        <v>41569</v>
      </c>
      <c r="F315" s="310"/>
      <c r="G315" s="310"/>
      <c r="H315" s="311"/>
      <c r="I315" s="206"/>
      <c r="J315" s="206"/>
      <c r="K315" s="206"/>
      <c r="L315" s="206"/>
      <c r="M315" s="219" t="str">
        <f t="shared" si="33"/>
        <v/>
      </c>
      <c r="N315" s="219" t="str">
        <f t="shared" si="34"/>
        <v/>
      </c>
      <c r="O315" s="94"/>
      <c r="P315" s="206"/>
    </row>
    <row r="316" spans="1:16" x14ac:dyDescent="0.3">
      <c r="A316" s="70" t="str">
        <f t="shared" si="30"/>
        <v/>
      </c>
      <c r="B316" s="70">
        <f t="shared" si="31"/>
        <v>2013</v>
      </c>
      <c r="C316" s="70" t="str">
        <f t="shared" si="28"/>
        <v/>
      </c>
      <c r="D316" s="70" t="str">
        <f t="shared" si="29"/>
        <v/>
      </c>
      <c r="E316" s="310">
        <f t="shared" si="32"/>
        <v>41570</v>
      </c>
      <c r="F316" s="310"/>
      <c r="G316" s="310"/>
      <c r="H316" s="311"/>
      <c r="I316" s="206"/>
      <c r="J316" s="206"/>
      <c r="K316" s="206"/>
      <c r="L316" s="206"/>
      <c r="M316" s="219" t="str">
        <f t="shared" si="33"/>
        <v/>
      </c>
      <c r="N316" s="219" t="str">
        <f t="shared" si="34"/>
        <v/>
      </c>
      <c r="O316" s="94"/>
      <c r="P316" s="206"/>
    </row>
    <row r="317" spans="1:16" x14ac:dyDescent="0.3">
      <c r="A317" s="70" t="str">
        <f t="shared" si="30"/>
        <v/>
      </c>
      <c r="B317" s="70">
        <f t="shared" si="31"/>
        <v>2013</v>
      </c>
      <c r="C317" s="70" t="str">
        <f t="shared" si="28"/>
        <v/>
      </c>
      <c r="D317" s="70" t="str">
        <f t="shared" si="29"/>
        <v/>
      </c>
      <c r="E317" s="310">
        <f t="shared" si="32"/>
        <v>41571</v>
      </c>
      <c r="F317" s="310"/>
      <c r="G317" s="310"/>
      <c r="H317" s="311"/>
      <c r="I317" s="206"/>
      <c r="J317" s="206"/>
      <c r="K317" s="206"/>
      <c r="L317" s="206"/>
      <c r="M317" s="219" t="str">
        <f t="shared" si="33"/>
        <v/>
      </c>
      <c r="N317" s="219" t="str">
        <f t="shared" si="34"/>
        <v/>
      </c>
      <c r="O317" s="94"/>
      <c r="P317" s="206"/>
    </row>
    <row r="318" spans="1:16" x14ac:dyDescent="0.3">
      <c r="A318" s="70" t="str">
        <f t="shared" si="30"/>
        <v/>
      </c>
      <c r="B318" s="70">
        <f t="shared" si="31"/>
        <v>2013</v>
      </c>
      <c r="C318" s="70" t="str">
        <f t="shared" si="28"/>
        <v/>
      </c>
      <c r="D318" s="70" t="str">
        <f t="shared" si="29"/>
        <v/>
      </c>
      <c r="E318" s="310">
        <f t="shared" si="32"/>
        <v>41572</v>
      </c>
      <c r="F318" s="310"/>
      <c r="G318" s="310"/>
      <c r="H318" s="311"/>
      <c r="I318" s="206"/>
      <c r="J318" s="206"/>
      <c r="K318" s="206"/>
      <c r="L318" s="206"/>
      <c r="M318" s="219" t="str">
        <f t="shared" si="33"/>
        <v/>
      </c>
      <c r="N318" s="219" t="str">
        <f t="shared" si="34"/>
        <v/>
      </c>
      <c r="O318" s="94"/>
      <c r="P318" s="206"/>
    </row>
    <row r="319" spans="1:16" x14ac:dyDescent="0.3">
      <c r="A319" s="70" t="str">
        <f t="shared" si="30"/>
        <v/>
      </c>
      <c r="B319" s="70">
        <f t="shared" si="31"/>
        <v>2013</v>
      </c>
      <c r="C319" s="70" t="str">
        <f t="shared" si="28"/>
        <v/>
      </c>
      <c r="D319" s="70" t="str">
        <f t="shared" si="29"/>
        <v/>
      </c>
      <c r="E319" s="310">
        <f t="shared" si="32"/>
        <v>41573</v>
      </c>
      <c r="F319" s="310"/>
      <c r="G319" s="310"/>
      <c r="H319" s="311"/>
      <c r="I319" s="206"/>
      <c r="J319" s="206"/>
      <c r="K319" s="206"/>
      <c r="L319" s="206"/>
      <c r="M319" s="219" t="str">
        <f t="shared" si="33"/>
        <v/>
      </c>
      <c r="N319" s="219" t="str">
        <f t="shared" si="34"/>
        <v/>
      </c>
      <c r="O319" s="94"/>
      <c r="P319" s="206"/>
    </row>
    <row r="320" spans="1:16" x14ac:dyDescent="0.3">
      <c r="A320" s="70" t="str">
        <f t="shared" si="30"/>
        <v/>
      </c>
      <c r="B320" s="70">
        <f t="shared" si="31"/>
        <v>2013</v>
      </c>
      <c r="C320" s="70" t="str">
        <f t="shared" si="28"/>
        <v>NW</v>
      </c>
      <c r="D320" s="70" t="str">
        <f t="shared" si="29"/>
        <v/>
      </c>
      <c r="E320" s="310">
        <f t="shared" si="32"/>
        <v>41574</v>
      </c>
      <c r="F320" s="310"/>
      <c r="G320" s="310"/>
      <c r="H320" s="311"/>
      <c r="I320" s="206"/>
      <c r="J320" s="206"/>
      <c r="K320" s="206"/>
      <c r="L320" s="206"/>
      <c r="M320" s="219" t="str">
        <f t="shared" si="33"/>
        <v/>
      </c>
      <c r="N320" s="219" t="str">
        <f t="shared" si="34"/>
        <v/>
      </c>
      <c r="O320" s="94"/>
      <c r="P320" s="206"/>
    </row>
    <row r="321" spans="1:16" x14ac:dyDescent="0.3">
      <c r="A321" s="70" t="str">
        <f t="shared" si="30"/>
        <v/>
      </c>
      <c r="B321" s="70">
        <f t="shared" si="31"/>
        <v>2013</v>
      </c>
      <c r="C321" s="70" t="str">
        <f t="shared" si="28"/>
        <v/>
      </c>
      <c r="D321" s="70" t="str">
        <f t="shared" si="29"/>
        <v/>
      </c>
      <c r="E321" s="310">
        <f t="shared" si="32"/>
        <v>41575</v>
      </c>
      <c r="F321" s="310"/>
      <c r="G321" s="310"/>
      <c r="H321" s="311"/>
      <c r="I321" s="206"/>
      <c r="J321" s="206"/>
      <c r="K321" s="206"/>
      <c r="L321" s="206"/>
      <c r="M321" s="219" t="str">
        <f t="shared" si="33"/>
        <v/>
      </c>
      <c r="N321" s="219" t="str">
        <f t="shared" si="34"/>
        <v/>
      </c>
      <c r="O321" s="94"/>
      <c r="P321" s="206"/>
    </row>
    <row r="322" spans="1:16" x14ac:dyDescent="0.3">
      <c r="A322" s="70" t="str">
        <f t="shared" si="30"/>
        <v/>
      </c>
      <c r="B322" s="70">
        <f t="shared" si="31"/>
        <v>2013</v>
      </c>
      <c r="C322" s="70" t="str">
        <f t="shared" si="28"/>
        <v/>
      </c>
      <c r="D322" s="70" t="str">
        <f t="shared" si="29"/>
        <v/>
      </c>
      <c r="E322" s="310">
        <f t="shared" si="32"/>
        <v>41576</v>
      </c>
      <c r="F322" s="310"/>
      <c r="G322" s="310"/>
      <c r="H322" s="311"/>
      <c r="I322" s="206"/>
      <c r="J322" s="206"/>
      <c r="K322" s="206"/>
      <c r="L322" s="206"/>
      <c r="M322" s="219" t="str">
        <f t="shared" si="33"/>
        <v/>
      </c>
      <c r="N322" s="219" t="str">
        <f t="shared" si="34"/>
        <v/>
      </c>
      <c r="O322" s="94"/>
      <c r="P322" s="206"/>
    </row>
    <row r="323" spans="1:16" x14ac:dyDescent="0.3">
      <c r="A323" s="70" t="str">
        <f t="shared" si="30"/>
        <v/>
      </c>
      <c r="B323" s="70">
        <f t="shared" si="31"/>
        <v>2013</v>
      </c>
      <c r="C323" s="70" t="str">
        <f t="shared" si="28"/>
        <v/>
      </c>
      <c r="D323" s="70" t="str">
        <f t="shared" si="29"/>
        <v/>
      </c>
      <c r="E323" s="310">
        <f t="shared" si="32"/>
        <v>41577</v>
      </c>
      <c r="F323" s="310"/>
      <c r="G323" s="310"/>
      <c r="H323" s="311"/>
      <c r="I323" s="206"/>
      <c r="J323" s="206"/>
      <c r="K323" s="206"/>
      <c r="L323" s="206"/>
      <c r="M323" s="219" t="str">
        <f t="shared" si="33"/>
        <v/>
      </c>
      <c r="N323" s="219" t="str">
        <f t="shared" si="34"/>
        <v/>
      </c>
      <c r="O323" s="94"/>
      <c r="P323" s="206"/>
    </row>
    <row r="324" spans="1:16" x14ac:dyDescent="0.3">
      <c r="A324" s="70" t="str">
        <f t="shared" si="30"/>
        <v/>
      </c>
      <c r="B324" s="70">
        <f t="shared" si="31"/>
        <v>2013</v>
      </c>
      <c r="C324" s="70" t="str">
        <f t="shared" si="28"/>
        <v/>
      </c>
      <c r="D324" s="70" t="str">
        <f t="shared" si="29"/>
        <v/>
      </c>
      <c r="E324" s="310">
        <f t="shared" si="32"/>
        <v>41578</v>
      </c>
      <c r="F324" s="310"/>
      <c r="G324" s="310"/>
      <c r="H324" s="311"/>
      <c r="I324" s="206"/>
      <c r="J324" s="206"/>
      <c r="K324" s="206"/>
      <c r="L324" s="206"/>
      <c r="M324" s="219" t="str">
        <f t="shared" si="33"/>
        <v/>
      </c>
      <c r="N324" s="219" t="str">
        <f t="shared" si="34"/>
        <v/>
      </c>
      <c r="O324" s="94"/>
      <c r="P324" s="206"/>
    </row>
    <row r="325" spans="1:16" x14ac:dyDescent="0.3">
      <c r="A325" s="70" t="str">
        <f t="shared" si="30"/>
        <v/>
      </c>
      <c r="B325" s="70">
        <f t="shared" si="31"/>
        <v>2013</v>
      </c>
      <c r="C325" s="70" t="str">
        <f t="shared" si="28"/>
        <v/>
      </c>
      <c r="D325" s="70" t="str">
        <f t="shared" si="29"/>
        <v/>
      </c>
      <c r="E325" s="310">
        <f t="shared" si="32"/>
        <v>41579</v>
      </c>
      <c r="F325" s="310"/>
      <c r="G325" s="310"/>
      <c r="H325" s="311"/>
      <c r="I325" s="206"/>
      <c r="J325" s="206"/>
      <c r="K325" s="206"/>
      <c r="L325" s="206"/>
      <c r="M325" s="219" t="str">
        <f t="shared" si="33"/>
        <v/>
      </c>
      <c r="N325" s="219" t="str">
        <f t="shared" si="34"/>
        <v/>
      </c>
      <c r="O325" s="94"/>
      <c r="P325" s="206"/>
    </row>
    <row r="326" spans="1:16" x14ac:dyDescent="0.3">
      <c r="A326" s="70" t="str">
        <f t="shared" si="30"/>
        <v/>
      </c>
      <c r="B326" s="70">
        <f t="shared" si="31"/>
        <v>2013</v>
      </c>
      <c r="C326" s="70" t="str">
        <f t="shared" si="28"/>
        <v/>
      </c>
      <c r="D326" s="70" t="str">
        <f t="shared" si="29"/>
        <v/>
      </c>
      <c r="E326" s="310">
        <f t="shared" si="32"/>
        <v>41580</v>
      </c>
      <c r="F326" s="310"/>
      <c r="G326" s="310"/>
      <c r="H326" s="311"/>
      <c r="I326" s="206"/>
      <c r="J326" s="206"/>
      <c r="K326" s="206"/>
      <c r="L326" s="206"/>
      <c r="M326" s="219" t="str">
        <f t="shared" si="33"/>
        <v/>
      </c>
      <c r="N326" s="219" t="str">
        <f t="shared" si="34"/>
        <v/>
      </c>
      <c r="O326" s="94"/>
      <c r="P326" s="206"/>
    </row>
    <row r="327" spans="1:16" x14ac:dyDescent="0.3">
      <c r="A327" s="70" t="str">
        <f t="shared" si="30"/>
        <v/>
      </c>
      <c r="B327" s="70">
        <f t="shared" si="31"/>
        <v>2013</v>
      </c>
      <c r="C327" s="70" t="str">
        <f t="shared" si="28"/>
        <v>NW</v>
      </c>
      <c r="D327" s="70" t="str">
        <f t="shared" si="29"/>
        <v/>
      </c>
      <c r="E327" s="310">
        <f t="shared" si="32"/>
        <v>41581</v>
      </c>
      <c r="F327" s="310"/>
      <c r="G327" s="310"/>
      <c r="H327" s="311"/>
      <c r="I327" s="206"/>
      <c r="J327" s="206"/>
      <c r="K327" s="206"/>
      <c r="L327" s="206"/>
      <c r="M327" s="219" t="str">
        <f t="shared" si="33"/>
        <v/>
      </c>
      <c r="N327" s="219" t="str">
        <f t="shared" si="34"/>
        <v/>
      </c>
      <c r="O327" s="94"/>
      <c r="P327" s="206"/>
    </row>
    <row r="328" spans="1:16" x14ac:dyDescent="0.3">
      <c r="A328" s="70" t="str">
        <f t="shared" si="30"/>
        <v/>
      </c>
      <c r="B328" s="70">
        <f t="shared" si="31"/>
        <v>2013</v>
      </c>
      <c r="C328" s="70" t="str">
        <f t="shared" si="28"/>
        <v/>
      </c>
      <c r="D328" s="70" t="str">
        <f t="shared" si="29"/>
        <v/>
      </c>
      <c r="E328" s="310">
        <f t="shared" si="32"/>
        <v>41582</v>
      </c>
      <c r="F328" s="310"/>
      <c r="G328" s="310"/>
      <c r="H328" s="311"/>
      <c r="I328" s="206"/>
      <c r="J328" s="206"/>
      <c r="K328" s="206"/>
      <c r="L328" s="206"/>
      <c r="M328" s="219" t="str">
        <f t="shared" si="33"/>
        <v/>
      </c>
      <c r="N328" s="219" t="str">
        <f t="shared" si="34"/>
        <v/>
      </c>
      <c r="O328" s="94"/>
      <c r="P328" s="206"/>
    </row>
    <row r="329" spans="1:16" x14ac:dyDescent="0.3">
      <c r="A329" s="70" t="str">
        <f t="shared" si="30"/>
        <v/>
      </c>
      <c r="B329" s="70">
        <f t="shared" si="31"/>
        <v>2013</v>
      </c>
      <c r="C329" s="70" t="str">
        <f t="shared" si="28"/>
        <v/>
      </c>
      <c r="D329" s="70" t="str">
        <f t="shared" si="29"/>
        <v/>
      </c>
      <c r="E329" s="310">
        <f t="shared" si="32"/>
        <v>41583</v>
      </c>
      <c r="F329" s="310"/>
      <c r="G329" s="310"/>
      <c r="H329" s="311"/>
      <c r="I329" s="206"/>
      <c r="J329" s="206"/>
      <c r="K329" s="206"/>
      <c r="L329" s="206"/>
      <c r="M329" s="219" t="str">
        <f t="shared" si="33"/>
        <v/>
      </c>
      <c r="N329" s="219" t="str">
        <f t="shared" si="34"/>
        <v/>
      </c>
      <c r="O329" s="94"/>
      <c r="P329" s="206"/>
    </row>
    <row r="330" spans="1:16" x14ac:dyDescent="0.3">
      <c r="A330" s="70" t="str">
        <f t="shared" si="30"/>
        <v/>
      </c>
      <c r="B330" s="70">
        <f t="shared" si="31"/>
        <v>2013</v>
      </c>
      <c r="C330" s="70" t="str">
        <f t="shared" si="28"/>
        <v/>
      </c>
      <c r="D330" s="70" t="str">
        <f t="shared" si="29"/>
        <v/>
      </c>
      <c r="E330" s="310">
        <f t="shared" si="32"/>
        <v>41584</v>
      </c>
      <c r="F330" s="310"/>
      <c r="G330" s="310"/>
      <c r="H330" s="311"/>
      <c r="I330" s="206"/>
      <c r="J330" s="206"/>
      <c r="K330" s="206"/>
      <c r="L330" s="206"/>
      <c r="M330" s="219" t="str">
        <f t="shared" si="33"/>
        <v/>
      </c>
      <c r="N330" s="219" t="str">
        <f t="shared" si="34"/>
        <v/>
      </c>
      <c r="O330" s="94"/>
      <c r="P330" s="206"/>
    </row>
    <row r="331" spans="1:16" x14ac:dyDescent="0.3">
      <c r="A331" s="70" t="str">
        <f t="shared" si="30"/>
        <v/>
      </c>
      <c r="B331" s="70">
        <f t="shared" si="31"/>
        <v>2013</v>
      </c>
      <c r="C331" s="70" t="str">
        <f t="shared" si="28"/>
        <v/>
      </c>
      <c r="D331" s="70" t="str">
        <f t="shared" si="29"/>
        <v/>
      </c>
      <c r="E331" s="310">
        <f t="shared" si="32"/>
        <v>41585</v>
      </c>
      <c r="F331" s="310"/>
      <c r="G331" s="310"/>
      <c r="H331" s="311"/>
      <c r="I331" s="206"/>
      <c r="J331" s="206"/>
      <c r="K331" s="206"/>
      <c r="L331" s="206"/>
      <c r="M331" s="219" t="str">
        <f t="shared" si="33"/>
        <v/>
      </c>
      <c r="N331" s="219" t="str">
        <f t="shared" si="34"/>
        <v/>
      </c>
      <c r="O331" s="94"/>
      <c r="P331" s="206"/>
    </row>
    <row r="332" spans="1:16" x14ac:dyDescent="0.3">
      <c r="A332" s="70" t="str">
        <f t="shared" si="30"/>
        <v/>
      </c>
      <c r="B332" s="70">
        <f t="shared" si="31"/>
        <v>2013</v>
      </c>
      <c r="C332" s="70" t="str">
        <f t="shared" si="28"/>
        <v/>
      </c>
      <c r="D332" s="70" t="str">
        <f t="shared" si="29"/>
        <v/>
      </c>
      <c r="E332" s="310">
        <f t="shared" si="32"/>
        <v>41586</v>
      </c>
      <c r="F332" s="310"/>
      <c r="G332" s="310"/>
      <c r="H332" s="311"/>
      <c r="I332" s="206"/>
      <c r="J332" s="206"/>
      <c r="K332" s="206"/>
      <c r="L332" s="206"/>
      <c r="M332" s="219" t="str">
        <f t="shared" si="33"/>
        <v/>
      </c>
      <c r="N332" s="219" t="str">
        <f t="shared" si="34"/>
        <v/>
      </c>
      <c r="O332" s="94"/>
      <c r="P332" s="206"/>
    </row>
    <row r="333" spans="1:16" x14ac:dyDescent="0.3">
      <c r="A333" s="70" t="str">
        <f t="shared" si="30"/>
        <v/>
      </c>
      <c r="B333" s="70">
        <f t="shared" si="31"/>
        <v>2013</v>
      </c>
      <c r="C333" s="70" t="str">
        <f t="shared" si="28"/>
        <v/>
      </c>
      <c r="D333" s="70" t="str">
        <f t="shared" si="29"/>
        <v/>
      </c>
      <c r="E333" s="310">
        <f t="shared" si="32"/>
        <v>41587</v>
      </c>
      <c r="F333" s="310"/>
      <c r="G333" s="310"/>
      <c r="H333" s="311"/>
      <c r="I333" s="206"/>
      <c r="J333" s="206"/>
      <c r="K333" s="206"/>
      <c r="L333" s="206"/>
      <c r="M333" s="219" t="str">
        <f t="shared" si="33"/>
        <v/>
      </c>
      <c r="N333" s="219" t="str">
        <f t="shared" si="34"/>
        <v/>
      </c>
      <c r="O333" s="94"/>
      <c r="P333" s="206"/>
    </row>
    <row r="334" spans="1:16" x14ac:dyDescent="0.3">
      <c r="A334" s="70" t="str">
        <f t="shared" si="30"/>
        <v/>
      </c>
      <c r="B334" s="70">
        <f t="shared" si="31"/>
        <v>2013</v>
      </c>
      <c r="C334" s="70" t="str">
        <f t="shared" si="28"/>
        <v>NW</v>
      </c>
      <c r="D334" s="70" t="str">
        <f t="shared" si="29"/>
        <v/>
      </c>
      <c r="E334" s="310">
        <f t="shared" si="32"/>
        <v>41588</v>
      </c>
      <c r="F334" s="310"/>
      <c r="G334" s="310"/>
      <c r="H334" s="311"/>
      <c r="I334" s="206"/>
      <c r="J334" s="206"/>
      <c r="K334" s="206"/>
      <c r="L334" s="206"/>
      <c r="M334" s="219" t="str">
        <f t="shared" si="33"/>
        <v/>
      </c>
      <c r="N334" s="219" t="str">
        <f t="shared" si="34"/>
        <v/>
      </c>
      <c r="O334" s="94"/>
      <c r="P334" s="206"/>
    </row>
    <row r="335" spans="1:16" x14ac:dyDescent="0.3">
      <c r="A335" s="70" t="str">
        <f t="shared" si="30"/>
        <v/>
      </c>
      <c r="B335" s="70">
        <f t="shared" si="31"/>
        <v>2013</v>
      </c>
      <c r="C335" s="70" t="str">
        <f t="shared" si="28"/>
        <v/>
      </c>
      <c r="D335" s="70" t="str">
        <f t="shared" si="29"/>
        <v/>
      </c>
      <c r="E335" s="310">
        <f t="shared" si="32"/>
        <v>41589</v>
      </c>
      <c r="F335" s="310"/>
      <c r="G335" s="310"/>
      <c r="H335" s="311"/>
      <c r="I335" s="206"/>
      <c r="J335" s="206"/>
      <c r="K335" s="206"/>
      <c r="L335" s="206"/>
      <c r="M335" s="219" t="str">
        <f t="shared" si="33"/>
        <v/>
      </c>
      <c r="N335" s="219" t="str">
        <f t="shared" si="34"/>
        <v/>
      </c>
      <c r="O335" s="94"/>
      <c r="P335" s="206"/>
    </row>
    <row r="336" spans="1:16" x14ac:dyDescent="0.3">
      <c r="A336" s="70" t="str">
        <f t="shared" si="30"/>
        <v/>
      </c>
      <c r="B336" s="70">
        <f t="shared" si="31"/>
        <v>2013</v>
      </c>
      <c r="C336" s="70" t="str">
        <f t="shared" si="28"/>
        <v/>
      </c>
      <c r="D336" s="70" t="str">
        <f t="shared" si="29"/>
        <v/>
      </c>
      <c r="E336" s="310">
        <f t="shared" si="32"/>
        <v>41590</v>
      </c>
      <c r="F336" s="310"/>
      <c r="G336" s="310"/>
      <c r="H336" s="311"/>
      <c r="I336" s="206"/>
      <c r="J336" s="206"/>
      <c r="K336" s="206"/>
      <c r="L336" s="206"/>
      <c r="M336" s="219" t="str">
        <f t="shared" si="33"/>
        <v/>
      </c>
      <c r="N336" s="219" t="str">
        <f t="shared" si="34"/>
        <v/>
      </c>
      <c r="O336" s="94"/>
      <c r="P336" s="206"/>
    </row>
    <row r="337" spans="1:16" x14ac:dyDescent="0.3">
      <c r="A337" s="70" t="str">
        <f t="shared" si="30"/>
        <v/>
      </c>
      <c r="B337" s="70">
        <f t="shared" si="31"/>
        <v>2013</v>
      </c>
      <c r="C337" s="70" t="str">
        <f t="shared" si="28"/>
        <v/>
      </c>
      <c r="D337" s="70" t="str">
        <f t="shared" si="29"/>
        <v/>
      </c>
      <c r="E337" s="310">
        <f t="shared" si="32"/>
        <v>41591</v>
      </c>
      <c r="F337" s="310"/>
      <c r="G337" s="310"/>
      <c r="H337" s="311"/>
      <c r="I337" s="206"/>
      <c r="J337" s="206"/>
      <c r="K337" s="206"/>
      <c r="L337" s="206"/>
      <c r="M337" s="219" t="str">
        <f t="shared" si="33"/>
        <v/>
      </c>
      <c r="N337" s="219" t="str">
        <f t="shared" si="34"/>
        <v/>
      </c>
      <c r="O337" s="94"/>
      <c r="P337" s="206"/>
    </row>
    <row r="338" spans="1:16" x14ac:dyDescent="0.3">
      <c r="A338" s="70" t="str">
        <f t="shared" si="30"/>
        <v/>
      </c>
      <c r="B338" s="70">
        <f t="shared" si="31"/>
        <v>2013</v>
      </c>
      <c r="C338" s="70" t="str">
        <f t="shared" si="28"/>
        <v/>
      </c>
      <c r="D338" s="70" t="str">
        <f t="shared" si="29"/>
        <v/>
      </c>
      <c r="E338" s="310">
        <f t="shared" si="32"/>
        <v>41592</v>
      </c>
      <c r="F338" s="310"/>
      <c r="G338" s="310"/>
      <c r="H338" s="311"/>
      <c r="I338" s="206"/>
      <c r="J338" s="206"/>
      <c r="K338" s="206"/>
      <c r="L338" s="206"/>
      <c r="M338" s="219" t="str">
        <f t="shared" si="33"/>
        <v/>
      </c>
      <c r="N338" s="219" t="str">
        <f t="shared" si="34"/>
        <v/>
      </c>
      <c r="O338" s="94"/>
      <c r="P338" s="206"/>
    </row>
    <row r="339" spans="1:16" x14ac:dyDescent="0.3">
      <c r="A339" s="70" t="str">
        <f t="shared" si="30"/>
        <v/>
      </c>
      <c r="B339" s="70">
        <f t="shared" si="31"/>
        <v>2013</v>
      </c>
      <c r="C339" s="70" t="str">
        <f t="shared" si="28"/>
        <v/>
      </c>
      <c r="D339" s="70" t="str">
        <f t="shared" si="29"/>
        <v/>
      </c>
      <c r="E339" s="310">
        <f t="shared" si="32"/>
        <v>41593</v>
      </c>
      <c r="F339" s="310"/>
      <c r="G339" s="310"/>
      <c r="H339" s="311"/>
      <c r="I339" s="206"/>
      <c r="J339" s="206"/>
      <c r="K339" s="206"/>
      <c r="L339" s="206"/>
      <c r="M339" s="219" t="str">
        <f t="shared" si="33"/>
        <v/>
      </c>
      <c r="N339" s="219" t="str">
        <f t="shared" si="34"/>
        <v/>
      </c>
      <c r="O339" s="94"/>
      <c r="P339" s="206"/>
    </row>
    <row r="340" spans="1:16" x14ac:dyDescent="0.3">
      <c r="A340" s="70" t="str">
        <f t="shared" si="30"/>
        <v/>
      </c>
      <c r="B340" s="70">
        <f t="shared" si="31"/>
        <v>2013</v>
      </c>
      <c r="C340" s="70" t="str">
        <f t="shared" si="28"/>
        <v/>
      </c>
      <c r="D340" s="70" t="str">
        <f t="shared" si="29"/>
        <v/>
      </c>
      <c r="E340" s="310">
        <f t="shared" si="32"/>
        <v>41594</v>
      </c>
      <c r="F340" s="310"/>
      <c r="G340" s="310"/>
      <c r="H340" s="311"/>
      <c r="I340" s="206"/>
      <c r="J340" s="206"/>
      <c r="K340" s="206"/>
      <c r="L340" s="206"/>
      <c r="M340" s="219" t="str">
        <f t="shared" si="33"/>
        <v/>
      </c>
      <c r="N340" s="219" t="str">
        <f t="shared" si="34"/>
        <v/>
      </c>
      <c r="O340" s="94"/>
      <c r="P340" s="206"/>
    </row>
    <row r="341" spans="1:16" x14ac:dyDescent="0.3">
      <c r="A341" s="70" t="str">
        <f t="shared" si="30"/>
        <v/>
      </c>
      <c r="B341" s="70">
        <f t="shared" si="31"/>
        <v>2013</v>
      </c>
      <c r="C341" s="70" t="str">
        <f t="shared" ref="C341:C386" si="35">IF(ISNA(MATCH(WEEKDAY(E341,2),DunDay,0)),"","NW")</f>
        <v>NW</v>
      </c>
      <c r="D341" s="70" t="str">
        <f t="shared" ref="D341:D386" si="36">IF(ISNA(MATCH(E341,Holiday,0)),"","H")</f>
        <v/>
      </c>
      <c r="E341" s="310">
        <f t="shared" si="32"/>
        <v>41595</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
      </c>
      <c r="B342" s="70">
        <f t="shared" ref="B342:B386" si="38">IF(E342&lt;&gt;"",YEAR(E342),"")</f>
        <v>2013</v>
      </c>
      <c r="C342" s="70" t="str">
        <f t="shared" si="35"/>
        <v/>
      </c>
      <c r="D342" s="70" t="str">
        <f t="shared" si="36"/>
        <v/>
      </c>
      <c r="E342" s="310">
        <f t="shared" si="32"/>
        <v>41596</v>
      </c>
      <c r="F342" s="310"/>
      <c r="G342" s="310"/>
      <c r="H342" s="311"/>
      <c r="I342" s="206"/>
      <c r="J342" s="206"/>
      <c r="K342" s="206"/>
      <c r="L342" s="206"/>
      <c r="M342" s="219" t="str">
        <f t="shared" si="33"/>
        <v/>
      </c>
      <c r="N342" s="219" t="str">
        <f t="shared" si="34"/>
        <v/>
      </c>
      <c r="O342" s="94"/>
      <c r="P342" s="206"/>
    </row>
    <row r="343" spans="1:16" x14ac:dyDescent="0.3">
      <c r="A343" s="70" t="str">
        <f t="shared" si="37"/>
        <v/>
      </c>
      <c r="B343" s="70">
        <f t="shared" si="38"/>
        <v>2013</v>
      </c>
      <c r="C343" s="70" t="str">
        <f t="shared" si="35"/>
        <v/>
      </c>
      <c r="D343" s="70" t="str">
        <f t="shared" si="36"/>
        <v/>
      </c>
      <c r="E343" s="310">
        <f t="shared" ref="E343:E385" si="39">IFERROR(E342+1,"")</f>
        <v>41597</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
      </c>
      <c r="B344" s="70">
        <f t="shared" si="38"/>
        <v>2013</v>
      </c>
      <c r="C344" s="70" t="str">
        <f t="shared" si="35"/>
        <v/>
      </c>
      <c r="D344" s="70" t="str">
        <f t="shared" si="36"/>
        <v/>
      </c>
      <c r="E344" s="310">
        <f t="shared" si="39"/>
        <v>41598</v>
      </c>
      <c r="F344" s="310"/>
      <c r="G344" s="310"/>
      <c r="H344" s="311"/>
      <c r="I344" s="206"/>
      <c r="J344" s="206"/>
      <c r="K344" s="206"/>
      <c r="L344" s="206"/>
      <c r="M344" s="219" t="str">
        <f t="shared" si="40"/>
        <v/>
      </c>
      <c r="N344" s="219" t="str">
        <f t="shared" si="41"/>
        <v/>
      </c>
      <c r="O344" s="94"/>
      <c r="P344" s="206"/>
    </row>
    <row r="345" spans="1:16" x14ac:dyDescent="0.3">
      <c r="A345" s="70" t="str">
        <f t="shared" si="37"/>
        <v/>
      </c>
      <c r="B345" s="70">
        <f t="shared" si="38"/>
        <v>2013</v>
      </c>
      <c r="C345" s="70" t="str">
        <f t="shared" si="35"/>
        <v/>
      </c>
      <c r="D345" s="70" t="str">
        <f t="shared" si="36"/>
        <v/>
      </c>
      <c r="E345" s="310">
        <f t="shared" si="39"/>
        <v>41599</v>
      </c>
      <c r="F345" s="310"/>
      <c r="G345" s="310"/>
      <c r="H345" s="311"/>
      <c r="I345" s="206"/>
      <c r="J345" s="206"/>
      <c r="K345" s="206"/>
      <c r="L345" s="206"/>
      <c r="M345" s="219" t="str">
        <f t="shared" si="40"/>
        <v/>
      </c>
      <c r="N345" s="219" t="str">
        <f t="shared" si="41"/>
        <v/>
      </c>
      <c r="O345" s="94"/>
      <c r="P345" s="206"/>
    </row>
    <row r="346" spans="1:16" x14ac:dyDescent="0.3">
      <c r="A346" s="70" t="str">
        <f t="shared" si="37"/>
        <v/>
      </c>
      <c r="B346" s="70">
        <f t="shared" si="38"/>
        <v>2013</v>
      </c>
      <c r="C346" s="70" t="str">
        <f t="shared" si="35"/>
        <v/>
      </c>
      <c r="D346" s="70" t="str">
        <f t="shared" si="36"/>
        <v/>
      </c>
      <c r="E346" s="310">
        <f t="shared" si="39"/>
        <v>41600</v>
      </c>
      <c r="F346" s="310"/>
      <c r="G346" s="310"/>
      <c r="H346" s="311"/>
      <c r="I346" s="206"/>
      <c r="J346" s="206"/>
      <c r="K346" s="206"/>
      <c r="L346" s="206"/>
      <c r="M346" s="219" t="str">
        <f t="shared" si="40"/>
        <v/>
      </c>
      <c r="N346" s="219" t="str">
        <f t="shared" si="41"/>
        <v/>
      </c>
      <c r="O346" s="94"/>
      <c r="P346" s="206"/>
    </row>
    <row r="347" spans="1:16" x14ac:dyDescent="0.3">
      <c r="A347" s="70" t="str">
        <f t="shared" si="37"/>
        <v/>
      </c>
      <c r="B347" s="70">
        <f t="shared" si="38"/>
        <v>2013</v>
      </c>
      <c r="C347" s="70" t="str">
        <f t="shared" si="35"/>
        <v/>
      </c>
      <c r="D347" s="70" t="str">
        <f t="shared" si="36"/>
        <v/>
      </c>
      <c r="E347" s="310">
        <f t="shared" si="39"/>
        <v>41601</v>
      </c>
      <c r="F347" s="310"/>
      <c r="G347" s="310"/>
      <c r="H347" s="311"/>
      <c r="I347" s="206"/>
      <c r="J347" s="206"/>
      <c r="K347" s="206"/>
      <c r="L347" s="206"/>
      <c r="M347" s="219" t="str">
        <f t="shared" si="40"/>
        <v/>
      </c>
      <c r="N347" s="219" t="str">
        <f t="shared" si="41"/>
        <v/>
      </c>
      <c r="O347" s="94"/>
      <c r="P347" s="206"/>
    </row>
    <row r="348" spans="1:16" x14ac:dyDescent="0.3">
      <c r="A348" s="70" t="str">
        <f t="shared" si="37"/>
        <v/>
      </c>
      <c r="B348" s="70">
        <f t="shared" si="38"/>
        <v>2013</v>
      </c>
      <c r="C348" s="70" t="str">
        <f t="shared" si="35"/>
        <v>NW</v>
      </c>
      <c r="D348" s="70" t="str">
        <f t="shared" si="36"/>
        <v/>
      </c>
      <c r="E348" s="310">
        <f t="shared" si="39"/>
        <v>41602</v>
      </c>
      <c r="F348" s="310"/>
      <c r="G348" s="310"/>
      <c r="H348" s="311"/>
      <c r="I348" s="206"/>
      <c r="J348" s="206"/>
      <c r="K348" s="206"/>
      <c r="L348" s="206"/>
      <c r="M348" s="219" t="str">
        <f t="shared" si="40"/>
        <v/>
      </c>
      <c r="N348" s="219" t="str">
        <f t="shared" si="41"/>
        <v/>
      </c>
      <c r="O348" s="94"/>
      <c r="P348" s="206"/>
    </row>
    <row r="349" spans="1:16" x14ac:dyDescent="0.3">
      <c r="A349" s="70" t="str">
        <f t="shared" si="37"/>
        <v/>
      </c>
      <c r="B349" s="70">
        <f t="shared" si="38"/>
        <v>2013</v>
      </c>
      <c r="C349" s="70" t="str">
        <f t="shared" si="35"/>
        <v/>
      </c>
      <c r="D349" s="70" t="str">
        <f t="shared" si="36"/>
        <v/>
      </c>
      <c r="E349" s="310">
        <f t="shared" si="39"/>
        <v>41603</v>
      </c>
      <c r="F349" s="310"/>
      <c r="G349" s="310"/>
      <c r="H349" s="311"/>
      <c r="I349" s="206"/>
      <c r="J349" s="206"/>
      <c r="K349" s="206"/>
      <c r="L349" s="206"/>
      <c r="M349" s="219" t="str">
        <f t="shared" si="40"/>
        <v/>
      </c>
      <c r="N349" s="219" t="str">
        <f t="shared" si="41"/>
        <v/>
      </c>
      <c r="O349" s="94"/>
      <c r="P349" s="206"/>
    </row>
    <row r="350" spans="1:16" x14ac:dyDescent="0.3">
      <c r="A350" s="70" t="str">
        <f t="shared" si="37"/>
        <v/>
      </c>
      <c r="B350" s="70">
        <f t="shared" si="38"/>
        <v>2013</v>
      </c>
      <c r="C350" s="70" t="str">
        <f t="shared" si="35"/>
        <v/>
      </c>
      <c r="D350" s="70" t="str">
        <f t="shared" si="36"/>
        <v/>
      </c>
      <c r="E350" s="310">
        <f t="shared" si="39"/>
        <v>41604</v>
      </c>
      <c r="F350" s="310"/>
      <c r="G350" s="310"/>
      <c r="H350" s="311"/>
      <c r="I350" s="206"/>
      <c r="J350" s="206"/>
      <c r="K350" s="206"/>
      <c r="L350" s="206"/>
      <c r="M350" s="219" t="str">
        <f t="shared" si="40"/>
        <v/>
      </c>
      <c r="N350" s="219" t="str">
        <f t="shared" si="41"/>
        <v/>
      </c>
      <c r="O350" s="94"/>
      <c r="P350" s="206"/>
    </row>
    <row r="351" spans="1:16" x14ac:dyDescent="0.3">
      <c r="A351" s="70" t="str">
        <f t="shared" si="37"/>
        <v/>
      </c>
      <c r="B351" s="70">
        <f t="shared" si="38"/>
        <v>2013</v>
      </c>
      <c r="C351" s="70" t="str">
        <f t="shared" si="35"/>
        <v/>
      </c>
      <c r="D351" s="70" t="str">
        <f t="shared" si="36"/>
        <v/>
      </c>
      <c r="E351" s="310">
        <f t="shared" si="39"/>
        <v>41605</v>
      </c>
      <c r="F351" s="310"/>
      <c r="G351" s="310"/>
      <c r="H351" s="311"/>
      <c r="I351" s="206"/>
      <c r="J351" s="206"/>
      <c r="K351" s="206"/>
      <c r="L351" s="206"/>
      <c r="M351" s="219" t="str">
        <f t="shared" si="40"/>
        <v/>
      </c>
      <c r="N351" s="219" t="str">
        <f t="shared" si="41"/>
        <v/>
      </c>
      <c r="O351" s="94"/>
      <c r="P351" s="206"/>
    </row>
    <row r="352" spans="1:16" x14ac:dyDescent="0.3">
      <c r="A352" s="70" t="str">
        <f t="shared" si="37"/>
        <v/>
      </c>
      <c r="B352" s="70">
        <f t="shared" si="38"/>
        <v>2013</v>
      </c>
      <c r="C352" s="70" t="str">
        <f t="shared" si="35"/>
        <v/>
      </c>
      <c r="D352" s="70" t="str">
        <f t="shared" si="36"/>
        <v/>
      </c>
      <c r="E352" s="310">
        <f t="shared" si="39"/>
        <v>41606</v>
      </c>
      <c r="F352" s="310"/>
      <c r="G352" s="310"/>
      <c r="H352" s="311"/>
      <c r="I352" s="206"/>
      <c r="J352" s="206"/>
      <c r="K352" s="206"/>
      <c r="L352" s="206"/>
      <c r="M352" s="219" t="str">
        <f t="shared" si="40"/>
        <v/>
      </c>
      <c r="N352" s="219" t="str">
        <f t="shared" si="41"/>
        <v/>
      </c>
      <c r="O352" s="94"/>
      <c r="P352" s="206"/>
    </row>
    <row r="353" spans="1:16" x14ac:dyDescent="0.3">
      <c r="A353" s="70" t="str">
        <f t="shared" si="37"/>
        <v/>
      </c>
      <c r="B353" s="70">
        <f t="shared" si="38"/>
        <v>2013</v>
      </c>
      <c r="C353" s="70" t="str">
        <f t="shared" si="35"/>
        <v/>
      </c>
      <c r="D353" s="70" t="str">
        <f t="shared" si="36"/>
        <v/>
      </c>
      <c r="E353" s="310">
        <f t="shared" si="39"/>
        <v>41607</v>
      </c>
      <c r="F353" s="310"/>
      <c r="G353" s="310"/>
      <c r="H353" s="311"/>
      <c r="I353" s="206"/>
      <c r="J353" s="206"/>
      <c r="K353" s="206"/>
      <c r="L353" s="206"/>
      <c r="M353" s="219" t="str">
        <f t="shared" si="40"/>
        <v/>
      </c>
      <c r="N353" s="219" t="str">
        <f t="shared" si="41"/>
        <v/>
      </c>
      <c r="O353" s="94"/>
      <c r="P353" s="206"/>
    </row>
    <row r="354" spans="1:16" x14ac:dyDescent="0.3">
      <c r="A354" s="70" t="str">
        <f t="shared" si="37"/>
        <v/>
      </c>
      <c r="B354" s="70">
        <f t="shared" si="38"/>
        <v>2013</v>
      </c>
      <c r="C354" s="70" t="str">
        <f t="shared" si="35"/>
        <v/>
      </c>
      <c r="D354" s="70" t="str">
        <f t="shared" si="36"/>
        <v/>
      </c>
      <c r="E354" s="310">
        <f t="shared" si="39"/>
        <v>41608</v>
      </c>
      <c r="F354" s="310"/>
      <c r="G354" s="310"/>
      <c r="H354" s="311"/>
      <c r="I354" s="206"/>
      <c r="J354" s="206"/>
      <c r="K354" s="206"/>
      <c r="L354" s="206"/>
      <c r="M354" s="219" t="str">
        <f t="shared" si="40"/>
        <v/>
      </c>
      <c r="N354" s="219" t="str">
        <f t="shared" si="41"/>
        <v/>
      </c>
      <c r="O354" s="94"/>
      <c r="P354" s="206"/>
    </row>
    <row r="355" spans="1:16" x14ac:dyDescent="0.3">
      <c r="A355" s="70" t="str">
        <f t="shared" si="37"/>
        <v/>
      </c>
      <c r="B355" s="70">
        <f t="shared" si="38"/>
        <v>2013</v>
      </c>
      <c r="C355" s="70" t="str">
        <f t="shared" si="35"/>
        <v>NW</v>
      </c>
      <c r="D355" s="70" t="str">
        <f t="shared" si="36"/>
        <v/>
      </c>
      <c r="E355" s="310">
        <f t="shared" si="39"/>
        <v>41609</v>
      </c>
      <c r="F355" s="310"/>
      <c r="G355" s="310"/>
      <c r="H355" s="311"/>
      <c r="I355" s="206"/>
      <c r="J355" s="206"/>
      <c r="K355" s="206"/>
      <c r="L355" s="206"/>
      <c r="M355" s="219" t="str">
        <f t="shared" si="40"/>
        <v/>
      </c>
      <c r="N355" s="219" t="str">
        <f t="shared" si="41"/>
        <v/>
      </c>
      <c r="O355" s="94"/>
      <c r="P355" s="206"/>
    </row>
    <row r="356" spans="1:16" x14ac:dyDescent="0.3">
      <c r="A356" s="70" t="str">
        <f t="shared" si="37"/>
        <v/>
      </c>
      <c r="B356" s="70">
        <f t="shared" si="38"/>
        <v>2013</v>
      </c>
      <c r="C356" s="70" t="str">
        <f t="shared" si="35"/>
        <v/>
      </c>
      <c r="D356" s="70" t="str">
        <f t="shared" si="36"/>
        <v/>
      </c>
      <c r="E356" s="310">
        <f t="shared" si="39"/>
        <v>41610</v>
      </c>
      <c r="F356" s="310"/>
      <c r="G356" s="310"/>
      <c r="H356" s="311"/>
      <c r="I356" s="206"/>
      <c r="J356" s="206"/>
      <c r="K356" s="206"/>
      <c r="L356" s="206"/>
      <c r="M356" s="219" t="str">
        <f t="shared" si="40"/>
        <v/>
      </c>
      <c r="N356" s="219" t="str">
        <f t="shared" si="41"/>
        <v/>
      </c>
      <c r="O356" s="94"/>
      <c r="P356" s="206"/>
    </row>
    <row r="357" spans="1:16" x14ac:dyDescent="0.3">
      <c r="A357" s="70" t="str">
        <f t="shared" si="37"/>
        <v/>
      </c>
      <c r="B357" s="70">
        <f t="shared" si="38"/>
        <v>2013</v>
      </c>
      <c r="C357" s="70" t="str">
        <f t="shared" si="35"/>
        <v/>
      </c>
      <c r="D357" s="70" t="str">
        <f t="shared" si="36"/>
        <v/>
      </c>
      <c r="E357" s="310">
        <f t="shared" si="39"/>
        <v>41611</v>
      </c>
      <c r="F357" s="310"/>
      <c r="G357" s="310"/>
      <c r="H357" s="311"/>
      <c r="I357" s="206"/>
      <c r="J357" s="206"/>
      <c r="K357" s="206"/>
      <c r="L357" s="206"/>
      <c r="M357" s="219" t="str">
        <f t="shared" si="40"/>
        <v/>
      </c>
      <c r="N357" s="219" t="str">
        <f t="shared" si="41"/>
        <v/>
      </c>
      <c r="O357" s="94"/>
      <c r="P357" s="206"/>
    </row>
    <row r="358" spans="1:16" x14ac:dyDescent="0.3">
      <c r="A358" s="70" t="str">
        <f t="shared" si="37"/>
        <v/>
      </c>
      <c r="B358" s="70">
        <f t="shared" si="38"/>
        <v>2013</v>
      </c>
      <c r="C358" s="70" t="str">
        <f t="shared" si="35"/>
        <v/>
      </c>
      <c r="D358" s="70" t="str">
        <f t="shared" si="36"/>
        <v/>
      </c>
      <c r="E358" s="310">
        <f t="shared" si="39"/>
        <v>41612</v>
      </c>
      <c r="F358" s="310"/>
      <c r="G358" s="310"/>
      <c r="H358" s="311"/>
      <c r="I358" s="206"/>
      <c r="J358" s="206"/>
      <c r="K358" s="206"/>
      <c r="L358" s="206"/>
      <c r="M358" s="219" t="str">
        <f t="shared" si="40"/>
        <v/>
      </c>
      <c r="N358" s="219" t="str">
        <f t="shared" si="41"/>
        <v/>
      </c>
      <c r="O358" s="94"/>
      <c r="P358" s="206"/>
    </row>
    <row r="359" spans="1:16" x14ac:dyDescent="0.3">
      <c r="A359" s="70" t="str">
        <f t="shared" si="37"/>
        <v/>
      </c>
      <c r="B359" s="70">
        <f t="shared" si="38"/>
        <v>2013</v>
      </c>
      <c r="C359" s="70" t="str">
        <f t="shared" si="35"/>
        <v/>
      </c>
      <c r="D359" s="70" t="str">
        <f t="shared" si="36"/>
        <v/>
      </c>
      <c r="E359" s="310">
        <f t="shared" si="39"/>
        <v>41613</v>
      </c>
      <c r="F359" s="310"/>
      <c r="G359" s="310"/>
      <c r="H359" s="311"/>
      <c r="I359" s="206"/>
      <c r="J359" s="206"/>
      <c r="K359" s="206"/>
      <c r="L359" s="206"/>
      <c r="M359" s="219" t="str">
        <f t="shared" si="40"/>
        <v/>
      </c>
      <c r="N359" s="219" t="str">
        <f t="shared" si="41"/>
        <v/>
      </c>
      <c r="O359" s="94"/>
      <c r="P359" s="206"/>
    </row>
    <row r="360" spans="1:16" x14ac:dyDescent="0.3">
      <c r="A360" s="70" t="str">
        <f t="shared" si="37"/>
        <v/>
      </c>
      <c r="B360" s="70">
        <f t="shared" si="38"/>
        <v>2013</v>
      </c>
      <c r="C360" s="70" t="str">
        <f t="shared" si="35"/>
        <v/>
      </c>
      <c r="D360" s="70" t="str">
        <f t="shared" si="36"/>
        <v/>
      </c>
      <c r="E360" s="310">
        <f t="shared" si="39"/>
        <v>41614</v>
      </c>
      <c r="F360" s="310"/>
      <c r="G360" s="310"/>
      <c r="H360" s="311"/>
      <c r="I360" s="206"/>
      <c r="J360" s="206"/>
      <c r="K360" s="206"/>
      <c r="L360" s="206"/>
      <c r="M360" s="219" t="str">
        <f t="shared" si="40"/>
        <v/>
      </c>
      <c r="N360" s="219" t="str">
        <f t="shared" si="41"/>
        <v/>
      </c>
      <c r="O360" s="94"/>
      <c r="P360" s="206"/>
    </row>
    <row r="361" spans="1:16" x14ac:dyDescent="0.3">
      <c r="A361" s="70" t="str">
        <f t="shared" si="37"/>
        <v/>
      </c>
      <c r="B361" s="70">
        <f t="shared" si="38"/>
        <v>2013</v>
      </c>
      <c r="C361" s="70" t="str">
        <f t="shared" si="35"/>
        <v/>
      </c>
      <c r="D361" s="70" t="str">
        <f t="shared" si="36"/>
        <v/>
      </c>
      <c r="E361" s="310">
        <f t="shared" si="39"/>
        <v>41615</v>
      </c>
      <c r="F361" s="310"/>
      <c r="G361" s="310"/>
      <c r="H361" s="311"/>
      <c r="I361" s="206"/>
      <c r="J361" s="206"/>
      <c r="K361" s="206"/>
      <c r="L361" s="206"/>
      <c r="M361" s="219" t="str">
        <f t="shared" si="40"/>
        <v/>
      </c>
      <c r="N361" s="219" t="str">
        <f t="shared" si="41"/>
        <v/>
      </c>
      <c r="O361" s="94"/>
      <c r="P361" s="206"/>
    </row>
    <row r="362" spans="1:16" x14ac:dyDescent="0.3">
      <c r="A362" s="70" t="str">
        <f t="shared" si="37"/>
        <v/>
      </c>
      <c r="B362" s="70">
        <f t="shared" si="38"/>
        <v>2013</v>
      </c>
      <c r="C362" s="70" t="str">
        <f t="shared" si="35"/>
        <v>NW</v>
      </c>
      <c r="D362" s="70" t="str">
        <f t="shared" si="36"/>
        <v/>
      </c>
      <c r="E362" s="310">
        <f t="shared" si="39"/>
        <v>41616</v>
      </c>
      <c r="F362" s="310"/>
      <c r="G362" s="310"/>
      <c r="H362" s="311"/>
      <c r="I362" s="206"/>
      <c r="J362" s="206"/>
      <c r="K362" s="206"/>
      <c r="L362" s="206"/>
      <c r="M362" s="219" t="str">
        <f t="shared" si="40"/>
        <v/>
      </c>
      <c r="N362" s="219" t="str">
        <f t="shared" si="41"/>
        <v/>
      </c>
      <c r="O362" s="94"/>
      <c r="P362" s="206"/>
    </row>
    <row r="363" spans="1:16" x14ac:dyDescent="0.3">
      <c r="A363" s="70" t="str">
        <f t="shared" si="37"/>
        <v/>
      </c>
      <c r="B363" s="70">
        <f t="shared" si="38"/>
        <v>2013</v>
      </c>
      <c r="C363" s="70" t="str">
        <f t="shared" si="35"/>
        <v/>
      </c>
      <c r="D363" s="70" t="str">
        <f t="shared" si="36"/>
        <v/>
      </c>
      <c r="E363" s="310">
        <f t="shared" si="39"/>
        <v>41617</v>
      </c>
      <c r="F363" s="310"/>
      <c r="G363" s="310"/>
      <c r="H363" s="311"/>
      <c r="I363" s="206"/>
      <c r="J363" s="206"/>
      <c r="K363" s="206"/>
      <c r="L363" s="206"/>
      <c r="M363" s="219" t="str">
        <f t="shared" si="40"/>
        <v/>
      </c>
      <c r="N363" s="219" t="str">
        <f t="shared" si="41"/>
        <v/>
      </c>
      <c r="O363" s="94"/>
      <c r="P363" s="206"/>
    </row>
    <row r="364" spans="1:16" x14ac:dyDescent="0.3">
      <c r="A364" s="70" t="str">
        <f t="shared" si="37"/>
        <v/>
      </c>
      <c r="B364" s="70">
        <f t="shared" si="38"/>
        <v>2013</v>
      </c>
      <c r="C364" s="70" t="str">
        <f t="shared" si="35"/>
        <v/>
      </c>
      <c r="D364" s="70" t="str">
        <f t="shared" si="36"/>
        <v/>
      </c>
      <c r="E364" s="310">
        <f t="shared" si="39"/>
        <v>41618</v>
      </c>
      <c r="F364" s="310"/>
      <c r="G364" s="310"/>
      <c r="H364" s="311"/>
      <c r="I364" s="206"/>
      <c r="J364" s="206"/>
      <c r="K364" s="206"/>
      <c r="L364" s="206"/>
      <c r="M364" s="219" t="str">
        <f t="shared" si="40"/>
        <v/>
      </c>
      <c r="N364" s="219" t="str">
        <f t="shared" si="41"/>
        <v/>
      </c>
      <c r="O364" s="94"/>
      <c r="P364" s="206"/>
    </row>
    <row r="365" spans="1:16" x14ac:dyDescent="0.3">
      <c r="A365" s="70" t="str">
        <f t="shared" si="37"/>
        <v/>
      </c>
      <c r="B365" s="70">
        <f t="shared" si="38"/>
        <v>2013</v>
      </c>
      <c r="C365" s="70" t="str">
        <f t="shared" si="35"/>
        <v/>
      </c>
      <c r="D365" s="70" t="str">
        <f t="shared" si="36"/>
        <v/>
      </c>
      <c r="E365" s="310">
        <f t="shared" si="39"/>
        <v>41619</v>
      </c>
      <c r="F365" s="310"/>
      <c r="G365" s="310"/>
      <c r="H365" s="311"/>
      <c r="I365" s="206"/>
      <c r="J365" s="206"/>
      <c r="K365" s="206"/>
      <c r="L365" s="206"/>
      <c r="M365" s="219" t="str">
        <f t="shared" si="40"/>
        <v/>
      </c>
      <c r="N365" s="219" t="str">
        <f t="shared" si="41"/>
        <v/>
      </c>
      <c r="O365" s="94"/>
      <c r="P365" s="206"/>
    </row>
    <row r="366" spans="1:16" x14ac:dyDescent="0.3">
      <c r="A366" s="70" t="str">
        <f t="shared" si="37"/>
        <v/>
      </c>
      <c r="B366" s="70">
        <f t="shared" si="38"/>
        <v>2013</v>
      </c>
      <c r="C366" s="70" t="str">
        <f t="shared" si="35"/>
        <v/>
      </c>
      <c r="D366" s="70" t="str">
        <f t="shared" si="36"/>
        <v/>
      </c>
      <c r="E366" s="310">
        <f t="shared" si="39"/>
        <v>41620</v>
      </c>
      <c r="F366" s="310"/>
      <c r="G366" s="310"/>
      <c r="H366" s="311"/>
      <c r="I366" s="206"/>
      <c r="J366" s="206"/>
      <c r="K366" s="206"/>
      <c r="L366" s="206"/>
      <c r="M366" s="219" t="str">
        <f t="shared" si="40"/>
        <v/>
      </c>
      <c r="N366" s="219" t="str">
        <f t="shared" si="41"/>
        <v/>
      </c>
      <c r="O366" s="94"/>
      <c r="P366" s="206"/>
    </row>
    <row r="367" spans="1:16" x14ac:dyDescent="0.3">
      <c r="A367" s="70" t="str">
        <f t="shared" si="37"/>
        <v/>
      </c>
      <c r="B367" s="70">
        <f t="shared" si="38"/>
        <v>2013</v>
      </c>
      <c r="C367" s="70" t="str">
        <f t="shared" si="35"/>
        <v/>
      </c>
      <c r="D367" s="70" t="str">
        <f t="shared" si="36"/>
        <v/>
      </c>
      <c r="E367" s="310">
        <f t="shared" si="39"/>
        <v>41621</v>
      </c>
      <c r="F367" s="310"/>
      <c r="G367" s="310"/>
      <c r="H367" s="311"/>
      <c r="I367" s="206"/>
      <c r="J367" s="206"/>
      <c r="K367" s="206"/>
      <c r="L367" s="206"/>
      <c r="M367" s="219" t="str">
        <f t="shared" si="40"/>
        <v/>
      </c>
      <c r="N367" s="219" t="str">
        <f t="shared" si="41"/>
        <v/>
      </c>
      <c r="O367" s="94"/>
      <c r="P367" s="206"/>
    </row>
    <row r="368" spans="1:16" x14ac:dyDescent="0.3">
      <c r="A368" s="70" t="str">
        <f t="shared" si="37"/>
        <v/>
      </c>
      <c r="B368" s="70">
        <f t="shared" si="38"/>
        <v>2013</v>
      </c>
      <c r="C368" s="70" t="str">
        <f t="shared" si="35"/>
        <v/>
      </c>
      <c r="D368" s="70" t="str">
        <f t="shared" si="36"/>
        <v/>
      </c>
      <c r="E368" s="310">
        <f t="shared" si="39"/>
        <v>41622</v>
      </c>
      <c r="F368" s="310"/>
      <c r="G368" s="310"/>
      <c r="H368" s="311"/>
      <c r="I368" s="206"/>
      <c r="J368" s="206"/>
      <c r="K368" s="206"/>
      <c r="L368" s="206"/>
      <c r="M368" s="219" t="str">
        <f t="shared" si="40"/>
        <v/>
      </c>
      <c r="N368" s="219" t="str">
        <f t="shared" si="41"/>
        <v/>
      </c>
      <c r="O368" s="94"/>
      <c r="P368" s="206"/>
    </row>
    <row r="369" spans="1:16" x14ac:dyDescent="0.3">
      <c r="A369" s="70" t="str">
        <f t="shared" si="37"/>
        <v/>
      </c>
      <c r="B369" s="70">
        <f t="shared" si="38"/>
        <v>2013</v>
      </c>
      <c r="C369" s="70" t="str">
        <f t="shared" si="35"/>
        <v>NW</v>
      </c>
      <c r="D369" s="70" t="str">
        <f t="shared" si="36"/>
        <v/>
      </c>
      <c r="E369" s="310">
        <f t="shared" si="39"/>
        <v>41623</v>
      </c>
      <c r="F369" s="310"/>
      <c r="G369" s="310"/>
      <c r="H369" s="311"/>
      <c r="I369" s="206"/>
      <c r="J369" s="206"/>
      <c r="K369" s="206"/>
      <c r="L369" s="206"/>
      <c r="M369" s="219" t="str">
        <f t="shared" si="40"/>
        <v/>
      </c>
      <c r="N369" s="219" t="str">
        <f t="shared" si="41"/>
        <v/>
      </c>
      <c r="O369" s="94"/>
      <c r="P369" s="206"/>
    </row>
    <row r="370" spans="1:16" x14ac:dyDescent="0.3">
      <c r="A370" s="70" t="str">
        <f t="shared" si="37"/>
        <v/>
      </c>
      <c r="B370" s="70">
        <f t="shared" si="38"/>
        <v>2013</v>
      </c>
      <c r="C370" s="70" t="str">
        <f t="shared" si="35"/>
        <v/>
      </c>
      <c r="D370" s="70" t="str">
        <f t="shared" si="36"/>
        <v/>
      </c>
      <c r="E370" s="310">
        <f t="shared" si="39"/>
        <v>41624</v>
      </c>
      <c r="F370" s="310"/>
      <c r="G370" s="310"/>
      <c r="H370" s="311"/>
      <c r="I370" s="206"/>
      <c r="J370" s="206"/>
      <c r="K370" s="206"/>
      <c r="L370" s="206"/>
      <c r="M370" s="219" t="str">
        <f t="shared" si="40"/>
        <v/>
      </c>
      <c r="N370" s="219" t="str">
        <f t="shared" si="41"/>
        <v/>
      </c>
      <c r="O370" s="94"/>
      <c r="P370" s="206"/>
    </row>
    <row r="371" spans="1:16" x14ac:dyDescent="0.3">
      <c r="A371" s="70" t="str">
        <f t="shared" si="37"/>
        <v/>
      </c>
      <c r="B371" s="70">
        <f t="shared" si="38"/>
        <v>2013</v>
      </c>
      <c r="C371" s="70" t="str">
        <f t="shared" si="35"/>
        <v/>
      </c>
      <c r="D371" s="70" t="str">
        <f t="shared" si="36"/>
        <v/>
      </c>
      <c r="E371" s="310">
        <f t="shared" si="39"/>
        <v>41625</v>
      </c>
      <c r="F371" s="310"/>
      <c r="G371" s="310"/>
      <c r="H371" s="311"/>
      <c r="I371" s="206"/>
      <c r="J371" s="206"/>
      <c r="K371" s="206"/>
      <c r="L371" s="206"/>
      <c r="M371" s="219" t="str">
        <f t="shared" si="40"/>
        <v/>
      </c>
      <c r="N371" s="219" t="str">
        <f t="shared" si="41"/>
        <v/>
      </c>
      <c r="O371" s="94"/>
      <c r="P371" s="206"/>
    </row>
    <row r="372" spans="1:16" x14ac:dyDescent="0.3">
      <c r="A372" s="70" t="str">
        <f t="shared" si="37"/>
        <v/>
      </c>
      <c r="B372" s="70">
        <f t="shared" si="38"/>
        <v>2013</v>
      </c>
      <c r="C372" s="70" t="str">
        <f t="shared" si="35"/>
        <v/>
      </c>
      <c r="D372" s="70" t="str">
        <f t="shared" si="36"/>
        <v/>
      </c>
      <c r="E372" s="310">
        <f t="shared" si="39"/>
        <v>41626</v>
      </c>
      <c r="F372" s="310"/>
      <c r="G372" s="310"/>
      <c r="H372" s="311"/>
      <c r="I372" s="206"/>
      <c r="J372" s="206"/>
      <c r="K372" s="206"/>
      <c r="L372" s="206"/>
      <c r="M372" s="219" t="str">
        <f t="shared" si="40"/>
        <v/>
      </c>
      <c r="N372" s="219" t="str">
        <f t="shared" si="41"/>
        <v/>
      </c>
      <c r="O372" s="94"/>
      <c r="P372" s="206"/>
    </row>
    <row r="373" spans="1:16" x14ac:dyDescent="0.3">
      <c r="A373" s="70" t="str">
        <f t="shared" si="37"/>
        <v/>
      </c>
      <c r="B373" s="70">
        <f t="shared" si="38"/>
        <v>2013</v>
      </c>
      <c r="C373" s="70" t="str">
        <f t="shared" si="35"/>
        <v/>
      </c>
      <c r="D373" s="70" t="str">
        <f t="shared" si="36"/>
        <v/>
      </c>
      <c r="E373" s="310">
        <f t="shared" si="39"/>
        <v>41627</v>
      </c>
      <c r="F373" s="310"/>
      <c r="G373" s="310"/>
      <c r="H373" s="311"/>
      <c r="I373" s="206"/>
      <c r="J373" s="206"/>
      <c r="K373" s="206"/>
      <c r="L373" s="206"/>
      <c r="M373" s="219" t="str">
        <f t="shared" si="40"/>
        <v/>
      </c>
      <c r="N373" s="219" t="str">
        <f t="shared" si="41"/>
        <v/>
      </c>
      <c r="O373" s="94"/>
      <c r="P373" s="206"/>
    </row>
    <row r="374" spans="1:16" x14ac:dyDescent="0.3">
      <c r="A374" s="70" t="str">
        <f t="shared" si="37"/>
        <v/>
      </c>
      <c r="B374" s="70">
        <f t="shared" si="38"/>
        <v>2013</v>
      </c>
      <c r="C374" s="70" t="str">
        <f t="shared" si="35"/>
        <v/>
      </c>
      <c r="D374" s="70" t="str">
        <f t="shared" si="36"/>
        <v/>
      </c>
      <c r="E374" s="310">
        <f t="shared" si="39"/>
        <v>41628</v>
      </c>
      <c r="F374" s="310"/>
      <c r="G374" s="310"/>
      <c r="H374" s="311"/>
      <c r="I374" s="206"/>
      <c r="J374" s="206"/>
      <c r="K374" s="206"/>
      <c r="L374" s="206"/>
      <c r="M374" s="219" t="str">
        <f t="shared" si="40"/>
        <v/>
      </c>
      <c r="N374" s="219" t="str">
        <f t="shared" si="41"/>
        <v/>
      </c>
      <c r="O374" s="94"/>
      <c r="P374" s="206"/>
    </row>
    <row r="375" spans="1:16" x14ac:dyDescent="0.3">
      <c r="A375" s="70" t="str">
        <f t="shared" si="37"/>
        <v/>
      </c>
      <c r="B375" s="70">
        <f t="shared" si="38"/>
        <v>2013</v>
      </c>
      <c r="C375" s="70" t="str">
        <f t="shared" si="35"/>
        <v/>
      </c>
      <c r="D375" s="70" t="str">
        <f t="shared" si="36"/>
        <v/>
      </c>
      <c r="E375" s="310">
        <f t="shared" si="39"/>
        <v>41629</v>
      </c>
      <c r="F375" s="310"/>
      <c r="G375" s="310"/>
      <c r="H375" s="311"/>
      <c r="I375" s="206"/>
      <c r="J375" s="206"/>
      <c r="K375" s="206"/>
      <c r="L375" s="206"/>
      <c r="M375" s="219" t="str">
        <f t="shared" si="40"/>
        <v/>
      </c>
      <c r="N375" s="219" t="str">
        <f t="shared" si="41"/>
        <v/>
      </c>
      <c r="O375" s="94"/>
      <c r="P375" s="206"/>
    </row>
    <row r="376" spans="1:16" x14ac:dyDescent="0.3">
      <c r="A376" s="70" t="str">
        <f t="shared" si="37"/>
        <v/>
      </c>
      <c r="B376" s="70">
        <f t="shared" si="38"/>
        <v>2013</v>
      </c>
      <c r="C376" s="70" t="str">
        <f t="shared" si="35"/>
        <v>NW</v>
      </c>
      <c r="D376" s="70" t="str">
        <f t="shared" si="36"/>
        <v/>
      </c>
      <c r="E376" s="310">
        <f t="shared" si="39"/>
        <v>41630</v>
      </c>
      <c r="F376" s="310"/>
      <c r="G376" s="310"/>
      <c r="H376" s="311"/>
      <c r="I376" s="206"/>
      <c r="J376" s="206"/>
      <c r="K376" s="206"/>
      <c r="L376" s="206"/>
      <c r="M376" s="219" t="str">
        <f t="shared" si="40"/>
        <v/>
      </c>
      <c r="N376" s="219" t="str">
        <f t="shared" si="41"/>
        <v/>
      </c>
      <c r="O376" s="94"/>
      <c r="P376" s="206"/>
    </row>
    <row r="377" spans="1:16" x14ac:dyDescent="0.3">
      <c r="A377" s="70" t="str">
        <f t="shared" si="37"/>
        <v/>
      </c>
      <c r="B377" s="70">
        <f t="shared" si="38"/>
        <v>2013</v>
      </c>
      <c r="C377" s="70" t="str">
        <f t="shared" si="35"/>
        <v/>
      </c>
      <c r="D377" s="70" t="str">
        <f t="shared" si="36"/>
        <v/>
      </c>
      <c r="E377" s="310">
        <f t="shared" si="39"/>
        <v>41631</v>
      </c>
      <c r="F377" s="310"/>
      <c r="G377" s="310"/>
      <c r="H377" s="311"/>
      <c r="I377" s="206"/>
      <c r="J377" s="206"/>
      <c r="K377" s="206"/>
      <c r="L377" s="206"/>
      <c r="M377" s="219" t="str">
        <f t="shared" si="40"/>
        <v/>
      </c>
      <c r="N377" s="219" t="str">
        <f t="shared" si="41"/>
        <v/>
      </c>
      <c r="O377" s="94"/>
      <c r="P377" s="206"/>
    </row>
    <row r="378" spans="1:16" x14ac:dyDescent="0.3">
      <c r="A378" s="70" t="str">
        <f t="shared" si="37"/>
        <v/>
      </c>
      <c r="B378" s="70">
        <f t="shared" si="38"/>
        <v>2013</v>
      </c>
      <c r="C378" s="70" t="str">
        <f t="shared" si="35"/>
        <v/>
      </c>
      <c r="D378" s="70" t="str">
        <f t="shared" si="36"/>
        <v/>
      </c>
      <c r="E378" s="310">
        <f t="shared" si="39"/>
        <v>41632</v>
      </c>
      <c r="F378" s="310"/>
      <c r="G378" s="310"/>
      <c r="H378" s="311"/>
      <c r="I378" s="206"/>
      <c r="J378" s="206"/>
      <c r="K378" s="206"/>
      <c r="L378" s="206"/>
      <c r="M378" s="219" t="str">
        <f t="shared" si="40"/>
        <v/>
      </c>
      <c r="N378" s="219" t="str">
        <f t="shared" si="41"/>
        <v/>
      </c>
      <c r="O378" s="94"/>
      <c r="P378" s="206"/>
    </row>
    <row r="379" spans="1:16" x14ac:dyDescent="0.3">
      <c r="A379" s="70" t="str">
        <f t="shared" si="37"/>
        <v/>
      </c>
      <c r="B379" s="70">
        <f t="shared" si="38"/>
        <v>2013</v>
      </c>
      <c r="C379" s="70" t="str">
        <f t="shared" si="35"/>
        <v/>
      </c>
      <c r="D379" s="70" t="str">
        <f t="shared" si="36"/>
        <v/>
      </c>
      <c r="E379" s="310">
        <f t="shared" si="39"/>
        <v>41633</v>
      </c>
      <c r="F379" s="310"/>
      <c r="G379" s="310"/>
      <c r="H379" s="311"/>
      <c r="I379" s="206"/>
      <c r="J379" s="206"/>
      <c r="K379" s="206"/>
      <c r="L379" s="206"/>
      <c r="M379" s="219" t="str">
        <f t="shared" si="40"/>
        <v/>
      </c>
      <c r="N379" s="219" t="str">
        <f t="shared" si="41"/>
        <v/>
      </c>
      <c r="O379" s="94"/>
      <c r="P379" s="206"/>
    </row>
    <row r="380" spans="1:16" x14ac:dyDescent="0.3">
      <c r="A380" s="70" t="str">
        <f t="shared" si="37"/>
        <v/>
      </c>
      <c r="B380" s="70">
        <f t="shared" si="38"/>
        <v>2013</v>
      </c>
      <c r="C380" s="70" t="str">
        <f t="shared" si="35"/>
        <v/>
      </c>
      <c r="D380" s="70" t="str">
        <f t="shared" si="36"/>
        <v/>
      </c>
      <c r="E380" s="310">
        <f t="shared" si="39"/>
        <v>41634</v>
      </c>
      <c r="F380" s="310"/>
      <c r="G380" s="310"/>
      <c r="H380" s="311"/>
      <c r="I380" s="206"/>
      <c r="J380" s="206"/>
      <c r="K380" s="206"/>
      <c r="L380" s="206"/>
      <c r="M380" s="219" t="str">
        <f t="shared" si="40"/>
        <v/>
      </c>
      <c r="N380" s="219" t="str">
        <f t="shared" si="41"/>
        <v/>
      </c>
      <c r="O380" s="94"/>
      <c r="P380" s="206"/>
    </row>
    <row r="381" spans="1:16" x14ac:dyDescent="0.3">
      <c r="A381" s="70" t="str">
        <f t="shared" si="37"/>
        <v/>
      </c>
      <c r="B381" s="70">
        <f t="shared" si="38"/>
        <v>2013</v>
      </c>
      <c r="C381" s="70" t="str">
        <f t="shared" si="35"/>
        <v/>
      </c>
      <c r="D381" s="70" t="str">
        <f t="shared" si="36"/>
        <v/>
      </c>
      <c r="E381" s="310">
        <f t="shared" si="39"/>
        <v>41635</v>
      </c>
      <c r="F381" s="310"/>
      <c r="G381" s="310"/>
      <c r="H381" s="311"/>
      <c r="I381" s="206"/>
      <c r="J381" s="206"/>
      <c r="K381" s="206"/>
      <c r="L381" s="206"/>
      <c r="M381" s="219" t="str">
        <f t="shared" si="40"/>
        <v/>
      </c>
      <c r="N381" s="219" t="str">
        <f t="shared" si="41"/>
        <v/>
      </c>
      <c r="O381" s="94"/>
      <c r="P381" s="206"/>
    </row>
    <row r="382" spans="1:16" x14ac:dyDescent="0.3">
      <c r="A382" s="70" t="str">
        <f t="shared" si="37"/>
        <v/>
      </c>
      <c r="B382" s="70">
        <f t="shared" si="38"/>
        <v>2013</v>
      </c>
      <c r="C382" s="70" t="str">
        <f t="shared" si="35"/>
        <v/>
      </c>
      <c r="D382" s="70" t="str">
        <f t="shared" si="36"/>
        <v/>
      </c>
      <c r="E382" s="310">
        <f t="shared" si="39"/>
        <v>41636</v>
      </c>
      <c r="F382" s="310"/>
      <c r="G382" s="310"/>
      <c r="H382" s="311"/>
      <c r="I382" s="206"/>
      <c r="J382" s="206"/>
      <c r="K382" s="206"/>
      <c r="L382" s="206"/>
      <c r="M382" s="219" t="str">
        <f t="shared" si="40"/>
        <v/>
      </c>
      <c r="N382" s="219" t="str">
        <f t="shared" si="41"/>
        <v/>
      </c>
      <c r="O382" s="94"/>
      <c r="P382" s="206"/>
    </row>
    <row r="383" spans="1:16" x14ac:dyDescent="0.3">
      <c r="A383" s="70" t="str">
        <f t="shared" si="37"/>
        <v/>
      </c>
      <c r="B383" s="70">
        <f t="shared" si="38"/>
        <v>2013</v>
      </c>
      <c r="C383" s="70" t="str">
        <f t="shared" si="35"/>
        <v>NW</v>
      </c>
      <c r="D383" s="70" t="str">
        <f t="shared" si="36"/>
        <v/>
      </c>
      <c r="E383" s="310">
        <f t="shared" si="39"/>
        <v>41637</v>
      </c>
      <c r="F383" s="310"/>
      <c r="G383" s="310"/>
      <c r="H383" s="311"/>
      <c r="I383" s="206"/>
      <c r="J383" s="206"/>
      <c r="K383" s="206"/>
      <c r="L383" s="206"/>
      <c r="M383" s="219" t="str">
        <f t="shared" si="40"/>
        <v/>
      </c>
      <c r="N383" s="219" t="str">
        <f t="shared" si="41"/>
        <v/>
      </c>
      <c r="O383" s="94"/>
      <c r="P383" s="206"/>
    </row>
    <row r="384" spans="1:16" x14ac:dyDescent="0.3">
      <c r="A384" s="70" t="str">
        <f t="shared" si="37"/>
        <v/>
      </c>
      <c r="B384" s="70">
        <f t="shared" si="38"/>
        <v>2013</v>
      </c>
      <c r="C384" s="70" t="str">
        <f t="shared" si="35"/>
        <v/>
      </c>
      <c r="D384" s="70" t="str">
        <f t="shared" si="36"/>
        <v/>
      </c>
      <c r="E384" s="310">
        <f t="shared" si="39"/>
        <v>41638</v>
      </c>
      <c r="F384" s="310"/>
      <c r="G384" s="310"/>
      <c r="H384" s="311"/>
      <c r="I384" s="206"/>
      <c r="J384" s="206"/>
      <c r="K384" s="206"/>
      <c r="L384" s="206"/>
      <c r="M384" s="219" t="str">
        <f t="shared" si="40"/>
        <v/>
      </c>
      <c r="N384" s="219" t="str">
        <f t="shared" si="41"/>
        <v/>
      </c>
      <c r="O384" s="94"/>
      <c r="P384" s="206"/>
    </row>
    <row r="385" spans="1:16" x14ac:dyDescent="0.3">
      <c r="A385" s="70" t="str">
        <f t="shared" si="37"/>
        <v/>
      </c>
      <c r="B385" s="70">
        <f t="shared" si="38"/>
        <v>2013</v>
      </c>
      <c r="C385" s="70" t="str">
        <f t="shared" si="35"/>
        <v/>
      </c>
      <c r="D385" s="70" t="str">
        <f t="shared" si="36"/>
        <v/>
      </c>
      <c r="E385" s="310">
        <f t="shared" si="39"/>
        <v>41639</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192" priority="3">
      <formula>$D21="H"</formula>
    </cfRule>
    <cfRule type="expression" dxfId="191" priority="8">
      <formula>$C21="NW"</formula>
    </cfRule>
  </conditionalFormatting>
  <conditionalFormatting sqref="E23:E1116">
    <cfRule type="expression" dxfId="190" priority="5">
      <formula>$D23="H"</formula>
    </cfRule>
    <cfRule type="expression" dxfId="189" priority="6">
      <formula>$C23="NW"</formula>
    </cfRule>
  </conditionalFormatting>
  <conditionalFormatting sqref="R13:T17">
    <cfRule type="expression" dxfId="188" priority="4">
      <formula>$R13=""</formula>
    </cfRule>
  </conditionalFormatting>
  <conditionalFormatting sqref="P21:P1116">
    <cfRule type="expression" dxfId="187" priority="9">
      <formula>$P21&lt;&gt;""</formula>
    </cfRule>
  </conditionalFormatting>
  <conditionalFormatting sqref="E21:P1116">
    <cfRule type="expression" dxfId="186" priority="2">
      <formula>$A21="R"</formula>
    </cfRule>
  </conditionalFormatting>
  <conditionalFormatting sqref="J16:P16">
    <cfRule type="expression" dxfId="185"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I22" sqref="I22"/>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3</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11113</v>
      </c>
      <c r="R9" s="417">
        <f ca="1">TODAY()</f>
        <v>41907</v>
      </c>
      <c r="S9" s="418"/>
      <c r="T9" s="419"/>
    </row>
    <row r="10" spans="1:69" ht="15" x14ac:dyDescent="0.25">
      <c r="A10" s="9"/>
      <c r="E10" s="78" t="s">
        <v>5</v>
      </c>
      <c r="I10" s="79" t="s">
        <v>31</v>
      </c>
      <c r="J10" s="410" t="str">
        <f>IF(VLOOKUP($A$8,'Employee Data'!$C$7:$X$32,4,FALSE)&lt;&gt;"",VLOOKUP($A$8,'Employee Data'!$C$7:$X$32,4,FALSE),"")</f>
        <v>Bruce Kent</v>
      </c>
      <c r="K10" s="410"/>
      <c r="L10" s="410"/>
      <c r="M10" s="410"/>
      <c r="N10" s="410"/>
      <c r="O10" s="114" t="str">
        <f>IF(A8=2,HYPERLINK("["&amp;Setup!$F$6&amp;"]'TS'!o10","&lt;&lt;"),IF(A8=1,"",HYPERLINK("["&amp;Setup!$F$6&amp;"]'TS ("&amp;A8-1&amp;")'!o10","&lt;&lt;")))</f>
        <v>&lt;&lt;</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Staff</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Sales</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40788</v>
      </c>
      <c r="K13" s="322"/>
      <c r="L13" s="322"/>
      <c r="O13" s="394"/>
      <c r="P13" s="395"/>
      <c r="R13" s="236" t="str">
        <f>IF(Setup!F19&lt;&gt;"",Setup!F19,"")</f>
        <v>V</v>
      </c>
      <c r="S13" s="119">
        <v>4</v>
      </c>
      <c r="T13" s="237">
        <f>IF(R13&lt;&gt;"",SUMPRODUCT(($B$21:$B$1118=S$11)*($P$21:$P$1118=$R13),$O$21:$O$1118),"")</f>
        <v>1.0416666666666665</v>
      </c>
    </row>
    <row r="14" spans="1:69" ht="15" x14ac:dyDescent="0.25">
      <c r="A14" s="9"/>
      <c r="E14" s="78" t="s">
        <v>8</v>
      </c>
      <c r="I14" s="79" t="s">
        <v>31</v>
      </c>
      <c r="J14" s="322" t="str">
        <f>IF(VLOOKUP($A$8,'Employee Data'!$C$7:$X$32,19,FALSE)&lt;&gt;"",VLOOKUP($A$8,'Employee Data'!$C$7:$X$32,19,FALSE),"")</f>
        <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
      </c>
      <c r="B21" s="70">
        <f>IF(E21&lt;&gt;"",YEAR(E21),"")</f>
        <v>2013</v>
      </c>
      <c r="C21" s="70" t="str">
        <f t="shared" ref="C21:C84" si="0">IF(ISNA(MATCH(WEEKDAY(E21,2),DunDay,0)),"","NW")</f>
        <v/>
      </c>
      <c r="D21" s="70" t="str">
        <f t="shared" ref="D21:D84" si="1">IF(ISNA(MATCH(E21,Holiday,0)),"","H")</f>
        <v/>
      </c>
      <c r="E21" s="412">
        <f>IF(AND(J14="",J13=""),DATE(J8,1,1),IF(AND(J14="",YEAR(J13)&lt;J8),DATE(J8,1,1),IF(AND(J14="",YEAR(J13)&gt;=J8),J13,IF(AND(YEAR(J14)&gt;=J8,YEAR(J13)&lt;J8),DATE(J8,1,1),IF(AND(YEAR(J14)&gt;=J8,YEAR(J13)&gt;=J8),J13,"")))))</f>
        <v>41275</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
      </c>
      <c r="B22" s="70">
        <f t="shared" ref="B22:B85" si="3">IF(E22&lt;&gt;"",YEAR(E22),"")</f>
        <v>2013</v>
      </c>
      <c r="C22" s="70" t="str">
        <f t="shared" si="0"/>
        <v/>
      </c>
      <c r="D22" s="70" t="str">
        <f t="shared" si="1"/>
        <v/>
      </c>
      <c r="E22" s="310">
        <f>IFERROR(E21+1,"")</f>
        <v>41276</v>
      </c>
      <c r="F22" s="310"/>
      <c r="G22" s="310"/>
      <c r="H22" s="311"/>
      <c r="I22" s="121">
        <v>0.38541666666666669</v>
      </c>
      <c r="J22" s="121">
        <v>0.5</v>
      </c>
      <c r="K22" s="121">
        <v>0.54166666666666663</v>
      </c>
      <c r="L22" s="121">
        <v>0.70833333333333337</v>
      </c>
      <c r="M22" s="219">
        <f>IF(OR(C22="NW",D22="H"),"",IF(OR(I22&lt;&gt;"",J22&lt;&gt;"",K22&lt;&gt;"",L22&lt;&gt;""),IF((((J22-I22)+(L22-K22)))&gt;$J$15,$J$15,((J22-I22)+(L22-K22))),""))</f>
        <v>0.28125000000000006</v>
      </c>
      <c r="N22" s="219">
        <f>IF(OR(C22="NW",D22="H"),"",IF(OR(I22&lt;&gt;"",J22&lt;&gt;"",K22&lt;&gt;"",L22&lt;&gt;""),IF(((J22-I22)+(L22-K22))&gt;$J$15,((J22-I22)+(L22-K22))-$J$15,0),""))</f>
        <v>0</v>
      </c>
      <c r="O22" s="121">
        <v>0.5</v>
      </c>
      <c r="P22" s="122" t="s">
        <v>13</v>
      </c>
      <c r="R22" s="99"/>
    </row>
    <row r="23" spans="1:20" ht="15" x14ac:dyDescent="0.25">
      <c r="A23" s="70" t="str">
        <f t="shared" si="2"/>
        <v/>
      </c>
      <c r="B23" s="70">
        <f t="shared" si="3"/>
        <v>2013</v>
      </c>
      <c r="C23" s="70" t="str">
        <f t="shared" si="0"/>
        <v/>
      </c>
      <c r="D23" s="70" t="str">
        <f t="shared" si="1"/>
        <v/>
      </c>
      <c r="E23" s="310">
        <f t="shared" ref="E23:E86" si="4">IFERROR(E22+1,"")</f>
        <v>41277</v>
      </c>
      <c r="F23" s="310"/>
      <c r="G23" s="310"/>
      <c r="H23" s="311"/>
      <c r="I23" s="121">
        <v>0.33333333333333331</v>
      </c>
      <c r="J23" s="121">
        <v>0.5</v>
      </c>
      <c r="K23" s="121">
        <v>0.54166666666666663</v>
      </c>
      <c r="L23" s="121">
        <v>0.70833333333333337</v>
      </c>
      <c r="M23" s="219">
        <f t="shared" ref="M23:M86" si="5">IF(OR(C23="NW",D23="H"),"",IF(OR(I23&lt;&gt;"",J23&lt;&gt;"",K23&lt;&gt;"",L23&lt;&gt;""),IF((((J23-I23)+(L23-K23)))&gt;$J$15,$J$15,((J23-I23)+(L23-K23))),""))</f>
        <v>0.33333333333333343</v>
      </c>
      <c r="N23" s="219">
        <f t="shared" ref="N23:N86" si="6">IF(OR(C23="NW",D23="H"),"",IF(OR(I23&lt;&gt;"",J23&lt;&gt;"",K23&lt;&gt;"",L23&lt;&gt;""),IF(((J23-I23)+(L23-K23))&gt;$J$15,((J23-I23)+(L23-K23))-$J$15,0),""))</f>
        <v>0</v>
      </c>
      <c r="O23" s="121">
        <v>0.54166666666666663</v>
      </c>
      <c r="P23" s="122" t="s">
        <v>13</v>
      </c>
    </row>
    <row r="24" spans="1:20" ht="15" x14ac:dyDescent="0.25">
      <c r="A24" s="70" t="str">
        <f t="shared" si="2"/>
        <v/>
      </c>
      <c r="B24" s="70">
        <f t="shared" si="3"/>
        <v>2013</v>
      </c>
      <c r="C24" s="70" t="str">
        <f t="shared" si="0"/>
        <v/>
      </c>
      <c r="D24" s="70" t="str">
        <f t="shared" si="1"/>
        <v/>
      </c>
      <c r="E24" s="310">
        <f t="shared" si="4"/>
        <v>41278</v>
      </c>
      <c r="F24" s="310"/>
      <c r="G24" s="310"/>
      <c r="H24" s="311"/>
      <c r="I24" s="121">
        <v>0.33333333333333331</v>
      </c>
      <c r="J24" s="121">
        <v>0.47916666666666669</v>
      </c>
      <c r="K24" s="121">
        <v>0.54166666666666663</v>
      </c>
      <c r="L24" s="121">
        <v>0.83333333333333337</v>
      </c>
      <c r="M24" s="219">
        <f t="shared" si="5"/>
        <v>0.33333333333333331</v>
      </c>
      <c r="N24" s="219">
        <f t="shared" si="6"/>
        <v>0.1041666666666668</v>
      </c>
      <c r="O24" s="121"/>
      <c r="P24" s="122"/>
    </row>
    <row r="25" spans="1:20" ht="15" x14ac:dyDescent="0.25">
      <c r="A25" s="70" t="str">
        <f t="shared" si="2"/>
        <v/>
      </c>
      <c r="B25" s="70">
        <f t="shared" si="3"/>
        <v>2013</v>
      </c>
      <c r="C25" s="70" t="str">
        <f t="shared" si="0"/>
        <v/>
      </c>
      <c r="D25" s="70" t="str">
        <f t="shared" si="1"/>
        <v/>
      </c>
      <c r="E25" s="310">
        <f t="shared" si="4"/>
        <v>41279</v>
      </c>
      <c r="F25" s="310"/>
      <c r="G25" s="310"/>
      <c r="H25" s="311"/>
      <c r="I25" s="121">
        <v>0.33333333333333331</v>
      </c>
      <c r="J25" s="121">
        <v>0.47916666666666669</v>
      </c>
      <c r="K25" s="121">
        <v>0.54166666666666663</v>
      </c>
      <c r="L25" s="121">
        <v>0.83333333333333337</v>
      </c>
      <c r="M25" s="219">
        <f t="shared" si="5"/>
        <v>0.33333333333333331</v>
      </c>
      <c r="N25" s="219">
        <f t="shared" si="6"/>
        <v>0.1041666666666668</v>
      </c>
      <c r="O25" s="121"/>
      <c r="P25" s="122"/>
    </row>
    <row r="26" spans="1:20" ht="15" x14ac:dyDescent="0.25">
      <c r="A26" s="70" t="str">
        <f t="shared" si="2"/>
        <v/>
      </c>
      <c r="B26" s="70">
        <f t="shared" si="3"/>
        <v>2013</v>
      </c>
      <c r="C26" s="70" t="str">
        <f t="shared" si="0"/>
        <v>NW</v>
      </c>
      <c r="D26" s="70" t="str">
        <f t="shared" si="1"/>
        <v/>
      </c>
      <c r="E26" s="310">
        <f t="shared" si="4"/>
        <v>41280</v>
      </c>
      <c r="F26" s="310"/>
      <c r="G26" s="310"/>
      <c r="H26" s="311"/>
      <c r="I26" s="121"/>
      <c r="J26" s="121"/>
      <c r="K26" s="121"/>
      <c r="L26" s="121"/>
      <c r="M26" s="219" t="str">
        <f t="shared" si="5"/>
        <v/>
      </c>
      <c r="N26" s="219" t="str">
        <f t="shared" si="6"/>
        <v/>
      </c>
      <c r="O26" s="121"/>
      <c r="P26" s="122"/>
    </row>
    <row r="27" spans="1:20" ht="15" x14ac:dyDescent="0.25">
      <c r="A27" s="70" t="str">
        <f t="shared" si="2"/>
        <v/>
      </c>
      <c r="B27" s="70">
        <f t="shared" si="3"/>
        <v>2013</v>
      </c>
      <c r="C27" s="70" t="str">
        <f t="shared" si="0"/>
        <v/>
      </c>
      <c r="D27" s="70" t="str">
        <f t="shared" si="1"/>
        <v/>
      </c>
      <c r="E27" s="310">
        <f t="shared" si="4"/>
        <v>41281</v>
      </c>
      <c r="F27" s="310"/>
      <c r="G27" s="310"/>
      <c r="H27" s="311"/>
      <c r="I27" s="121"/>
      <c r="J27" s="121"/>
      <c r="K27" s="121"/>
      <c r="L27" s="121"/>
      <c r="M27" s="219" t="str">
        <f t="shared" si="5"/>
        <v/>
      </c>
      <c r="N27" s="219" t="str">
        <f t="shared" si="6"/>
        <v/>
      </c>
      <c r="O27" s="121"/>
      <c r="P27" s="122"/>
    </row>
    <row r="28" spans="1:20" ht="15" x14ac:dyDescent="0.25">
      <c r="A28" s="70" t="str">
        <f t="shared" si="2"/>
        <v/>
      </c>
      <c r="B28" s="70">
        <f t="shared" si="3"/>
        <v>2013</v>
      </c>
      <c r="C28" s="70" t="str">
        <f t="shared" si="0"/>
        <v/>
      </c>
      <c r="D28" s="70" t="str">
        <f t="shared" si="1"/>
        <v/>
      </c>
      <c r="E28" s="310">
        <f t="shared" si="4"/>
        <v>41282</v>
      </c>
      <c r="F28" s="310"/>
      <c r="G28" s="310"/>
      <c r="H28" s="311"/>
      <c r="I28" s="121">
        <v>0.33333333333333331</v>
      </c>
      <c r="J28" s="121">
        <v>0.47916666666666669</v>
      </c>
      <c r="K28" s="121">
        <v>0.54166666666666663</v>
      </c>
      <c r="L28" s="121">
        <v>0.83333333333333337</v>
      </c>
      <c r="M28" s="219">
        <f t="shared" si="5"/>
        <v>0.33333333333333331</v>
      </c>
      <c r="N28" s="219">
        <f t="shared" si="6"/>
        <v>0.1041666666666668</v>
      </c>
      <c r="O28" s="121"/>
      <c r="P28" s="122"/>
    </row>
    <row r="29" spans="1:20" x14ac:dyDescent="0.3">
      <c r="A29" s="70" t="str">
        <f t="shared" si="2"/>
        <v/>
      </c>
      <c r="B29" s="70">
        <f t="shared" si="3"/>
        <v>2013</v>
      </c>
      <c r="C29" s="70" t="str">
        <f t="shared" si="0"/>
        <v/>
      </c>
      <c r="D29" s="70" t="str">
        <f t="shared" si="1"/>
        <v/>
      </c>
      <c r="E29" s="310">
        <f t="shared" si="4"/>
        <v>41283</v>
      </c>
      <c r="F29" s="310"/>
      <c r="G29" s="310"/>
      <c r="H29" s="311"/>
      <c r="I29" s="121">
        <v>0.33333333333333331</v>
      </c>
      <c r="J29" s="121">
        <v>0.47916666666666669</v>
      </c>
      <c r="K29" s="121">
        <v>0.54166666666666663</v>
      </c>
      <c r="L29" s="121">
        <v>0.83333333333333337</v>
      </c>
      <c r="M29" s="219">
        <f t="shared" si="5"/>
        <v>0.33333333333333331</v>
      </c>
      <c r="N29" s="219">
        <f t="shared" si="6"/>
        <v>0.1041666666666668</v>
      </c>
      <c r="O29" s="121"/>
      <c r="P29" s="122"/>
    </row>
    <row r="30" spans="1:20" x14ac:dyDescent="0.3">
      <c r="A30" s="70" t="str">
        <f t="shared" si="2"/>
        <v/>
      </c>
      <c r="B30" s="70">
        <f t="shared" si="3"/>
        <v>2013</v>
      </c>
      <c r="C30" s="70" t="str">
        <f t="shared" si="0"/>
        <v/>
      </c>
      <c r="D30" s="70" t="str">
        <f t="shared" si="1"/>
        <v/>
      </c>
      <c r="E30" s="310">
        <f t="shared" si="4"/>
        <v>41284</v>
      </c>
      <c r="F30" s="310"/>
      <c r="G30" s="310"/>
      <c r="H30" s="311"/>
      <c r="I30" s="121"/>
      <c r="J30" s="121"/>
      <c r="K30" s="121"/>
      <c r="L30" s="121"/>
      <c r="M30" s="219" t="str">
        <f t="shared" si="5"/>
        <v/>
      </c>
      <c r="N30" s="219" t="str">
        <f t="shared" si="6"/>
        <v/>
      </c>
      <c r="O30" s="121"/>
      <c r="P30" s="122"/>
    </row>
    <row r="31" spans="1:20" x14ac:dyDescent="0.3">
      <c r="A31" s="70" t="str">
        <f t="shared" si="2"/>
        <v/>
      </c>
      <c r="B31" s="70">
        <f t="shared" si="3"/>
        <v>2013</v>
      </c>
      <c r="C31" s="70" t="str">
        <f t="shared" si="0"/>
        <v/>
      </c>
      <c r="D31" s="70" t="str">
        <f t="shared" si="1"/>
        <v/>
      </c>
      <c r="E31" s="310">
        <f t="shared" si="4"/>
        <v>41285</v>
      </c>
      <c r="F31" s="310"/>
      <c r="G31" s="310"/>
      <c r="H31" s="311"/>
      <c r="I31" s="121">
        <v>0.33333333333333331</v>
      </c>
      <c r="J31" s="121">
        <v>0.47916666666666669</v>
      </c>
      <c r="K31" s="121">
        <v>0.54166666666666663</v>
      </c>
      <c r="L31" s="121">
        <v>0.83333333333333337</v>
      </c>
      <c r="M31" s="219">
        <f t="shared" si="5"/>
        <v>0.33333333333333331</v>
      </c>
      <c r="N31" s="219">
        <f t="shared" si="6"/>
        <v>0.1041666666666668</v>
      </c>
      <c r="O31" s="121"/>
      <c r="P31" s="122"/>
    </row>
    <row r="32" spans="1:20" x14ac:dyDescent="0.3">
      <c r="A32" s="70" t="str">
        <f t="shared" si="2"/>
        <v/>
      </c>
      <c r="B32" s="70">
        <f t="shared" si="3"/>
        <v>2013</v>
      </c>
      <c r="C32" s="70" t="str">
        <f t="shared" si="0"/>
        <v/>
      </c>
      <c r="D32" s="70" t="str">
        <f t="shared" si="1"/>
        <v/>
      </c>
      <c r="E32" s="310">
        <f t="shared" si="4"/>
        <v>41286</v>
      </c>
      <c r="F32" s="310"/>
      <c r="G32" s="310"/>
      <c r="H32" s="311"/>
      <c r="I32" s="121">
        <v>0.33333333333333331</v>
      </c>
      <c r="J32" s="121">
        <v>0.47916666666666669</v>
      </c>
      <c r="K32" s="121">
        <v>0.54166666666666663</v>
      </c>
      <c r="L32" s="121">
        <v>0.83333333333333337</v>
      </c>
      <c r="M32" s="219">
        <f t="shared" si="5"/>
        <v>0.33333333333333331</v>
      </c>
      <c r="N32" s="219">
        <f t="shared" si="6"/>
        <v>0.1041666666666668</v>
      </c>
      <c r="O32" s="121"/>
      <c r="P32" s="122"/>
    </row>
    <row r="33" spans="1:16" x14ac:dyDescent="0.3">
      <c r="A33" s="70" t="str">
        <f t="shared" si="2"/>
        <v/>
      </c>
      <c r="B33" s="70">
        <f t="shared" si="3"/>
        <v>2013</v>
      </c>
      <c r="C33" s="70" t="str">
        <f t="shared" si="0"/>
        <v>NW</v>
      </c>
      <c r="D33" s="70" t="str">
        <f t="shared" si="1"/>
        <v/>
      </c>
      <c r="E33" s="310">
        <f t="shared" si="4"/>
        <v>41287</v>
      </c>
      <c r="F33" s="310"/>
      <c r="G33" s="310"/>
      <c r="H33" s="311"/>
      <c r="I33" s="121"/>
      <c r="J33" s="121"/>
      <c r="K33" s="121"/>
      <c r="L33" s="121"/>
      <c r="M33" s="219" t="str">
        <f t="shared" si="5"/>
        <v/>
      </c>
      <c r="N33" s="219" t="str">
        <f t="shared" si="6"/>
        <v/>
      </c>
      <c r="O33" s="121"/>
      <c r="P33" s="122"/>
    </row>
    <row r="34" spans="1:16" x14ac:dyDescent="0.3">
      <c r="A34" s="70" t="str">
        <f t="shared" si="2"/>
        <v/>
      </c>
      <c r="B34" s="70">
        <f t="shared" si="3"/>
        <v>2013</v>
      </c>
      <c r="C34" s="70" t="str">
        <f t="shared" si="0"/>
        <v/>
      </c>
      <c r="D34" s="70" t="str">
        <f t="shared" si="1"/>
        <v/>
      </c>
      <c r="E34" s="310">
        <f t="shared" si="4"/>
        <v>41288</v>
      </c>
      <c r="F34" s="310"/>
      <c r="G34" s="310"/>
      <c r="H34" s="311"/>
      <c r="I34" s="121"/>
      <c r="J34" s="121"/>
      <c r="K34" s="121"/>
      <c r="L34" s="121"/>
      <c r="M34" s="219" t="str">
        <f t="shared" si="5"/>
        <v/>
      </c>
      <c r="N34" s="219" t="str">
        <f t="shared" si="6"/>
        <v/>
      </c>
      <c r="O34" s="121"/>
      <c r="P34" s="122"/>
    </row>
    <row r="35" spans="1:16" x14ac:dyDescent="0.3">
      <c r="A35" s="70" t="str">
        <f t="shared" si="2"/>
        <v/>
      </c>
      <c r="B35" s="70">
        <f t="shared" si="3"/>
        <v>2013</v>
      </c>
      <c r="C35" s="70" t="str">
        <f t="shared" si="0"/>
        <v/>
      </c>
      <c r="D35" s="70" t="str">
        <f t="shared" si="1"/>
        <v/>
      </c>
      <c r="E35" s="310">
        <f t="shared" si="4"/>
        <v>41289</v>
      </c>
      <c r="F35" s="310"/>
      <c r="G35" s="310"/>
      <c r="H35" s="311"/>
      <c r="I35" s="121"/>
      <c r="J35" s="121"/>
      <c r="K35" s="121"/>
      <c r="L35" s="121"/>
      <c r="M35" s="219" t="str">
        <f t="shared" si="5"/>
        <v/>
      </c>
      <c r="N35" s="219" t="str">
        <f t="shared" si="6"/>
        <v/>
      </c>
      <c r="O35" s="121"/>
      <c r="P35" s="122"/>
    </row>
    <row r="36" spans="1:16" x14ac:dyDescent="0.3">
      <c r="A36" s="70" t="str">
        <f t="shared" si="2"/>
        <v/>
      </c>
      <c r="B36" s="70">
        <f t="shared" si="3"/>
        <v>2013</v>
      </c>
      <c r="C36" s="70" t="str">
        <f t="shared" si="0"/>
        <v/>
      </c>
      <c r="D36" s="70" t="str">
        <f t="shared" si="1"/>
        <v/>
      </c>
      <c r="E36" s="310">
        <f t="shared" si="4"/>
        <v>41290</v>
      </c>
      <c r="F36" s="310"/>
      <c r="G36" s="310"/>
      <c r="H36" s="311"/>
      <c r="I36" s="121"/>
      <c r="J36" s="121"/>
      <c r="K36" s="121"/>
      <c r="L36" s="121"/>
      <c r="M36" s="219" t="str">
        <f t="shared" si="5"/>
        <v/>
      </c>
      <c r="N36" s="219" t="str">
        <f t="shared" si="6"/>
        <v/>
      </c>
      <c r="O36" s="121"/>
      <c r="P36" s="122"/>
    </row>
    <row r="37" spans="1:16" x14ac:dyDescent="0.3">
      <c r="A37" s="70" t="str">
        <f t="shared" si="2"/>
        <v/>
      </c>
      <c r="B37" s="70">
        <f t="shared" si="3"/>
        <v>2013</v>
      </c>
      <c r="C37" s="70" t="str">
        <f t="shared" si="0"/>
        <v/>
      </c>
      <c r="D37" s="70" t="str">
        <f t="shared" si="1"/>
        <v/>
      </c>
      <c r="E37" s="310">
        <f t="shared" si="4"/>
        <v>41291</v>
      </c>
      <c r="F37" s="310"/>
      <c r="G37" s="310"/>
      <c r="H37" s="311"/>
      <c r="I37" s="121"/>
      <c r="J37" s="121"/>
      <c r="K37" s="121"/>
      <c r="L37" s="121"/>
      <c r="M37" s="219" t="str">
        <f t="shared" si="5"/>
        <v/>
      </c>
      <c r="N37" s="219" t="str">
        <f t="shared" si="6"/>
        <v/>
      </c>
      <c r="O37" s="121"/>
      <c r="P37" s="122"/>
    </row>
    <row r="38" spans="1:16" x14ac:dyDescent="0.3">
      <c r="A38" s="70" t="str">
        <f t="shared" si="2"/>
        <v/>
      </c>
      <c r="B38" s="70">
        <f t="shared" si="3"/>
        <v>2013</v>
      </c>
      <c r="C38" s="70" t="str">
        <f t="shared" si="0"/>
        <v/>
      </c>
      <c r="D38" s="70" t="str">
        <f t="shared" si="1"/>
        <v/>
      </c>
      <c r="E38" s="310">
        <f t="shared" si="4"/>
        <v>41292</v>
      </c>
      <c r="F38" s="310"/>
      <c r="G38" s="310"/>
      <c r="H38" s="311"/>
      <c r="I38" s="121"/>
      <c r="J38" s="121"/>
      <c r="K38" s="121"/>
      <c r="L38" s="121"/>
      <c r="M38" s="219" t="str">
        <f t="shared" si="5"/>
        <v/>
      </c>
      <c r="N38" s="219" t="str">
        <f t="shared" si="6"/>
        <v/>
      </c>
      <c r="O38" s="121"/>
      <c r="P38" s="122"/>
    </row>
    <row r="39" spans="1:16" x14ac:dyDescent="0.3">
      <c r="A39" s="70" t="str">
        <f t="shared" si="2"/>
        <v/>
      </c>
      <c r="B39" s="70">
        <f t="shared" si="3"/>
        <v>2013</v>
      </c>
      <c r="C39" s="70" t="str">
        <f t="shared" si="0"/>
        <v/>
      </c>
      <c r="D39" s="70" t="str">
        <f t="shared" si="1"/>
        <v/>
      </c>
      <c r="E39" s="310">
        <f t="shared" si="4"/>
        <v>41293</v>
      </c>
      <c r="F39" s="310"/>
      <c r="G39" s="310"/>
      <c r="H39" s="311"/>
      <c r="I39" s="121"/>
      <c r="J39" s="121"/>
      <c r="K39" s="121"/>
      <c r="L39" s="121"/>
      <c r="M39" s="219" t="str">
        <f t="shared" si="5"/>
        <v/>
      </c>
      <c r="N39" s="219" t="str">
        <f t="shared" si="6"/>
        <v/>
      </c>
      <c r="O39" s="121"/>
      <c r="P39" s="122"/>
    </row>
    <row r="40" spans="1:16" x14ac:dyDescent="0.3">
      <c r="A40" s="70" t="str">
        <f t="shared" si="2"/>
        <v/>
      </c>
      <c r="B40" s="70">
        <f t="shared" si="3"/>
        <v>2013</v>
      </c>
      <c r="C40" s="70" t="str">
        <f t="shared" si="0"/>
        <v>NW</v>
      </c>
      <c r="D40" s="70" t="str">
        <f t="shared" si="1"/>
        <v/>
      </c>
      <c r="E40" s="310">
        <f t="shared" si="4"/>
        <v>41294</v>
      </c>
      <c r="F40" s="310"/>
      <c r="G40" s="310"/>
      <c r="H40" s="311"/>
      <c r="I40" s="121"/>
      <c r="J40" s="121"/>
      <c r="K40" s="121"/>
      <c r="L40" s="121"/>
      <c r="M40" s="219" t="str">
        <f t="shared" si="5"/>
        <v/>
      </c>
      <c r="N40" s="219" t="str">
        <f t="shared" si="6"/>
        <v/>
      </c>
      <c r="O40" s="121"/>
      <c r="P40" s="122"/>
    </row>
    <row r="41" spans="1:16" x14ac:dyDescent="0.3">
      <c r="A41" s="70" t="str">
        <f t="shared" si="2"/>
        <v/>
      </c>
      <c r="B41" s="70">
        <f t="shared" si="3"/>
        <v>2013</v>
      </c>
      <c r="C41" s="70" t="str">
        <f t="shared" si="0"/>
        <v/>
      </c>
      <c r="D41" s="70" t="str">
        <f t="shared" si="1"/>
        <v/>
      </c>
      <c r="E41" s="310">
        <f t="shared" si="4"/>
        <v>41295</v>
      </c>
      <c r="F41" s="310"/>
      <c r="G41" s="310"/>
      <c r="H41" s="311"/>
      <c r="I41" s="121"/>
      <c r="J41" s="121"/>
      <c r="K41" s="121"/>
      <c r="L41" s="121"/>
      <c r="M41" s="219" t="str">
        <f t="shared" si="5"/>
        <v/>
      </c>
      <c r="N41" s="219" t="str">
        <f t="shared" si="6"/>
        <v/>
      </c>
      <c r="O41" s="121"/>
      <c r="P41" s="122"/>
    </row>
    <row r="42" spans="1:16" x14ac:dyDescent="0.3">
      <c r="A42" s="70" t="str">
        <f t="shared" si="2"/>
        <v/>
      </c>
      <c r="B42" s="70">
        <f t="shared" si="3"/>
        <v>2013</v>
      </c>
      <c r="C42" s="70" t="str">
        <f t="shared" si="0"/>
        <v/>
      </c>
      <c r="D42" s="70" t="str">
        <f t="shared" si="1"/>
        <v/>
      </c>
      <c r="E42" s="310">
        <f t="shared" si="4"/>
        <v>41296</v>
      </c>
      <c r="F42" s="310"/>
      <c r="G42" s="310"/>
      <c r="H42" s="311"/>
      <c r="I42" s="121"/>
      <c r="J42" s="121"/>
      <c r="K42" s="121"/>
      <c r="L42" s="121"/>
      <c r="M42" s="219" t="str">
        <f t="shared" si="5"/>
        <v/>
      </c>
      <c r="N42" s="219" t="str">
        <f t="shared" si="6"/>
        <v/>
      </c>
      <c r="O42" s="121"/>
      <c r="P42" s="122"/>
    </row>
    <row r="43" spans="1:16" x14ac:dyDescent="0.3">
      <c r="A43" s="70" t="str">
        <f t="shared" si="2"/>
        <v/>
      </c>
      <c r="B43" s="70">
        <f t="shared" si="3"/>
        <v>2013</v>
      </c>
      <c r="C43" s="70" t="str">
        <f t="shared" si="0"/>
        <v/>
      </c>
      <c r="D43" s="70" t="str">
        <f t="shared" si="1"/>
        <v/>
      </c>
      <c r="E43" s="310">
        <f t="shared" si="4"/>
        <v>41297</v>
      </c>
      <c r="F43" s="310"/>
      <c r="G43" s="310"/>
      <c r="H43" s="311"/>
      <c r="I43" s="121"/>
      <c r="J43" s="121"/>
      <c r="K43" s="121"/>
      <c r="L43" s="121"/>
      <c r="M43" s="219" t="str">
        <f t="shared" si="5"/>
        <v/>
      </c>
      <c r="N43" s="219" t="str">
        <f t="shared" si="6"/>
        <v/>
      </c>
      <c r="O43" s="121"/>
      <c r="P43" s="122"/>
    </row>
    <row r="44" spans="1:16" x14ac:dyDescent="0.3">
      <c r="A44" s="70" t="str">
        <f t="shared" si="2"/>
        <v/>
      </c>
      <c r="B44" s="70">
        <f t="shared" si="3"/>
        <v>2013</v>
      </c>
      <c r="C44" s="70" t="str">
        <f t="shared" si="0"/>
        <v/>
      </c>
      <c r="D44" s="70" t="str">
        <f t="shared" si="1"/>
        <v/>
      </c>
      <c r="E44" s="310">
        <f t="shared" si="4"/>
        <v>41298</v>
      </c>
      <c r="F44" s="310"/>
      <c r="G44" s="310"/>
      <c r="H44" s="311"/>
      <c r="I44" s="121"/>
      <c r="J44" s="121"/>
      <c r="K44" s="121"/>
      <c r="L44" s="121"/>
      <c r="M44" s="219" t="str">
        <f t="shared" si="5"/>
        <v/>
      </c>
      <c r="N44" s="219" t="str">
        <f t="shared" si="6"/>
        <v/>
      </c>
      <c r="O44" s="121"/>
      <c r="P44" s="122"/>
    </row>
    <row r="45" spans="1:16" x14ac:dyDescent="0.3">
      <c r="A45" s="70" t="str">
        <f t="shared" si="2"/>
        <v/>
      </c>
      <c r="B45" s="70">
        <f t="shared" si="3"/>
        <v>2013</v>
      </c>
      <c r="C45" s="70" t="str">
        <f t="shared" si="0"/>
        <v/>
      </c>
      <c r="D45" s="70" t="str">
        <f t="shared" si="1"/>
        <v/>
      </c>
      <c r="E45" s="310">
        <f t="shared" si="4"/>
        <v>41299</v>
      </c>
      <c r="F45" s="310"/>
      <c r="G45" s="310"/>
      <c r="H45" s="311"/>
      <c r="I45" s="121"/>
      <c r="J45" s="121"/>
      <c r="K45" s="121"/>
      <c r="L45" s="121"/>
      <c r="M45" s="219" t="str">
        <f t="shared" si="5"/>
        <v/>
      </c>
      <c r="N45" s="219" t="str">
        <f t="shared" si="6"/>
        <v/>
      </c>
      <c r="O45" s="121"/>
      <c r="P45" s="122"/>
    </row>
    <row r="46" spans="1:16" x14ac:dyDescent="0.3">
      <c r="A46" s="70" t="str">
        <f t="shared" si="2"/>
        <v/>
      </c>
      <c r="B46" s="70">
        <f t="shared" si="3"/>
        <v>2013</v>
      </c>
      <c r="C46" s="70" t="str">
        <f t="shared" si="0"/>
        <v/>
      </c>
      <c r="D46" s="70" t="str">
        <f t="shared" si="1"/>
        <v/>
      </c>
      <c r="E46" s="310">
        <f t="shared" si="4"/>
        <v>41300</v>
      </c>
      <c r="F46" s="310"/>
      <c r="G46" s="310"/>
      <c r="H46" s="311"/>
      <c r="I46" s="122"/>
      <c r="J46" s="122"/>
      <c r="K46" s="122"/>
      <c r="L46" s="122"/>
      <c r="M46" s="219" t="str">
        <f t="shared" si="5"/>
        <v/>
      </c>
      <c r="N46" s="219" t="str">
        <f t="shared" si="6"/>
        <v/>
      </c>
      <c r="O46" s="121"/>
      <c r="P46" s="122"/>
    </row>
    <row r="47" spans="1:16" x14ac:dyDescent="0.3">
      <c r="A47" s="70" t="str">
        <f t="shared" si="2"/>
        <v/>
      </c>
      <c r="B47" s="70">
        <f t="shared" si="3"/>
        <v>2013</v>
      </c>
      <c r="C47" s="70" t="str">
        <f t="shared" si="0"/>
        <v>NW</v>
      </c>
      <c r="D47" s="70" t="str">
        <f t="shared" si="1"/>
        <v/>
      </c>
      <c r="E47" s="310">
        <f t="shared" si="4"/>
        <v>41301</v>
      </c>
      <c r="F47" s="310"/>
      <c r="G47" s="310"/>
      <c r="H47" s="311"/>
      <c r="I47" s="122"/>
      <c r="J47" s="122"/>
      <c r="K47" s="122"/>
      <c r="L47" s="122"/>
      <c r="M47" s="219" t="str">
        <f t="shared" si="5"/>
        <v/>
      </c>
      <c r="N47" s="219" t="str">
        <f t="shared" si="6"/>
        <v/>
      </c>
      <c r="O47" s="121"/>
      <c r="P47" s="122"/>
    </row>
    <row r="48" spans="1:16" x14ac:dyDescent="0.3">
      <c r="A48" s="70" t="str">
        <f t="shared" si="2"/>
        <v/>
      </c>
      <c r="B48" s="70">
        <f t="shared" si="3"/>
        <v>2013</v>
      </c>
      <c r="C48" s="70" t="str">
        <f t="shared" si="0"/>
        <v/>
      </c>
      <c r="D48" s="70" t="str">
        <f t="shared" si="1"/>
        <v/>
      </c>
      <c r="E48" s="310">
        <f t="shared" si="4"/>
        <v>41302</v>
      </c>
      <c r="F48" s="310"/>
      <c r="G48" s="310"/>
      <c r="H48" s="311"/>
      <c r="I48" s="122"/>
      <c r="J48" s="122"/>
      <c r="K48" s="122"/>
      <c r="L48" s="122"/>
      <c r="M48" s="219" t="str">
        <f t="shared" si="5"/>
        <v/>
      </c>
      <c r="N48" s="219" t="str">
        <f t="shared" si="6"/>
        <v/>
      </c>
      <c r="O48" s="121"/>
      <c r="P48" s="122"/>
    </row>
    <row r="49" spans="1:16" x14ac:dyDescent="0.3">
      <c r="A49" s="70" t="str">
        <f t="shared" si="2"/>
        <v/>
      </c>
      <c r="B49" s="70">
        <f t="shared" si="3"/>
        <v>2013</v>
      </c>
      <c r="C49" s="70" t="str">
        <f t="shared" si="0"/>
        <v/>
      </c>
      <c r="D49" s="70" t="str">
        <f t="shared" si="1"/>
        <v/>
      </c>
      <c r="E49" s="310">
        <f t="shared" si="4"/>
        <v>41303</v>
      </c>
      <c r="F49" s="310"/>
      <c r="G49" s="310"/>
      <c r="H49" s="311"/>
      <c r="I49" s="122"/>
      <c r="J49" s="122"/>
      <c r="K49" s="122"/>
      <c r="L49" s="122"/>
      <c r="M49" s="219" t="str">
        <f t="shared" si="5"/>
        <v/>
      </c>
      <c r="N49" s="219" t="str">
        <f t="shared" si="6"/>
        <v/>
      </c>
      <c r="O49" s="121"/>
      <c r="P49" s="122"/>
    </row>
    <row r="50" spans="1:16" x14ac:dyDescent="0.3">
      <c r="A50" s="70" t="str">
        <f t="shared" si="2"/>
        <v/>
      </c>
      <c r="B50" s="70">
        <f t="shared" si="3"/>
        <v>2013</v>
      </c>
      <c r="C50" s="70" t="str">
        <f t="shared" si="0"/>
        <v/>
      </c>
      <c r="D50" s="70" t="str">
        <f t="shared" si="1"/>
        <v/>
      </c>
      <c r="E50" s="310">
        <f t="shared" si="4"/>
        <v>41304</v>
      </c>
      <c r="F50" s="310"/>
      <c r="G50" s="310"/>
      <c r="H50" s="311"/>
      <c r="I50" s="122"/>
      <c r="J50" s="122"/>
      <c r="K50" s="122"/>
      <c r="L50" s="122"/>
      <c r="M50" s="219" t="str">
        <f t="shared" si="5"/>
        <v/>
      </c>
      <c r="N50" s="219" t="str">
        <f t="shared" si="6"/>
        <v/>
      </c>
      <c r="O50" s="121"/>
      <c r="P50" s="122"/>
    </row>
    <row r="51" spans="1:16" x14ac:dyDescent="0.3">
      <c r="A51" s="70" t="str">
        <f t="shared" si="2"/>
        <v/>
      </c>
      <c r="B51" s="70">
        <f t="shared" si="3"/>
        <v>2013</v>
      </c>
      <c r="C51" s="70" t="str">
        <f t="shared" si="0"/>
        <v/>
      </c>
      <c r="D51" s="70" t="str">
        <f t="shared" si="1"/>
        <v/>
      </c>
      <c r="E51" s="310">
        <f t="shared" si="4"/>
        <v>41305</v>
      </c>
      <c r="F51" s="310"/>
      <c r="G51" s="310"/>
      <c r="H51" s="311"/>
      <c r="I51" s="122"/>
      <c r="J51" s="122"/>
      <c r="K51" s="122"/>
      <c r="L51" s="122"/>
      <c r="M51" s="219" t="str">
        <f t="shared" si="5"/>
        <v/>
      </c>
      <c r="N51" s="219" t="str">
        <f t="shared" si="6"/>
        <v/>
      </c>
      <c r="O51" s="121"/>
      <c r="P51" s="122"/>
    </row>
    <row r="52" spans="1:16" x14ac:dyDescent="0.3">
      <c r="A52" s="70" t="str">
        <f t="shared" si="2"/>
        <v/>
      </c>
      <c r="B52" s="70">
        <f t="shared" si="3"/>
        <v>2013</v>
      </c>
      <c r="C52" s="70" t="str">
        <f t="shared" si="0"/>
        <v/>
      </c>
      <c r="D52" s="70" t="str">
        <f t="shared" si="1"/>
        <v/>
      </c>
      <c r="E52" s="310">
        <f t="shared" si="4"/>
        <v>41306</v>
      </c>
      <c r="F52" s="310"/>
      <c r="G52" s="310"/>
      <c r="H52" s="311"/>
      <c r="I52" s="122"/>
      <c r="J52" s="122"/>
      <c r="K52" s="122"/>
      <c r="L52" s="122"/>
      <c r="M52" s="219" t="str">
        <f t="shared" si="5"/>
        <v/>
      </c>
      <c r="N52" s="219" t="str">
        <f t="shared" si="6"/>
        <v/>
      </c>
      <c r="O52" s="121"/>
      <c r="P52" s="122"/>
    </row>
    <row r="53" spans="1:16" x14ac:dyDescent="0.3">
      <c r="A53" s="70" t="str">
        <f t="shared" si="2"/>
        <v/>
      </c>
      <c r="B53" s="70">
        <f t="shared" si="3"/>
        <v>2013</v>
      </c>
      <c r="C53" s="70" t="str">
        <f t="shared" si="0"/>
        <v/>
      </c>
      <c r="D53" s="70" t="str">
        <f t="shared" si="1"/>
        <v/>
      </c>
      <c r="E53" s="310">
        <f t="shared" si="4"/>
        <v>41307</v>
      </c>
      <c r="F53" s="310"/>
      <c r="G53" s="310"/>
      <c r="H53" s="311"/>
      <c r="I53" s="122"/>
      <c r="J53" s="122"/>
      <c r="K53" s="122"/>
      <c r="L53" s="122"/>
      <c r="M53" s="219" t="str">
        <f t="shared" si="5"/>
        <v/>
      </c>
      <c r="N53" s="219" t="str">
        <f t="shared" si="6"/>
        <v/>
      </c>
      <c r="O53" s="121"/>
      <c r="P53" s="122"/>
    </row>
    <row r="54" spans="1:16" x14ac:dyDescent="0.3">
      <c r="A54" s="70" t="str">
        <f t="shared" si="2"/>
        <v/>
      </c>
      <c r="B54" s="70">
        <f t="shared" si="3"/>
        <v>2013</v>
      </c>
      <c r="C54" s="70" t="str">
        <f t="shared" si="0"/>
        <v>NW</v>
      </c>
      <c r="D54" s="70" t="str">
        <f t="shared" si="1"/>
        <v/>
      </c>
      <c r="E54" s="310">
        <f t="shared" si="4"/>
        <v>41308</v>
      </c>
      <c r="F54" s="310"/>
      <c r="G54" s="310"/>
      <c r="H54" s="311"/>
      <c r="I54" s="122"/>
      <c r="J54" s="122"/>
      <c r="K54" s="122"/>
      <c r="L54" s="122"/>
      <c r="M54" s="219" t="str">
        <f t="shared" si="5"/>
        <v/>
      </c>
      <c r="N54" s="219" t="str">
        <f t="shared" si="6"/>
        <v/>
      </c>
      <c r="O54" s="121"/>
      <c r="P54" s="122"/>
    </row>
    <row r="55" spans="1:16" x14ac:dyDescent="0.3">
      <c r="A55" s="70" t="str">
        <f t="shared" si="2"/>
        <v/>
      </c>
      <c r="B55" s="70">
        <f t="shared" si="3"/>
        <v>2013</v>
      </c>
      <c r="C55" s="70" t="str">
        <f t="shared" si="0"/>
        <v/>
      </c>
      <c r="D55" s="70" t="str">
        <f t="shared" si="1"/>
        <v/>
      </c>
      <c r="E55" s="310">
        <f t="shared" si="4"/>
        <v>41309</v>
      </c>
      <c r="F55" s="310"/>
      <c r="G55" s="310"/>
      <c r="H55" s="311"/>
      <c r="I55" s="122"/>
      <c r="J55" s="122"/>
      <c r="K55" s="122"/>
      <c r="L55" s="122"/>
      <c r="M55" s="219" t="str">
        <f t="shared" si="5"/>
        <v/>
      </c>
      <c r="N55" s="219" t="str">
        <f t="shared" si="6"/>
        <v/>
      </c>
      <c r="O55" s="121"/>
      <c r="P55" s="122"/>
    </row>
    <row r="56" spans="1:16" x14ac:dyDescent="0.3">
      <c r="A56" s="70" t="str">
        <f t="shared" si="2"/>
        <v/>
      </c>
      <c r="B56" s="70">
        <f t="shared" si="3"/>
        <v>2013</v>
      </c>
      <c r="C56" s="70" t="str">
        <f t="shared" si="0"/>
        <v/>
      </c>
      <c r="D56" s="70" t="str">
        <f t="shared" si="1"/>
        <v/>
      </c>
      <c r="E56" s="310">
        <f t="shared" si="4"/>
        <v>41310</v>
      </c>
      <c r="F56" s="310"/>
      <c r="G56" s="310"/>
      <c r="H56" s="311"/>
      <c r="I56" s="122"/>
      <c r="J56" s="122"/>
      <c r="K56" s="122"/>
      <c r="L56" s="122"/>
      <c r="M56" s="219" t="str">
        <f t="shared" si="5"/>
        <v/>
      </c>
      <c r="N56" s="219" t="str">
        <f t="shared" si="6"/>
        <v/>
      </c>
      <c r="O56" s="121"/>
      <c r="P56" s="122"/>
    </row>
    <row r="57" spans="1:16" x14ac:dyDescent="0.3">
      <c r="A57" s="70" t="str">
        <f t="shared" si="2"/>
        <v/>
      </c>
      <c r="B57" s="70">
        <f t="shared" si="3"/>
        <v>2013</v>
      </c>
      <c r="C57" s="70" t="str">
        <f t="shared" si="0"/>
        <v/>
      </c>
      <c r="D57" s="70" t="str">
        <f t="shared" si="1"/>
        <v/>
      </c>
      <c r="E57" s="310">
        <f t="shared" si="4"/>
        <v>41311</v>
      </c>
      <c r="F57" s="310"/>
      <c r="G57" s="310"/>
      <c r="H57" s="311"/>
      <c r="I57" s="122"/>
      <c r="J57" s="122"/>
      <c r="K57" s="122"/>
      <c r="L57" s="122"/>
      <c r="M57" s="219" t="str">
        <f t="shared" si="5"/>
        <v/>
      </c>
      <c r="N57" s="219" t="str">
        <f t="shared" si="6"/>
        <v/>
      </c>
      <c r="O57" s="121"/>
      <c r="P57" s="122"/>
    </row>
    <row r="58" spans="1:16" x14ac:dyDescent="0.3">
      <c r="A58" s="70" t="str">
        <f t="shared" si="2"/>
        <v/>
      </c>
      <c r="B58" s="70">
        <f t="shared" si="3"/>
        <v>2013</v>
      </c>
      <c r="C58" s="70" t="str">
        <f t="shared" si="0"/>
        <v/>
      </c>
      <c r="D58" s="70" t="str">
        <f t="shared" si="1"/>
        <v/>
      </c>
      <c r="E58" s="310">
        <f t="shared" si="4"/>
        <v>41312</v>
      </c>
      <c r="F58" s="310"/>
      <c r="G58" s="310"/>
      <c r="H58" s="311"/>
      <c r="I58" s="122"/>
      <c r="J58" s="122"/>
      <c r="K58" s="122"/>
      <c r="L58" s="122"/>
      <c r="M58" s="219" t="str">
        <f t="shared" si="5"/>
        <v/>
      </c>
      <c r="N58" s="219" t="str">
        <f t="shared" si="6"/>
        <v/>
      </c>
      <c r="O58" s="121"/>
      <c r="P58" s="122"/>
    </row>
    <row r="59" spans="1:16" x14ac:dyDescent="0.3">
      <c r="A59" s="70" t="str">
        <f t="shared" si="2"/>
        <v/>
      </c>
      <c r="B59" s="70">
        <f t="shared" si="3"/>
        <v>2013</v>
      </c>
      <c r="C59" s="70" t="str">
        <f t="shared" si="0"/>
        <v/>
      </c>
      <c r="D59" s="70" t="str">
        <f t="shared" si="1"/>
        <v/>
      </c>
      <c r="E59" s="310">
        <f t="shared" si="4"/>
        <v>41313</v>
      </c>
      <c r="F59" s="310"/>
      <c r="G59" s="310"/>
      <c r="H59" s="311"/>
      <c r="I59" s="122"/>
      <c r="J59" s="122"/>
      <c r="K59" s="122"/>
      <c r="L59" s="122"/>
      <c r="M59" s="219" t="str">
        <f t="shared" si="5"/>
        <v/>
      </c>
      <c r="N59" s="219" t="str">
        <f t="shared" si="6"/>
        <v/>
      </c>
      <c r="O59" s="121"/>
      <c r="P59" s="122"/>
    </row>
    <row r="60" spans="1:16" x14ac:dyDescent="0.3">
      <c r="A60" s="70" t="str">
        <f t="shared" si="2"/>
        <v/>
      </c>
      <c r="B60" s="70">
        <f t="shared" si="3"/>
        <v>2013</v>
      </c>
      <c r="C60" s="70" t="str">
        <f t="shared" si="0"/>
        <v/>
      </c>
      <c r="D60" s="70" t="str">
        <f t="shared" si="1"/>
        <v/>
      </c>
      <c r="E60" s="310">
        <f t="shared" si="4"/>
        <v>41314</v>
      </c>
      <c r="F60" s="310"/>
      <c r="G60" s="310"/>
      <c r="H60" s="311"/>
      <c r="I60" s="122"/>
      <c r="J60" s="122"/>
      <c r="K60" s="122"/>
      <c r="L60" s="122"/>
      <c r="M60" s="219" t="str">
        <f t="shared" si="5"/>
        <v/>
      </c>
      <c r="N60" s="219" t="str">
        <f t="shared" si="6"/>
        <v/>
      </c>
      <c r="O60" s="121"/>
      <c r="P60" s="122"/>
    </row>
    <row r="61" spans="1:16" x14ac:dyDescent="0.3">
      <c r="A61" s="70" t="str">
        <f t="shared" si="2"/>
        <v/>
      </c>
      <c r="B61" s="70">
        <f t="shared" si="3"/>
        <v>2013</v>
      </c>
      <c r="C61" s="70" t="str">
        <f t="shared" si="0"/>
        <v>NW</v>
      </c>
      <c r="D61" s="70" t="str">
        <f t="shared" si="1"/>
        <v/>
      </c>
      <c r="E61" s="310">
        <f t="shared" si="4"/>
        <v>41315</v>
      </c>
      <c r="F61" s="310"/>
      <c r="G61" s="310"/>
      <c r="H61" s="311"/>
      <c r="I61" s="122"/>
      <c r="J61" s="122"/>
      <c r="K61" s="122"/>
      <c r="L61" s="122"/>
      <c r="M61" s="219" t="str">
        <f t="shared" si="5"/>
        <v/>
      </c>
      <c r="N61" s="219" t="str">
        <f t="shared" si="6"/>
        <v/>
      </c>
      <c r="O61" s="121"/>
      <c r="P61" s="122"/>
    </row>
    <row r="62" spans="1:16" x14ac:dyDescent="0.3">
      <c r="A62" s="70" t="str">
        <f t="shared" si="2"/>
        <v/>
      </c>
      <c r="B62" s="70">
        <f t="shared" si="3"/>
        <v>2013</v>
      </c>
      <c r="C62" s="70" t="str">
        <f t="shared" si="0"/>
        <v/>
      </c>
      <c r="D62" s="70" t="str">
        <f t="shared" si="1"/>
        <v/>
      </c>
      <c r="E62" s="310">
        <f t="shared" si="4"/>
        <v>41316</v>
      </c>
      <c r="F62" s="310"/>
      <c r="G62" s="310"/>
      <c r="H62" s="311"/>
      <c r="I62" s="122"/>
      <c r="J62" s="122"/>
      <c r="K62" s="122"/>
      <c r="L62" s="122"/>
      <c r="M62" s="219" t="str">
        <f t="shared" si="5"/>
        <v/>
      </c>
      <c r="N62" s="219" t="str">
        <f t="shared" si="6"/>
        <v/>
      </c>
      <c r="O62" s="121"/>
      <c r="P62" s="122"/>
    </row>
    <row r="63" spans="1:16" x14ac:dyDescent="0.3">
      <c r="A63" s="70" t="str">
        <f t="shared" si="2"/>
        <v/>
      </c>
      <c r="B63" s="70">
        <f t="shared" si="3"/>
        <v>2013</v>
      </c>
      <c r="C63" s="70" t="str">
        <f t="shared" si="0"/>
        <v/>
      </c>
      <c r="D63" s="70" t="str">
        <f t="shared" si="1"/>
        <v/>
      </c>
      <c r="E63" s="310">
        <f t="shared" si="4"/>
        <v>41317</v>
      </c>
      <c r="F63" s="310"/>
      <c r="G63" s="310"/>
      <c r="H63" s="311"/>
      <c r="I63" s="122"/>
      <c r="J63" s="122"/>
      <c r="K63" s="122"/>
      <c r="L63" s="122"/>
      <c r="M63" s="219" t="str">
        <f t="shared" si="5"/>
        <v/>
      </c>
      <c r="N63" s="219" t="str">
        <f t="shared" si="6"/>
        <v/>
      </c>
      <c r="O63" s="121"/>
      <c r="P63" s="122"/>
    </row>
    <row r="64" spans="1:16" x14ac:dyDescent="0.3">
      <c r="A64" s="70" t="str">
        <f t="shared" si="2"/>
        <v/>
      </c>
      <c r="B64" s="70">
        <f t="shared" si="3"/>
        <v>2013</v>
      </c>
      <c r="C64" s="70" t="str">
        <f t="shared" si="0"/>
        <v/>
      </c>
      <c r="D64" s="70" t="str">
        <f t="shared" si="1"/>
        <v/>
      </c>
      <c r="E64" s="310">
        <f t="shared" si="4"/>
        <v>41318</v>
      </c>
      <c r="F64" s="310"/>
      <c r="G64" s="310"/>
      <c r="H64" s="311"/>
      <c r="I64" s="122"/>
      <c r="J64" s="122"/>
      <c r="K64" s="122"/>
      <c r="L64" s="122"/>
      <c r="M64" s="219" t="str">
        <f t="shared" si="5"/>
        <v/>
      </c>
      <c r="N64" s="219" t="str">
        <f t="shared" si="6"/>
        <v/>
      </c>
      <c r="O64" s="121"/>
      <c r="P64" s="122"/>
    </row>
    <row r="65" spans="1:16" x14ac:dyDescent="0.3">
      <c r="A65" s="70" t="str">
        <f t="shared" si="2"/>
        <v/>
      </c>
      <c r="B65" s="70">
        <f t="shared" si="3"/>
        <v>2013</v>
      </c>
      <c r="C65" s="70" t="str">
        <f t="shared" si="0"/>
        <v/>
      </c>
      <c r="D65" s="70" t="str">
        <f t="shared" si="1"/>
        <v/>
      </c>
      <c r="E65" s="310">
        <f t="shared" si="4"/>
        <v>41319</v>
      </c>
      <c r="F65" s="310"/>
      <c r="G65" s="310"/>
      <c r="H65" s="311"/>
      <c r="I65" s="122"/>
      <c r="J65" s="122"/>
      <c r="K65" s="122"/>
      <c r="L65" s="122"/>
      <c r="M65" s="219" t="str">
        <f t="shared" si="5"/>
        <v/>
      </c>
      <c r="N65" s="219" t="str">
        <f t="shared" si="6"/>
        <v/>
      </c>
      <c r="O65" s="121"/>
      <c r="P65" s="122"/>
    </row>
    <row r="66" spans="1:16" x14ac:dyDescent="0.3">
      <c r="A66" s="70" t="str">
        <f t="shared" si="2"/>
        <v/>
      </c>
      <c r="B66" s="70">
        <f t="shared" si="3"/>
        <v>2013</v>
      </c>
      <c r="C66" s="70" t="str">
        <f t="shared" si="0"/>
        <v/>
      </c>
      <c r="D66" s="70" t="str">
        <f t="shared" si="1"/>
        <v/>
      </c>
      <c r="E66" s="310">
        <f t="shared" si="4"/>
        <v>41320</v>
      </c>
      <c r="F66" s="310"/>
      <c r="G66" s="310"/>
      <c r="H66" s="311"/>
      <c r="I66" s="122"/>
      <c r="J66" s="122"/>
      <c r="K66" s="122"/>
      <c r="L66" s="122"/>
      <c r="M66" s="219" t="str">
        <f t="shared" si="5"/>
        <v/>
      </c>
      <c r="N66" s="219" t="str">
        <f t="shared" si="6"/>
        <v/>
      </c>
      <c r="O66" s="121"/>
      <c r="P66" s="122"/>
    </row>
    <row r="67" spans="1:16" x14ac:dyDescent="0.3">
      <c r="A67" s="70" t="str">
        <f t="shared" si="2"/>
        <v/>
      </c>
      <c r="B67" s="70">
        <f t="shared" si="3"/>
        <v>2013</v>
      </c>
      <c r="C67" s="70" t="str">
        <f t="shared" si="0"/>
        <v/>
      </c>
      <c r="D67" s="70" t="str">
        <f t="shared" si="1"/>
        <v/>
      </c>
      <c r="E67" s="310">
        <f t="shared" si="4"/>
        <v>41321</v>
      </c>
      <c r="F67" s="310"/>
      <c r="G67" s="310"/>
      <c r="H67" s="311"/>
      <c r="I67" s="122"/>
      <c r="J67" s="122"/>
      <c r="K67" s="122"/>
      <c r="L67" s="122"/>
      <c r="M67" s="219" t="str">
        <f t="shared" si="5"/>
        <v/>
      </c>
      <c r="N67" s="219" t="str">
        <f t="shared" si="6"/>
        <v/>
      </c>
      <c r="O67" s="121"/>
      <c r="P67" s="122"/>
    </row>
    <row r="68" spans="1:16" x14ac:dyDescent="0.3">
      <c r="A68" s="70" t="str">
        <f t="shared" si="2"/>
        <v/>
      </c>
      <c r="B68" s="70">
        <f t="shared" si="3"/>
        <v>2013</v>
      </c>
      <c r="C68" s="70" t="str">
        <f t="shared" si="0"/>
        <v>NW</v>
      </c>
      <c r="D68" s="70" t="str">
        <f t="shared" si="1"/>
        <v/>
      </c>
      <c r="E68" s="310">
        <f t="shared" si="4"/>
        <v>41322</v>
      </c>
      <c r="F68" s="310"/>
      <c r="G68" s="310"/>
      <c r="H68" s="311"/>
      <c r="I68" s="122"/>
      <c r="J68" s="122"/>
      <c r="K68" s="122"/>
      <c r="L68" s="122"/>
      <c r="M68" s="219" t="str">
        <f t="shared" si="5"/>
        <v/>
      </c>
      <c r="N68" s="219" t="str">
        <f t="shared" si="6"/>
        <v/>
      </c>
      <c r="O68" s="121"/>
      <c r="P68" s="122"/>
    </row>
    <row r="69" spans="1:16" x14ac:dyDescent="0.3">
      <c r="A69" s="70" t="str">
        <f t="shared" si="2"/>
        <v/>
      </c>
      <c r="B69" s="70">
        <f t="shared" si="3"/>
        <v>2013</v>
      </c>
      <c r="C69" s="70" t="str">
        <f t="shared" si="0"/>
        <v/>
      </c>
      <c r="D69" s="70" t="str">
        <f t="shared" si="1"/>
        <v/>
      </c>
      <c r="E69" s="310">
        <f t="shared" si="4"/>
        <v>41323</v>
      </c>
      <c r="F69" s="310"/>
      <c r="G69" s="310"/>
      <c r="H69" s="311"/>
      <c r="I69" s="122"/>
      <c r="J69" s="122"/>
      <c r="K69" s="122"/>
      <c r="L69" s="122"/>
      <c r="M69" s="219" t="str">
        <f t="shared" si="5"/>
        <v/>
      </c>
      <c r="N69" s="219" t="str">
        <f t="shared" si="6"/>
        <v/>
      </c>
      <c r="O69" s="121"/>
      <c r="P69" s="122"/>
    </row>
    <row r="70" spans="1:16" x14ac:dyDescent="0.3">
      <c r="A70" s="70" t="str">
        <f t="shared" si="2"/>
        <v/>
      </c>
      <c r="B70" s="70">
        <f t="shared" si="3"/>
        <v>2013</v>
      </c>
      <c r="C70" s="70" t="str">
        <f t="shared" si="0"/>
        <v/>
      </c>
      <c r="D70" s="70" t="str">
        <f t="shared" si="1"/>
        <v/>
      </c>
      <c r="E70" s="310">
        <f t="shared" si="4"/>
        <v>41324</v>
      </c>
      <c r="F70" s="310"/>
      <c r="G70" s="310"/>
      <c r="H70" s="311"/>
      <c r="I70" s="122"/>
      <c r="J70" s="122"/>
      <c r="K70" s="122"/>
      <c r="L70" s="122"/>
      <c r="M70" s="219" t="str">
        <f t="shared" si="5"/>
        <v/>
      </c>
      <c r="N70" s="219" t="str">
        <f t="shared" si="6"/>
        <v/>
      </c>
      <c r="O70" s="121"/>
      <c r="P70" s="122"/>
    </row>
    <row r="71" spans="1:16" x14ac:dyDescent="0.3">
      <c r="A71" s="70" t="str">
        <f t="shared" si="2"/>
        <v/>
      </c>
      <c r="B71" s="70">
        <f t="shared" si="3"/>
        <v>2013</v>
      </c>
      <c r="C71" s="70" t="str">
        <f t="shared" si="0"/>
        <v/>
      </c>
      <c r="D71" s="70" t="str">
        <f t="shared" si="1"/>
        <v/>
      </c>
      <c r="E71" s="310">
        <f t="shared" si="4"/>
        <v>41325</v>
      </c>
      <c r="F71" s="310"/>
      <c r="G71" s="310"/>
      <c r="H71" s="311"/>
      <c r="I71" s="122"/>
      <c r="J71" s="122"/>
      <c r="K71" s="122"/>
      <c r="L71" s="122"/>
      <c r="M71" s="219" t="str">
        <f t="shared" si="5"/>
        <v/>
      </c>
      <c r="N71" s="219" t="str">
        <f t="shared" si="6"/>
        <v/>
      </c>
      <c r="O71" s="121"/>
      <c r="P71" s="122"/>
    </row>
    <row r="72" spans="1:16" x14ac:dyDescent="0.3">
      <c r="A72" s="70" t="str">
        <f t="shared" si="2"/>
        <v/>
      </c>
      <c r="B72" s="70">
        <f t="shared" si="3"/>
        <v>2013</v>
      </c>
      <c r="C72" s="70" t="str">
        <f t="shared" si="0"/>
        <v/>
      </c>
      <c r="D72" s="70" t="str">
        <f t="shared" si="1"/>
        <v/>
      </c>
      <c r="E72" s="310">
        <f t="shared" si="4"/>
        <v>41326</v>
      </c>
      <c r="F72" s="310"/>
      <c r="G72" s="310"/>
      <c r="H72" s="311"/>
      <c r="I72" s="122"/>
      <c r="J72" s="122"/>
      <c r="K72" s="122"/>
      <c r="L72" s="122"/>
      <c r="M72" s="219" t="str">
        <f t="shared" si="5"/>
        <v/>
      </c>
      <c r="N72" s="219" t="str">
        <f t="shared" si="6"/>
        <v/>
      </c>
      <c r="O72" s="121"/>
      <c r="P72" s="122"/>
    </row>
    <row r="73" spans="1:16" x14ac:dyDescent="0.3">
      <c r="A73" s="70" t="str">
        <f t="shared" si="2"/>
        <v/>
      </c>
      <c r="B73" s="70">
        <f t="shared" si="3"/>
        <v>2013</v>
      </c>
      <c r="C73" s="70" t="str">
        <f t="shared" si="0"/>
        <v/>
      </c>
      <c r="D73" s="70" t="str">
        <f t="shared" si="1"/>
        <v/>
      </c>
      <c r="E73" s="310">
        <f t="shared" si="4"/>
        <v>41327</v>
      </c>
      <c r="F73" s="310"/>
      <c r="G73" s="310"/>
      <c r="H73" s="311"/>
      <c r="I73" s="122"/>
      <c r="J73" s="122"/>
      <c r="K73" s="122"/>
      <c r="L73" s="122"/>
      <c r="M73" s="219" t="str">
        <f t="shared" si="5"/>
        <v/>
      </c>
      <c r="N73" s="219" t="str">
        <f t="shared" si="6"/>
        <v/>
      </c>
      <c r="O73" s="121"/>
      <c r="P73" s="122"/>
    </row>
    <row r="74" spans="1:16" x14ac:dyDescent="0.3">
      <c r="A74" s="70" t="str">
        <f t="shared" si="2"/>
        <v/>
      </c>
      <c r="B74" s="70">
        <f t="shared" si="3"/>
        <v>2013</v>
      </c>
      <c r="C74" s="70" t="str">
        <f t="shared" si="0"/>
        <v/>
      </c>
      <c r="D74" s="70" t="str">
        <f t="shared" si="1"/>
        <v/>
      </c>
      <c r="E74" s="310">
        <f t="shared" si="4"/>
        <v>41328</v>
      </c>
      <c r="F74" s="310"/>
      <c r="G74" s="310"/>
      <c r="H74" s="311"/>
      <c r="I74" s="122"/>
      <c r="J74" s="122"/>
      <c r="K74" s="122"/>
      <c r="L74" s="122"/>
      <c r="M74" s="219" t="str">
        <f t="shared" si="5"/>
        <v/>
      </c>
      <c r="N74" s="219" t="str">
        <f t="shared" si="6"/>
        <v/>
      </c>
      <c r="O74" s="121"/>
      <c r="P74" s="122"/>
    </row>
    <row r="75" spans="1:16" x14ac:dyDescent="0.3">
      <c r="A75" s="70" t="str">
        <f t="shared" si="2"/>
        <v/>
      </c>
      <c r="B75" s="70">
        <f t="shared" si="3"/>
        <v>2013</v>
      </c>
      <c r="C75" s="70" t="str">
        <f t="shared" si="0"/>
        <v>NW</v>
      </c>
      <c r="D75" s="70" t="str">
        <f t="shared" si="1"/>
        <v/>
      </c>
      <c r="E75" s="310">
        <f t="shared" si="4"/>
        <v>41329</v>
      </c>
      <c r="F75" s="310"/>
      <c r="G75" s="310"/>
      <c r="H75" s="311"/>
      <c r="I75" s="122"/>
      <c r="J75" s="122"/>
      <c r="K75" s="122"/>
      <c r="L75" s="122"/>
      <c r="M75" s="219" t="str">
        <f t="shared" si="5"/>
        <v/>
      </c>
      <c r="N75" s="219" t="str">
        <f t="shared" si="6"/>
        <v/>
      </c>
      <c r="O75" s="121"/>
      <c r="P75" s="122"/>
    </row>
    <row r="76" spans="1:16" x14ac:dyDescent="0.3">
      <c r="A76" s="70" t="str">
        <f t="shared" si="2"/>
        <v/>
      </c>
      <c r="B76" s="70">
        <f t="shared" si="3"/>
        <v>2013</v>
      </c>
      <c r="C76" s="70" t="str">
        <f t="shared" si="0"/>
        <v/>
      </c>
      <c r="D76" s="70" t="str">
        <f t="shared" si="1"/>
        <v/>
      </c>
      <c r="E76" s="310">
        <f t="shared" si="4"/>
        <v>41330</v>
      </c>
      <c r="F76" s="310"/>
      <c r="G76" s="310"/>
      <c r="H76" s="311"/>
      <c r="I76" s="122"/>
      <c r="J76" s="122"/>
      <c r="K76" s="122"/>
      <c r="L76" s="122"/>
      <c r="M76" s="219" t="str">
        <f t="shared" si="5"/>
        <v/>
      </c>
      <c r="N76" s="219" t="str">
        <f t="shared" si="6"/>
        <v/>
      </c>
      <c r="O76" s="121"/>
      <c r="P76" s="122"/>
    </row>
    <row r="77" spans="1:16" x14ac:dyDescent="0.3">
      <c r="A77" s="70" t="str">
        <f t="shared" si="2"/>
        <v/>
      </c>
      <c r="B77" s="70">
        <f t="shared" si="3"/>
        <v>2013</v>
      </c>
      <c r="C77" s="70" t="str">
        <f t="shared" si="0"/>
        <v/>
      </c>
      <c r="D77" s="70" t="str">
        <f t="shared" si="1"/>
        <v/>
      </c>
      <c r="E77" s="310">
        <f t="shared" si="4"/>
        <v>41331</v>
      </c>
      <c r="F77" s="310"/>
      <c r="G77" s="310"/>
      <c r="H77" s="311"/>
      <c r="I77" s="122"/>
      <c r="J77" s="122"/>
      <c r="K77" s="122"/>
      <c r="L77" s="122"/>
      <c r="M77" s="219" t="str">
        <f t="shared" si="5"/>
        <v/>
      </c>
      <c r="N77" s="219" t="str">
        <f t="shared" si="6"/>
        <v/>
      </c>
      <c r="O77" s="121"/>
      <c r="P77" s="122"/>
    </row>
    <row r="78" spans="1:16" x14ac:dyDescent="0.3">
      <c r="A78" s="70" t="str">
        <f t="shared" si="2"/>
        <v/>
      </c>
      <c r="B78" s="70">
        <f t="shared" si="3"/>
        <v>2013</v>
      </c>
      <c r="C78" s="70" t="str">
        <f t="shared" si="0"/>
        <v/>
      </c>
      <c r="D78" s="70" t="str">
        <f t="shared" si="1"/>
        <v/>
      </c>
      <c r="E78" s="310">
        <f t="shared" si="4"/>
        <v>41332</v>
      </c>
      <c r="F78" s="310"/>
      <c r="G78" s="310"/>
      <c r="H78" s="311"/>
      <c r="I78" s="122"/>
      <c r="J78" s="122"/>
      <c r="K78" s="122"/>
      <c r="L78" s="122"/>
      <c r="M78" s="219" t="str">
        <f t="shared" si="5"/>
        <v/>
      </c>
      <c r="N78" s="219" t="str">
        <f t="shared" si="6"/>
        <v/>
      </c>
      <c r="O78" s="121"/>
      <c r="P78" s="122"/>
    </row>
    <row r="79" spans="1:16" x14ac:dyDescent="0.3">
      <c r="A79" s="70" t="str">
        <f t="shared" si="2"/>
        <v/>
      </c>
      <c r="B79" s="70">
        <f t="shared" si="3"/>
        <v>2013</v>
      </c>
      <c r="C79" s="70" t="str">
        <f t="shared" si="0"/>
        <v/>
      </c>
      <c r="D79" s="70" t="str">
        <f t="shared" si="1"/>
        <v/>
      </c>
      <c r="E79" s="310">
        <f t="shared" si="4"/>
        <v>41333</v>
      </c>
      <c r="F79" s="310"/>
      <c r="G79" s="310"/>
      <c r="H79" s="311"/>
      <c r="I79" s="122"/>
      <c r="J79" s="122"/>
      <c r="K79" s="122"/>
      <c r="L79" s="122"/>
      <c r="M79" s="219" t="str">
        <f t="shared" si="5"/>
        <v/>
      </c>
      <c r="N79" s="219" t="str">
        <f t="shared" si="6"/>
        <v/>
      </c>
      <c r="O79" s="121"/>
      <c r="P79" s="122"/>
    </row>
    <row r="80" spans="1:16" x14ac:dyDescent="0.3">
      <c r="A80" s="70" t="str">
        <f t="shared" si="2"/>
        <v/>
      </c>
      <c r="B80" s="70">
        <f t="shared" si="3"/>
        <v>2013</v>
      </c>
      <c r="C80" s="70" t="str">
        <f t="shared" si="0"/>
        <v/>
      </c>
      <c r="D80" s="70" t="str">
        <f t="shared" si="1"/>
        <v/>
      </c>
      <c r="E80" s="310">
        <f t="shared" si="4"/>
        <v>41334</v>
      </c>
      <c r="F80" s="310"/>
      <c r="G80" s="310"/>
      <c r="H80" s="311"/>
      <c r="I80" s="122"/>
      <c r="J80" s="122"/>
      <c r="K80" s="122"/>
      <c r="L80" s="122"/>
      <c r="M80" s="219" t="str">
        <f t="shared" si="5"/>
        <v/>
      </c>
      <c r="N80" s="219" t="str">
        <f t="shared" si="6"/>
        <v/>
      </c>
      <c r="O80" s="121"/>
      <c r="P80" s="122"/>
    </row>
    <row r="81" spans="1:16" x14ac:dyDescent="0.3">
      <c r="A81" s="70" t="str">
        <f t="shared" si="2"/>
        <v/>
      </c>
      <c r="B81" s="70">
        <f t="shared" si="3"/>
        <v>2013</v>
      </c>
      <c r="C81" s="70" t="str">
        <f t="shared" si="0"/>
        <v/>
      </c>
      <c r="D81" s="70" t="str">
        <f t="shared" si="1"/>
        <v/>
      </c>
      <c r="E81" s="310">
        <f t="shared" si="4"/>
        <v>41335</v>
      </c>
      <c r="F81" s="310"/>
      <c r="G81" s="310"/>
      <c r="H81" s="311"/>
      <c r="I81" s="122"/>
      <c r="J81" s="122"/>
      <c r="K81" s="122"/>
      <c r="L81" s="122"/>
      <c r="M81" s="219" t="str">
        <f t="shared" si="5"/>
        <v/>
      </c>
      <c r="N81" s="219" t="str">
        <f t="shared" si="6"/>
        <v/>
      </c>
      <c r="O81" s="121"/>
      <c r="P81" s="122"/>
    </row>
    <row r="82" spans="1:16" x14ac:dyDescent="0.3">
      <c r="A82" s="70" t="str">
        <f t="shared" si="2"/>
        <v/>
      </c>
      <c r="B82" s="70">
        <f t="shared" si="3"/>
        <v>2013</v>
      </c>
      <c r="C82" s="70" t="str">
        <f t="shared" si="0"/>
        <v>NW</v>
      </c>
      <c r="D82" s="70" t="str">
        <f t="shared" si="1"/>
        <v/>
      </c>
      <c r="E82" s="310">
        <f t="shared" si="4"/>
        <v>41336</v>
      </c>
      <c r="F82" s="310"/>
      <c r="G82" s="310"/>
      <c r="H82" s="311"/>
      <c r="I82" s="122"/>
      <c r="J82" s="122"/>
      <c r="K82" s="122"/>
      <c r="L82" s="122"/>
      <c r="M82" s="219" t="str">
        <f t="shared" si="5"/>
        <v/>
      </c>
      <c r="N82" s="219" t="str">
        <f t="shared" si="6"/>
        <v/>
      </c>
      <c r="O82" s="121"/>
      <c r="P82" s="122"/>
    </row>
    <row r="83" spans="1:16" x14ac:dyDescent="0.3">
      <c r="A83" s="70" t="str">
        <f t="shared" si="2"/>
        <v/>
      </c>
      <c r="B83" s="70">
        <f t="shared" si="3"/>
        <v>2013</v>
      </c>
      <c r="C83" s="70" t="str">
        <f t="shared" si="0"/>
        <v/>
      </c>
      <c r="D83" s="70" t="str">
        <f t="shared" si="1"/>
        <v/>
      </c>
      <c r="E83" s="310">
        <f t="shared" si="4"/>
        <v>41337</v>
      </c>
      <c r="F83" s="310"/>
      <c r="G83" s="310"/>
      <c r="H83" s="311"/>
      <c r="I83" s="122"/>
      <c r="J83" s="122"/>
      <c r="K83" s="122"/>
      <c r="L83" s="122"/>
      <c r="M83" s="219" t="str">
        <f t="shared" si="5"/>
        <v/>
      </c>
      <c r="N83" s="219" t="str">
        <f t="shared" si="6"/>
        <v/>
      </c>
      <c r="O83" s="121"/>
      <c r="P83" s="122"/>
    </row>
    <row r="84" spans="1:16" x14ac:dyDescent="0.3">
      <c r="A84" s="70" t="str">
        <f t="shared" si="2"/>
        <v/>
      </c>
      <c r="B84" s="70">
        <f t="shared" si="3"/>
        <v>2013</v>
      </c>
      <c r="C84" s="70" t="str">
        <f t="shared" si="0"/>
        <v/>
      </c>
      <c r="D84" s="70" t="str">
        <f t="shared" si="1"/>
        <v/>
      </c>
      <c r="E84" s="310">
        <f t="shared" si="4"/>
        <v>41338</v>
      </c>
      <c r="F84" s="310"/>
      <c r="G84" s="310"/>
      <c r="H84" s="311"/>
      <c r="I84" s="122"/>
      <c r="J84" s="122"/>
      <c r="K84" s="122"/>
      <c r="L84" s="122"/>
      <c r="M84" s="219" t="str">
        <f t="shared" si="5"/>
        <v/>
      </c>
      <c r="N84" s="219" t="str">
        <f t="shared" si="6"/>
        <v/>
      </c>
      <c r="O84" s="121"/>
      <c r="P84" s="122"/>
    </row>
    <row r="85" spans="1:16" x14ac:dyDescent="0.3">
      <c r="A85" s="70" t="str">
        <f t="shared" si="2"/>
        <v/>
      </c>
      <c r="B85" s="70">
        <f t="shared" si="3"/>
        <v>2013</v>
      </c>
      <c r="C85" s="70" t="str">
        <f t="shared" ref="C85:C148" si="7">IF(ISNA(MATCH(WEEKDAY(E85,2),DunDay,0)),"","NW")</f>
        <v/>
      </c>
      <c r="D85" s="70" t="str">
        <f t="shared" ref="D85:D148" si="8">IF(ISNA(MATCH(E85,Holiday,0)),"","H")</f>
        <v/>
      </c>
      <c r="E85" s="310">
        <f t="shared" si="4"/>
        <v>41339</v>
      </c>
      <c r="F85" s="310"/>
      <c r="G85" s="310"/>
      <c r="H85" s="311"/>
      <c r="I85" s="122"/>
      <c r="J85" s="122"/>
      <c r="K85" s="122"/>
      <c r="L85" s="122"/>
      <c r="M85" s="219" t="str">
        <f t="shared" si="5"/>
        <v/>
      </c>
      <c r="N85" s="219" t="str">
        <f t="shared" si="6"/>
        <v/>
      </c>
      <c r="O85" s="121"/>
      <c r="P85" s="122"/>
    </row>
    <row r="86" spans="1:16" x14ac:dyDescent="0.3">
      <c r="A86" s="70" t="str">
        <f t="shared" ref="A86:A149" si="9">IF(E86&gt;=$J$14,"R","")</f>
        <v/>
      </c>
      <c r="B86" s="70">
        <f t="shared" ref="B86:B149" si="10">IF(E86&lt;&gt;"",YEAR(E86),"")</f>
        <v>2013</v>
      </c>
      <c r="C86" s="70" t="str">
        <f t="shared" si="7"/>
        <v/>
      </c>
      <c r="D86" s="70" t="str">
        <f t="shared" si="8"/>
        <v/>
      </c>
      <c r="E86" s="310">
        <f t="shared" si="4"/>
        <v>41340</v>
      </c>
      <c r="F86" s="310"/>
      <c r="G86" s="310"/>
      <c r="H86" s="311"/>
      <c r="I86" s="122"/>
      <c r="J86" s="122"/>
      <c r="K86" s="122"/>
      <c r="L86" s="122"/>
      <c r="M86" s="219" t="str">
        <f t="shared" si="5"/>
        <v/>
      </c>
      <c r="N86" s="219" t="str">
        <f t="shared" si="6"/>
        <v/>
      </c>
      <c r="O86" s="121"/>
      <c r="P86" s="122"/>
    </row>
    <row r="87" spans="1:16" x14ac:dyDescent="0.3">
      <c r="A87" s="70" t="str">
        <f t="shared" si="9"/>
        <v/>
      </c>
      <c r="B87" s="70">
        <f t="shared" si="10"/>
        <v>2013</v>
      </c>
      <c r="C87" s="70" t="str">
        <f t="shared" si="7"/>
        <v/>
      </c>
      <c r="D87" s="70" t="str">
        <f t="shared" si="8"/>
        <v/>
      </c>
      <c r="E87" s="310">
        <f t="shared" ref="E87:E150" si="11">IFERROR(E86+1,"")</f>
        <v>41341</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
      </c>
      <c r="B88" s="70">
        <f t="shared" si="10"/>
        <v>2013</v>
      </c>
      <c r="C88" s="70" t="str">
        <f t="shared" si="7"/>
        <v/>
      </c>
      <c r="D88" s="70" t="str">
        <f t="shared" si="8"/>
        <v/>
      </c>
      <c r="E88" s="310">
        <f t="shared" si="11"/>
        <v>41342</v>
      </c>
      <c r="F88" s="310"/>
      <c r="G88" s="310"/>
      <c r="H88" s="311"/>
      <c r="I88" s="122"/>
      <c r="J88" s="122"/>
      <c r="K88" s="122"/>
      <c r="L88" s="122"/>
      <c r="M88" s="219" t="str">
        <f t="shared" si="12"/>
        <v/>
      </c>
      <c r="N88" s="219" t="str">
        <f t="shared" si="13"/>
        <v/>
      </c>
      <c r="O88" s="121"/>
      <c r="P88" s="122"/>
    </row>
    <row r="89" spans="1:16" x14ac:dyDescent="0.3">
      <c r="A89" s="70" t="str">
        <f t="shared" si="9"/>
        <v/>
      </c>
      <c r="B89" s="70">
        <f t="shared" si="10"/>
        <v>2013</v>
      </c>
      <c r="C89" s="70" t="str">
        <f t="shared" si="7"/>
        <v>NW</v>
      </c>
      <c r="D89" s="70" t="str">
        <f t="shared" si="8"/>
        <v/>
      </c>
      <c r="E89" s="310">
        <f t="shared" si="11"/>
        <v>41343</v>
      </c>
      <c r="F89" s="310"/>
      <c r="G89" s="310"/>
      <c r="H89" s="311"/>
      <c r="I89" s="122"/>
      <c r="J89" s="122"/>
      <c r="K89" s="122"/>
      <c r="L89" s="122"/>
      <c r="M89" s="219" t="str">
        <f t="shared" si="12"/>
        <v/>
      </c>
      <c r="N89" s="219" t="str">
        <f t="shared" si="13"/>
        <v/>
      </c>
      <c r="O89" s="121"/>
      <c r="P89" s="122"/>
    </row>
    <row r="90" spans="1:16" x14ac:dyDescent="0.3">
      <c r="A90" s="70" t="str">
        <f t="shared" si="9"/>
        <v/>
      </c>
      <c r="B90" s="70">
        <f t="shared" si="10"/>
        <v>2013</v>
      </c>
      <c r="C90" s="70" t="str">
        <f t="shared" si="7"/>
        <v/>
      </c>
      <c r="D90" s="70" t="str">
        <f t="shared" si="8"/>
        <v/>
      </c>
      <c r="E90" s="310">
        <f t="shared" si="11"/>
        <v>41344</v>
      </c>
      <c r="F90" s="310"/>
      <c r="G90" s="310"/>
      <c r="H90" s="311"/>
      <c r="I90" s="122"/>
      <c r="J90" s="122"/>
      <c r="K90" s="122"/>
      <c r="L90" s="122"/>
      <c r="M90" s="219" t="str">
        <f t="shared" si="12"/>
        <v/>
      </c>
      <c r="N90" s="219" t="str">
        <f t="shared" si="13"/>
        <v/>
      </c>
      <c r="O90" s="121"/>
      <c r="P90" s="122"/>
    </row>
    <row r="91" spans="1:16" x14ac:dyDescent="0.3">
      <c r="A91" s="70" t="str">
        <f t="shared" si="9"/>
        <v/>
      </c>
      <c r="B91" s="70">
        <f t="shared" si="10"/>
        <v>2013</v>
      </c>
      <c r="C91" s="70" t="str">
        <f t="shared" si="7"/>
        <v/>
      </c>
      <c r="D91" s="70" t="str">
        <f t="shared" si="8"/>
        <v/>
      </c>
      <c r="E91" s="310">
        <f t="shared" si="11"/>
        <v>41345</v>
      </c>
      <c r="F91" s="310"/>
      <c r="G91" s="310"/>
      <c r="H91" s="311"/>
      <c r="I91" s="122"/>
      <c r="J91" s="122"/>
      <c r="K91" s="122"/>
      <c r="L91" s="122"/>
      <c r="M91" s="219" t="str">
        <f t="shared" si="12"/>
        <v/>
      </c>
      <c r="N91" s="219" t="str">
        <f t="shared" si="13"/>
        <v/>
      </c>
      <c r="O91" s="121"/>
      <c r="P91" s="122"/>
    </row>
    <row r="92" spans="1:16" x14ac:dyDescent="0.3">
      <c r="A92" s="70" t="str">
        <f t="shared" si="9"/>
        <v/>
      </c>
      <c r="B92" s="70">
        <f t="shared" si="10"/>
        <v>2013</v>
      </c>
      <c r="C92" s="70" t="str">
        <f t="shared" si="7"/>
        <v/>
      </c>
      <c r="D92" s="70" t="str">
        <f t="shared" si="8"/>
        <v/>
      </c>
      <c r="E92" s="310">
        <f t="shared" si="11"/>
        <v>41346</v>
      </c>
      <c r="F92" s="310"/>
      <c r="G92" s="310"/>
      <c r="H92" s="311"/>
      <c r="I92" s="122"/>
      <c r="J92" s="122"/>
      <c r="K92" s="122"/>
      <c r="L92" s="122"/>
      <c r="M92" s="219" t="str">
        <f t="shared" si="12"/>
        <v/>
      </c>
      <c r="N92" s="219" t="str">
        <f t="shared" si="13"/>
        <v/>
      </c>
      <c r="O92" s="121"/>
      <c r="P92" s="122"/>
    </row>
    <row r="93" spans="1:16" x14ac:dyDescent="0.3">
      <c r="A93" s="70" t="str">
        <f t="shared" si="9"/>
        <v/>
      </c>
      <c r="B93" s="70">
        <f t="shared" si="10"/>
        <v>2013</v>
      </c>
      <c r="C93" s="70" t="str">
        <f t="shared" si="7"/>
        <v/>
      </c>
      <c r="D93" s="70" t="str">
        <f t="shared" si="8"/>
        <v/>
      </c>
      <c r="E93" s="310">
        <f t="shared" si="11"/>
        <v>41347</v>
      </c>
      <c r="F93" s="310"/>
      <c r="G93" s="310"/>
      <c r="H93" s="311"/>
      <c r="I93" s="122"/>
      <c r="J93" s="122"/>
      <c r="K93" s="122"/>
      <c r="L93" s="122"/>
      <c r="M93" s="219" t="str">
        <f t="shared" si="12"/>
        <v/>
      </c>
      <c r="N93" s="219" t="str">
        <f t="shared" si="13"/>
        <v/>
      </c>
      <c r="O93" s="121"/>
      <c r="P93" s="122"/>
    </row>
    <row r="94" spans="1:16" x14ac:dyDescent="0.3">
      <c r="A94" s="70" t="str">
        <f t="shared" si="9"/>
        <v/>
      </c>
      <c r="B94" s="70">
        <f t="shared" si="10"/>
        <v>2013</v>
      </c>
      <c r="C94" s="70" t="str">
        <f t="shared" si="7"/>
        <v/>
      </c>
      <c r="D94" s="70" t="str">
        <f t="shared" si="8"/>
        <v/>
      </c>
      <c r="E94" s="310">
        <f t="shared" si="11"/>
        <v>41348</v>
      </c>
      <c r="F94" s="310"/>
      <c r="G94" s="310"/>
      <c r="H94" s="311"/>
      <c r="I94" s="122"/>
      <c r="J94" s="122"/>
      <c r="K94" s="122"/>
      <c r="L94" s="122"/>
      <c r="M94" s="219" t="str">
        <f t="shared" si="12"/>
        <v/>
      </c>
      <c r="N94" s="219" t="str">
        <f t="shared" si="13"/>
        <v/>
      </c>
      <c r="O94" s="121"/>
      <c r="P94" s="122"/>
    </row>
    <row r="95" spans="1:16" x14ac:dyDescent="0.3">
      <c r="A95" s="70" t="str">
        <f t="shared" si="9"/>
        <v/>
      </c>
      <c r="B95" s="70">
        <f t="shared" si="10"/>
        <v>2013</v>
      </c>
      <c r="C95" s="70" t="str">
        <f t="shared" si="7"/>
        <v/>
      </c>
      <c r="D95" s="70" t="str">
        <f t="shared" si="8"/>
        <v/>
      </c>
      <c r="E95" s="310">
        <f t="shared" si="11"/>
        <v>41349</v>
      </c>
      <c r="F95" s="310"/>
      <c r="G95" s="310"/>
      <c r="H95" s="311"/>
      <c r="I95" s="122"/>
      <c r="J95" s="122"/>
      <c r="K95" s="122"/>
      <c r="L95" s="122"/>
      <c r="M95" s="219" t="str">
        <f t="shared" si="12"/>
        <v/>
      </c>
      <c r="N95" s="219" t="str">
        <f t="shared" si="13"/>
        <v/>
      </c>
      <c r="O95" s="121"/>
      <c r="P95" s="122"/>
    </row>
    <row r="96" spans="1:16" x14ac:dyDescent="0.3">
      <c r="A96" s="70" t="str">
        <f t="shared" si="9"/>
        <v/>
      </c>
      <c r="B96" s="70">
        <f t="shared" si="10"/>
        <v>2013</v>
      </c>
      <c r="C96" s="70" t="str">
        <f t="shared" si="7"/>
        <v>NW</v>
      </c>
      <c r="D96" s="70" t="str">
        <f t="shared" si="8"/>
        <v/>
      </c>
      <c r="E96" s="310">
        <f t="shared" si="11"/>
        <v>41350</v>
      </c>
      <c r="F96" s="310"/>
      <c r="G96" s="310"/>
      <c r="H96" s="311"/>
      <c r="I96" s="122"/>
      <c r="J96" s="122"/>
      <c r="K96" s="122"/>
      <c r="L96" s="122"/>
      <c r="M96" s="219" t="str">
        <f t="shared" si="12"/>
        <v/>
      </c>
      <c r="N96" s="219" t="str">
        <f t="shared" si="13"/>
        <v/>
      </c>
      <c r="O96" s="121"/>
      <c r="P96" s="122"/>
    </row>
    <row r="97" spans="1:16" x14ac:dyDescent="0.3">
      <c r="A97" s="70" t="str">
        <f t="shared" si="9"/>
        <v/>
      </c>
      <c r="B97" s="70">
        <f t="shared" si="10"/>
        <v>2013</v>
      </c>
      <c r="C97" s="70" t="str">
        <f t="shared" si="7"/>
        <v/>
      </c>
      <c r="D97" s="70" t="str">
        <f t="shared" si="8"/>
        <v/>
      </c>
      <c r="E97" s="310">
        <f t="shared" si="11"/>
        <v>41351</v>
      </c>
      <c r="F97" s="310"/>
      <c r="G97" s="310"/>
      <c r="H97" s="311"/>
      <c r="I97" s="122"/>
      <c r="J97" s="122"/>
      <c r="K97" s="122"/>
      <c r="L97" s="122"/>
      <c r="M97" s="219" t="str">
        <f t="shared" si="12"/>
        <v/>
      </c>
      <c r="N97" s="219" t="str">
        <f t="shared" si="13"/>
        <v/>
      </c>
      <c r="O97" s="121"/>
      <c r="P97" s="122"/>
    </row>
    <row r="98" spans="1:16" x14ac:dyDescent="0.3">
      <c r="A98" s="70" t="str">
        <f t="shared" si="9"/>
        <v/>
      </c>
      <c r="B98" s="70">
        <f t="shared" si="10"/>
        <v>2013</v>
      </c>
      <c r="C98" s="70" t="str">
        <f t="shared" si="7"/>
        <v/>
      </c>
      <c r="D98" s="70" t="str">
        <f t="shared" si="8"/>
        <v/>
      </c>
      <c r="E98" s="310">
        <f t="shared" si="11"/>
        <v>41352</v>
      </c>
      <c r="F98" s="310"/>
      <c r="G98" s="310"/>
      <c r="H98" s="311"/>
      <c r="I98" s="122"/>
      <c r="J98" s="122"/>
      <c r="K98" s="122"/>
      <c r="L98" s="122"/>
      <c r="M98" s="219" t="str">
        <f t="shared" si="12"/>
        <v/>
      </c>
      <c r="N98" s="219" t="str">
        <f t="shared" si="13"/>
        <v/>
      </c>
      <c r="O98" s="121"/>
      <c r="P98" s="122"/>
    </row>
    <row r="99" spans="1:16" x14ac:dyDescent="0.3">
      <c r="A99" s="70" t="str">
        <f t="shared" si="9"/>
        <v/>
      </c>
      <c r="B99" s="70">
        <f t="shared" si="10"/>
        <v>2013</v>
      </c>
      <c r="C99" s="70" t="str">
        <f t="shared" si="7"/>
        <v/>
      </c>
      <c r="D99" s="70" t="str">
        <f t="shared" si="8"/>
        <v/>
      </c>
      <c r="E99" s="310">
        <f t="shared" si="11"/>
        <v>41353</v>
      </c>
      <c r="F99" s="310"/>
      <c r="G99" s="310"/>
      <c r="H99" s="311"/>
      <c r="I99" s="122"/>
      <c r="J99" s="122"/>
      <c r="K99" s="122"/>
      <c r="L99" s="122"/>
      <c r="M99" s="219" t="str">
        <f t="shared" si="12"/>
        <v/>
      </c>
      <c r="N99" s="219" t="str">
        <f t="shared" si="13"/>
        <v/>
      </c>
      <c r="O99" s="121"/>
      <c r="P99" s="122"/>
    </row>
    <row r="100" spans="1:16" x14ac:dyDescent="0.3">
      <c r="A100" s="70" t="str">
        <f t="shared" si="9"/>
        <v/>
      </c>
      <c r="B100" s="70">
        <f t="shared" si="10"/>
        <v>2013</v>
      </c>
      <c r="C100" s="70" t="str">
        <f t="shared" si="7"/>
        <v/>
      </c>
      <c r="D100" s="70" t="str">
        <f t="shared" si="8"/>
        <v/>
      </c>
      <c r="E100" s="310">
        <f t="shared" si="11"/>
        <v>41354</v>
      </c>
      <c r="F100" s="310"/>
      <c r="G100" s="310"/>
      <c r="H100" s="311"/>
      <c r="I100" s="122"/>
      <c r="J100" s="122"/>
      <c r="K100" s="122"/>
      <c r="L100" s="122"/>
      <c r="M100" s="219" t="str">
        <f t="shared" si="12"/>
        <v/>
      </c>
      <c r="N100" s="219" t="str">
        <f t="shared" si="13"/>
        <v/>
      </c>
      <c r="O100" s="121"/>
      <c r="P100" s="122"/>
    </row>
    <row r="101" spans="1:16" x14ac:dyDescent="0.3">
      <c r="A101" s="70" t="str">
        <f t="shared" si="9"/>
        <v/>
      </c>
      <c r="B101" s="70">
        <f t="shared" si="10"/>
        <v>2013</v>
      </c>
      <c r="C101" s="70" t="str">
        <f t="shared" si="7"/>
        <v/>
      </c>
      <c r="D101" s="70" t="str">
        <f t="shared" si="8"/>
        <v/>
      </c>
      <c r="E101" s="310">
        <f t="shared" si="11"/>
        <v>41355</v>
      </c>
      <c r="F101" s="310"/>
      <c r="G101" s="310"/>
      <c r="H101" s="311"/>
      <c r="I101" s="122"/>
      <c r="J101" s="122"/>
      <c r="K101" s="122"/>
      <c r="L101" s="122"/>
      <c r="M101" s="219" t="str">
        <f t="shared" si="12"/>
        <v/>
      </c>
      <c r="N101" s="219" t="str">
        <f t="shared" si="13"/>
        <v/>
      </c>
      <c r="O101" s="121"/>
      <c r="P101" s="122"/>
    </row>
    <row r="102" spans="1:16" x14ac:dyDescent="0.3">
      <c r="A102" s="70" t="str">
        <f t="shared" si="9"/>
        <v/>
      </c>
      <c r="B102" s="70">
        <f t="shared" si="10"/>
        <v>2013</v>
      </c>
      <c r="C102" s="70" t="str">
        <f t="shared" si="7"/>
        <v/>
      </c>
      <c r="D102" s="70" t="str">
        <f t="shared" si="8"/>
        <v/>
      </c>
      <c r="E102" s="310">
        <f t="shared" si="11"/>
        <v>41356</v>
      </c>
      <c r="F102" s="310"/>
      <c r="G102" s="310"/>
      <c r="H102" s="311"/>
      <c r="I102" s="122"/>
      <c r="J102" s="122"/>
      <c r="K102" s="122"/>
      <c r="L102" s="122"/>
      <c r="M102" s="219" t="str">
        <f t="shared" si="12"/>
        <v/>
      </c>
      <c r="N102" s="219" t="str">
        <f t="shared" si="13"/>
        <v/>
      </c>
      <c r="O102" s="121"/>
      <c r="P102" s="122"/>
    </row>
    <row r="103" spans="1:16" x14ac:dyDescent="0.3">
      <c r="A103" s="70" t="str">
        <f t="shared" si="9"/>
        <v/>
      </c>
      <c r="B103" s="70">
        <f t="shared" si="10"/>
        <v>2013</v>
      </c>
      <c r="C103" s="70" t="str">
        <f t="shared" si="7"/>
        <v>NW</v>
      </c>
      <c r="D103" s="70" t="str">
        <f t="shared" si="8"/>
        <v/>
      </c>
      <c r="E103" s="310">
        <f t="shared" si="11"/>
        <v>41357</v>
      </c>
      <c r="F103" s="310"/>
      <c r="G103" s="310"/>
      <c r="H103" s="311"/>
      <c r="I103" s="122"/>
      <c r="J103" s="122"/>
      <c r="K103" s="122"/>
      <c r="L103" s="122"/>
      <c r="M103" s="219" t="str">
        <f t="shared" si="12"/>
        <v/>
      </c>
      <c r="N103" s="219" t="str">
        <f t="shared" si="13"/>
        <v/>
      </c>
      <c r="O103" s="121"/>
      <c r="P103" s="122"/>
    </row>
    <row r="104" spans="1:16" x14ac:dyDescent="0.3">
      <c r="A104" s="70" t="str">
        <f t="shared" si="9"/>
        <v/>
      </c>
      <c r="B104" s="70">
        <f t="shared" si="10"/>
        <v>2013</v>
      </c>
      <c r="C104" s="70" t="str">
        <f t="shared" si="7"/>
        <v/>
      </c>
      <c r="D104" s="70" t="str">
        <f t="shared" si="8"/>
        <v/>
      </c>
      <c r="E104" s="310">
        <f t="shared" si="11"/>
        <v>41358</v>
      </c>
      <c r="F104" s="310"/>
      <c r="G104" s="310"/>
      <c r="H104" s="311"/>
      <c r="I104" s="122"/>
      <c r="J104" s="122"/>
      <c r="K104" s="122"/>
      <c r="L104" s="122"/>
      <c r="M104" s="219" t="str">
        <f t="shared" si="12"/>
        <v/>
      </c>
      <c r="N104" s="219" t="str">
        <f t="shared" si="13"/>
        <v/>
      </c>
      <c r="O104" s="121"/>
      <c r="P104" s="122"/>
    </row>
    <row r="105" spans="1:16" x14ac:dyDescent="0.3">
      <c r="A105" s="70" t="str">
        <f t="shared" si="9"/>
        <v/>
      </c>
      <c r="B105" s="70">
        <f t="shared" si="10"/>
        <v>2013</v>
      </c>
      <c r="C105" s="70" t="str">
        <f t="shared" si="7"/>
        <v/>
      </c>
      <c r="D105" s="70" t="str">
        <f t="shared" si="8"/>
        <v/>
      </c>
      <c r="E105" s="310">
        <f t="shared" si="11"/>
        <v>41359</v>
      </c>
      <c r="F105" s="310"/>
      <c r="G105" s="310"/>
      <c r="H105" s="311"/>
      <c r="I105" s="122"/>
      <c r="J105" s="122"/>
      <c r="K105" s="122"/>
      <c r="L105" s="122"/>
      <c r="M105" s="219" t="str">
        <f t="shared" si="12"/>
        <v/>
      </c>
      <c r="N105" s="219" t="str">
        <f t="shared" si="13"/>
        <v/>
      </c>
      <c r="O105" s="121"/>
      <c r="P105" s="122"/>
    </row>
    <row r="106" spans="1:16" x14ac:dyDescent="0.3">
      <c r="A106" s="70" t="str">
        <f t="shared" si="9"/>
        <v/>
      </c>
      <c r="B106" s="70">
        <f t="shared" si="10"/>
        <v>2013</v>
      </c>
      <c r="C106" s="70" t="str">
        <f t="shared" si="7"/>
        <v/>
      </c>
      <c r="D106" s="70" t="str">
        <f t="shared" si="8"/>
        <v/>
      </c>
      <c r="E106" s="310">
        <f t="shared" si="11"/>
        <v>41360</v>
      </c>
      <c r="F106" s="310"/>
      <c r="G106" s="310"/>
      <c r="H106" s="311"/>
      <c r="I106" s="122"/>
      <c r="J106" s="122"/>
      <c r="K106" s="122"/>
      <c r="L106" s="122"/>
      <c r="M106" s="219" t="str">
        <f t="shared" si="12"/>
        <v/>
      </c>
      <c r="N106" s="219" t="str">
        <f t="shared" si="13"/>
        <v/>
      </c>
      <c r="O106" s="121"/>
      <c r="P106" s="122"/>
    </row>
    <row r="107" spans="1:16" x14ac:dyDescent="0.3">
      <c r="A107" s="70" t="str">
        <f t="shared" si="9"/>
        <v/>
      </c>
      <c r="B107" s="70">
        <f t="shared" si="10"/>
        <v>2013</v>
      </c>
      <c r="C107" s="70" t="str">
        <f t="shared" si="7"/>
        <v/>
      </c>
      <c r="D107" s="70" t="str">
        <f t="shared" si="8"/>
        <v/>
      </c>
      <c r="E107" s="310">
        <f t="shared" si="11"/>
        <v>41361</v>
      </c>
      <c r="F107" s="310"/>
      <c r="G107" s="310"/>
      <c r="H107" s="311"/>
      <c r="I107" s="122"/>
      <c r="J107" s="122"/>
      <c r="K107" s="122"/>
      <c r="L107" s="122"/>
      <c r="M107" s="219" t="str">
        <f t="shared" si="12"/>
        <v/>
      </c>
      <c r="N107" s="219" t="str">
        <f t="shared" si="13"/>
        <v/>
      </c>
      <c r="O107" s="121"/>
      <c r="P107" s="122"/>
    </row>
    <row r="108" spans="1:16" x14ac:dyDescent="0.3">
      <c r="A108" s="70" t="str">
        <f t="shared" si="9"/>
        <v/>
      </c>
      <c r="B108" s="70">
        <f t="shared" si="10"/>
        <v>2013</v>
      </c>
      <c r="C108" s="70" t="str">
        <f t="shared" si="7"/>
        <v/>
      </c>
      <c r="D108" s="70" t="str">
        <f t="shared" si="8"/>
        <v/>
      </c>
      <c r="E108" s="310">
        <f t="shared" si="11"/>
        <v>41362</v>
      </c>
      <c r="F108" s="310"/>
      <c r="G108" s="310"/>
      <c r="H108" s="311"/>
      <c r="I108" s="122"/>
      <c r="J108" s="122"/>
      <c r="K108" s="122"/>
      <c r="L108" s="122"/>
      <c r="M108" s="219" t="str">
        <f t="shared" si="12"/>
        <v/>
      </c>
      <c r="N108" s="219" t="str">
        <f t="shared" si="13"/>
        <v/>
      </c>
      <c r="O108" s="121"/>
      <c r="P108" s="122"/>
    </row>
    <row r="109" spans="1:16" x14ac:dyDescent="0.3">
      <c r="A109" s="70" t="str">
        <f t="shared" si="9"/>
        <v/>
      </c>
      <c r="B109" s="70">
        <f t="shared" si="10"/>
        <v>2013</v>
      </c>
      <c r="C109" s="70" t="str">
        <f t="shared" si="7"/>
        <v/>
      </c>
      <c r="D109" s="70" t="str">
        <f t="shared" si="8"/>
        <v/>
      </c>
      <c r="E109" s="310">
        <f t="shared" si="11"/>
        <v>41363</v>
      </c>
      <c r="F109" s="310"/>
      <c r="G109" s="310"/>
      <c r="H109" s="311"/>
      <c r="I109" s="122"/>
      <c r="J109" s="122"/>
      <c r="K109" s="122"/>
      <c r="L109" s="122"/>
      <c r="M109" s="219" t="str">
        <f t="shared" si="12"/>
        <v/>
      </c>
      <c r="N109" s="219" t="str">
        <f t="shared" si="13"/>
        <v/>
      </c>
      <c r="O109" s="121"/>
      <c r="P109" s="122"/>
    </row>
    <row r="110" spans="1:16" x14ac:dyDescent="0.3">
      <c r="A110" s="70" t="str">
        <f t="shared" si="9"/>
        <v/>
      </c>
      <c r="B110" s="70">
        <f t="shared" si="10"/>
        <v>2013</v>
      </c>
      <c r="C110" s="70" t="str">
        <f t="shared" si="7"/>
        <v>NW</v>
      </c>
      <c r="D110" s="70" t="str">
        <f t="shared" si="8"/>
        <v/>
      </c>
      <c r="E110" s="310">
        <f t="shared" si="11"/>
        <v>41364</v>
      </c>
      <c r="F110" s="310"/>
      <c r="G110" s="310"/>
      <c r="H110" s="311"/>
      <c r="I110" s="122"/>
      <c r="J110" s="122"/>
      <c r="K110" s="122"/>
      <c r="L110" s="122"/>
      <c r="M110" s="219" t="str">
        <f t="shared" si="12"/>
        <v/>
      </c>
      <c r="N110" s="219" t="str">
        <f t="shared" si="13"/>
        <v/>
      </c>
      <c r="O110" s="121"/>
      <c r="P110" s="122"/>
    </row>
    <row r="111" spans="1:16" x14ac:dyDescent="0.3">
      <c r="A111" s="70" t="str">
        <f t="shared" si="9"/>
        <v/>
      </c>
      <c r="B111" s="70">
        <f t="shared" si="10"/>
        <v>2013</v>
      </c>
      <c r="C111" s="70" t="str">
        <f t="shared" si="7"/>
        <v/>
      </c>
      <c r="D111" s="70" t="str">
        <f t="shared" si="8"/>
        <v/>
      </c>
      <c r="E111" s="310">
        <f t="shared" si="11"/>
        <v>41365</v>
      </c>
      <c r="F111" s="310"/>
      <c r="G111" s="310"/>
      <c r="H111" s="311"/>
      <c r="I111" s="122"/>
      <c r="J111" s="122"/>
      <c r="K111" s="122"/>
      <c r="L111" s="122"/>
      <c r="M111" s="219" t="str">
        <f t="shared" si="12"/>
        <v/>
      </c>
      <c r="N111" s="219" t="str">
        <f t="shared" si="13"/>
        <v/>
      </c>
      <c r="O111" s="121"/>
      <c r="P111" s="122"/>
    </row>
    <row r="112" spans="1:16" x14ac:dyDescent="0.3">
      <c r="A112" s="70" t="str">
        <f t="shared" si="9"/>
        <v/>
      </c>
      <c r="B112" s="70">
        <f t="shared" si="10"/>
        <v>2013</v>
      </c>
      <c r="C112" s="70" t="str">
        <f t="shared" si="7"/>
        <v/>
      </c>
      <c r="D112" s="70" t="str">
        <f t="shared" si="8"/>
        <v/>
      </c>
      <c r="E112" s="310">
        <f t="shared" si="11"/>
        <v>41366</v>
      </c>
      <c r="F112" s="310"/>
      <c r="G112" s="310"/>
      <c r="H112" s="311"/>
      <c r="I112" s="122"/>
      <c r="J112" s="122"/>
      <c r="K112" s="122"/>
      <c r="L112" s="122"/>
      <c r="M112" s="219" t="str">
        <f t="shared" si="12"/>
        <v/>
      </c>
      <c r="N112" s="219" t="str">
        <f t="shared" si="13"/>
        <v/>
      </c>
      <c r="O112" s="121"/>
      <c r="P112" s="122"/>
    </row>
    <row r="113" spans="1:16" x14ac:dyDescent="0.3">
      <c r="A113" s="70" t="str">
        <f t="shared" si="9"/>
        <v/>
      </c>
      <c r="B113" s="70">
        <f t="shared" si="10"/>
        <v>2013</v>
      </c>
      <c r="C113" s="70" t="str">
        <f t="shared" si="7"/>
        <v/>
      </c>
      <c r="D113" s="70" t="str">
        <f t="shared" si="8"/>
        <v/>
      </c>
      <c r="E113" s="310">
        <f t="shared" si="11"/>
        <v>41367</v>
      </c>
      <c r="F113" s="310"/>
      <c r="G113" s="310"/>
      <c r="H113" s="311"/>
      <c r="I113" s="122"/>
      <c r="J113" s="122"/>
      <c r="K113" s="122"/>
      <c r="L113" s="122"/>
      <c r="M113" s="219" t="str">
        <f t="shared" si="12"/>
        <v/>
      </c>
      <c r="N113" s="219" t="str">
        <f t="shared" si="13"/>
        <v/>
      </c>
      <c r="O113" s="121"/>
      <c r="P113" s="122"/>
    </row>
    <row r="114" spans="1:16" x14ac:dyDescent="0.3">
      <c r="A114" s="70" t="str">
        <f t="shared" si="9"/>
        <v/>
      </c>
      <c r="B114" s="70">
        <f t="shared" si="10"/>
        <v>2013</v>
      </c>
      <c r="C114" s="70" t="str">
        <f t="shared" si="7"/>
        <v/>
      </c>
      <c r="D114" s="70" t="str">
        <f t="shared" si="8"/>
        <v/>
      </c>
      <c r="E114" s="310">
        <f t="shared" si="11"/>
        <v>41368</v>
      </c>
      <c r="F114" s="310"/>
      <c r="G114" s="310"/>
      <c r="H114" s="311"/>
      <c r="I114" s="122"/>
      <c r="J114" s="122"/>
      <c r="K114" s="122"/>
      <c r="L114" s="122"/>
      <c r="M114" s="219" t="str">
        <f t="shared" si="12"/>
        <v/>
      </c>
      <c r="N114" s="219" t="str">
        <f t="shared" si="13"/>
        <v/>
      </c>
      <c r="O114" s="121"/>
      <c r="P114" s="122"/>
    </row>
    <row r="115" spans="1:16" x14ac:dyDescent="0.3">
      <c r="A115" s="70" t="str">
        <f t="shared" si="9"/>
        <v/>
      </c>
      <c r="B115" s="70">
        <f t="shared" si="10"/>
        <v>2013</v>
      </c>
      <c r="C115" s="70" t="str">
        <f t="shared" si="7"/>
        <v/>
      </c>
      <c r="D115" s="70" t="str">
        <f t="shared" si="8"/>
        <v/>
      </c>
      <c r="E115" s="310">
        <f t="shared" si="11"/>
        <v>41369</v>
      </c>
      <c r="F115" s="310"/>
      <c r="G115" s="310"/>
      <c r="H115" s="311"/>
      <c r="I115" s="122"/>
      <c r="J115" s="122"/>
      <c r="K115" s="122"/>
      <c r="L115" s="122"/>
      <c r="M115" s="219" t="str">
        <f t="shared" si="12"/>
        <v/>
      </c>
      <c r="N115" s="219" t="str">
        <f t="shared" si="13"/>
        <v/>
      </c>
      <c r="O115" s="121"/>
      <c r="P115" s="122"/>
    </row>
    <row r="116" spans="1:16" x14ac:dyDescent="0.3">
      <c r="A116" s="70" t="str">
        <f t="shared" si="9"/>
        <v/>
      </c>
      <c r="B116" s="70">
        <f t="shared" si="10"/>
        <v>2013</v>
      </c>
      <c r="C116" s="70" t="str">
        <f t="shared" si="7"/>
        <v/>
      </c>
      <c r="D116" s="70" t="str">
        <f t="shared" si="8"/>
        <v/>
      </c>
      <c r="E116" s="310">
        <f t="shared" si="11"/>
        <v>41370</v>
      </c>
      <c r="F116" s="310"/>
      <c r="G116" s="310"/>
      <c r="H116" s="311"/>
      <c r="I116" s="122"/>
      <c r="J116" s="122"/>
      <c r="K116" s="122"/>
      <c r="L116" s="122"/>
      <c r="M116" s="219" t="str">
        <f t="shared" si="12"/>
        <v/>
      </c>
      <c r="N116" s="219" t="str">
        <f t="shared" si="13"/>
        <v/>
      </c>
      <c r="O116" s="121"/>
      <c r="P116" s="122"/>
    </row>
    <row r="117" spans="1:16" x14ac:dyDescent="0.3">
      <c r="A117" s="70" t="str">
        <f t="shared" si="9"/>
        <v/>
      </c>
      <c r="B117" s="70">
        <f t="shared" si="10"/>
        <v>2013</v>
      </c>
      <c r="C117" s="70" t="str">
        <f t="shared" si="7"/>
        <v>NW</v>
      </c>
      <c r="D117" s="70" t="str">
        <f t="shared" si="8"/>
        <v/>
      </c>
      <c r="E117" s="310">
        <f t="shared" si="11"/>
        <v>41371</v>
      </c>
      <c r="F117" s="310"/>
      <c r="G117" s="310"/>
      <c r="H117" s="311"/>
      <c r="I117" s="122"/>
      <c r="J117" s="122"/>
      <c r="K117" s="122"/>
      <c r="L117" s="122"/>
      <c r="M117" s="219" t="str">
        <f t="shared" si="12"/>
        <v/>
      </c>
      <c r="N117" s="219" t="str">
        <f t="shared" si="13"/>
        <v/>
      </c>
      <c r="O117" s="121"/>
      <c r="P117" s="122"/>
    </row>
    <row r="118" spans="1:16" x14ac:dyDescent="0.3">
      <c r="A118" s="70" t="str">
        <f t="shared" si="9"/>
        <v/>
      </c>
      <c r="B118" s="70">
        <f t="shared" si="10"/>
        <v>2013</v>
      </c>
      <c r="C118" s="70" t="str">
        <f t="shared" si="7"/>
        <v/>
      </c>
      <c r="D118" s="70" t="str">
        <f t="shared" si="8"/>
        <v/>
      </c>
      <c r="E118" s="310">
        <f t="shared" si="11"/>
        <v>41372</v>
      </c>
      <c r="F118" s="310"/>
      <c r="G118" s="310"/>
      <c r="H118" s="311"/>
      <c r="I118" s="122"/>
      <c r="J118" s="122"/>
      <c r="K118" s="122"/>
      <c r="L118" s="122"/>
      <c r="M118" s="219" t="str">
        <f t="shared" si="12"/>
        <v/>
      </c>
      <c r="N118" s="219" t="str">
        <f t="shared" si="13"/>
        <v/>
      </c>
      <c r="O118" s="121"/>
      <c r="P118" s="122"/>
    </row>
    <row r="119" spans="1:16" x14ac:dyDescent="0.3">
      <c r="A119" s="70" t="str">
        <f t="shared" si="9"/>
        <v/>
      </c>
      <c r="B119" s="70">
        <f t="shared" si="10"/>
        <v>2013</v>
      </c>
      <c r="C119" s="70" t="str">
        <f t="shared" si="7"/>
        <v/>
      </c>
      <c r="D119" s="70" t="str">
        <f t="shared" si="8"/>
        <v/>
      </c>
      <c r="E119" s="310">
        <f t="shared" si="11"/>
        <v>41373</v>
      </c>
      <c r="F119" s="310"/>
      <c r="G119" s="310"/>
      <c r="H119" s="311"/>
      <c r="I119" s="122"/>
      <c r="J119" s="122"/>
      <c r="K119" s="122"/>
      <c r="L119" s="122"/>
      <c r="M119" s="219" t="str">
        <f t="shared" si="12"/>
        <v/>
      </c>
      <c r="N119" s="219" t="str">
        <f t="shared" si="13"/>
        <v/>
      </c>
      <c r="O119" s="121"/>
      <c r="P119" s="122"/>
    </row>
    <row r="120" spans="1:16" x14ac:dyDescent="0.3">
      <c r="A120" s="70" t="str">
        <f t="shared" si="9"/>
        <v/>
      </c>
      <c r="B120" s="70">
        <f t="shared" si="10"/>
        <v>2013</v>
      </c>
      <c r="C120" s="70" t="str">
        <f t="shared" si="7"/>
        <v/>
      </c>
      <c r="D120" s="70" t="str">
        <f t="shared" si="8"/>
        <v/>
      </c>
      <c r="E120" s="310">
        <f t="shared" si="11"/>
        <v>41374</v>
      </c>
      <c r="F120" s="310"/>
      <c r="G120" s="310"/>
      <c r="H120" s="311"/>
      <c r="I120" s="122"/>
      <c r="J120" s="122"/>
      <c r="K120" s="122"/>
      <c r="L120" s="122"/>
      <c r="M120" s="219" t="str">
        <f t="shared" si="12"/>
        <v/>
      </c>
      <c r="N120" s="219" t="str">
        <f t="shared" si="13"/>
        <v/>
      </c>
      <c r="O120" s="121"/>
      <c r="P120" s="122"/>
    </row>
    <row r="121" spans="1:16" x14ac:dyDescent="0.3">
      <c r="A121" s="70" t="str">
        <f t="shared" si="9"/>
        <v/>
      </c>
      <c r="B121" s="70">
        <f t="shared" si="10"/>
        <v>2013</v>
      </c>
      <c r="C121" s="70" t="str">
        <f t="shared" si="7"/>
        <v/>
      </c>
      <c r="D121" s="70" t="str">
        <f t="shared" si="8"/>
        <v/>
      </c>
      <c r="E121" s="310">
        <f t="shared" si="11"/>
        <v>41375</v>
      </c>
      <c r="F121" s="310"/>
      <c r="G121" s="310"/>
      <c r="H121" s="311"/>
      <c r="I121" s="122"/>
      <c r="J121" s="122"/>
      <c r="K121" s="122"/>
      <c r="L121" s="122"/>
      <c r="M121" s="219" t="str">
        <f t="shared" si="12"/>
        <v/>
      </c>
      <c r="N121" s="219" t="str">
        <f t="shared" si="13"/>
        <v/>
      </c>
      <c r="O121" s="121"/>
      <c r="P121" s="122"/>
    </row>
    <row r="122" spans="1:16" x14ac:dyDescent="0.3">
      <c r="A122" s="70" t="str">
        <f t="shared" si="9"/>
        <v/>
      </c>
      <c r="B122" s="70">
        <f t="shared" si="10"/>
        <v>2013</v>
      </c>
      <c r="C122" s="70" t="str">
        <f t="shared" si="7"/>
        <v/>
      </c>
      <c r="D122" s="70" t="str">
        <f t="shared" si="8"/>
        <v/>
      </c>
      <c r="E122" s="310">
        <f t="shared" si="11"/>
        <v>41376</v>
      </c>
      <c r="F122" s="310"/>
      <c r="G122" s="310"/>
      <c r="H122" s="311"/>
      <c r="I122" s="122"/>
      <c r="J122" s="122"/>
      <c r="K122" s="122"/>
      <c r="L122" s="122"/>
      <c r="M122" s="219" t="str">
        <f t="shared" si="12"/>
        <v/>
      </c>
      <c r="N122" s="219" t="str">
        <f t="shared" si="13"/>
        <v/>
      </c>
      <c r="O122" s="121"/>
      <c r="P122" s="122"/>
    </row>
    <row r="123" spans="1:16" x14ac:dyDescent="0.3">
      <c r="A123" s="70" t="str">
        <f t="shared" si="9"/>
        <v/>
      </c>
      <c r="B123" s="70">
        <f t="shared" si="10"/>
        <v>2013</v>
      </c>
      <c r="C123" s="70" t="str">
        <f t="shared" si="7"/>
        <v/>
      </c>
      <c r="D123" s="70" t="str">
        <f t="shared" si="8"/>
        <v/>
      </c>
      <c r="E123" s="310">
        <f t="shared" si="11"/>
        <v>41377</v>
      </c>
      <c r="F123" s="310"/>
      <c r="G123" s="310"/>
      <c r="H123" s="311"/>
      <c r="I123" s="122"/>
      <c r="J123" s="122"/>
      <c r="K123" s="122"/>
      <c r="L123" s="122"/>
      <c r="M123" s="219" t="str">
        <f t="shared" si="12"/>
        <v/>
      </c>
      <c r="N123" s="219" t="str">
        <f t="shared" si="13"/>
        <v/>
      </c>
      <c r="O123" s="121"/>
      <c r="P123" s="122"/>
    </row>
    <row r="124" spans="1:16" x14ac:dyDescent="0.3">
      <c r="A124" s="70" t="str">
        <f t="shared" si="9"/>
        <v/>
      </c>
      <c r="B124" s="70">
        <f t="shared" si="10"/>
        <v>2013</v>
      </c>
      <c r="C124" s="70" t="str">
        <f t="shared" si="7"/>
        <v>NW</v>
      </c>
      <c r="D124" s="70" t="str">
        <f t="shared" si="8"/>
        <v/>
      </c>
      <c r="E124" s="310">
        <f t="shared" si="11"/>
        <v>41378</v>
      </c>
      <c r="F124" s="310"/>
      <c r="G124" s="310"/>
      <c r="H124" s="311"/>
      <c r="I124" s="122"/>
      <c r="J124" s="122"/>
      <c r="K124" s="122"/>
      <c r="L124" s="122"/>
      <c r="M124" s="219" t="str">
        <f t="shared" si="12"/>
        <v/>
      </c>
      <c r="N124" s="219" t="str">
        <f t="shared" si="13"/>
        <v/>
      </c>
      <c r="O124" s="121"/>
      <c r="P124" s="122"/>
    </row>
    <row r="125" spans="1:16" x14ac:dyDescent="0.3">
      <c r="A125" s="70" t="str">
        <f t="shared" si="9"/>
        <v/>
      </c>
      <c r="B125" s="70">
        <f t="shared" si="10"/>
        <v>2013</v>
      </c>
      <c r="C125" s="70" t="str">
        <f t="shared" si="7"/>
        <v/>
      </c>
      <c r="D125" s="70" t="str">
        <f t="shared" si="8"/>
        <v/>
      </c>
      <c r="E125" s="310">
        <f t="shared" si="11"/>
        <v>41379</v>
      </c>
      <c r="F125" s="310"/>
      <c r="G125" s="310"/>
      <c r="H125" s="311"/>
      <c r="I125" s="122"/>
      <c r="J125" s="122"/>
      <c r="K125" s="122"/>
      <c r="L125" s="122"/>
      <c r="M125" s="219" t="str">
        <f t="shared" si="12"/>
        <v/>
      </c>
      <c r="N125" s="219" t="str">
        <f t="shared" si="13"/>
        <v/>
      </c>
      <c r="O125" s="121"/>
      <c r="P125" s="122"/>
    </row>
    <row r="126" spans="1:16" x14ac:dyDescent="0.3">
      <c r="A126" s="70" t="str">
        <f t="shared" si="9"/>
        <v/>
      </c>
      <c r="B126" s="70">
        <f t="shared" si="10"/>
        <v>2013</v>
      </c>
      <c r="C126" s="70" t="str">
        <f t="shared" si="7"/>
        <v/>
      </c>
      <c r="D126" s="70" t="str">
        <f t="shared" si="8"/>
        <v/>
      </c>
      <c r="E126" s="310">
        <f t="shared" si="11"/>
        <v>41380</v>
      </c>
      <c r="F126" s="310"/>
      <c r="G126" s="310"/>
      <c r="H126" s="311"/>
      <c r="I126" s="122"/>
      <c r="J126" s="122"/>
      <c r="K126" s="122"/>
      <c r="L126" s="122"/>
      <c r="M126" s="219" t="str">
        <f t="shared" si="12"/>
        <v/>
      </c>
      <c r="N126" s="219" t="str">
        <f t="shared" si="13"/>
        <v/>
      </c>
      <c r="O126" s="121"/>
      <c r="P126" s="122"/>
    </row>
    <row r="127" spans="1:16" x14ac:dyDescent="0.3">
      <c r="A127" s="70" t="str">
        <f t="shared" si="9"/>
        <v/>
      </c>
      <c r="B127" s="70">
        <f t="shared" si="10"/>
        <v>2013</v>
      </c>
      <c r="C127" s="70" t="str">
        <f t="shared" si="7"/>
        <v/>
      </c>
      <c r="D127" s="70" t="str">
        <f t="shared" si="8"/>
        <v/>
      </c>
      <c r="E127" s="310">
        <f t="shared" si="11"/>
        <v>41381</v>
      </c>
      <c r="F127" s="310"/>
      <c r="G127" s="310"/>
      <c r="H127" s="311"/>
      <c r="I127" s="122"/>
      <c r="J127" s="122"/>
      <c r="K127" s="122"/>
      <c r="L127" s="122"/>
      <c r="M127" s="219" t="str">
        <f t="shared" si="12"/>
        <v/>
      </c>
      <c r="N127" s="219" t="str">
        <f t="shared" si="13"/>
        <v/>
      </c>
      <c r="O127" s="121"/>
      <c r="P127" s="122"/>
    </row>
    <row r="128" spans="1:16" x14ac:dyDescent="0.3">
      <c r="A128" s="70" t="str">
        <f t="shared" si="9"/>
        <v/>
      </c>
      <c r="B128" s="70">
        <f t="shared" si="10"/>
        <v>2013</v>
      </c>
      <c r="C128" s="70" t="str">
        <f t="shared" si="7"/>
        <v/>
      </c>
      <c r="D128" s="70" t="str">
        <f t="shared" si="8"/>
        <v/>
      </c>
      <c r="E128" s="310">
        <f t="shared" si="11"/>
        <v>41382</v>
      </c>
      <c r="F128" s="310"/>
      <c r="G128" s="310"/>
      <c r="H128" s="311"/>
      <c r="I128" s="122"/>
      <c r="J128" s="122"/>
      <c r="K128" s="122"/>
      <c r="L128" s="122"/>
      <c r="M128" s="219" t="str">
        <f t="shared" si="12"/>
        <v/>
      </c>
      <c r="N128" s="219" t="str">
        <f t="shared" si="13"/>
        <v/>
      </c>
      <c r="O128" s="121"/>
      <c r="P128" s="122"/>
    </row>
    <row r="129" spans="1:16" x14ac:dyDescent="0.3">
      <c r="A129" s="70" t="str">
        <f t="shared" si="9"/>
        <v/>
      </c>
      <c r="B129" s="70">
        <f t="shared" si="10"/>
        <v>2013</v>
      </c>
      <c r="C129" s="70" t="str">
        <f t="shared" si="7"/>
        <v/>
      </c>
      <c r="D129" s="70" t="str">
        <f t="shared" si="8"/>
        <v/>
      </c>
      <c r="E129" s="310">
        <f t="shared" si="11"/>
        <v>41383</v>
      </c>
      <c r="F129" s="310"/>
      <c r="G129" s="310"/>
      <c r="H129" s="311"/>
      <c r="I129" s="122"/>
      <c r="J129" s="122"/>
      <c r="K129" s="122"/>
      <c r="L129" s="122"/>
      <c r="M129" s="219" t="str">
        <f t="shared" si="12"/>
        <v/>
      </c>
      <c r="N129" s="219" t="str">
        <f t="shared" si="13"/>
        <v/>
      </c>
      <c r="O129" s="121"/>
      <c r="P129" s="122"/>
    </row>
    <row r="130" spans="1:16" x14ac:dyDescent="0.3">
      <c r="A130" s="70" t="str">
        <f t="shared" si="9"/>
        <v/>
      </c>
      <c r="B130" s="70">
        <f t="shared" si="10"/>
        <v>2013</v>
      </c>
      <c r="C130" s="70" t="str">
        <f t="shared" si="7"/>
        <v/>
      </c>
      <c r="D130" s="70" t="str">
        <f t="shared" si="8"/>
        <v/>
      </c>
      <c r="E130" s="310">
        <f t="shared" si="11"/>
        <v>41384</v>
      </c>
      <c r="F130" s="310"/>
      <c r="G130" s="310"/>
      <c r="H130" s="311"/>
      <c r="I130" s="122"/>
      <c r="J130" s="122"/>
      <c r="K130" s="122"/>
      <c r="L130" s="122"/>
      <c r="M130" s="219" t="str">
        <f t="shared" si="12"/>
        <v/>
      </c>
      <c r="N130" s="219" t="str">
        <f t="shared" si="13"/>
        <v/>
      </c>
      <c r="O130" s="121"/>
      <c r="P130" s="122"/>
    </row>
    <row r="131" spans="1:16" x14ac:dyDescent="0.3">
      <c r="A131" s="70" t="str">
        <f t="shared" si="9"/>
        <v/>
      </c>
      <c r="B131" s="70">
        <f t="shared" si="10"/>
        <v>2013</v>
      </c>
      <c r="C131" s="70" t="str">
        <f t="shared" si="7"/>
        <v>NW</v>
      </c>
      <c r="D131" s="70" t="str">
        <f t="shared" si="8"/>
        <v/>
      </c>
      <c r="E131" s="310">
        <f t="shared" si="11"/>
        <v>41385</v>
      </c>
      <c r="F131" s="310"/>
      <c r="G131" s="310"/>
      <c r="H131" s="311"/>
      <c r="I131" s="122"/>
      <c r="J131" s="122"/>
      <c r="K131" s="122"/>
      <c r="L131" s="122"/>
      <c r="M131" s="219" t="str">
        <f t="shared" si="12"/>
        <v/>
      </c>
      <c r="N131" s="219" t="str">
        <f t="shared" si="13"/>
        <v/>
      </c>
      <c r="O131" s="121"/>
      <c r="P131" s="122"/>
    </row>
    <row r="132" spans="1:16" x14ac:dyDescent="0.3">
      <c r="A132" s="70" t="str">
        <f t="shared" si="9"/>
        <v/>
      </c>
      <c r="B132" s="70">
        <f t="shared" si="10"/>
        <v>2013</v>
      </c>
      <c r="C132" s="70" t="str">
        <f t="shared" si="7"/>
        <v/>
      </c>
      <c r="D132" s="70" t="str">
        <f t="shared" si="8"/>
        <v/>
      </c>
      <c r="E132" s="310">
        <f t="shared" si="11"/>
        <v>41386</v>
      </c>
      <c r="F132" s="310"/>
      <c r="G132" s="310"/>
      <c r="H132" s="311"/>
      <c r="I132" s="122"/>
      <c r="J132" s="122"/>
      <c r="K132" s="122"/>
      <c r="L132" s="122"/>
      <c r="M132" s="219" t="str">
        <f t="shared" si="12"/>
        <v/>
      </c>
      <c r="N132" s="219" t="str">
        <f t="shared" si="13"/>
        <v/>
      </c>
      <c r="O132" s="121"/>
      <c r="P132" s="122"/>
    </row>
    <row r="133" spans="1:16" x14ac:dyDescent="0.3">
      <c r="A133" s="70" t="str">
        <f t="shared" si="9"/>
        <v/>
      </c>
      <c r="B133" s="70">
        <f t="shared" si="10"/>
        <v>2013</v>
      </c>
      <c r="C133" s="70" t="str">
        <f t="shared" si="7"/>
        <v/>
      </c>
      <c r="D133" s="70" t="str">
        <f t="shared" si="8"/>
        <v/>
      </c>
      <c r="E133" s="310">
        <f t="shared" si="11"/>
        <v>41387</v>
      </c>
      <c r="F133" s="310"/>
      <c r="G133" s="310"/>
      <c r="H133" s="311"/>
      <c r="I133" s="122"/>
      <c r="J133" s="122"/>
      <c r="K133" s="122"/>
      <c r="L133" s="122"/>
      <c r="M133" s="219" t="str">
        <f t="shared" si="12"/>
        <v/>
      </c>
      <c r="N133" s="219" t="str">
        <f t="shared" si="13"/>
        <v/>
      </c>
      <c r="O133" s="121"/>
      <c r="P133" s="122"/>
    </row>
    <row r="134" spans="1:16" x14ac:dyDescent="0.3">
      <c r="A134" s="70" t="str">
        <f t="shared" si="9"/>
        <v/>
      </c>
      <c r="B134" s="70">
        <f t="shared" si="10"/>
        <v>2013</v>
      </c>
      <c r="C134" s="70" t="str">
        <f t="shared" si="7"/>
        <v/>
      </c>
      <c r="D134" s="70" t="str">
        <f t="shared" si="8"/>
        <v/>
      </c>
      <c r="E134" s="310">
        <f t="shared" si="11"/>
        <v>41388</v>
      </c>
      <c r="F134" s="310"/>
      <c r="G134" s="310"/>
      <c r="H134" s="311"/>
      <c r="I134" s="122"/>
      <c r="J134" s="122"/>
      <c r="K134" s="122"/>
      <c r="L134" s="122"/>
      <c r="M134" s="219" t="str">
        <f t="shared" si="12"/>
        <v/>
      </c>
      <c r="N134" s="219" t="str">
        <f t="shared" si="13"/>
        <v/>
      </c>
      <c r="O134" s="121"/>
      <c r="P134" s="122"/>
    </row>
    <row r="135" spans="1:16" x14ac:dyDescent="0.3">
      <c r="A135" s="70" t="str">
        <f t="shared" si="9"/>
        <v/>
      </c>
      <c r="B135" s="70">
        <f t="shared" si="10"/>
        <v>2013</v>
      </c>
      <c r="C135" s="70" t="str">
        <f t="shared" si="7"/>
        <v/>
      </c>
      <c r="D135" s="70" t="str">
        <f t="shared" si="8"/>
        <v/>
      </c>
      <c r="E135" s="310">
        <f t="shared" si="11"/>
        <v>41389</v>
      </c>
      <c r="F135" s="310"/>
      <c r="G135" s="310"/>
      <c r="H135" s="311"/>
      <c r="I135" s="122"/>
      <c r="J135" s="122"/>
      <c r="K135" s="122"/>
      <c r="L135" s="122"/>
      <c r="M135" s="219" t="str">
        <f t="shared" si="12"/>
        <v/>
      </c>
      <c r="N135" s="219" t="str">
        <f t="shared" si="13"/>
        <v/>
      </c>
      <c r="O135" s="121"/>
      <c r="P135" s="122"/>
    </row>
    <row r="136" spans="1:16" x14ac:dyDescent="0.3">
      <c r="A136" s="70" t="str">
        <f t="shared" si="9"/>
        <v/>
      </c>
      <c r="B136" s="70">
        <f t="shared" si="10"/>
        <v>2013</v>
      </c>
      <c r="C136" s="70" t="str">
        <f t="shared" si="7"/>
        <v/>
      </c>
      <c r="D136" s="70" t="str">
        <f t="shared" si="8"/>
        <v/>
      </c>
      <c r="E136" s="310">
        <f t="shared" si="11"/>
        <v>41390</v>
      </c>
      <c r="F136" s="310"/>
      <c r="G136" s="310"/>
      <c r="H136" s="311"/>
      <c r="I136" s="122"/>
      <c r="J136" s="122"/>
      <c r="K136" s="122"/>
      <c r="L136" s="122"/>
      <c r="M136" s="219" t="str">
        <f t="shared" si="12"/>
        <v/>
      </c>
      <c r="N136" s="219" t="str">
        <f t="shared" si="13"/>
        <v/>
      </c>
      <c r="O136" s="121"/>
      <c r="P136" s="122"/>
    </row>
    <row r="137" spans="1:16" x14ac:dyDescent="0.3">
      <c r="A137" s="70" t="str">
        <f t="shared" si="9"/>
        <v/>
      </c>
      <c r="B137" s="70">
        <f t="shared" si="10"/>
        <v>2013</v>
      </c>
      <c r="C137" s="70" t="str">
        <f t="shared" si="7"/>
        <v/>
      </c>
      <c r="D137" s="70" t="str">
        <f t="shared" si="8"/>
        <v/>
      </c>
      <c r="E137" s="310">
        <f t="shared" si="11"/>
        <v>41391</v>
      </c>
      <c r="F137" s="310"/>
      <c r="G137" s="310"/>
      <c r="H137" s="311"/>
      <c r="I137" s="122"/>
      <c r="J137" s="122"/>
      <c r="K137" s="122"/>
      <c r="L137" s="122"/>
      <c r="M137" s="219" t="str">
        <f t="shared" si="12"/>
        <v/>
      </c>
      <c r="N137" s="219" t="str">
        <f t="shared" si="13"/>
        <v/>
      </c>
      <c r="O137" s="121"/>
      <c r="P137" s="122"/>
    </row>
    <row r="138" spans="1:16" x14ac:dyDescent="0.3">
      <c r="A138" s="70" t="str">
        <f t="shared" si="9"/>
        <v/>
      </c>
      <c r="B138" s="70">
        <f t="shared" si="10"/>
        <v>2013</v>
      </c>
      <c r="C138" s="70" t="str">
        <f t="shared" si="7"/>
        <v>NW</v>
      </c>
      <c r="D138" s="70" t="str">
        <f t="shared" si="8"/>
        <v/>
      </c>
      <c r="E138" s="310">
        <f t="shared" si="11"/>
        <v>41392</v>
      </c>
      <c r="F138" s="310"/>
      <c r="G138" s="310"/>
      <c r="H138" s="311"/>
      <c r="I138" s="122"/>
      <c r="J138" s="122"/>
      <c r="K138" s="122"/>
      <c r="L138" s="122"/>
      <c r="M138" s="219" t="str">
        <f t="shared" si="12"/>
        <v/>
      </c>
      <c r="N138" s="219" t="str">
        <f t="shared" si="13"/>
        <v/>
      </c>
      <c r="O138" s="121"/>
      <c r="P138" s="122"/>
    </row>
    <row r="139" spans="1:16" x14ac:dyDescent="0.3">
      <c r="A139" s="70" t="str">
        <f t="shared" si="9"/>
        <v/>
      </c>
      <c r="B139" s="70">
        <f t="shared" si="10"/>
        <v>2013</v>
      </c>
      <c r="C139" s="70" t="str">
        <f t="shared" si="7"/>
        <v/>
      </c>
      <c r="D139" s="70" t="str">
        <f t="shared" si="8"/>
        <v/>
      </c>
      <c r="E139" s="310">
        <f t="shared" si="11"/>
        <v>41393</v>
      </c>
      <c r="F139" s="310"/>
      <c r="G139" s="310"/>
      <c r="H139" s="311"/>
      <c r="I139" s="122"/>
      <c r="J139" s="122"/>
      <c r="K139" s="122"/>
      <c r="L139" s="122"/>
      <c r="M139" s="219" t="str">
        <f t="shared" si="12"/>
        <v/>
      </c>
      <c r="N139" s="219" t="str">
        <f t="shared" si="13"/>
        <v/>
      </c>
      <c r="O139" s="121"/>
      <c r="P139" s="122"/>
    </row>
    <row r="140" spans="1:16" x14ac:dyDescent="0.3">
      <c r="A140" s="70" t="str">
        <f t="shared" si="9"/>
        <v/>
      </c>
      <c r="B140" s="70">
        <f t="shared" si="10"/>
        <v>2013</v>
      </c>
      <c r="C140" s="70" t="str">
        <f t="shared" si="7"/>
        <v/>
      </c>
      <c r="D140" s="70" t="str">
        <f t="shared" si="8"/>
        <v/>
      </c>
      <c r="E140" s="310">
        <f t="shared" si="11"/>
        <v>41394</v>
      </c>
      <c r="F140" s="310"/>
      <c r="G140" s="310"/>
      <c r="H140" s="311"/>
      <c r="I140" s="122"/>
      <c r="J140" s="122"/>
      <c r="K140" s="122"/>
      <c r="L140" s="122"/>
      <c r="M140" s="219" t="str">
        <f t="shared" si="12"/>
        <v/>
      </c>
      <c r="N140" s="219" t="str">
        <f t="shared" si="13"/>
        <v/>
      </c>
      <c r="O140" s="121"/>
      <c r="P140" s="122"/>
    </row>
    <row r="141" spans="1:16" x14ac:dyDescent="0.3">
      <c r="A141" s="70" t="str">
        <f t="shared" si="9"/>
        <v/>
      </c>
      <c r="B141" s="70">
        <f t="shared" si="10"/>
        <v>2013</v>
      </c>
      <c r="C141" s="70" t="str">
        <f t="shared" si="7"/>
        <v/>
      </c>
      <c r="D141" s="70" t="str">
        <f t="shared" si="8"/>
        <v/>
      </c>
      <c r="E141" s="310">
        <f t="shared" si="11"/>
        <v>41395</v>
      </c>
      <c r="F141" s="310"/>
      <c r="G141" s="310"/>
      <c r="H141" s="311"/>
      <c r="I141" s="122"/>
      <c r="J141" s="122"/>
      <c r="K141" s="122"/>
      <c r="L141" s="122"/>
      <c r="M141" s="219" t="str">
        <f t="shared" si="12"/>
        <v/>
      </c>
      <c r="N141" s="219" t="str">
        <f t="shared" si="13"/>
        <v/>
      </c>
      <c r="O141" s="121"/>
      <c r="P141" s="122"/>
    </row>
    <row r="142" spans="1:16" x14ac:dyDescent="0.3">
      <c r="A142" s="70" t="str">
        <f t="shared" si="9"/>
        <v/>
      </c>
      <c r="B142" s="70">
        <f t="shared" si="10"/>
        <v>2013</v>
      </c>
      <c r="C142" s="70" t="str">
        <f t="shared" si="7"/>
        <v/>
      </c>
      <c r="D142" s="70" t="str">
        <f t="shared" si="8"/>
        <v/>
      </c>
      <c r="E142" s="310">
        <f t="shared" si="11"/>
        <v>41396</v>
      </c>
      <c r="F142" s="310"/>
      <c r="G142" s="310"/>
      <c r="H142" s="311"/>
      <c r="I142" s="122"/>
      <c r="J142" s="122"/>
      <c r="K142" s="122"/>
      <c r="L142" s="122"/>
      <c r="M142" s="219" t="str">
        <f t="shared" si="12"/>
        <v/>
      </c>
      <c r="N142" s="219" t="str">
        <f t="shared" si="13"/>
        <v/>
      </c>
      <c r="O142" s="121"/>
      <c r="P142" s="122"/>
    </row>
    <row r="143" spans="1:16" x14ac:dyDescent="0.3">
      <c r="A143" s="70" t="str">
        <f t="shared" si="9"/>
        <v/>
      </c>
      <c r="B143" s="70">
        <f t="shared" si="10"/>
        <v>2013</v>
      </c>
      <c r="C143" s="70" t="str">
        <f t="shared" si="7"/>
        <v/>
      </c>
      <c r="D143" s="70" t="str">
        <f t="shared" si="8"/>
        <v/>
      </c>
      <c r="E143" s="310">
        <f t="shared" si="11"/>
        <v>41397</v>
      </c>
      <c r="F143" s="310"/>
      <c r="G143" s="310"/>
      <c r="H143" s="311"/>
      <c r="I143" s="122"/>
      <c r="J143" s="122"/>
      <c r="K143" s="122"/>
      <c r="L143" s="122"/>
      <c r="M143" s="219" t="str">
        <f t="shared" si="12"/>
        <v/>
      </c>
      <c r="N143" s="219" t="str">
        <f t="shared" si="13"/>
        <v/>
      </c>
      <c r="O143" s="121"/>
      <c r="P143" s="122"/>
    </row>
    <row r="144" spans="1:16" x14ac:dyDescent="0.3">
      <c r="A144" s="70" t="str">
        <f t="shared" si="9"/>
        <v/>
      </c>
      <c r="B144" s="70">
        <f t="shared" si="10"/>
        <v>2013</v>
      </c>
      <c r="C144" s="70" t="str">
        <f t="shared" si="7"/>
        <v/>
      </c>
      <c r="D144" s="70" t="str">
        <f t="shared" si="8"/>
        <v/>
      </c>
      <c r="E144" s="310">
        <f t="shared" si="11"/>
        <v>41398</v>
      </c>
      <c r="F144" s="310"/>
      <c r="G144" s="310"/>
      <c r="H144" s="311"/>
      <c r="I144" s="122"/>
      <c r="J144" s="122"/>
      <c r="K144" s="122"/>
      <c r="L144" s="122"/>
      <c r="M144" s="219" t="str">
        <f t="shared" si="12"/>
        <v/>
      </c>
      <c r="N144" s="219" t="str">
        <f t="shared" si="13"/>
        <v/>
      </c>
      <c r="O144" s="121"/>
      <c r="P144" s="122"/>
    </row>
    <row r="145" spans="1:16" x14ac:dyDescent="0.3">
      <c r="A145" s="70" t="str">
        <f t="shared" si="9"/>
        <v/>
      </c>
      <c r="B145" s="70">
        <f t="shared" si="10"/>
        <v>2013</v>
      </c>
      <c r="C145" s="70" t="str">
        <f t="shared" si="7"/>
        <v>NW</v>
      </c>
      <c r="D145" s="70" t="str">
        <f t="shared" si="8"/>
        <v/>
      </c>
      <c r="E145" s="310">
        <f t="shared" si="11"/>
        <v>41399</v>
      </c>
      <c r="F145" s="310"/>
      <c r="G145" s="310"/>
      <c r="H145" s="311"/>
      <c r="I145" s="122"/>
      <c r="J145" s="122"/>
      <c r="K145" s="122"/>
      <c r="L145" s="122"/>
      <c r="M145" s="219" t="str">
        <f t="shared" si="12"/>
        <v/>
      </c>
      <c r="N145" s="219" t="str">
        <f t="shared" si="13"/>
        <v/>
      </c>
      <c r="O145" s="121"/>
      <c r="P145" s="122"/>
    </row>
    <row r="146" spans="1:16" x14ac:dyDescent="0.3">
      <c r="A146" s="70" t="str">
        <f t="shared" si="9"/>
        <v/>
      </c>
      <c r="B146" s="70">
        <f t="shared" si="10"/>
        <v>2013</v>
      </c>
      <c r="C146" s="70" t="str">
        <f t="shared" si="7"/>
        <v/>
      </c>
      <c r="D146" s="70" t="str">
        <f t="shared" si="8"/>
        <v/>
      </c>
      <c r="E146" s="310">
        <f t="shared" si="11"/>
        <v>41400</v>
      </c>
      <c r="F146" s="310"/>
      <c r="G146" s="310"/>
      <c r="H146" s="311"/>
      <c r="I146" s="122"/>
      <c r="J146" s="122"/>
      <c r="K146" s="122"/>
      <c r="L146" s="122"/>
      <c r="M146" s="219" t="str">
        <f t="shared" si="12"/>
        <v/>
      </c>
      <c r="N146" s="219" t="str">
        <f t="shared" si="13"/>
        <v/>
      </c>
      <c r="O146" s="121"/>
      <c r="P146" s="122"/>
    </row>
    <row r="147" spans="1:16" x14ac:dyDescent="0.3">
      <c r="A147" s="70" t="str">
        <f t="shared" si="9"/>
        <v/>
      </c>
      <c r="B147" s="70">
        <f t="shared" si="10"/>
        <v>2013</v>
      </c>
      <c r="C147" s="70" t="str">
        <f t="shared" si="7"/>
        <v/>
      </c>
      <c r="D147" s="70" t="str">
        <f t="shared" si="8"/>
        <v/>
      </c>
      <c r="E147" s="310">
        <f t="shared" si="11"/>
        <v>41401</v>
      </c>
      <c r="F147" s="310"/>
      <c r="G147" s="310"/>
      <c r="H147" s="311"/>
      <c r="I147" s="122"/>
      <c r="J147" s="122"/>
      <c r="K147" s="122"/>
      <c r="L147" s="122"/>
      <c r="M147" s="219" t="str">
        <f t="shared" si="12"/>
        <v/>
      </c>
      <c r="N147" s="219" t="str">
        <f t="shared" si="13"/>
        <v/>
      </c>
      <c r="O147" s="121"/>
      <c r="P147" s="122"/>
    </row>
    <row r="148" spans="1:16" x14ac:dyDescent="0.3">
      <c r="A148" s="70" t="str">
        <f t="shared" si="9"/>
        <v/>
      </c>
      <c r="B148" s="70">
        <f t="shared" si="10"/>
        <v>2013</v>
      </c>
      <c r="C148" s="70" t="str">
        <f t="shared" si="7"/>
        <v/>
      </c>
      <c r="D148" s="70" t="str">
        <f t="shared" si="8"/>
        <v/>
      </c>
      <c r="E148" s="310">
        <f t="shared" si="11"/>
        <v>41402</v>
      </c>
      <c r="F148" s="310"/>
      <c r="G148" s="310"/>
      <c r="H148" s="311"/>
      <c r="I148" s="122"/>
      <c r="J148" s="122"/>
      <c r="K148" s="122"/>
      <c r="L148" s="122"/>
      <c r="M148" s="219" t="str">
        <f t="shared" si="12"/>
        <v/>
      </c>
      <c r="N148" s="219" t="str">
        <f t="shared" si="13"/>
        <v/>
      </c>
      <c r="O148" s="121"/>
      <c r="P148" s="122"/>
    </row>
    <row r="149" spans="1:16" x14ac:dyDescent="0.3">
      <c r="A149" s="70" t="str">
        <f t="shared" si="9"/>
        <v/>
      </c>
      <c r="B149" s="70">
        <f t="shared" si="10"/>
        <v>2013</v>
      </c>
      <c r="C149" s="70" t="str">
        <f t="shared" ref="C149:C212" si="14">IF(ISNA(MATCH(WEEKDAY(E149,2),DunDay,0)),"","NW")</f>
        <v/>
      </c>
      <c r="D149" s="70" t="str">
        <f t="shared" ref="D149:D212" si="15">IF(ISNA(MATCH(E149,Holiday,0)),"","H")</f>
        <v/>
      </c>
      <c r="E149" s="310">
        <f t="shared" si="11"/>
        <v>41403</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
      </c>
      <c r="B150" s="70">
        <f t="shared" ref="B150:B213" si="17">IF(E150&lt;&gt;"",YEAR(E150),"")</f>
        <v>2013</v>
      </c>
      <c r="C150" s="70" t="str">
        <f t="shared" si="14"/>
        <v/>
      </c>
      <c r="D150" s="70" t="str">
        <f t="shared" si="15"/>
        <v/>
      </c>
      <c r="E150" s="310">
        <f t="shared" si="11"/>
        <v>41404</v>
      </c>
      <c r="F150" s="310"/>
      <c r="G150" s="310"/>
      <c r="H150" s="311"/>
      <c r="I150" s="122"/>
      <c r="J150" s="122"/>
      <c r="K150" s="122"/>
      <c r="L150" s="122"/>
      <c r="M150" s="219" t="str">
        <f t="shared" si="12"/>
        <v/>
      </c>
      <c r="N150" s="219" t="str">
        <f t="shared" si="13"/>
        <v/>
      </c>
      <c r="O150" s="121"/>
      <c r="P150" s="122"/>
    </row>
    <row r="151" spans="1:16" x14ac:dyDescent="0.3">
      <c r="A151" s="70" t="str">
        <f t="shared" si="16"/>
        <v/>
      </c>
      <c r="B151" s="70">
        <f t="shared" si="17"/>
        <v>2013</v>
      </c>
      <c r="C151" s="70" t="str">
        <f t="shared" si="14"/>
        <v/>
      </c>
      <c r="D151" s="70" t="str">
        <f t="shared" si="15"/>
        <v/>
      </c>
      <c r="E151" s="310">
        <f t="shared" ref="E151:E214" si="18">IFERROR(E150+1,"")</f>
        <v>41405</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
      </c>
      <c r="B152" s="70">
        <f t="shared" si="17"/>
        <v>2013</v>
      </c>
      <c r="C152" s="70" t="str">
        <f t="shared" si="14"/>
        <v>NW</v>
      </c>
      <c r="D152" s="70" t="str">
        <f t="shared" si="15"/>
        <v/>
      </c>
      <c r="E152" s="310">
        <f t="shared" si="18"/>
        <v>41406</v>
      </c>
      <c r="F152" s="310"/>
      <c r="G152" s="310"/>
      <c r="H152" s="311"/>
      <c r="I152" s="122"/>
      <c r="J152" s="122"/>
      <c r="K152" s="122"/>
      <c r="L152" s="122"/>
      <c r="M152" s="219" t="str">
        <f t="shared" si="19"/>
        <v/>
      </c>
      <c r="N152" s="219" t="str">
        <f t="shared" si="20"/>
        <v/>
      </c>
      <c r="O152" s="121"/>
      <c r="P152" s="122"/>
    </row>
    <row r="153" spans="1:16" x14ac:dyDescent="0.3">
      <c r="A153" s="70" t="str">
        <f t="shared" si="16"/>
        <v/>
      </c>
      <c r="B153" s="70">
        <f t="shared" si="17"/>
        <v>2013</v>
      </c>
      <c r="C153" s="70" t="str">
        <f t="shared" si="14"/>
        <v/>
      </c>
      <c r="D153" s="70" t="str">
        <f t="shared" si="15"/>
        <v/>
      </c>
      <c r="E153" s="310">
        <f t="shared" si="18"/>
        <v>41407</v>
      </c>
      <c r="F153" s="310"/>
      <c r="G153" s="310"/>
      <c r="H153" s="311"/>
      <c r="I153" s="122"/>
      <c r="J153" s="122"/>
      <c r="K153" s="122"/>
      <c r="L153" s="122"/>
      <c r="M153" s="219" t="str">
        <f t="shared" si="19"/>
        <v/>
      </c>
      <c r="N153" s="219" t="str">
        <f t="shared" si="20"/>
        <v/>
      </c>
      <c r="O153" s="121"/>
      <c r="P153" s="122"/>
    </row>
    <row r="154" spans="1:16" x14ac:dyDescent="0.3">
      <c r="A154" s="70" t="str">
        <f t="shared" si="16"/>
        <v/>
      </c>
      <c r="B154" s="70">
        <f t="shared" si="17"/>
        <v>2013</v>
      </c>
      <c r="C154" s="70" t="str">
        <f t="shared" si="14"/>
        <v/>
      </c>
      <c r="D154" s="70" t="str">
        <f t="shared" si="15"/>
        <v/>
      </c>
      <c r="E154" s="310">
        <f t="shared" si="18"/>
        <v>41408</v>
      </c>
      <c r="F154" s="310"/>
      <c r="G154" s="310"/>
      <c r="H154" s="311"/>
      <c r="I154" s="122"/>
      <c r="J154" s="122"/>
      <c r="K154" s="122"/>
      <c r="L154" s="122"/>
      <c r="M154" s="219" t="str">
        <f t="shared" si="19"/>
        <v/>
      </c>
      <c r="N154" s="219" t="str">
        <f t="shared" si="20"/>
        <v/>
      </c>
      <c r="O154" s="121"/>
      <c r="P154" s="122"/>
    </row>
    <row r="155" spans="1:16" x14ac:dyDescent="0.3">
      <c r="A155" s="70" t="str">
        <f t="shared" si="16"/>
        <v/>
      </c>
      <c r="B155" s="70">
        <f t="shared" si="17"/>
        <v>2013</v>
      </c>
      <c r="C155" s="70" t="str">
        <f t="shared" si="14"/>
        <v/>
      </c>
      <c r="D155" s="70" t="str">
        <f t="shared" si="15"/>
        <v/>
      </c>
      <c r="E155" s="310">
        <f t="shared" si="18"/>
        <v>41409</v>
      </c>
      <c r="F155" s="310"/>
      <c r="G155" s="310"/>
      <c r="H155" s="311"/>
      <c r="I155" s="122"/>
      <c r="J155" s="122"/>
      <c r="K155" s="122"/>
      <c r="L155" s="122"/>
      <c r="M155" s="219" t="str">
        <f t="shared" si="19"/>
        <v/>
      </c>
      <c r="N155" s="219" t="str">
        <f t="shared" si="20"/>
        <v/>
      </c>
      <c r="O155" s="121"/>
      <c r="P155" s="122"/>
    </row>
    <row r="156" spans="1:16" x14ac:dyDescent="0.3">
      <c r="A156" s="70" t="str">
        <f t="shared" si="16"/>
        <v/>
      </c>
      <c r="B156" s="70">
        <f t="shared" si="17"/>
        <v>2013</v>
      </c>
      <c r="C156" s="70" t="str">
        <f t="shared" si="14"/>
        <v/>
      </c>
      <c r="D156" s="70" t="str">
        <f t="shared" si="15"/>
        <v/>
      </c>
      <c r="E156" s="310">
        <f t="shared" si="18"/>
        <v>41410</v>
      </c>
      <c r="F156" s="310"/>
      <c r="G156" s="310"/>
      <c r="H156" s="311"/>
      <c r="I156" s="122"/>
      <c r="J156" s="122"/>
      <c r="K156" s="122"/>
      <c r="L156" s="122"/>
      <c r="M156" s="219" t="str">
        <f t="shared" si="19"/>
        <v/>
      </c>
      <c r="N156" s="219" t="str">
        <f t="shared" si="20"/>
        <v/>
      </c>
      <c r="O156" s="121"/>
      <c r="P156" s="122"/>
    </row>
    <row r="157" spans="1:16" x14ac:dyDescent="0.3">
      <c r="A157" s="70" t="str">
        <f t="shared" si="16"/>
        <v/>
      </c>
      <c r="B157" s="70">
        <f t="shared" si="17"/>
        <v>2013</v>
      </c>
      <c r="C157" s="70" t="str">
        <f t="shared" si="14"/>
        <v/>
      </c>
      <c r="D157" s="70" t="str">
        <f t="shared" si="15"/>
        <v/>
      </c>
      <c r="E157" s="310">
        <f t="shared" si="18"/>
        <v>41411</v>
      </c>
      <c r="F157" s="310"/>
      <c r="G157" s="310"/>
      <c r="H157" s="311"/>
      <c r="I157" s="122"/>
      <c r="J157" s="122"/>
      <c r="K157" s="122"/>
      <c r="L157" s="122"/>
      <c r="M157" s="219" t="str">
        <f t="shared" si="19"/>
        <v/>
      </c>
      <c r="N157" s="219" t="str">
        <f t="shared" si="20"/>
        <v/>
      </c>
      <c r="O157" s="121"/>
      <c r="P157" s="122"/>
    </row>
    <row r="158" spans="1:16" x14ac:dyDescent="0.3">
      <c r="A158" s="70" t="str">
        <f t="shared" si="16"/>
        <v/>
      </c>
      <c r="B158" s="70">
        <f t="shared" si="17"/>
        <v>2013</v>
      </c>
      <c r="C158" s="70" t="str">
        <f t="shared" si="14"/>
        <v/>
      </c>
      <c r="D158" s="70" t="str">
        <f t="shared" si="15"/>
        <v/>
      </c>
      <c r="E158" s="310">
        <f t="shared" si="18"/>
        <v>41412</v>
      </c>
      <c r="F158" s="310"/>
      <c r="G158" s="310"/>
      <c r="H158" s="311"/>
      <c r="I158" s="122"/>
      <c r="J158" s="122"/>
      <c r="K158" s="122"/>
      <c r="L158" s="122"/>
      <c r="M158" s="219" t="str">
        <f t="shared" si="19"/>
        <v/>
      </c>
      <c r="N158" s="219" t="str">
        <f t="shared" si="20"/>
        <v/>
      </c>
      <c r="O158" s="121"/>
      <c r="P158" s="122"/>
    </row>
    <row r="159" spans="1:16" x14ac:dyDescent="0.3">
      <c r="A159" s="70" t="str">
        <f t="shared" si="16"/>
        <v/>
      </c>
      <c r="B159" s="70">
        <f t="shared" si="17"/>
        <v>2013</v>
      </c>
      <c r="C159" s="70" t="str">
        <f t="shared" si="14"/>
        <v>NW</v>
      </c>
      <c r="D159" s="70" t="str">
        <f t="shared" si="15"/>
        <v/>
      </c>
      <c r="E159" s="310">
        <f t="shared" si="18"/>
        <v>41413</v>
      </c>
      <c r="F159" s="310"/>
      <c r="G159" s="310"/>
      <c r="H159" s="311"/>
      <c r="I159" s="122"/>
      <c r="J159" s="122"/>
      <c r="K159" s="122"/>
      <c r="L159" s="122"/>
      <c r="M159" s="219" t="str">
        <f t="shared" si="19"/>
        <v/>
      </c>
      <c r="N159" s="219" t="str">
        <f t="shared" si="20"/>
        <v/>
      </c>
      <c r="O159" s="121"/>
      <c r="P159" s="122"/>
    </row>
    <row r="160" spans="1:16" x14ac:dyDescent="0.3">
      <c r="A160" s="70" t="str">
        <f t="shared" si="16"/>
        <v/>
      </c>
      <c r="B160" s="70">
        <f t="shared" si="17"/>
        <v>2013</v>
      </c>
      <c r="C160" s="70" t="str">
        <f t="shared" si="14"/>
        <v/>
      </c>
      <c r="D160" s="70" t="str">
        <f t="shared" si="15"/>
        <v/>
      </c>
      <c r="E160" s="310">
        <f t="shared" si="18"/>
        <v>41414</v>
      </c>
      <c r="F160" s="310"/>
      <c r="G160" s="310"/>
      <c r="H160" s="311"/>
      <c r="I160" s="122"/>
      <c r="J160" s="122"/>
      <c r="K160" s="122"/>
      <c r="L160" s="122"/>
      <c r="M160" s="219" t="str">
        <f t="shared" si="19"/>
        <v/>
      </c>
      <c r="N160" s="219" t="str">
        <f t="shared" si="20"/>
        <v/>
      </c>
      <c r="O160" s="121"/>
      <c r="P160" s="122"/>
    </row>
    <row r="161" spans="1:16" x14ac:dyDescent="0.3">
      <c r="A161" s="70" t="str">
        <f t="shared" si="16"/>
        <v/>
      </c>
      <c r="B161" s="70">
        <f t="shared" si="17"/>
        <v>2013</v>
      </c>
      <c r="C161" s="70" t="str">
        <f t="shared" si="14"/>
        <v/>
      </c>
      <c r="D161" s="70" t="str">
        <f t="shared" si="15"/>
        <v/>
      </c>
      <c r="E161" s="310">
        <f t="shared" si="18"/>
        <v>41415</v>
      </c>
      <c r="F161" s="310"/>
      <c r="G161" s="310"/>
      <c r="H161" s="311"/>
      <c r="I161" s="122"/>
      <c r="J161" s="122"/>
      <c r="K161" s="122"/>
      <c r="L161" s="122"/>
      <c r="M161" s="219" t="str">
        <f t="shared" si="19"/>
        <v/>
      </c>
      <c r="N161" s="219" t="str">
        <f t="shared" si="20"/>
        <v/>
      </c>
      <c r="O161" s="121"/>
      <c r="P161" s="122"/>
    </row>
    <row r="162" spans="1:16" x14ac:dyDescent="0.3">
      <c r="A162" s="70" t="str">
        <f t="shared" si="16"/>
        <v/>
      </c>
      <c r="B162" s="70">
        <f t="shared" si="17"/>
        <v>2013</v>
      </c>
      <c r="C162" s="70" t="str">
        <f t="shared" si="14"/>
        <v/>
      </c>
      <c r="D162" s="70" t="str">
        <f t="shared" si="15"/>
        <v/>
      </c>
      <c r="E162" s="310">
        <f t="shared" si="18"/>
        <v>41416</v>
      </c>
      <c r="F162" s="310"/>
      <c r="G162" s="310"/>
      <c r="H162" s="311"/>
      <c r="I162" s="122"/>
      <c r="J162" s="122"/>
      <c r="K162" s="122"/>
      <c r="L162" s="122"/>
      <c r="M162" s="219" t="str">
        <f t="shared" si="19"/>
        <v/>
      </c>
      <c r="N162" s="219" t="str">
        <f t="shared" si="20"/>
        <v/>
      </c>
      <c r="O162" s="121"/>
      <c r="P162" s="122"/>
    </row>
    <row r="163" spans="1:16" x14ac:dyDescent="0.3">
      <c r="A163" s="70" t="str">
        <f t="shared" si="16"/>
        <v/>
      </c>
      <c r="B163" s="70">
        <f t="shared" si="17"/>
        <v>2013</v>
      </c>
      <c r="C163" s="70" t="str">
        <f t="shared" si="14"/>
        <v/>
      </c>
      <c r="D163" s="70" t="str">
        <f t="shared" si="15"/>
        <v/>
      </c>
      <c r="E163" s="310">
        <f t="shared" si="18"/>
        <v>41417</v>
      </c>
      <c r="F163" s="310"/>
      <c r="G163" s="310"/>
      <c r="H163" s="311"/>
      <c r="I163" s="122"/>
      <c r="J163" s="122"/>
      <c r="K163" s="122"/>
      <c r="L163" s="122"/>
      <c r="M163" s="219" t="str">
        <f t="shared" si="19"/>
        <v/>
      </c>
      <c r="N163" s="219" t="str">
        <f t="shared" si="20"/>
        <v/>
      </c>
      <c r="O163" s="121"/>
      <c r="P163" s="122"/>
    </row>
    <row r="164" spans="1:16" x14ac:dyDescent="0.3">
      <c r="A164" s="70" t="str">
        <f t="shared" si="16"/>
        <v/>
      </c>
      <c r="B164" s="70">
        <f t="shared" si="17"/>
        <v>2013</v>
      </c>
      <c r="C164" s="70" t="str">
        <f t="shared" si="14"/>
        <v/>
      </c>
      <c r="D164" s="70" t="str">
        <f t="shared" si="15"/>
        <v/>
      </c>
      <c r="E164" s="310">
        <f t="shared" si="18"/>
        <v>41418</v>
      </c>
      <c r="F164" s="310"/>
      <c r="G164" s="310"/>
      <c r="H164" s="311"/>
      <c r="I164" s="122"/>
      <c r="J164" s="122"/>
      <c r="K164" s="122"/>
      <c r="L164" s="122"/>
      <c r="M164" s="219" t="str">
        <f t="shared" si="19"/>
        <v/>
      </c>
      <c r="N164" s="219" t="str">
        <f t="shared" si="20"/>
        <v/>
      </c>
      <c r="O164" s="121"/>
      <c r="P164" s="122"/>
    </row>
    <row r="165" spans="1:16" x14ac:dyDescent="0.3">
      <c r="A165" s="70" t="str">
        <f t="shared" si="16"/>
        <v/>
      </c>
      <c r="B165" s="70">
        <f t="shared" si="17"/>
        <v>2013</v>
      </c>
      <c r="C165" s="70" t="str">
        <f t="shared" si="14"/>
        <v/>
      </c>
      <c r="D165" s="70" t="str">
        <f t="shared" si="15"/>
        <v/>
      </c>
      <c r="E165" s="310">
        <f t="shared" si="18"/>
        <v>41419</v>
      </c>
      <c r="F165" s="310"/>
      <c r="G165" s="310"/>
      <c r="H165" s="311"/>
      <c r="I165" s="122"/>
      <c r="J165" s="122"/>
      <c r="K165" s="122"/>
      <c r="L165" s="122"/>
      <c r="M165" s="219" t="str">
        <f t="shared" si="19"/>
        <v/>
      </c>
      <c r="N165" s="219" t="str">
        <f t="shared" si="20"/>
        <v/>
      </c>
      <c r="O165" s="121"/>
      <c r="P165" s="122"/>
    </row>
    <row r="166" spans="1:16" x14ac:dyDescent="0.3">
      <c r="A166" s="70" t="str">
        <f t="shared" si="16"/>
        <v/>
      </c>
      <c r="B166" s="70">
        <f t="shared" si="17"/>
        <v>2013</v>
      </c>
      <c r="C166" s="70" t="str">
        <f t="shared" si="14"/>
        <v>NW</v>
      </c>
      <c r="D166" s="70" t="str">
        <f t="shared" si="15"/>
        <v/>
      </c>
      <c r="E166" s="310">
        <f t="shared" si="18"/>
        <v>41420</v>
      </c>
      <c r="F166" s="310"/>
      <c r="G166" s="310"/>
      <c r="H166" s="311"/>
      <c r="I166" s="122"/>
      <c r="J166" s="122"/>
      <c r="K166" s="122"/>
      <c r="L166" s="122"/>
      <c r="M166" s="219" t="str">
        <f t="shared" si="19"/>
        <v/>
      </c>
      <c r="N166" s="219" t="str">
        <f t="shared" si="20"/>
        <v/>
      </c>
      <c r="O166" s="121"/>
      <c r="P166" s="122"/>
    </row>
    <row r="167" spans="1:16" x14ac:dyDescent="0.3">
      <c r="A167" s="70" t="str">
        <f t="shared" si="16"/>
        <v/>
      </c>
      <c r="B167" s="70">
        <f t="shared" si="17"/>
        <v>2013</v>
      </c>
      <c r="C167" s="70" t="str">
        <f t="shared" si="14"/>
        <v/>
      </c>
      <c r="D167" s="70" t="str">
        <f t="shared" si="15"/>
        <v/>
      </c>
      <c r="E167" s="310">
        <f t="shared" si="18"/>
        <v>41421</v>
      </c>
      <c r="F167" s="310"/>
      <c r="G167" s="310"/>
      <c r="H167" s="311"/>
      <c r="I167" s="122"/>
      <c r="J167" s="122"/>
      <c r="K167" s="122"/>
      <c r="L167" s="122"/>
      <c r="M167" s="219" t="str">
        <f t="shared" si="19"/>
        <v/>
      </c>
      <c r="N167" s="219" t="str">
        <f t="shared" si="20"/>
        <v/>
      </c>
      <c r="O167" s="121"/>
      <c r="P167" s="122"/>
    </row>
    <row r="168" spans="1:16" x14ac:dyDescent="0.3">
      <c r="A168" s="70" t="str">
        <f t="shared" si="16"/>
        <v/>
      </c>
      <c r="B168" s="70">
        <f t="shared" si="17"/>
        <v>2013</v>
      </c>
      <c r="C168" s="70" t="str">
        <f t="shared" si="14"/>
        <v/>
      </c>
      <c r="D168" s="70" t="str">
        <f t="shared" si="15"/>
        <v/>
      </c>
      <c r="E168" s="310">
        <f t="shared" si="18"/>
        <v>41422</v>
      </c>
      <c r="F168" s="310"/>
      <c r="G168" s="310"/>
      <c r="H168" s="311"/>
      <c r="I168" s="122"/>
      <c r="J168" s="122"/>
      <c r="K168" s="122"/>
      <c r="L168" s="122"/>
      <c r="M168" s="219" t="str">
        <f t="shared" si="19"/>
        <v/>
      </c>
      <c r="N168" s="219" t="str">
        <f t="shared" si="20"/>
        <v/>
      </c>
      <c r="O168" s="121"/>
      <c r="P168" s="122"/>
    </row>
    <row r="169" spans="1:16" x14ac:dyDescent="0.3">
      <c r="A169" s="70" t="str">
        <f t="shared" si="16"/>
        <v/>
      </c>
      <c r="B169" s="70">
        <f t="shared" si="17"/>
        <v>2013</v>
      </c>
      <c r="C169" s="70" t="str">
        <f t="shared" si="14"/>
        <v/>
      </c>
      <c r="D169" s="70" t="str">
        <f t="shared" si="15"/>
        <v/>
      </c>
      <c r="E169" s="310">
        <f t="shared" si="18"/>
        <v>41423</v>
      </c>
      <c r="F169" s="310"/>
      <c r="G169" s="310"/>
      <c r="H169" s="311"/>
      <c r="I169" s="122"/>
      <c r="J169" s="122"/>
      <c r="K169" s="122"/>
      <c r="L169" s="122"/>
      <c r="M169" s="219" t="str">
        <f t="shared" si="19"/>
        <v/>
      </c>
      <c r="N169" s="219" t="str">
        <f t="shared" si="20"/>
        <v/>
      </c>
      <c r="O169" s="121"/>
      <c r="P169" s="122"/>
    </row>
    <row r="170" spans="1:16" x14ac:dyDescent="0.3">
      <c r="A170" s="70" t="str">
        <f t="shared" si="16"/>
        <v/>
      </c>
      <c r="B170" s="70">
        <f t="shared" si="17"/>
        <v>2013</v>
      </c>
      <c r="C170" s="70" t="str">
        <f t="shared" si="14"/>
        <v/>
      </c>
      <c r="D170" s="70" t="str">
        <f t="shared" si="15"/>
        <v/>
      </c>
      <c r="E170" s="310">
        <f t="shared" si="18"/>
        <v>41424</v>
      </c>
      <c r="F170" s="310"/>
      <c r="G170" s="310"/>
      <c r="H170" s="311"/>
      <c r="I170" s="122"/>
      <c r="J170" s="122"/>
      <c r="K170" s="122"/>
      <c r="L170" s="122"/>
      <c r="M170" s="219" t="str">
        <f t="shared" si="19"/>
        <v/>
      </c>
      <c r="N170" s="219" t="str">
        <f t="shared" si="20"/>
        <v/>
      </c>
      <c r="O170" s="121"/>
      <c r="P170" s="122"/>
    </row>
    <row r="171" spans="1:16" x14ac:dyDescent="0.3">
      <c r="A171" s="70" t="str">
        <f t="shared" si="16"/>
        <v/>
      </c>
      <c r="B171" s="70">
        <f t="shared" si="17"/>
        <v>2013</v>
      </c>
      <c r="C171" s="70" t="str">
        <f t="shared" si="14"/>
        <v/>
      </c>
      <c r="D171" s="70" t="str">
        <f t="shared" si="15"/>
        <v/>
      </c>
      <c r="E171" s="310">
        <f t="shared" si="18"/>
        <v>41425</v>
      </c>
      <c r="F171" s="310"/>
      <c r="G171" s="310"/>
      <c r="H171" s="311"/>
      <c r="I171" s="122"/>
      <c r="J171" s="122"/>
      <c r="K171" s="122"/>
      <c r="L171" s="122"/>
      <c r="M171" s="219" t="str">
        <f t="shared" si="19"/>
        <v/>
      </c>
      <c r="N171" s="219" t="str">
        <f t="shared" si="20"/>
        <v/>
      </c>
      <c r="O171" s="121"/>
      <c r="P171" s="122"/>
    </row>
    <row r="172" spans="1:16" x14ac:dyDescent="0.3">
      <c r="A172" s="70" t="str">
        <f t="shared" si="16"/>
        <v/>
      </c>
      <c r="B172" s="70">
        <f t="shared" si="17"/>
        <v>2013</v>
      </c>
      <c r="C172" s="70" t="str">
        <f t="shared" si="14"/>
        <v/>
      </c>
      <c r="D172" s="70" t="str">
        <f t="shared" si="15"/>
        <v/>
      </c>
      <c r="E172" s="310">
        <f t="shared" si="18"/>
        <v>41426</v>
      </c>
      <c r="F172" s="310"/>
      <c r="G172" s="310"/>
      <c r="H172" s="311"/>
      <c r="I172" s="122"/>
      <c r="J172" s="122"/>
      <c r="K172" s="122"/>
      <c r="L172" s="122"/>
      <c r="M172" s="219" t="str">
        <f t="shared" si="19"/>
        <v/>
      </c>
      <c r="N172" s="219" t="str">
        <f t="shared" si="20"/>
        <v/>
      </c>
      <c r="O172" s="121"/>
      <c r="P172" s="122"/>
    </row>
    <row r="173" spans="1:16" x14ac:dyDescent="0.3">
      <c r="A173" s="70" t="str">
        <f t="shared" si="16"/>
        <v/>
      </c>
      <c r="B173" s="70">
        <f t="shared" si="17"/>
        <v>2013</v>
      </c>
      <c r="C173" s="70" t="str">
        <f t="shared" si="14"/>
        <v>NW</v>
      </c>
      <c r="D173" s="70" t="str">
        <f t="shared" si="15"/>
        <v/>
      </c>
      <c r="E173" s="310">
        <f t="shared" si="18"/>
        <v>41427</v>
      </c>
      <c r="F173" s="310"/>
      <c r="G173" s="310"/>
      <c r="H173" s="311"/>
      <c r="I173" s="122"/>
      <c r="J173" s="122"/>
      <c r="K173" s="122"/>
      <c r="L173" s="122"/>
      <c r="M173" s="219" t="str">
        <f t="shared" si="19"/>
        <v/>
      </c>
      <c r="N173" s="219" t="str">
        <f t="shared" si="20"/>
        <v/>
      </c>
      <c r="O173" s="121"/>
      <c r="P173" s="122"/>
    </row>
    <row r="174" spans="1:16" x14ac:dyDescent="0.3">
      <c r="A174" s="70" t="str">
        <f t="shared" si="16"/>
        <v/>
      </c>
      <c r="B174" s="70">
        <f t="shared" si="17"/>
        <v>2013</v>
      </c>
      <c r="C174" s="70" t="str">
        <f t="shared" si="14"/>
        <v/>
      </c>
      <c r="D174" s="70" t="str">
        <f t="shared" si="15"/>
        <v/>
      </c>
      <c r="E174" s="310">
        <f t="shared" si="18"/>
        <v>41428</v>
      </c>
      <c r="F174" s="310"/>
      <c r="G174" s="310"/>
      <c r="H174" s="311"/>
      <c r="I174" s="122"/>
      <c r="J174" s="122"/>
      <c r="K174" s="122"/>
      <c r="L174" s="122"/>
      <c r="M174" s="219" t="str">
        <f t="shared" si="19"/>
        <v/>
      </c>
      <c r="N174" s="219" t="str">
        <f t="shared" si="20"/>
        <v/>
      </c>
      <c r="O174" s="121"/>
      <c r="P174" s="122"/>
    </row>
    <row r="175" spans="1:16" x14ac:dyDescent="0.3">
      <c r="A175" s="70" t="str">
        <f t="shared" si="16"/>
        <v/>
      </c>
      <c r="B175" s="70">
        <f t="shared" si="17"/>
        <v>2013</v>
      </c>
      <c r="C175" s="70" t="str">
        <f t="shared" si="14"/>
        <v/>
      </c>
      <c r="D175" s="70" t="str">
        <f t="shared" si="15"/>
        <v/>
      </c>
      <c r="E175" s="310">
        <f t="shared" si="18"/>
        <v>41429</v>
      </c>
      <c r="F175" s="310"/>
      <c r="G175" s="310"/>
      <c r="H175" s="311"/>
      <c r="I175" s="122"/>
      <c r="J175" s="122"/>
      <c r="K175" s="122"/>
      <c r="L175" s="122"/>
      <c r="M175" s="219" t="str">
        <f t="shared" si="19"/>
        <v/>
      </c>
      <c r="N175" s="219" t="str">
        <f t="shared" si="20"/>
        <v/>
      </c>
      <c r="O175" s="121"/>
      <c r="P175" s="122"/>
    </row>
    <row r="176" spans="1:16" x14ac:dyDescent="0.3">
      <c r="A176" s="70" t="str">
        <f t="shared" si="16"/>
        <v/>
      </c>
      <c r="B176" s="70">
        <f t="shared" si="17"/>
        <v>2013</v>
      </c>
      <c r="C176" s="70" t="str">
        <f t="shared" si="14"/>
        <v/>
      </c>
      <c r="D176" s="70" t="str">
        <f t="shared" si="15"/>
        <v/>
      </c>
      <c r="E176" s="310">
        <f t="shared" si="18"/>
        <v>41430</v>
      </c>
      <c r="F176" s="310"/>
      <c r="G176" s="310"/>
      <c r="H176" s="311"/>
      <c r="I176" s="122"/>
      <c r="J176" s="122"/>
      <c r="K176" s="122"/>
      <c r="L176" s="122"/>
      <c r="M176" s="219" t="str">
        <f t="shared" si="19"/>
        <v/>
      </c>
      <c r="N176" s="219" t="str">
        <f t="shared" si="20"/>
        <v/>
      </c>
      <c r="O176" s="121"/>
      <c r="P176" s="122"/>
    </row>
    <row r="177" spans="1:16" x14ac:dyDescent="0.3">
      <c r="A177" s="70" t="str">
        <f t="shared" si="16"/>
        <v/>
      </c>
      <c r="B177" s="70">
        <f t="shared" si="17"/>
        <v>2013</v>
      </c>
      <c r="C177" s="70" t="str">
        <f t="shared" si="14"/>
        <v/>
      </c>
      <c r="D177" s="70" t="str">
        <f t="shared" si="15"/>
        <v/>
      </c>
      <c r="E177" s="310">
        <f t="shared" si="18"/>
        <v>41431</v>
      </c>
      <c r="F177" s="310"/>
      <c r="G177" s="310"/>
      <c r="H177" s="311"/>
      <c r="I177" s="122"/>
      <c r="J177" s="122"/>
      <c r="K177" s="122"/>
      <c r="L177" s="122"/>
      <c r="M177" s="219" t="str">
        <f t="shared" si="19"/>
        <v/>
      </c>
      <c r="N177" s="219" t="str">
        <f t="shared" si="20"/>
        <v/>
      </c>
      <c r="O177" s="121"/>
      <c r="P177" s="122"/>
    </row>
    <row r="178" spans="1:16" x14ac:dyDescent="0.3">
      <c r="A178" s="70" t="str">
        <f t="shared" si="16"/>
        <v/>
      </c>
      <c r="B178" s="70">
        <f t="shared" si="17"/>
        <v>2013</v>
      </c>
      <c r="C178" s="70" t="str">
        <f t="shared" si="14"/>
        <v/>
      </c>
      <c r="D178" s="70" t="str">
        <f t="shared" si="15"/>
        <v/>
      </c>
      <c r="E178" s="310">
        <f t="shared" si="18"/>
        <v>41432</v>
      </c>
      <c r="F178" s="310"/>
      <c r="G178" s="310"/>
      <c r="H178" s="311"/>
      <c r="I178" s="122"/>
      <c r="J178" s="122"/>
      <c r="K178" s="122"/>
      <c r="L178" s="122"/>
      <c r="M178" s="219" t="str">
        <f t="shared" si="19"/>
        <v/>
      </c>
      <c r="N178" s="219" t="str">
        <f t="shared" si="20"/>
        <v/>
      </c>
      <c r="O178" s="121"/>
      <c r="P178" s="122"/>
    </row>
    <row r="179" spans="1:16" x14ac:dyDescent="0.3">
      <c r="A179" s="70" t="str">
        <f t="shared" si="16"/>
        <v/>
      </c>
      <c r="B179" s="70">
        <f t="shared" si="17"/>
        <v>2013</v>
      </c>
      <c r="C179" s="70" t="str">
        <f t="shared" si="14"/>
        <v/>
      </c>
      <c r="D179" s="70" t="str">
        <f t="shared" si="15"/>
        <v/>
      </c>
      <c r="E179" s="310">
        <f t="shared" si="18"/>
        <v>41433</v>
      </c>
      <c r="F179" s="310"/>
      <c r="G179" s="310"/>
      <c r="H179" s="311"/>
      <c r="I179" s="122"/>
      <c r="J179" s="122"/>
      <c r="K179" s="122"/>
      <c r="L179" s="122"/>
      <c r="M179" s="219" t="str">
        <f t="shared" si="19"/>
        <v/>
      </c>
      <c r="N179" s="219" t="str">
        <f t="shared" si="20"/>
        <v/>
      </c>
      <c r="O179" s="121"/>
      <c r="P179" s="122"/>
    </row>
    <row r="180" spans="1:16" x14ac:dyDescent="0.3">
      <c r="A180" s="70" t="str">
        <f t="shared" si="16"/>
        <v/>
      </c>
      <c r="B180" s="70">
        <f t="shared" si="17"/>
        <v>2013</v>
      </c>
      <c r="C180" s="70" t="str">
        <f t="shared" si="14"/>
        <v>NW</v>
      </c>
      <c r="D180" s="70" t="str">
        <f t="shared" si="15"/>
        <v/>
      </c>
      <c r="E180" s="310">
        <f t="shared" si="18"/>
        <v>41434</v>
      </c>
      <c r="F180" s="310"/>
      <c r="G180" s="310"/>
      <c r="H180" s="311"/>
      <c r="I180" s="122"/>
      <c r="J180" s="122"/>
      <c r="K180" s="122"/>
      <c r="L180" s="122"/>
      <c r="M180" s="219" t="str">
        <f t="shared" si="19"/>
        <v/>
      </c>
      <c r="N180" s="219" t="str">
        <f t="shared" si="20"/>
        <v/>
      </c>
      <c r="O180" s="121"/>
      <c r="P180" s="122"/>
    </row>
    <row r="181" spans="1:16" x14ac:dyDescent="0.3">
      <c r="A181" s="70" t="str">
        <f t="shared" si="16"/>
        <v/>
      </c>
      <c r="B181" s="70">
        <f t="shared" si="17"/>
        <v>2013</v>
      </c>
      <c r="C181" s="70" t="str">
        <f t="shared" si="14"/>
        <v/>
      </c>
      <c r="D181" s="70" t="str">
        <f t="shared" si="15"/>
        <v/>
      </c>
      <c r="E181" s="310">
        <f t="shared" si="18"/>
        <v>41435</v>
      </c>
      <c r="F181" s="310"/>
      <c r="G181" s="310"/>
      <c r="H181" s="311"/>
      <c r="I181" s="122"/>
      <c r="J181" s="122"/>
      <c r="K181" s="122"/>
      <c r="L181" s="122"/>
      <c r="M181" s="219" t="str">
        <f t="shared" si="19"/>
        <v/>
      </c>
      <c r="N181" s="219" t="str">
        <f t="shared" si="20"/>
        <v/>
      </c>
      <c r="O181" s="121"/>
      <c r="P181" s="122"/>
    </row>
    <row r="182" spans="1:16" x14ac:dyDescent="0.3">
      <c r="A182" s="70" t="str">
        <f t="shared" si="16"/>
        <v/>
      </c>
      <c r="B182" s="70">
        <f t="shared" si="17"/>
        <v>2013</v>
      </c>
      <c r="C182" s="70" t="str">
        <f t="shared" si="14"/>
        <v/>
      </c>
      <c r="D182" s="70" t="str">
        <f t="shared" si="15"/>
        <v/>
      </c>
      <c r="E182" s="310">
        <f t="shared" si="18"/>
        <v>41436</v>
      </c>
      <c r="F182" s="310"/>
      <c r="G182" s="310"/>
      <c r="H182" s="311"/>
      <c r="I182" s="122"/>
      <c r="J182" s="122"/>
      <c r="K182" s="122"/>
      <c r="L182" s="122"/>
      <c r="M182" s="219" t="str">
        <f t="shared" si="19"/>
        <v/>
      </c>
      <c r="N182" s="219" t="str">
        <f t="shared" si="20"/>
        <v/>
      </c>
      <c r="O182" s="121"/>
      <c r="P182" s="122"/>
    </row>
    <row r="183" spans="1:16" x14ac:dyDescent="0.3">
      <c r="A183" s="70" t="str">
        <f t="shared" si="16"/>
        <v/>
      </c>
      <c r="B183" s="70">
        <f t="shared" si="17"/>
        <v>2013</v>
      </c>
      <c r="C183" s="70" t="str">
        <f t="shared" si="14"/>
        <v/>
      </c>
      <c r="D183" s="70" t="str">
        <f t="shared" si="15"/>
        <v/>
      </c>
      <c r="E183" s="310">
        <f t="shared" si="18"/>
        <v>41437</v>
      </c>
      <c r="F183" s="310"/>
      <c r="G183" s="310"/>
      <c r="H183" s="311"/>
      <c r="I183" s="122"/>
      <c r="J183" s="122"/>
      <c r="K183" s="122"/>
      <c r="L183" s="122"/>
      <c r="M183" s="219" t="str">
        <f t="shared" si="19"/>
        <v/>
      </c>
      <c r="N183" s="219" t="str">
        <f t="shared" si="20"/>
        <v/>
      </c>
      <c r="O183" s="121"/>
      <c r="P183" s="122"/>
    </row>
    <row r="184" spans="1:16" x14ac:dyDescent="0.3">
      <c r="A184" s="70" t="str">
        <f t="shared" si="16"/>
        <v/>
      </c>
      <c r="B184" s="70">
        <f t="shared" si="17"/>
        <v>2013</v>
      </c>
      <c r="C184" s="70" t="str">
        <f t="shared" si="14"/>
        <v/>
      </c>
      <c r="D184" s="70" t="str">
        <f t="shared" si="15"/>
        <v/>
      </c>
      <c r="E184" s="310">
        <f t="shared" si="18"/>
        <v>41438</v>
      </c>
      <c r="F184" s="310"/>
      <c r="G184" s="310"/>
      <c r="H184" s="311"/>
      <c r="I184" s="122"/>
      <c r="J184" s="122"/>
      <c r="K184" s="122"/>
      <c r="L184" s="122"/>
      <c r="M184" s="219" t="str">
        <f t="shared" si="19"/>
        <v/>
      </c>
      <c r="N184" s="219" t="str">
        <f t="shared" si="20"/>
        <v/>
      </c>
      <c r="O184" s="121"/>
      <c r="P184" s="122"/>
    </row>
    <row r="185" spans="1:16" x14ac:dyDescent="0.3">
      <c r="A185" s="70" t="str">
        <f t="shared" si="16"/>
        <v/>
      </c>
      <c r="B185" s="70">
        <f t="shared" si="17"/>
        <v>2013</v>
      </c>
      <c r="C185" s="70" t="str">
        <f t="shared" si="14"/>
        <v/>
      </c>
      <c r="D185" s="70" t="str">
        <f t="shared" si="15"/>
        <v/>
      </c>
      <c r="E185" s="310">
        <f t="shared" si="18"/>
        <v>41439</v>
      </c>
      <c r="F185" s="310"/>
      <c r="G185" s="310"/>
      <c r="H185" s="311"/>
      <c r="I185" s="122"/>
      <c r="J185" s="122"/>
      <c r="K185" s="122"/>
      <c r="L185" s="122"/>
      <c r="M185" s="219" t="str">
        <f t="shared" si="19"/>
        <v/>
      </c>
      <c r="N185" s="219" t="str">
        <f t="shared" si="20"/>
        <v/>
      </c>
      <c r="O185" s="121"/>
      <c r="P185" s="122"/>
    </row>
    <row r="186" spans="1:16" x14ac:dyDescent="0.3">
      <c r="A186" s="70" t="str">
        <f t="shared" si="16"/>
        <v/>
      </c>
      <c r="B186" s="70">
        <f t="shared" si="17"/>
        <v>2013</v>
      </c>
      <c r="C186" s="70" t="str">
        <f t="shared" si="14"/>
        <v/>
      </c>
      <c r="D186" s="70" t="str">
        <f t="shared" si="15"/>
        <v/>
      </c>
      <c r="E186" s="310">
        <f t="shared" si="18"/>
        <v>41440</v>
      </c>
      <c r="F186" s="310"/>
      <c r="G186" s="310"/>
      <c r="H186" s="311"/>
      <c r="I186" s="122"/>
      <c r="J186" s="122"/>
      <c r="K186" s="122"/>
      <c r="L186" s="122"/>
      <c r="M186" s="219" t="str">
        <f t="shared" si="19"/>
        <v/>
      </c>
      <c r="N186" s="219" t="str">
        <f t="shared" si="20"/>
        <v/>
      </c>
      <c r="O186" s="121"/>
      <c r="P186" s="122"/>
    </row>
    <row r="187" spans="1:16" x14ac:dyDescent="0.3">
      <c r="A187" s="70" t="str">
        <f t="shared" si="16"/>
        <v/>
      </c>
      <c r="B187" s="70">
        <f t="shared" si="17"/>
        <v>2013</v>
      </c>
      <c r="C187" s="70" t="str">
        <f t="shared" si="14"/>
        <v>NW</v>
      </c>
      <c r="D187" s="70" t="str">
        <f t="shared" si="15"/>
        <v/>
      </c>
      <c r="E187" s="310">
        <f t="shared" si="18"/>
        <v>41441</v>
      </c>
      <c r="F187" s="310"/>
      <c r="G187" s="310"/>
      <c r="H187" s="311"/>
      <c r="I187" s="122"/>
      <c r="J187" s="122"/>
      <c r="K187" s="122"/>
      <c r="L187" s="122"/>
      <c r="M187" s="219" t="str">
        <f t="shared" si="19"/>
        <v/>
      </c>
      <c r="N187" s="219" t="str">
        <f t="shared" si="20"/>
        <v/>
      </c>
      <c r="O187" s="121"/>
      <c r="P187" s="122"/>
    </row>
    <row r="188" spans="1:16" x14ac:dyDescent="0.3">
      <c r="A188" s="70" t="str">
        <f t="shared" si="16"/>
        <v/>
      </c>
      <c r="B188" s="70">
        <f t="shared" si="17"/>
        <v>2013</v>
      </c>
      <c r="C188" s="70" t="str">
        <f t="shared" si="14"/>
        <v/>
      </c>
      <c r="D188" s="70" t="str">
        <f t="shared" si="15"/>
        <v/>
      </c>
      <c r="E188" s="310">
        <f t="shared" si="18"/>
        <v>41442</v>
      </c>
      <c r="F188" s="310"/>
      <c r="G188" s="310"/>
      <c r="H188" s="311"/>
      <c r="I188" s="122"/>
      <c r="J188" s="122"/>
      <c r="K188" s="122"/>
      <c r="L188" s="122"/>
      <c r="M188" s="219" t="str">
        <f t="shared" si="19"/>
        <v/>
      </c>
      <c r="N188" s="219" t="str">
        <f t="shared" si="20"/>
        <v/>
      </c>
      <c r="O188" s="121"/>
      <c r="P188" s="122"/>
    </row>
    <row r="189" spans="1:16" x14ac:dyDescent="0.3">
      <c r="A189" s="70" t="str">
        <f t="shared" si="16"/>
        <v/>
      </c>
      <c r="B189" s="70">
        <f t="shared" si="17"/>
        <v>2013</v>
      </c>
      <c r="C189" s="70" t="str">
        <f t="shared" si="14"/>
        <v/>
      </c>
      <c r="D189" s="70" t="str">
        <f t="shared" si="15"/>
        <v/>
      </c>
      <c r="E189" s="310">
        <f t="shared" si="18"/>
        <v>41443</v>
      </c>
      <c r="F189" s="310"/>
      <c r="G189" s="310"/>
      <c r="H189" s="311"/>
      <c r="I189" s="122"/>
      <c r="J189" s="122"/>
      <c r="K189" s="122"/>
      <c r="L189" s="122"/>
      <c r="M189" s="219" t="str">
        <f t="shared" si="19"/>
        <v/>
      </c>
      <c r="N189" s="219" t="str">
        <f t="shared" si="20"/>
        <v/>
      </c>
      <c r="O189" s="121"/>
      <c r="P189" s="122"/>
    </row>
    <row r="190" spans="1:16" x14ac:dyDescent="0.3">
      <c r="A190" s="70" t="str">
        <f t="shared" si="16"/>
        <v/>
      </c>
      <c r="B190" s="70">
        <f t="shared" si="17"/>
        <v>2013</v>
      </c>
      <c r="C190" s="70" t="str">
        <f t="shared" si="14"/>
        <v/>
      </c>
      <c r="D190" s="70" t="str">
        <f t="shared" si="15"/>
        <v/>
      </c>
      <c r="E190" s="310">
        <f t="shared" si="18"/>
        <v>41444</v>
      </c>
      <c r="F190" s="310"/>
      <c r="G190" s="310"/>
      <c r="H190" s="311"/>
      <c r="I190" s="122"/>
      <c r="J190" s="122"/>
      <c r="K190" s="122"/>
      <c r="L190" s="122"/>
      <c r="M190" s="219" t="str">
        <f t="shared" si="19"/>
        <v/>
      </c>
      <c r="N190" s="219" t="str">
        <f t="shared" si="20"/>
        <v/>
      </c>
      <c r="O190" s="121"/>
      <c r="P190" s="122"/>
    </row>
    <row r="191" spans="1:16" x14ac:dyDescent="0.3">
      <c r="A191" s="70" t="str">
        <f t="shared" si="16"/>
        <v/>
      </c>
      <c r="B191" s="70">
        <f t="shared" si="17"/>
        <v>2013</v>
      </c>
      <c r="C191" s="70" t="str">
        <f t="shared" si="14"/>
        <v/>
      </c>
      <c r="D191" s="70" t="str">
        <f t="shared" si="15"/>
        <v/>
      </c>
      <c r="E191" s="310">
        <f t="shared" si="18"/>
        <v>41445</v>
      </c>
      <c r="F191" s="310"/>
      <c r="G191" s="310"/>
      <c r="H191" s="311"/>
      <c r="I191" s="122"/>
      <c r="J191" s="122"/>
      <c r="K191" s="122"/>
      <c r="L191" s="122"/>
      <c r="M191" s="219" t="str">
        <f t="shared" si="19"/>
        <v/>
      </c>
      <c r="N191" s="219" t="str">
        <f t="shared" si="20"/>
        <v/>
      </c>
      <c r="O191" s="121"/>
      <c r="P191" s="122"/>
    </row>
    <row r="192" spans="1:16" x14ac:dyDescent="0.3">
      <c r="A192" s="70" t="str">
        <f t="shared" si="16"/>
        <v/>
      </c>
      <c r="B192" s="70">
        <f t="shared" si="17"/>
        <v>2013</v>
      </c>
      <c r="C192" s="70" t="str">
        <f t="shared" si="14"/>
        <v/>
      </c>
      <c r="D192" s="70" t="str">
        <f t="shared" si="15"/>
        <v/>
      </c>
      <c r="E192" s="310">
        <f t="shared" si="18"/>
        <v>41446</v>
      </c>
      <c r="F192" s="310"/>
      <c r="G192" s="310"/>
      <c r="H192" s="311"/>
      <c r="I192" s="122"/>
      <c r="J192" s="122"/>
      <c r="K192" s="122"/>
      <c r="L192" s="122"/>
      <c r="M192" s="219" t="str">
        <f t="shared" si="19"/>
        <v/>
      </c>
      <c r="N192" s="219" t="str">
        <f t="shared" si="20"/>
        <v/>
      </c>
      <c r="O192" s="121"/>
      <c r="P192" s="122"/>
    </row>
    <row r="193" spans="1:16" x14ac:dyDescent="0.3">
      <c r="A193" s="70" t="str">
        <f t="shared" si="16"/>
        <v/>
      </c>
      <c r="B193" s="70">
        <f t="shared" si="17"/>
        <v>2013</v>
      </c>
      <c r="C193" s="70" t="str">
        <f t="shared" si="14"/>
        <v/>
      </c>
      <c r="D193" s="70" t="str">
        <f t="shared" si="15"/>
        <v/>
      </c>
      <c r="E193" s="310">
        <f t="shared" si="18"/>
        <v>41447</v>
      </c>
      <c r="F193" s="310"/>
      <c r="G193" s="310"/>
      <c r="H193" s="311"/>
      <c r="I193" s="122"/>
      <c r="J193" s="122"/>
      <c r="K193" s="122"/>
      <c r="L193" s="122"/>
      <c r="M193" s="219" t="str">
        <f t="shared" si="19"/>
        <v/>
      </c>
      <c r="N193" s="219" t="str">
        <f t="shared" si="20"/>
        <v/>
      </c>
      <c r="O193" s="121"/>
      <c r="P193" s="122"/>
    </row>
    <row r="194" spans="1:16" x14ac:dyDescent="0.3">
      <c r="A194" s="70" t="str">
        <f t="shared" si="16"/>
        <v/>
      </c>
      <c r="B194" s="70">
        <f t="shared" si="17"/>
        <v>2013</v>
      </c>
      <c r="C194" s="70" t="str">
        <f t="shared" si="14"/>
        <v>NW</v>
      </c>
      <c r="D194" s="70" t="str">
        <f t="shared" si="15"/>
        <v/>
      </c>
      <c r="E194" s="310">
        <f t="shared" si="18"/>
        <v>41448</v>
      </c>
      <c r="F194" s="310"/>
      <c r="G194" s="310"/>
      <c r="H194" s="311"/>
      <c r="I194" s="122"/>
      <c r="J194" s="122"/>
      <c r="K194" s="122"/>
      <c r="L194" s="122"/>
      <c r="M194" s="219" t="str">
        <f t="shared" si="19"/>
        <v/>
      </c>
      <c r="N194" s="219" t="str">
        <f t="shared" si="20"/>
        <v/>
      </c>
      <c r="O194" s="121"/>
      <c r="P194" s="122"/>
    </row>
    <row r="195" spans="1:16" x14ac:dyDescent="0.3">
      <c r="A195" s="70" t="str">
        <f t="shared" si="16"/>
        <v/>
      </c>
      <c r="B195" s="70">
        <f t="shared" si="17"/>
        <v>2013</v>
      </c>
      <c r="C195" s="70" t="str">
        <f t="shared" si="14"/>
        <v/>
      </c>
      <c r="D195" s="70" t="str">
        <f t="shared" si="15"/>
        <v/>
      </c>
      <c r="E195" s="310">
        <f t="shared" si="18"/>
        <v>41449</v>
      </c>
      <c r="F195" s="310"/>
      <c r="G195" s="310"/>
      <c r="H195" s="311"/>
      <c r="I195" s="122"/>
      <c r="J195" s="122"/>
      <c r="K195" s="122"/>
      <c r="L195" s="122"/>
      <c r="M195" s="219" t="str">
        <f t="shared" si="19"/>
        <v/>
      </c>
      <c r="N195" s="219" t="str">
        <f t="shared" si="20"/>
        <v/>
      </c>
      <c r="O195" s="121"/>
      <c r="P195" s="122"/>
    </row>
    <row r="196" spans="1:16" x14ac:dyDescent="0.3">
      <c r="A196" s="70" t="str">
        <f t="shared" si="16"/>
        <v/>
      </c>
      <c r="B196" s="70">
        <f t="shared" si="17"/>
        <v>2013</v>
      </c>
      <c r="C196" s="70" t="str">
        <f t="shared" si="14"/>
        <v/>
      </c>
      <c r="D196" s="70" t="str">
        <f t="shared" si="15"/>
        <v/>
      </c>
      <c r="E196" s="310">
        <f t="shared" si="18"/>
        <v>41450</v>
      </c>
      <c r="F196" s="310"/>
      <c r="G196" s="310"/>
      <c r="H196" s="311"/>
      <c r="I196" s="122"/>
      <c r="J196" s="122"/>
      <c r="K196" s="122"/>
      <c r="L196" s="122"/>
      <c r="M196" s="219" t="str">
        <f t="shared" si="19"/>
        <v/>
      </c>
      <c r="N196" s="219" t="str">
        <f t="shared" si="20"/>
        <v/>
      </c>
      <c r="O196" s="121"/>
      <c r="P196" s="122"/>
    </row>
    <row r="197" spans="1:16" x14ac:dyDescent="0.3">
      <c r="A197" s="70" t="str">
        <f t="shared" si="16"/>
        <v/>
      </c>
      <c r="B197" s="70">
        <f t="shared" si="17"/>
        <v>2013</v>
      </c>
      <c r="C197" s="70" t="str">
        <f t="shared" si="14"/>
        <v/>
      </c>
      <c r="D197" s="70" t="str">
        <f t="shared" si="15"/>
        <v/>
      </c>
      <c r="E197" s="310">
        <f t="shared" si="18"/>
        <v>41451</v>
      </c>
      <c r="F197" s="310"/>
      <c r="G197" s="310"/>
      <c r="H197" s="311"/>
      <c r="I197" s="122"/>
      <c r="J197" s="122"/>
      <c r="K197" s="122"/>
      <c r="L197" s="122"/>
      <c r="M197" s="219" t="str">
        <f t="shared" si="19"/>
        <v/>
      </c>
      <c r="N197" s="219" t="str">
        <f t="shared" si="20"/>
        <v/>
      </c>
      <c r="O197" s="121"/>
      <c r="P197" s="122"/>
    </row>
    <row r="198" spans="1:16" x14ac:dyDescent="0.3">
      <c r="A198" s="70" t="str">
        <f t="shared" si="16"/>
        <v/>
      </c>
      <c r="B198" s="70">
        <f t="shared" si="17"/>
        <v>2013</v>
      </c>
      <c r="C198" s="70" t="str">
        <f t="shared" si="14"/>
        <v/>
      </c>
      <c r="D198" s="70" t="str">
        <f t="shared" si="15"/>
        <v/>
      </c>
      <c r="E198" s="310">
        <f t="shared" si="18"/>
        <v>41452</v>
      </c>
      <c r="F198" s="310"/>
      <c r="G198" s="310"/>
      <c r="H198" s="311"/>
      <c r="I198" s="122"/>
      <c r="J198" s="122"/>
      <c r="K198" s="122"/>
      <c r="L198" s="122"/>
      <c r="M198" s="219" t="str">
        <f t="shared" si="19"/>
        <v/>
      </c>
      <c r="N198" s="219" t="str">
        <f t="shared" si="20"/>
        <v/>
      </c>
      <c r="O198" s="121"/>
      <c r="P198" s="122"/>
    </row>
    <row r="199" spans="1:16" x14ac:dyDescent="0.3">
      <c r="A199" s="70" t="str">
        <f t="shared" si="16"/>
        <v/>
      </c>
      <c r="B199" s="70">
        <f t="shared" si="17"/>
        <v>2013</v>
      </c>
      <c r="C199" s="70" t="str">
        <f t="shared" si="14"/>
        <v/>
      </c>
      <c r="D199" s="70" t="str">
        <f t="shared" si="15"/>
        <v/>
      </c>
      <c r="E199" s="310">
        <f t="shared" si="18"/>
        <v>41453</v>
      </c>
      <c r="F199" s="310"/>
      <c r="G199" s="310"/>
      <c r="H199" s="311"/>
      <c r="I199" s="122"/>
      <c r="J199" s="122"/>
      <c r="K199" s="122"/>
      <c r="L199" s="122"/>
      <c r="M199" s="219" t="str">
        <f t="shared" si="19"/>
        <v/>
      </c>
      <c r="N199" s="219" t="str">
        <f t="shared" si="20"/>
        <v/>
      </c>
      <c r="O199" s="121"/>
      <c r="P199" s="122"/>
    </row>
    <row r="200" spans="1:16" x14ac:dyDescent="0.3">
      <c r="A200" s="70" t="str">
        <f t="shared" si="16"/>
        <v/>
      </c>
      <c r="B200" s="70">
        <f t="shared" si="17"/>
        <v>2013</v>
      </c>
      <c r="C200" s="70" t="str">
        <f t="shared" si="14"/>
        <v/>
      </c>
      <c r="D200" s="70" t="str">
        <f t="shared" si="15"/>
        <v/>
      </c>
      <c r="E200" s="310">
        <f t="shared" si="18"/>
        <v>41454</v>
      </c>
      <c r="F200" s="310"/>
      <c r="G200" s="310"/>
      <c r="H200" s="311"/>
      <c r="I200" s="122"/>
      <c r="J200" s="122"/>
      <c r="K200" s="122"/>
      <c r="L200" s="122"/>
      <c r="M200" s="219" t="str">
        <f t="shared" si="19"/>
        <v/>
      </c>
      <c r="N200" s="219" t="str">
        <f t="shared" si="20"/>
        <v/>
      </c>
      <c r="O200" s="121"/>
      <c r="P200" s="122"/>
    </row>
    <row r="201" spans="1:16" x14ac:dyDescent="0.3">
      <c r="A201" s="70" t="str">
        <f t="shared" si="16"/>
        <v/>
      </c>
      <c r="B201" s="70">
        <f t="shared" si="17"/>
        <v>2013</v>
      </c>
      <c r="C201" s="70" t="str">
        <f t="shared" si="14"/>
        <v>NW</v>
      </c>
      <c r="D201" s="70" t="str">
        <f t="shared" si="15"/>
        <v/>
      </c>
      <c r="E201" s="310">
        <f t="shared" si="18"/>
        <v>41455</v>
      </c>
      <c r="F201" s="310"/>
      <c r="G201" s="310"/>
      <c r="H201" s="311"/>
      <c r="I201" s="122"/>
      <c r="J201" s="122"/>
      <c r="K201" s="122"/>
      <c r="L201" s="122"/>
      <c r="M201" s="219" t="str">
        <f t="shared" si="19"/>
        <v/>
      </c>
      <c r="N201" s="219" t="str">
        <f t="shared" si="20"/>
        <v/>
      </c>
      <c r="O201" s="121"/>
      <c r="P201" s="122"/>
    </row>
    <row r="202" spans="1:16" x14ac:dyDescent="0.3">
      <c r="A202" s="70" t="str">
        <f t="shared" si="16"/>
        <v/>
      </c>
      <c r="B202" s="70">
        <f t="shared" si="17"/>
        <v>2013</v>
      </c>
      <c r="C202" s="70" t="str">
        <f t="shared" si="14"/>
        <v/>
      </c>
      <c r="D202" s="70" t="str">
        <f t="shared" si="15"/>
        <v/>
      </c>
      <c r="E202" s="310">
        <f t="shared" si="18"/>
        <v>41456</v>
      </c>
      <c r="F202" s="310"/>
      <c r="G202" s="310"/>
      <c r="H202" s="311"/>
      <c r="I202" s="206"/>
      <c r="J202" s="206"/>
      <c r="K202" s="206"/>
      <c r="L202" s="206"/>
      <c r="M202" s="219" t="str">
        <f t="shared" si="19"/>
        <v/>
      </c>
      <c r="N202" s="219" t="str">
        <f t="shared" si="20"/>
        <v/>
      </c>
      <c r="O202" s="94"/>
      <c r="P202" s="206"/>
    </row>
    <row r="203" spans="1:16" x14ac:dyDescent="0.3">
      <c r="A203" s="70" t="str">
        <f t="shared" si="16"/>
        <v/>
      </c>
      <c r="B203" s="70">
        <f t="shared" si="17"/>
        <v>2013</v>
      </c>
      <c r="C203" s="70" t="str">
        <f t="shared" si="14"/>
        <v/>
      </c>
      <c r="D203" s="70" t="str">
        <f t="shared" si="15"/>
        <v/>
      </c>
      <c r="E203" s="310">
        <f t="shared" si="18"/>
        <v>41457</v>
      </c>
      <c r="F203" s="310"/>
      <c r="G203" s="310"/>
      <c r="H203" s="311"/>
      <c r="I203" s="206"/>
      <c r="J203" s="206"/>
      <c r="K203" s="206"/>
      <c r="L203" s="206"/>
      <c r="M203" s="219" t="str">
        <f t="shared" si="19"/>
        <v/>
      </c>
      <c r="N203" s="219" t="str">
        <f t="shared" si="20"/>
        <v/>
      </c>
      <c r="O203" s="94"/>
      <c r="P203" s="206"/>
    </row>
    <row r="204" spans="1:16" x14ac:dyDescent="0.3">
      <c r="A204" s="70" t="str">
        <f t="shared" si="16"/>
        <v/>
      </c>
      <c r="B204" s="70">
        <f t="shared" si="17"/>
        <v>2013</v>
      </c>
      <c r="C204" s="70" t="str">
        <f t="shared" si="14"/>
        <v/>
      </c>
      <c r="D204" s="70" t="str">
        <f t="shared" si="15"/>
        <v/>
      </c>
      <c r="E204" s="310">
        <f t="shared" si="18"/>
        <v>41458</v>
      </c>
      <c r="F204" s="310"/>
      <c r="G204" s="310"/>
      <c r="H204" s="311"/>
      <c r="I204" s="206"/>
      <c r="J204" s="206"/>
      <c r="K204" s="206"/>
      <c r="L204" s="206"/>
      <c r="M204" s="219" t="str">
        <f t="shared" si="19"/>
        <v/>
      </c>
      <c r="N204" s="219" t="str">
        <f t="shared" si="20"/>
        <v/>
      </c>
      <c r="O204" s="94"/>
      <c r="P204" s="206"/>
    </row>
    <row r="205" spans="1:16" x14ac:dyDescent="0.3">
      <c r="A205" s="70" t="str">
        <f t="shared" si="16"/>
        <v/>
      </c>
      <c r="B205" s="70">
        <f t="shared" si="17"/>
        <v>2013</v>
      </c>
      <c r="C205" s="70" t="str">
        <f t="shared" si="14"/>
        <v/>
      </c>
      <c r="D205" s="70" t="str">
        <f t="shared" si="15"/>
        <v/>
      </c>
      <c r="E205" s="310">
        <f t="shared" si="18"/>
        <v>41459</v>
      </c>
      <c r="F205" s="310"/>
      <c r="G205" s="310"/>
      <c r="H205" s="311"/>
      <c r="I205" s="206"/>
      <c r="J205" s="206"/>
      <c r="K205" s="206"/>
      <c r="L205" s="206"/>
      <c r="M205" s="219" t="str">
        <f t="shared" si="19"/>
        <v/>
      </c>
      <c r="N205" s="219" t="str">
        <f t="shared" si="20"/>
        <v/>
      </c>
      <c r="O205" s="94"/>
      <c r="P205" s="206"/>
    </row>
    <row r="206" spans="1:16" x14ac:dyDescent="0.3">
      <c r="A206" s="70" t="str">
        <f t="shared" si="16"/>
        <v/>
      </c>
      <c r="B206" s="70">
        <f t="shared" si="17"/>
        <v>2013</v>
      </c>
      <c r="C206" s="70" t="str">
        <f t="shared" si="14"/>
        <v/>
      </c>
      <c r="D206" s="70" t="str">
        <f t="shared" si="15"/>
        <v/>
      </c>
      <c r="E206" s="310">
        <f t="shared" si="18"/>
        <v>41460</v>
      </c>
      <c r="F206" s="310"/>
      <c r="G206" s="310"/>
      <c r="H206" s="311"/>
      <c r="I206" s="206"/>
      <c r="J206" s="206"/>
      <c r="K206" s="206"/>
      <c r="L206" s="206"/>
      <c r="M206" s="219" t="str">
        <f t="shared" si="19"/>
        <v/>
      </c>
      <c r="N206" s="219" t="str">
        <f t="shared" si="20"/>
        <v/>
      </c>
      <c r="O206" s="94"/>
      <c r="P206" s="206"/>
    </row>
    <row r="207" spans="1:16" x14ac:dyDescent="0.3">
      <c r="A207" s="70" t="str">
        <f t="shared" si="16"/>
        <v/>
      </c>
      <c r="B207" s="70">
        <f t="shared" si="17"/>
        <v>2013</v>
      </c>
      <c r="C207" s="70" t="str">
        <f t="shared" si="14"/>
        <v/>
      </c>
      <c r="D207" s="70" t="str">
        <f t="shared" si="15"/>
        <v/>
      </c>
      <c r="E207" s="310">
        <f t="shared" si="18"/>
        <v>41461</v>
      </c>
      <c r="F207" s="310"/>
      <c r="G207" s="310"/>
      <c r="H207" s="311"/>
      <c r="I207" s="206"/>
      <c r="J207" s="206"/>
      <c r="K207" s="206"/>
      <c r="L207" s="206"/>
      <c r="M207" s="219" t="str">
        <f t="shared" si="19"/>
        <v/>
      </c>
      <c r="N207" s="219" t="str">
        <f t="shared" si="20"/>
        <v/>
      </c>
      <c r="O207" s="94"/>
      <c r="P207" s="206"/>
    </row>
    <row r="208" spans="1:16" x14ac:dyDescent="0.3">
      <c r="A208" s="70" t="str">
        <f t="shared" si="16"/>
        <v/>
      </c>
      <c r="B208" s="70">
        <f t="shared" si="17"/>
        <v>2013</v>
      </c>
      <c r="C208" s="70" t="str">
        <f t="shared" si="14"/>
        <v>NW</v>
      </c>
      <c r="D208" s="70" t="str">
        <f t="shared" si="15"/>
        <v/>
      </c>
      <c r="E208" s="310">
        <f t="shared" si="18"/>
        <v>41462</v>
      </c>
      <c r="F208" s="310"/>
      <c r="G208" s="310"/>
      <c r="H208" s="311"/>
      <c r="I208" s="206"/>
      <c r="J208" s="206"/>
      <c r="K208" s="206"/>
      <c r="L208" s="206"/>
      <c r="M208" s="219" t="str">
        <f t="shared" si="19"/>
        <v/>
      </c>
      <c r="N208" s="219" t="str">
        <f t="shared" si="20"/>
        <v/>
      </c>
      <c r="O208" s="94"/>
      <c r="P208" s="206"/>
    </row>
    <row r="209" spans="1:16" x14ac:dyDescent="0.3">
      <c r="A209" s="70" t="str">
        <f t="shared" si="16"/>
        <v/>
      </c>
      <c r="B209" s="70">
        <f t="shared" si="17"/>
        <v>2013</v>
      </c>
      <c r="C209" s="70" t="str">
        <f t="shared" si="14"/>
        <v/>
      </c>
      <c r="D209" s="70" t="str">
        <f t="shared" si="15"/>
        <v/>
      </c>
      <c r="E209" s="310">
        <f t="shared" si="18"/>
        <v>41463</v>
      </c>
      <c r="F209" s="310"/>
      <c r="G209" s="310"/>
      <c r="H209" s="311"/>
      <c r="I209" s="206"/>
      <c r="J209" s="206"/>
      <c r="K209" s="206"/>
      <c r="L209" s="206"/>
      <c r="M209" s="219" t="str">
        <f t="shared" si="19"/>
        <v/>
      </c>
      <c r="N209" s="219" t="str">
        <f t="shared" si="20"/>
        <v/>
      </c>
      <c r="O209" s="94"/>
      <c r="P209" s="206"/>
    </row>
    <row r="210" spans="1:16" x14ac:dyDescent="0.3">
      <c r="A210" s="70" t="str">
        <f t="shared" si="16"/>
        <v/>
      </c>
      <c r="B210" s="70">
        <f t="shared" si="17"/>
        <v>2013</v>
      </c>
      <c r="C210" s="70" t="str">
        <f t="shared" si="14"/>
        <v/>
      </c>
      <c r="D210" s="70" t="str">
        <f t="shared" si="15"/>
        <v/>
      </c>
      <c r="E210" s="310">
        <f t="shared" si="18"/>
        <v>41464</v>
      </c>
      <c r="F210" s="310"/>
      <c r="G210" s="310"/>
      <c r="H210" s="311"/>
      <c r="I210" s="206"/>
      <c r="J210" s="206"/>
      <c r="K210" s="206"/>
      <c r="L210" s="206"/>
      <c r="M210" s="219" t="str">
        <f t="shared" si="19"/>
        <v/>
      </c>
      <c r="N210" s="219" t="str">
        <f t="shared" si="20"/>
        <v/>
      </c>
      <c r="O210" s="94"/>
      <c r="P210" s="206"/>
    </row>
    <row r="211" spans="1:16" x14ac:dyDescent="0.3">
      <c r="A211" s="70" t="str">
        <f t="shared" si="16"/>
        <v/>
      </c>
      <c r="B211" s="70">
        <f t="shared" si="17"/>
        <v>2013</v>
      </c>
      <c r="C211" s="70" t="str">
        <f t="shared" si="14"/>
        <v/>
      </c>
      <c r="D211" s="70" t="str">
        <f t="shared" si="15"/>
        <v/>
      </c>
      <c r="E211" s="310">
        <f t="shared" si="18"/>
        <v>41465</v>
      </c>
      <c r="F211" s="310"/>
      <c r="G211" s="310"/>
      <c r="H211" s="311"/>
      <c r="I211" s="206"/>
      <c r="J211" s="206"/>
      <c r="K211" s="206"/>
      <c r="L211" s="206"/>
      <c r="M211" s="219" t="str">
        <f t="shared" si="19"/>
        <v/>
      </c>
      <c r="N211" s="219" t="str">
        <f t="shared" si="20"/>
        <v/>
      </c>
      <c r="O211" s="94"/>
      <c r="P211" s="206"/>
    </row>
    <row r="212" spans="1:16" x14ac:dyDescent="0.3">
      <c r="A212" s="70" t="str">
        <f t="shared" si="16"/>
        <v/>
      </c>
      <c r="B212" s="70">
        <f t="shared" si="17"/>
        <v>2013</v>
      </c>
      <c r="C212" s="70" t="str">
        <f t="shared" si="14"/>
        <v/>
      </c>
      <c r="D212" s="70" t="str">
        <f t="shared" si="15"/>
        <v/>
      </c>
      <c r="E212" s="310">
        <f t="shared" si="18"/>
        <v>41466</v>
      </c>
      <c r="F212" s="310"/>
      <c r="G212" s="310"/>
      <c r="H212" s="311"/>
      <c r="I212" s="206"/>
      <c r="J212" s="206"/>
      <c r="K212" s="206"/>
      <c r="L212" s="206"/>
      <c r="M212" s="219" t="str">
        <f t="shared" si="19"/>
        <v/>
      </c>
      <c r="N212" s="219" t="str">
        <f t="shared" si="20"/>
        <v/>
      </c>
      <c r="O212" s="94"/>
      <c r="P212" s="206"/>
    </row>
    <row r="213" spans="1:16" x14ac:dyDescent="0.3">
      <c r="A213" s="70" t="str">
        <f t="shared" si="16"/>
        <v/>
      </c>
      <c r="B213" s="70">
        <f t="shared" si="17"/>
        <v>2013</v>
      </c>
      <c r="C213" s="70" t="str">
        <f t="shared" ref="C213:C276" si="21">IF(ISNA(MATCH(WEEKDAY(E213,2),DunDay,0)),"","NW")</f>
        <v/>
      </c>
      <c r="D213" s="70" t="str">
        <f t="shared" ref="D213:D276" si="22">IF(ISNA(MATCH(E213,Holiday,0)),"","H")</f>
        <v/>
      </c>
      <c r="E213" s="310">
        <f t="shared" si="18"/>
        <v>41467</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
      </c>
      <c r="B214" s="70">
        <f t="shared" ref="B214:B277" si="24">IF(E214&lt;&gt;"",YEAR(E214),"")</f>
        <v>2013</v>
      </c>
      <c r="C214" s="70" t="str">
        <f t="shared" si="21"/>
        <v/>
      </c>
      <c r="D214" s="70" t="str">
        <f t="shared" si="22"/>
        <v/>
      </c>
      <c r="E214" s="310">
        <f t="shared" si="18"/>
        <v>41468</v>
      </c>
      <c r="F214" s="310"/>
      <c r="G214" s="310"/>
      <c r="H214" s="311"/>
      <c r="I214" s="206"/>
      <c r="J214" s="206"/>
      <c r="K214" s="206"/>
      <c r="L214" s="206"/>
      <c r="M214" s="219" t="str">
        <f t="shared" si="19"/>
        <v/>
      </c>
      <c r="N214" s="219" t="str">
        <f t="shared" si="20"/>
        <v/>
      </c>
      <c r="O214" s="94"/>
      <c r="P214" s="206"/>
    </row>
    <row r="215" spans="1:16" x14ac:dyDescent="0.3">
      <c r="A215" s="70" t="str">
        <f t="shared" si="23"/>
        <v/>
      </c>
      <c r="B215" s="70">
        <f t="shared" si="24"/>
        <v>2013</v>
      </c>
      <c r="C215" s="70" t="str">
        <f t="shared" si="21"/>
        <v>NW</v>
      </c>
      <c r="D215" s="70" t="str">
        <f t="shared" si="22"/>
        <v/>
      </c>
      <c r="E215" s="310">
        <f t="shared" ref="E215:E278" si="25">IFERROR(E214+1,"")</f>
        <v>41469</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
      </c>
      <c r="B216" s="70">
        <f t="shared" si="24"/>
        <v>2013</v>
      </c>
      <c r="C216" s="70" t="str">
        <f t="shared" si="21"/>
        <v/>
      </c>
      <c r="D216" s="70" t="str">
        <f t="shared" si="22"/>
        <v/>
      </c>
      <c r="E216" s="310">
        <f t="shared" si="25"/>
        <v>41470</v>
      </c>
      <c r="F216" s="310"/>
      <c r="G216" s="310"/>
      <c r="H216" s="311"/>
      <c r="I216" s="206"/>
      <c r="J216" s="206"/>
      <c r="K216" s="206"/>
      <c r="L216" s="206"/>
      <c r="M216" s="219" t="str">
        <f t="shared" si="26"/>
        <v/>
      </c>
      <c r="N216" s="219" t="str">
        <f t="shared" si="27"/>
        <v/>
      </c>
      <c r="O216" s="94"/>
      <c r="P216" s="206"/>
    </row>
    <row r="217" spans="1:16" x14ac:dyDescent="0.3">
      <c r="A217" s="70" t="str">
        <f t="shared" si="23"/>
        <v/>
      </c>
      <c r="B217" s="70">
        <f t="shared" si="24"/>
        <v>2013</v>
      </c>
      <c r="C217" s="70" t="str">
        <f t="shared" si="21"/>
        <v/>
      </c>
      <c r="D217" s="70" t="str">
        <f t="shared" si="22"/>
        <v/>
      </c>
      <c r="E217" s="310">
        <f t="shared" si="25"/>
        <v>41471</v>
      </c>
      <c r="F217" s="310"/>
      <c r="G217" s="310"/>
      <c r="H217" s="311"/>
      <c r="I217" s="206"/>
      <c r="J217" s="206"/>
      <c r="K217" s="206"/>
      <c r="L217" s="206"/>
      <c r="M217" s="219" t="str">
        <f t="shared" si="26"/>
        <v/>
      </c>
      <c r="N217" s="219" t="str">
        <f t="shared" si="27"/>
        <v/>
      </c>
      <c r="O217" s="94"/>
      <c r="P217" s="206"/>
    </row>
    <row r="218" spans="1:16" x14ac:dyDescent="0.3">
      <c r="A218" s="70" t="str">
        <f t="shared" si="23"/>
        <v/>
      </c>
      <c r="B218" s="70">
        <f t="shared" si="24"/>
        <v>2013</v>
      </c>
      <c r="C218" s="70" t="str">
        <f t="shared" si="21"/>
        <v/>
      </c>
      <c r="D218" s="70" t="str">
        <f t="shared" si="22"/>
        <v/>
      </c>
      <c r="E218" s="310">
        <f t="shared" si="25"/>
        <v>41472</v>
      </c>
      <c r="F218" s="310"/>
      <c r="G218" s="310"/>
      <c r="H218" s="311"/>
      <c r="I218" s="206"/>
      <c r="J218" s="206"/>
      <c r="K218" s="206"/>
      <c r="L218" s="206"/>
      <c r="M218" s="219" t="str">
        <f t="shared" si="26"/>
        <v/>
      </c>
      <c r="N218" s="219" t="str">
        <f t="shared" si="27"/>
        <v/>
      </c>
      <c r="O218" s="94"/>
      <c r="P218" s="206"/>
    </row>
    <row r="219" spans="1:16" x14ac:dyDescent="0.3">
      <c r="A219" s="70" t="str">
        <f t="shared" si="23"/>
        <v/>
      </c>
      <c r="B219" s="70">
        <f t="shared" si="24"/>
        <v>2013</v>
      </c>
      <c r="C219" s="70" t="str">
        <f t="shared" si="21"/>
        <v/>
      </c>
      <c r="D219" s="70" t="str">
        <f t="shared" si="22"/>
        <v/>
      </c>
      <c r="E219" s="310">
        <f t="shared" si="25"/>
        <v>41473</v>
      </c>
      <c r="F219" s="310"/>
      <c r="G219" s="310"/>
      <c r="H219" s="311"/>
      <c r="I219" s="206"/>
      <c r="J219" s="206"/>
      <c r="K219" s="206"/>
      <c r="L219" s="206"/>
      <c r="M219" s="219" t="str">
        <f t="shared" si="26"/>
        <v/>
      </c>
      <c r="N219" s="219" t="str">
        <f t="shared" si="27"/>
        <v/>
      </c>
      <c r="O219" s="94"/>
      <c r="P219" s="206"/>
    </row>
    <row r="220" spans="1:16" x14ac:dyDescent="0.3">
      <c r="A220" s="70" t="str">
        <f t="shared" si="23"/>
        <v/>
      </c>
      <c r="B220" s="70">
        <f t="shared" si="24"/>
        <v>2013</v>
      </c>
      <c r="C220" s="70" t="str">
        <f t="shared" si="21"/>
        <v/>
      </c>
      <c r="D220" s="70" t="str">
        <f t="shared" si="22"/>
        <v/>
      </c>
      <c r="E220" s="310">
        <f t="shared" si="25"/>
        <v>41474</v>
      </c>
      <c r="F220" s="310"/>
      <c r="G220" s="310"/>
      <c r="H220" s="311"/>
      <c r="I220" s="206"/>
      <c r="J220" s="206"/>
      <c r="K220" s="206"/>
      <c r="L220" s="206"/>
      <c r="M220" s="219" t="str">
        <f t="shared" si="26"/>
        <v/>
      </c>
      <c r="N220" s="219" t="str">
        <f t="shared" si="27"/>
        <v/>
      </c>
      <c r="O220" s="94"/>
      <c r="P220" s="206"/>
    </row>
    <row r="221" spans="1:16" x14ac:dyDescent="0.3">
      <c r="A221" s="70" t="str">
        <f t="shared" si="23"/>
        <v/>
      </c>
      <c r="B221" s="70">
        <f t="shared" si="24"/>
        <v>2013</v>
      </c>
      <c r="C221" s="70" t="str">
        <f t="shared" si="21"/>
        <v/>
      </c>
      <c r="D221" s="70" t="str">
        <f t="shared" si="22"/>
        <v/>
      </c>
      <c r="E221" s="310">
        <f t="shared" si="25"/>
        <v>41475</v>
      </c>
      <c r="F221" s="310"/>
      <c r="G221" s="310"/>
      <c r="H221" s="311"/>
      <c r="I221" s="206"/>
      <c r="J221" s="206"/>
      <c r="K221" s="206"/>
      <c r="L221" s="206"/>
      <c r="M221" s="219" t="str">
        <f t="shared" si="26"/>
        <v/>
      </c>
      <c r="N221" s="219" t="str">
        <f t="shared" si="27"/>
        <v/>
      </c>
      <c r="O221" s="94"/>
      <c r="P221" s="206"/>
    </row>
    <row r="222" spans="1:16" x14ac:dyDescent="0.3">
      <c r="A222" s="70" t="str">
        <f t="shared" si="23"/>
        <v/>
      </c>
      <c r="B222" s="70">
        <f t="shared" si="24"/>
        <v>2013</v>
      </c>
      <c r="C222" s="70" t="str">
        <f t="shared" si="21"/>
        <v>NW</v>
      </c>
      <c r="D222" s="70" t="str">
        <f t="shared" si="22"/>
        <v/>
      </c>
      <c r="E222" s="310">
        <f t="shared" si="25"/>
        <v>41476</v>
      </c>
      <c r="F222" s="310"/>
      <c r="G222" s="310"/>
      <c r="H222" s="311"/>
      <c r="I222" s="206"/>
      <c r="J222" s="206"/>
      <c r="K222" s="206"/>
      <c r="L222" s="206"/>
      <c r="M222" s="219" t="str">
        <f t="shared" si="26"/>
        <v/>
      </c>
      <c r="N222" s="219" t="str">
        <f t="shared" si="27"/>
        <v/>
      </c>
      <c r="O222" s="94"/>
      <c r="P222" s="206"/>
    </row>
    <row r="223" spans="1:16" x14ac:dyDescent="0.3">
      <c r="A223" s="70" t="str">
        <f t="shared" si="23"/>
        <v/>
      </c>
      <c r="B223" s="70">
        <f t="shared" si="24"/>
        <v>2013</v>
      </c>
      <c r="C223" s="70" t="str">
        <f t="shared" si="21"/>
        <v/>
      </c>
      <c r="D223" s="70" t="str">
        <f t="shared" si="22"/>
        <v/>
      </c>
      <c r="E223" s="310">
        <f t="shared" si="25"/>
        <v>41477</v>
      </c>
      <c r="F223" s="310"/>
      <c r="G223" s="310"/>
      <c r="H223" s="311"/>
      <c r="I223" s="206"/>
      <c r="J223" s="206"/>
      <c r="K223" s="206"/>
      <c r="L223" s="206"/>
      <c r="M223" s="219" t="str">
        <f t="shared" si="26"/>
        <v/>
      </c>
      <c r="N223" s="219" t="str">
        <f t="shared" si="27"/>
        <v/>
      </c>
      <c r="O223" s="94"/>
      <c r="P223" s="206"/>
    </row>
    <row r="224" spans="1:16" x14ac:dyDescent="0.3">
      <c r="A224" s="70" t="str">
        <f t="shared" si="23"/>
        <v/>
      </c>
      <c r="B224" s="70">
        <f t="shared" si="24"/>
        <v>2013</v>
      </c>
      <c r="C224" s="70" t="str">
        <f t="shared" si="21"/>
        <v/>
      </c>
      <c r="D224" s="70" t="str">
        <f t="shared" si="22"/>
        <v/>
      </c>
      <c r="E224" s="310">
        <f t="shared" si="25"/>
        <v>41478</v>
      </c>
      <c r="F224" s="310"/>
      <c r="G224" s="310"/>
      <c r="H224" s="311"/>
      <c r="I224" s="206"/>
      <c r="J224" s="206"/>
      <c r="K224" s="206"/>
      <c r="L224" s="206"/>
      <c r="M224" s="219" t="str">
        <f t="shared" si="26"/>
        <v/>
      </c>
      <c r="N224" s="219" t="str">
        <f t="shared" si="27"/>
        <v/>
      </c>
      <c r="O224" s="94"/>
      <c r="P224" s="206"/>
    </row>
    <row r="225" spans="1:16" x14ac:dyDescent="0.3">
      <c r="A225" s="70" t="str">
        <f t="shared" si="23"/>
        <v/>
      </c>
      <c r="B225" s="70">
        <f t="shared" si="24"/>
        <v>2013</v>
      </c>
      <c r="C225" s="70" t="str">
        <f t="shared" si="21"/>
        <v/>
      </c>
      <c r="D225" s="70" t="str">
        <f t="shared" si="22"/>
        <v/>
      </c>
      <c r="E225" s="310">
        <f t="shared" si="25"/>
        <v>41479</v>
      </c>
      <c r="F225" s="310"/>
      <c r="G225" s="310"/>
      <c r="H225" s="311"/>
      <c r="I225" s="206"/>
      <c r="J225" s="206"/>
      <c r="K225" s="206"/>
      <c r="L225" s="206"/>
      <c r="M225" s="219" t="str">
        <f t="shared" si="26"/>
        <v/>
      </c>
      <c r="N225" s="219" t="str">
        <f t="shared" si="27"/>
        <v/>
      </c>
      <c r="O225" s="94"/>
      <c r="P225" s="206"/>
    </row>
    <row r="226" spans="1:16" x14ac:dyDescent="0.3">
      <c r="A226" s="70" t="str">
        <f t="shared" si="23"/>
        <v/>
      </c>
      <c r="B226" s="70">
        <f t="shared" si="24"/>
        <v>2013</v>
      </c>
      <c r="C226" s="70" t="str">
        <f t="shared" si="21"/>
        <v/>
      </c>
      <c r="D226" s="70" t="str">
        <f t="shared" si="22"/>
        <v/>
      </c>
      <c r="E226" s="310">
        <f t="shared" si="25"/>
        <v>41480</v>
      </c>
      <c r="F226" s="310"/>
      <c r="G226" s="310"/>
      <c r="H226" s="311"/>
      <c r="I226" s="206"/>
      <c r="J226" s="206"/>
      <c r="K226" s="206"/>
      <c r="L226" s="206"/>
      <c r="M226" s="219" t="str">
        <f t="shared" si="26"/>
        <v/>
      </c>
      <c r="N226" s="219" t="str">
        <f t="shared" si="27"/>
        <v/>
      </c>
      <c r="O226" s="94"/>
      <c r="P226" s="206"/>
    </row>
    <row r="227" spans="1:16" x14ac:dyDescent="0.3">
      <c r="A227" s="70" t="str">
        <f t="shared" si="23"/>
        <v/>
      </c>
      <c r="B227" s="70">
        <f t="shared" si="24"/>
        <v>2013</v>
      </c>
      <c r="C227" s="70" t="str">
        <f t="shared" si="21"/>
        <v/>
      </c>
      <c r="D227" s="70" t="str">
        <f t="shared" si="22"/>
        <v/>
      </c>
      <c r="E227" s="310">
        <f t="shared" si="25"/>
        <v>41481</v>
      </c>
      <c r="F227" s="310"/>
      <c r="G227" s="310"/>
      <c r="H227" s="311"/>
      <c r="I227" s="206"/>
      <c r="J227" s="206"/>
      <c r="K227" s="206"/>
      <c r="L227" s="206"/>
      <c r="M227" s="219" t="str">
        <f t="shared" si="26"/>
        <v/>
      </c>
      <c r="N227" s="219" t="str">
        <f t="shared" si="27"/>
        <v/>
      </c>
      <c r="O227" s="94"/>
      <c r="P227" s="206"/>
    </row>
    <row r="228" spans="1:16" x14ac:dyDescent="0.3">
      <c r="A228" s="70" t="str">
        <f t="shared" si="23"/>
        <v/>
      </c>
      <c r="B228" s="70">
        <f t="shared" si="24"/>
        <v>2013</v>
      </c>
      <c r="C228" s="70" t="str">
        <f t="shared" si="21"/>
        <v/>
      </c>
      <c r="D228" s="70" t="str">
        <f t="shared" si="22"/>
        <v/>
      </c>
      <c r="E228" s="310">
        <f t="shared" si="25"/>
        <v>41482</v>
      </c>
      <c r="F228" s="310"/>
      <c r="G228" s="310"/>
      <c r="H228" s="311"/>
      <c r="I228" s="206"/>
      <c r="J228" s="206"/>
      <c r="K228" s="206"/>
      <c r="L228" s="206"/>
      <c r="M228" s="219" t="str">
        <f t="shared" si="26"/>
        <v/>
      </c>
      <c r="N228" s="219" t="str">
        <f t="shared" si="27"/>
        <v/>
      </c>
      <c r="O228" s="94"/>
      <c r="P228" s="206"/>
    </row>
    <row r="229" spans="1:16" x14ac:dyDescent="0.3">
      <c r="A229" s="70" t="str">
        <f t="shared" si="23"/>
        <v/>
      </c>
      <c r="B229" s="70">
        <f t="shared" si="24"/>
        <v>2013</v>
      </c>
      <c r="C229" s="70" t="str">
        <f t="shared" si="21"/>
        <v>NW</v>
      </c>
      <c r="D229" s="70" t="str">
        <f t="shared" si="22"/>
        <v/>
      </c>
      <c r="E229" s="310">
        <f t="shared" si="25"/>
        <v>41483</v>
      </c>
      <c r="F229" s="310"/>
      <c r="G229" s="310"/>
      <c r="H229" s="311"/>
      <c r="I229" s="206"/>
      <c r="J229" s="206"/>
      <c r="K229" s="206"/>
      <c r="L229" s="206"/>
      <c r="M229" s="219" t="str">
        <f t="shared" si="26"/>
        <v/>
      </c>
      <c r="N229" s="219" t="str">
        <f t="shared" si="27"/>
        <v/>
      </c>
      <c r="O229" s="94"/>
      <c r="P229" s="206"/>
    </row>
    <row r="230" spans="1:16" x14ac:dyDescent="0.3">
      <c r="A230" s="70" t="str">
        <f t="shared" si="23"/>
        <v/>
      </c>
      <c r="B230" s="70">
        <f t="shared" si="24"/>
        <v>2013</v>
      </c>
      <c r="C230" s="70" t="str">
        <f t="shared" si="21"/>
        <v/>
      </c>
      <c r="D230" s="70" t="str">
        <f t="shared" si="22"/>
        <v/>
      </c>
      <c r="E230" s="310">
        <f t="shared" si="25"/>
        <v>41484</v>
      </c>
      <c r="F230" s="310"/>
      <c r="G230" s="310"/>
      <c r="H230" s="311"/>
      <c r="I230" s="206"/>
      <c r="J230" s="206"/>
      <c r="K230" s="206"/>
      <c r="L230" s="206"/>
      <c r="M230" s="219" t="str">
        <f t="shared" si="26"/>
        <v/>
      </c>
      <c r="N230" s="219" t="str">
        <f t="shared" si="27"/>
        <v/>
      </c>
      <c r="O230" s="94"/>
      <c r="P230" s="206"/>
    </row>
    <row r="231" spans="1:16" x14ac:dyDescent="0.3">
      <c r="A231" s="70" t="str">
        <f t="shared" si="23"/>
        <v/>
      </c>
      <c r="B231" s="70">
        <f t="shared" si="24"/>
        <v>2013</v>
      </c>
      <c r="C231" s="70" t="str">
        <f t="shared" si="21"/>
        <v/>
      </c>
      <c r="D231" s="70" t="str">
        <f t="shared" si="22"/>
        <v/>
      </c>
      <c r="E231" s="310">
        <f t="shared" si="25"/>
        <v>41485</v>
      </c>
      <c r="F231" s="310"/>
      <c r="G231" s="310"/>
      <c r="H231" s="311"/>
      <c r="I231" s="206"/>
      <c r="J231" s="206"/>
      <c r="K231" s="206"/>
      <c r="L231" s="206"/>
      <c r="M231" s="219" t="str">
        <f t="shared" si="26"/>
        <v/>
      </c>
      <c r="N231" s="219" t="str">
        <f t="shared" si="27"/>
        <v/>
      </c>
      <c r="O231" s="94"/>
      <c r="P231" s="206"/>
    </row>
    <row r="232" spans="1:16" x14ac:dyDescent="0.3">
      <c r="A232" s="70" t="str">
        <f t="shared" si="23"/>
        <v/>
      </c>
      <c r="B232" s="70">
        <f t="shared" si="24"/>
        <v>2013</v>
      </c>
      <c r="C232" s="70" t="str">
        <f t="shared" si="21"/>
        <v/>
      </c>
      <c r="D232" s="70" t="str">
        <f t="shared" si="22"/>
        <v/>
      </c>
      <c r="E232" s="310">
        <f t="shared" si="25"/>
        <v>41486</v>
      </c>
      <c r="F232" s="310"/>
      <c r="G232" s="310"/>
      <c r="H232" s="311"/>
      <c r="I232" s="206"/>
      <c r="J232" s="206"/>
      <c r="K232" s="206"/>
      <c r="L232" s="206"/>
      <c r="M232" s="219" t="str">
        <f t="shared" si="26"/>
        <v/>
      </c>
      <c r="N232" s="219" t="str">
        <f t="shared" si="27"/>
        <v/>
      </c>
      <c r="O232" s="94"/>
      <c r="P232" s="206"/>
    </row>
    <row r="233" spans="1:16" x14ac:dyDescent="0.3">
      <c r="A233" s="70" t="str">
        <f t="shared" si="23"/>
        <v/>
      </c>
      <c r="B233" s="70">
        <f t="shared" si="24"/>
        <v>2013</v>
      </c>
      <c r="C233" s="70" t="str">
        <f t="shared" si="21"/>
        <v/>
      </c>
      <c r="D233" s="70" t="str">
        <f t="shared" si="22"/>
        <v/>
      </c>
      <c r="E233" s="310">
        <f t="shared" si="25"/>
        <v>41487</v>
      </c>
      <c r="F233" s="310"/>
      <c r="G233" s="310"/>
      <c r="H233" s="311"/>
      <c r="I233" s="206"/>
      <c r="J233" s="206"/>
      <c r="K233" s="206"/>
      <c r="L233" s="206"/>
      <c r="M233" s="219" t="str">
        <f t="shared" si="26"/>
        <v/>
      </c>
      <c r="N233" s="219" t="str">
        <f t="shared" si="27"/>
        <v/>
      </c>
      <c r="O233" s="94"/>
      <c r="P233" s="206"/>
    </row>
    <row r="234" spans="1:16" x14ac:dyDescent="0.3">
      <c r="A234" s="70" t="str">
        <f t="shared" si="23"/>
        <v/>
      </c>
      <c r="B234" s="70">
        <f t="shared" si="24"/>
        <v>2013</v>
      </c>
      <c r="C234" s="70" t="str">
        <f t="shared" si="21"/>
        <v/>
      </c>
      <c r="D234" s="70" t="str">
        <f t="shared" si="22"/>
        <v/>
      </c>
      <c r="E234" s="310">
        <f t="shared" si="25"/>
        <v>41488</v>
      </c>
      <c r="F234" s="310"/>
      <c r="G234" s="310"/>
      <c r="H234" s="311"/>
      <c r="I234" s="206"/>
      <c r="J234" s="206"/>
      <c r="K234" s="206"/>
      <c r="L234" s="206"/>
      <c r="M234" s="219" t="str">
        <f t="shared" si="26"/>
        <v/>
      </c>
      <c r="N234" s="219" t="str">
        <f t="shared" si="27"/>
        <v/>
      </c>
      <c r="O234" s="94"/>
      <c r="P234" s="206"/>
    </row>
    <row r="235" spans="1:16" x14ac:dyDescent="0.3">
      <c r="A235" s="70" t="str">
        <f t="shared" si="23"/>
        <v/>
      </c>
      <c r="B235" s="70">
        <f t="shared" si="24"/>
        <v>2013</v>
      </c>
      <c r="C235" s="70" t="str">
        <f t="shared" si="21"/>
        <v/>
      </c>
      <c r="D235" s="70" t="str">
        <f t="shared" si="22"/>
        <v/>
      </c>
      <c r="E235" s="310">
        <f t="shared" si="25"/>
        <v>41489</v>
      </c>
      <c r="F235" s="310"/>
      <c r="G235" s="310"/>
      <c r="H235" s="311"/>
      <c r="I235" s="206"/>
      <c r="J235" s="206"/>
      <c r="K235" s="206"/>
      <c r="L235" s="206"/>
      <c r="M235" s="219" t="str">
        <f t="shared" si="26"/>
        <v/>
      </c>
      <c r="N235" s="219" t="str">
        <f t="shared" si="27"/>
        <v/>
      </c>
      <c r="O235" s="94"/>
      <c r="P235" s="206"/>
    </row>
    <row r="236" spans="1:16" x14ac:dyDescent="0.3">
      <c r="A236" s="70" t="str">
        <f t="shared" si="23"/>
        <v/>
      </c>
      <c r="B236" s="70">
        <f t="shared" si="24"/>
        <v>2013</v>
      </c>
      <c r="C236" s="70" t="str">
        <f t="shared" si="21"/>
        <v>NW</v>
      </c>
      <c r="D236" s="70" t="str">
        <f t="shared" si="22"/>
        <v/>
      </c>
      <c r="E236" s="310">
        <f t="shared" si="25"/>
        <v>41490</v>
      </c>
      <c r="F236" s="310"/>
      <c r="G236" s="310"/>
      <c r="H236" s="311"/>
      <c r="I236" s="206"/>
      <c r="J236" s="206"/>
      <c r="K236" s="206"/>
      <c r="L236" s="206"/>
      <c r="M236" s="219" t="str">
        <f t="shared" si="26"/>
        <v/>
      </c>
      <c r="N236" s="219" t="str">
        <f t="shared" si="27"/>
        <v/>
      </c>
      <c r="O236" s="94"/>
      <c r="P236" s="206"/>
    </row>
    <row r="237" spans="1:16" x14ac:dyDescent="0.3">
      <c r="A237" s="70" t="str">
        <f t="shared" si="23"/>
        <v/>
      </c>
      <c r="B237" s="70">
        <f t="shared" si="24"/>
        <v>2013</v>
      </c>
      <c r="C237" s="70" t="str">
        <f t="shared" si="21"/>
        <v/>
      </c>
      <c r="D237" s="70" t="str">
        <f t="shared" si="22"/>
        <v/>
      </c>
      <c r="E237" s="310">
        <f t="shared" si="25"/>
        <v>41491</v>
      </c>
      <c r="F237" s="310"/>
      <c r="G237" s="310"/>
      <c r="H237" s="311"/>
      <c r="I237" s="206"/>
      <c r="J237" s="206"/>
      <c r="K237" s="206"/>
      <c r="L237" s="206"/>
      <c r="M237" s="219" t="str">
        <f t="shared" si="26"/>
        <v/>
      </c>
      <c r="N237" s="219" t="str">
        <f t="shared" si="27"/>
        <v/>
      </c>
      <c r="O237" s="94"/>
      <c r="P237" s="206"/>
    </row>
    <row r="238" spans="1:16" x14ac:dyDescent="0.3">
      <c r="A238" s="70" t="str">
        <f t="shared" si="23"/>
        <v/>
      </c>
      <c r="B238" s="70">
        <f t="shared" si="24"/>
        <v>2013</v>
      </c>
      <c r="C238" s="70" t="str">
        <f t="shared" si="21"/>
        <v/>
      </c>
      <c r="D238" s="70" t="str">
        <f t="shared" si="22"/>
        <v/>
      </c>
      <c r="E238" s="310">
        <f t="shared" si="25"/>
        <v>41492</v>
      </c>
      <c r="F238" s="310"/>
      <c r="G238" s="310"/>
      <c r="H238" s="311"/>
      <c r="I238" s="206"/>
      <c r="J238" s="206"/>
      <c r="K238" s="206"/>
      <c r="L238" s="206"/>
      <c r="M238" s="219" t="str">
        <f t="shared" si="26"/>
        <v/>
      </c>
      <c r="N238" s="219" t="str">
        <f t="shared" si="27"/>
        <v/>
      </c>
      <c r="O238" s="94"/>
      <c r="P238" s="206"/>
    </row>
    <row r="239" spans="1:16" x14ac:dyDescent="0.3">
      <c r="A239" s="70" t="str">
        <f t="shared" si="23"/>
        <v/>
      </c>
      <c r="B239" s="70">
        <f t="shared" si="24"/>
        <v>2013</v>
      </c>
      <c r="C239" s="70" t="str">
        <f t="shared" si="21"/>
        <v/>
      </c>
      <c r="D239" s="70" t="str">
        <f t="shared" si="22"/>
        <v/>
      </c>
      <c r="E239" s="310">
        <f t="shared" si="25"/>
        <v>41493</v>
      </c>
      <c r="F239" s="310"/>
      <c r="G239" s="310"/>
      <c r="H239" s="311"/>
      <c r="I239" s="206"/>
      <c r="J239" s="206"/>
      <c r="K239" s="206"/>
      <c r="L239" s="206"/>
      <c r="M239" s="219" t="str">
        <f t="shared" si="26"/>
        <v/>
      </c>
      <c r="N239" s="219" t="str">
        <f t="shared" si="27"/>
        <v/>
      </c>
      <c r="O239" s="94"/>
      <c r="P239" s="206"/>
    </row>
    <row r="240" spans="1:16" x14ac:dyDescent="0.3">
      <c r="A240" s="70" t="str">
        <f t="shared" si="23"/>
        <v/>
      </c>
      <c r="B240" s="70">
        <f t="shared" si="24"/>
        <v>2013</v>
      </c>
      <c r="C240" s="70" t="str">
        <f t="shared" si="21"/>
        <v/>
      </c>
      <c r="D240" s="70" t="str">
        <f t="shared" si="22"/>
        <v/>
      </c>
      <c r="E240" s="310">
        <f t="shared" si="25"/>
        <v>41494</v>
      </c>
      <c r="F240" s="310"/>
      <c r="G240" s="310"/>
      <c r="H240" s="311"/>
      <c r="I240" s="206"/>
      <c r="J240" s="206"/>
      <c r="K240" s="206"/>
      <c r="L240" s="206"/>
      <c r="M240" s="219" t="str">
        <f t="shared" si="26"/>
        <v/>
      </c>
      <c r="N240" s="219" t="str">
        <f t="shared" si="27"/>
        <v/>
      </c>
      <c r="O240" s="94"/>
      <c r="P240" s="206"/>
    </row>
    <row r="241" spans="1:16" x14ac:dyDescent="0.3">
      <c r="A241" s="70" t="str">
        <f t="shared" si="23"/>
        <v/>
      </c>
      <c r="B241" s="70">
        <f t="shared" si="24"/>
        <v>2013</v>
      </c>
      <c r="C241" s="70" t="str">
        <f t="shared" si="21"/>
        <v/>
      </c>
      <c r="D241" s="70" t="str">
        <f t="shared" si="22"/>
        <v/>
      </c>
      <c r="E241" s="310">
        <f t="shared" si="25"/>
        <v>41495</v>
      </c>
      <c r="F241" s="310"/>
      <c r="G241" s="310"/>
      <c r="H241" s="311"/>
      <c r="I241" s="206"/>
      <c r="J241" s="206"/>
      <c r="K241" s="206"/>
      <c r="L241" s="206"/>
      <c r="M241" s="219" t="str">
        <f t="shared" si="26"/>
        <v/>
      </c>
      <c r="N241" s="219" t="str">
        <f t="shared" si="27"/>
        <v/>
      </c>
      <c r="O241" s="94"/>
      <c r="P241" s="206"/>
    </row>
    <row r="242" spans="1:16" x14ac:dyDescent="0.3">
      <c r="A242" s="70" t="str">
        <f t="shared" si="23"/>
        <v/>
      </c>
      <c r="B242" s="70">
        <f t="shared" si="24"/>
        <v>2013</v>
      </c>
      <c r="C242" s="70" t="str">
        <f t="shared" si="21"/>
        <v/>
      </c>
      <c r="D242" s="70" t="str">
        <f t="shared" si="22"/>
        <v/>
      </c>
      <c r="E242" s="310">
        <f t="shared" si="25"/>
        <v>41496</v>
      </c>
      <c r="F242" s="310"/>
      <c r="G242" s="310"/>
      <c r="H242" s="311"/>
      <c r="I242" s="206"/>
      <c r="J242" s="206"/>
      <c r="K242" s="206"/>
      <c r="L242" s="206"/>
      <c r="M242" s="219" t="str">
        <f t="shared" si="26"/>
        <v/>
      </c>
      <c r="N242" s="219" t="str">
        <f t="shared" si="27"/>
        <v/>
      </c>
      <c r="O242" s="94"/>
      <c r="P242" s="206"/>
    </row>
    <row r="243" spans="1:16" x14ac:dyDescent="0.3">
      <c r="A243" s="70" t="str">
        <f t="shared" si="23"/>
        <v/>
      </c>
      <c r="B243" s="70">
        <f t="shared" si="24"/>
        <v>2013</v>
      </c>
      <c r="C243" s="70" t="str">
        <f t="shared" si="21"/>
        <v>NW</v>
      </c>
      <c r="D243" s="70" t="str">
        <f t="shared" si="22"/>
        <v/>
      </c>
      <c r="E243" s="310">
        <f t="shared" si="25"/>
        <v>41497</v>
      </c>
      <c r="F243" s="310"/>
      <c r="G243" s="310"/>
      <c r="H243" s="311"/>
      <c r="I243" s="206"/>
      <c r="J243" s="206"/>
      <c r="K243" s="206"/>
      <c r="L243" s="206"/>
      <c r="M243" s="219" t="str">
        <f t="shared" si="26"/>
        <v/>
      </c>
      <c r="N243" s="219" t="str">
        <f t="shared" si="27"/>
        <v/>
      </c>
      <c r="O243" s="94"/>
      <c r="P243" s="206"/>
    </row>
    <row r="244" spans="1:16" x14ac:dyDescent="0.3">
      <c r="A244" s="70" t="str">
        <f t="shared" si="23"/>
        <v/>
      </c>
      <c r="B244" s="70">
        <f t="shared" si="24"/>
        <v>2013</v>
      </c>
      <c r="C244" s="70" t="str">
        <f t="shared" si="21"/>
        <v/>
      </c>
      <c r="D244" s="70" t="str">
        <f t="shared" si="22"/>
        <v/>
      </c>
      <c r="E244" s="310">
        <f t="shared" si="25"/>
        <v>41498</v>
      </c>
      <c r="F244" s="310"/>
      <c r="G244" s="310"/>
      <c r="H244" s="311"/>
      <c r="I244" s="206"/>
      <c r="J244" s="206"/>
      <c r="K244" s="206"/>
      <c r="L244" s="206"/>
      <c r="M244" s="219" t="str">
        <f t="shared" si="26"/>
        <v/>
      </c>
      <c r="N244" s="219" t="str">
        <f t="shared" si="27"/>
        <v/>
      </c>
      <c r="O244" s="94"/>
      <c r="P244" s="206"/>
    </row>
    <row r="245" spans="1:16" x14ac:dyDescent="0.3">
      <c r="A245" s="70" t="str">
        <f t="shared" si="23"/>
        <v/>
      </c>
      <c r="B245" s="70">
        <f t="shared" si="24"/>
        <v>2013</v>
      </c>
      <c r="C245" s="70" t="str">
        <f t="shared" si="21"/>
        <v/>
      </c>
      <c r="D245" s="70" t="str">
        <f t="shared" si="22"/>
        <v/>
      </c>
      <c r="E245" s="310">
        <f t="shared" si="25"/>
        <v>41499</v>
      </c>
      <c r="F245" s="310"/>
      <c r="G245" s="310"/>
      <c r="H245" s="311"/>
      <c r="I245" s="206"/>
      <c r="J245" s="206"/>
      <c r="K245" s="206"/>
      <c r="L245" s="206"/>
      <c r="M245" s="219" t="str">
        <f t="shared" si="26"/>
        <v/>
      </c>
      <c r="N245" s="219" t="str">
        <f t="shared" si="27"/>
        <v/>
      </c>
      <c r="O245" s="94"/>
      <c r="P245" s="206"/>
    </row>
    <row r="246" spans="1:16" x14ac:dyDescent="0.3">
      <c r="A246" s="70" t="str">
        <f t="shared" si="23"/>
        <v/>
      </c>
      <c r="B246" s="70">
        <f t="shared" si="24"/>
        <v>2013</v>
      </c>
      <c r="C246" s="70" t="str">
        <f t="shared" si="21"/>
        <v/>
      </c>
      <c r="D246" s="70" t="str">
        <f t="shared" si="22"/>
        <v/>
      </c>
      <c r="E246" s="310">
        <f t="shared" si="25"/>
        <v>41500</v>
      </c>
      <c r="F246" s="310"/>
      <c r="G246" s="310"/>
      <c r="H246" s="311"/>
      <c r="I246" s="206"/>
      <c r="J246" s="206"/>
      <c r="K246" s="206"/>
      <c r="L246" s="206"/>
      <c r="M246" s="219" t="str">
        <f t="shared" si="26"/>
        <v/>
      </c>
      <c r="N246" s="219" t="str">
        <f t="shared" si="27"/>
        <v/>
      </c>
      <c r="O246" s="94"/>
      <c r="P246" s="206"/>
    </row>
    <row r="247" spans="1:16" x14ac:dyDescent="0.3">
      <c r="A247" s="70" t="str">
        <f t="shared" si="23"/>
        <v/>
      </c>
      <c r="B247" s="70">
        <f t="shared" si="24"/>
        <v>2013</v>
      </c>
      <c r="C247" s="70" t="str">
        <f t="shared" si="21"/>
        <v/>
      </c>
      <c r="D247" s="70" t="str">
        <f t="shared" si="22"/>
        <v/>
      </c>
      <c r="E247" s="310">
        <f t="shared" si="25"/>
        <v>41501</v>
      </c>
      <c r="F247" s="310"/>
      <c r="G247" s="310"/>
      <c r="H247" s="311"/>
      <c r="I247" s="206"/>
      <c r="J247" s="206"/>
      <c r="K247" s="206"/>
      <c r="L247" s="206"/>
      <c r="M247" s="219" t="str">
        <f t="shared" si="26"/>
        <v/>
      </c>
      <c r="N247" s="219" t="str">
        <f t="shared" si="27"/>
        <v/>
      </c>
      <c r="O247" s="94"/>
      <c r="P247" s="206"/>
    </row>
    <row r="248" spans="1:16" x14ac:dyDescent="0.3">
      <c r="A248" s="70" t="str">
        <f t="shared" si="23"/>
        <v/>
      </c>
      <c r="B248" s="70">
        <f t="shared" si="24"/>
        <v>2013</v>
      </c>
      <c r="C248" s="70" t="str">
        <f t="shared" si="21"/>
        <v/>
      </c>
      <c r="D248" s="70" t="str">
        <f t="shared" si="22"/>
        <v/>
      </c>
      <c r="E248" s="310">
        <f t="shared" si="25"/>
        <v>41502</v>
      </c>
      <c r="F248" s="310"/>
      <c r="G248" s="310"/>
      <c r="H248" s="311"/>
      <c r="I248" s="206"/>
      <c r="J248" s="206"/>
      <c r="K248" s="206"/>
      <c r="L248" s="206"/>
      <c r="M248" s="219" t="str">
        <f t="shared" si="26"/>
        <v/>
      </c>
      <c r="N248" s="219" t="str">
        <f t="shared" si="27"/>
        <v/>
      </c>
      <c r="O248" s="94"/>
      <c r="P248" s="206"/>
    </row>
    <row r="249" spans="1:16" x14ac:dyDescent="0.3">
      <c r="A249" s="70" t="str">
        <f t="shared" si="23"/>
        <v/>
      </c>
      <c r="B249" s="70">
        <f t="shared" si="24"/>
        <v>2013</v>
      </c>
      <c r="C249" s="70" t="str">
        <f t="shared" si="21"/>
        <v/>
      </c>
      <c r="D249" s="70" t="str">
        <f t="shared" si="22"/>
        <v/>
      </c>
      <c r="E249" s="310">
        <f t="shared" si="25"/>
        <v>41503</v>
      </c>
      <c r="F249" s="310"/>
      <c r="G249" s="310"/>
      <c r="H249" s="311"/>
      <c r="I249" s="206"/>
      <c r="J249" s="206"/>
      <c r="K249" s="206"/>
      <c r="L249" s="206"/>
      <c r="M249" s="219" t="str">
        <f t="shared" si="26"/>
        <v/>
      </c>
      <c r="N249" s="219" t="str">
        <f t="shared" si="27"/>
        <v/>
      </c>
      <c r="O249" s="94"/>
      <c r="P249" s="206"/>
    </row>
    <row r="250" spans="1:16" x14ac:dyDescent="0.3">
      <c r="A250" s="70" t="str">
        <f t="shared" si="23"/>
        <v/>
      </c>
      <c r="B250" s="70">
        <f t="shared" si="24"/>
        <v>2013</v>
      </c>
      <c r="C250" s="70" t="str">
        <f t="shared" si="21"/>
        <v>NW</v>
      </c>
      <c r="D250" s="70" t="str">
        <f t="shared" si="22"/>
        <v/>
      </c>
      <c r="E250" s="310">
        <f t="shared" si="25"/>
        <v>41504</v>
      </c>
      <c r="F250" s="310"/>
      <c r="G250" s="310"/>
      <c r="H250" s="311"/>
      <c r="I250" s="206"/>
      <c r="J250" s="206"/>
      <c r="K250" s="206"/>
      <c r="L250" s="206"/>
      <c r="M250" s="219" t="str">
        <f t="shared" si="26"/>
        <v/>
      </c>
      <c r="N250" s="219" t="str">
        <f t="shared" si="27"/>
        <v/>
      </c>
      <c r="O250" s="94"/>
      <c r="P250" s="206"/>
    </row>
    <row r="251" spans="1:16" x14ac:dyDescent="0.3">
      <c r="A251" s="70" t="str">
        <f t="shared" si="23"/>
        <v/>
      </c>
      <c r="B251" s="70">
        <f t="shared" si="24"/>
        <v>2013</v>
      </c>
      <c r="C251" s="70" t="str">
        <f t="shared" si="21"/>
        <v/>
      </c>
      <c r="D251" s="70" t="str">
        <f t="shared" si="22"/>
        <v/>
      </c>
      <c r="E251" s="310">
        <f t="shared" si="25"/>
        <v>41505</v>
      </c>
      <c r="F251" s="310"/>
      <c r="G251" s="310"/>
      <c r="H251" s="311"/>
      <c r="I251" s="206"/>
      <c r="J251" s="206"/>
      <c r="K251" s="206"/>
      <c r="L251" s="206"/>
      <c r="M251" s="219" t="str">
        <f t="shared" si="26"/>
        <v/>
      </c>
      <c r="N251" s="219" t="str">
        <f t="shared" si="27"/>
        <v/>
      </c>
      <c r="O251" s="94"/>
      <c r="P251" s="206"/>
    </row>
    <row r="252" spans="1:16" x14ac:dyDescent="0.3">
      <c r="A252" s="70" t="str">
        <f t="shared" si="23"/>
        <v/>
      </c>
      <c r="B252" s="70">
        <f t="shared" si="24"/>
        <v>2013</v>
      </c>
      <c r="C252" s="70" t="str">
        <f t="shared" si="21"/>
        <v/>
      </c>
      <c r="D252" s="70" t="str">
        <f t="shared" si="22"/>
        <v/>
      </c>
      <c r="E252" s="310">
        <f t="shared" si="25"/>
        <v>41506</v>
      </c>
      <c r="F252" s="310"/>
      <c r="G252" s="310"/>
      <c r="H252" s="311"/>
      <c r="I252" s="206"/>
      <c r="J252" s="206"/>
      <c r="K252" s="206"/>
      <c r="L252" s="206"/>
      <c r="M252" s="219" t="str">
        <f t="shared" si="26"/>
        <v/>
      </c>
      <c r="N252" s="219" t="str">
        <f t="shared" si="27"/>
        <v/>
      </c>
      <c r="O252" s="94"/>
      <c r="P252" s="206"/>
    </row>
    <row r="253" spans="1:16" x14ac:dyDescent="0.3">
      <c r="A253" s="70" t="str">
        <f t="shared" si="23"/>
        <v/>
      </c>
      <c r="B253" s="70">
        <f t="shared" si="24"/>
        <v>2013</v>
      </c>
      <c r="C253" s="70" t="str">
        <f t="shared" si="21"/>
        <v/>
      </c>
      <c r="D253" s="70" t="str">
        <f t="shared" si="22"/>
        <v/>
      </c>
      <c r="E253" s="310">
        <f t="shared" si="25"/>
        <v>41507</v>
      </c>
      <c r="F253" s="310"/>
      <c r="G253" s="310"/>
      <c r="H253" s="311"/>
      <c r="I253" s="206"/>
      <c r="J253" s="206"/>
      <c r="K253" s="206"/>
      <c r="L253" s="206"/>
      <c r="M253" s="219" t="str">
        <f t="shared" si="26"/>
        <v/>
      </c>
      <c r="N253" s="219" t="str">
        <f t="shared" si="27"/>
        <v/>
      </c>
      <c r="O253" s="94"/>
      <c r="P253" s="206"/>
    </row>
    <row r="254" spans="1:16" x14ac:dyDescent="0.3">
      <c r="A254" s="70" t="str">
        <f t="shared" si="23"/>
        <v/>
      </c>
      <c r="B254" s="70">
        <f t="shared" si="24"/>
        <v>2013</v>
      </c>
      <c r="C254" s="70" t="str">
        <f t="shared" si="21"/>
        <v/>
      </c>
      <c r="D254" s="70" t="str">
        <f t="shared" si="22"/>
        <v/>
      </c>
      <c r="E254" s="310">
        <f t="shared" si="25"/>
        <v>41508</v>
      </c>
      <c r="F254" s="310"/>
      <c r="G254" s="310"/>
      <c r="H254" s="311"/>
      <c r="I254" s="206"/>
      <c r="J254" s="206"/>
      <c r="K254" s="206"/>
      <c r="L254" s="206"/>
      <c r="M254" s="219" t="str">
        <f t="shared" si="26"/>
        <v/>
      </c>
      <c r="N254" s="219" t="str">
        <f t="shared" si="27"/>
        <v/>
      </c>
      <c r="O254" s="94"/>
      <c r="P254" s="206"/>
    </row>
    <row r="255" spans="1:16" x14ac:dyDescent="0.3">
      <c r="A255" s="70" t="str">
        <f t="shared" si="23"/>
        <v/>
      </c>
      <c r="B255" s="70">
        <f t="shared" si="24"/>
        <v>2013</v>
      </c>
      <c r="C255" s="70" t="str">
        <f t="shared" si="21"/>
        <v/>
      </c>
      <c r="D255" s="70" t="str">
        <f t="shared" si="22"/>
        <v/>
      </c>
      <c r="E255" s="310">
        <f t="shared" si="25"/>
        <v>41509</v>
      </c>
      <c r="F255" s="310"/>
      <c r="G255" s="310"/>
      <c r="H255" s="311"/>
      <c r="I255" s="206"/>
      <c r="J255" s="206"/>
      <c r="K255" s="206"/>
      <c r="L255" s="206"/>
      <c r="M255" s="219" t="str">
        <f t="shared" si="26"/>
        <v/>
      </c>
      <c r="N255" s="219" t="str">
        <f t="shared" si="27"/>
        <v/>
      </c>
      <c r="O255" s="94"/>
      <c r="P255" s="206"/>
    </row>
    <row r="256" spans="1:16" x14ac:dyDescent="0.3">
      <c r="A256" s="70" t="str">
        <f t="shared" si="23"/>
        <v/>
      </c>
      <c r="B256" s="70">
        <f t="shared" si="24"/>
        <v>2013</v>
      </c>
      <c r="C256" s="70" t="str">
        <f t="shared" si="21"/>
        <v/>
      </c>
      <c r="D256" s="70" t="str">
        <f t="shared" si="22"/>
        <v/>
      </c>
      <c r="E256" s="310">
        <f t="shared" si="25"/>
        <v>41510</v>
      </c>
      <c r="F256" s="310"/>
      <c r="G256" s="310"/>
      <c r="H256" s="311"/>
      <c r="I256" s="206"/>
      <c r="J256" s="206"/>
      <c r="K256" s="206"/>
      <c r="L256" s="206"/>
      <c r="M256" s="219" t="str">
        <f t="shared" si="26"/>
        <v/>
      </c>
      <c r="N256" s="219" t="str">
        <f t="shared" si="27"/>
        <v/>
      </c>
      <c r="O256" s="94"/>
      <c r="P256" s="206"/>
    </row>
    <row r="257" spans="1:16" x14ac:dyDescent="0.3">
      <c r="A257" s="70" t="str">
        <f t="shared" si="23"/>
        <v/>
      </c>
      <c r="B257" s="70">
        <f t="shared" si="24"/>
        <v>2013</v>
      </c>
      <c r="C257" s="70" t="str">
        <f t="shared" si="21"/>
        <v>NW</v>
      </c>
      <c r="D257" s="70" t="str">
        <f t="shared" si="22"/>
        <v/>
      </c>
      <c r="E257" s="310">
        <f t="shared" si="25"/>
        <v>41511</v>
      </c>
      <c r="F257" s="310"/>
      <c r="G257" s="310"/>
      <c r="H257" s="311"/>
      <c r="I257" s="206"/>
      <c r="J257" s="206"/>
      <c r="K257" s="206"/>
      <c r="L257" s="206"/>
      <c r="M257" s="219" t="str">
        <f t="shared" si="26"/>
        <v/>
      </c>
      <c r="N257" s="219" t="str">
        <f t="shared" si="27"/>
        <v/>
      </c>
      <c r="O257" s="94"/>
      <c r="P257" s="206"/>
    </row>
    <row r="258" spans="1:16" x14ac:dyDescent="0.3">
      <c r="A258" s="70" t="str">
        <f t="shared" si="23"/>
        <v/>
      </c>
      <c r="B258" s="70">
        <f t="shared" si="24"/>
        <v>2013</v>
      </c>
      <c r="C258" s="70" t="str">
        <f t="shared" si="21"/>
        <v/>
      </c>
      <c r="D258" s="70" t="str">
        <f t="shared" si="22"/>
        <v/>
      </c>
      <c r="E258" s="310">
        <f t="shared" si="25"/>
        <v>41512</v>
      </c>
      <c r="F258" s="310"/>
      <c r="G258" s="310"/>
      <c r="H258" s="311"/>
      <c r="I258" s="206"/>
      <c r="J258" s="206"/>
      <c r="K258" s="206"/>
      <c r="L258" s="206"/>
      <c r="M258" s="219" t="str">
        <f t="shared" si="26"/>
        <v/>
      </c>
      <c r="N258" s="219" t="str">
        <f t="shared" si="27"/>
        <v/>
      </c>
      <c r="O258" s="94"/>
      <c r="P258" s="206"/>
    </row>
    <row r="259" spans="1:16" x14ac:dyDescent="0.3">
      <c r="A259" s="70" t="str">
        <f t="shared" si="23"/>
        <v/>
      </c>
      <c r="B259" s="70">
        <f t="shared" si="24"/>
        <v>2013</v>
      </c>
      <c r="C259" s="70" t="str">
        <f t="shared" si="21"/>
        <v/>
      </c>
      <c r="D259" s="70" t="str">
        <f t="shared" si="22"/>
        <v/>
      </c>
      <c r="E259" s="310">
        <f t="shared" si="25"/>
        <v>41513</v>
      </c>
      <c r="F259" s="310"/>
      <c r="G259" s="310"/>
      <c r="H259" s="311"/>
      <c r="I259" s="206"/>
      <c r="J259" s="206"/>
      <c r="K259" s="206"/>
      <c r="L259" s="206"/>
      <c r="M259" s="219" t="str">
        <f t="shared" si="26"/>
        <v/>
      </c>
      <c r="N259" s="219" t="str">
        <f t="shared" si="27"/>
        <v/>
      </c>
      <c r="O259" s="94"/>
      <c r="P259" s="206"/>
    </row>
    <row r="260" spans="1:16" x14ac:dyDescent="0.3">
      <c r="A260" s="70" t="str">
        <f t="shared" si="23"/>
        <v/>
      </c>
      <c r="B260" s="70">
        <f t="shared" si="24"/>
        <v>2013</v>
      </c>
      <c r="C260" s="70" t="str">
        <f t="shared" si="21"/>
        <v/>
      </c>
      <c r="D260" s="70" t="str">
        <f t="shared" si="22"/>
        <v/>
      </c>
      <c r="E260" s="310">
        <f t="shared" si="25"/>
        <v>41514</v>
      </c>
      <c r="F260" s="310"/>
      <c r="G260" s="310"/>
      <c r="H260" s="311"/>
      <c r="I260" s="206"/>
      <c r="J260" s="206"/>
      <c r="K260" s="206"/>
      <c r="L260" s="206"/>
      <c r="M260" s="219" t="str">
        <f t="shared" si="26"/>
        <v/>
      </c>
      <c r="N260" s="219" t="str">
        <f t="shared" si="27"/>
        <v/>
      </c>
      <c r="O260" s="94"/>
      <c r="P260" s="206"/>
    </row>
    <row r="261" spans="1:16" x14ac:dyDescent="0.3">
      <c r="A261" s="70" t="str">
        <f t="shared" si="23"/>
        <v/>
      </c>
      <c r="B261" s="70">
        <f t="shared" si="24"/>
        <v>2013</v>
      </c>
      <c r="C261" s="70" t="str">
        <f t="shared" si="21"/>
        <v/>
      </c>
      <c r="D261" s="70" t="str">
        <f t="shared" si="22"/>
        <v/>
      </c>
      <c r="E261" s="310">
        <f t="shared" si="25"/>
        <v>41515</v>
      </c>
      <c r="F261" s="310"/>
      <c r="G261" s="310"/>
      <c r="H261" s="311"/>
      <c r="I261" s="206"/>
      <c r="J261" s="206"/>
      <c r="K261" s="206"/>
      <c r="L261" s="206"/>
      <c r="M261" s="219" t="str">
        <f t="shared" si="26"/>
        <v/>
      </c>
      <c r="N261" s="219" t="str">
        <f t="shared" si="27"/>
        <v/>
      </c>
      <c r="O261" s="94"/>
      <c r="P261" s="206"/>
    </row>
    <row r="262" spans="1:16" x14ac:dyDescent="0.3">
      <c r="A262" s="70" t="str">
        <f t="shared" si="23"/>
        <v/>
      </c>
      <c r="B262" s="70">
        <f t="shared" si="24"/>
        <v>2013</v>
      </c>
      <c r="C262" s="70" t="str">
        <f t="shared" si="21"/>
        <v/>
      </c>
      <c r="D262" s="70" t="str">
        <f t="shared" si="22"/>
        <v/>
      </c>
      <c r="E262" s="310">
        <f t="shared" si="25"/>
        <v>41516</v>
      </c>
      <c r="F262" s="310"/>
      <c r="G262" s="310"/>
      <c r="H262" s="311"/>
      <c r="I262" s="206"/>
      <c r="J262" s="206"/>
      <c r="K262" s="206"/>
      <c r="L262" s="206"/>
      <c r="M262" s="219" t="str">
        <f t="shared" si="26"/>
        <v/>
      </c>
      <c r="N262" s="219" t="str">
        <f t="shared" si="27"/>
        <v/>
      </c>
      <c r="O262" s="94"/>
      <c r="P262" s="206"/>
    </row>
    <row r="263" spans="1:16" x14ac:dyDescent="0.3">
      <c r="A263" s="70" t="str">
        <f t="shared" si="23"/>
        <v/>
      </c>
      <c r="B263" s="70">
        <f t="shared" si="24"/>
        <v>2013</v>
      </c>
      <c r="C263" s="70" t="str">
        <f t="shared" si="21"/>
        <v/>
      </c>
      <c r="D263" s="70" t="str">
        <f t="shared" si="22"/>
        <v/>
      </c>
      <c r="E263" s="310">
        <f t="shared" si="25"/>
        <v>41517</v>
      </c>
      <c r="F263" s="310"/>
      <c r="G263" s="310"/>
      <c r="H263" s="311"/>
      <c r="I263" s="206"/>
      <c r="J263" s="206"/>
      <c r="K263" s="206"/>
      <c r="L263" s="206"/>
      <c r="M263" s="219" t="str">
        <f t="shared" si="26"/>
        <v/>
      </c>
      <c r="N263" s="219" t="str">
        <f t="shared" si="27"/>
        <v/>
      </c>
      <c r="O263" s="94"/>
      <c r="P263" s="206"/>
    </row>
    <row r="264" spans="1:16" x14ac:dyDescent="0.3">
      <c r="A264" s="70" t="str">
        <f t="shared" si="23"/>
        <v/>
      </c>
      <c r="B264" s="70">
        <f t="shared" si="24"/>
        <v>2013</v>
      </c>
      <c r="C264" s="70" t="str">
        <f t="shared" si="21"/>
        <v>NW</v>
      </c>
      <c r="D264" s="70" t="str">
        <f t="shared" si="22"/>
        <v/>
      </c>
      <c r="E264" s="310">
        <f t="shared" si="25"/>
        <v>41518</v>
      </c>
      <c r="F264" s="310"/>
      <c r="G264" s="310"/>
      <c r="H264" s="311"/>
      <c r="I264" s="206"/>
      <c r="J264" s="206"/>
      <c r="K264" s="206"/>
      <c r="L264" s="206"/>
      <c r="M264" s="219" t="str">
        <f t="shared" si="26"/>
        <v/>
      </c>
      <c r="N264" s="219" t="str">
        <f t="shared" si="27"/>
        <v/>
      </c>
      <c r="O264" s="94"/>
      <c r="P264" s="206"/>
    </row>
    <row r="265" spans="1:16" x14ac:dyDescent="0.3">
      <c r="A265" s="70" t="str">
        <f t="shared" si="23"/>
        <v/>
      </c>
      <c r="B265" s="70">
        <f t="shared" si="24"/>
        <v>2013</v>
      </c>
      <c r="C265" s="70" t="str">
        <f t="shared" si="21"/>
        <v/>
      </c>
      <c r="D265" s="70" t="str">
        <f t="shared" si="22"/>
        <v/>
      </c>
      <c r="E265" s="310">
        <f t="shared" si="25"/>
        <v>41519</v>
      </c>
      <c r="F265" s="310"/>
      <c r="G265" s="310"/>
      <c r="H265" s="311"/>
      <c r="I265" s="206"/>
      <c r="J265" s="206"/>
      <c r="K265" s="206"/>
      <c r="L265" s="206"/>
      <c r="M265" s="219" t="str">
        <f t="shared" si="26"/>
        <v/>
      </c>
      <c r="N265" s="219" t="str">
        <f t="shared" si="27"/>
        <v/>
      </c>
      <c r="O265" s="94"/>
      <c r="P265" s="206"/>
    </row>
    <row r="266" spans="1:16" x14ac:dyDescent="0.3">
      <c r="A266" s="70" t="str">
        <f t="shared" si="23"/>
        <v/>
      </c>
      <c r="B266" s="70">
        <f t="shared" si="24"/>
        <v>2013</v>
      </c>
      <c r="C266" s="70" t="str">
        <f t="shared" si="21"/>
        <v/>
      </c>
      <c r="D266" s="70" t="str">
        <f t="shared" si="22"/>
        <v/>
      </c>
      <c r="E266" s="310">
        <f t="shared" si="25"/>
        <v>41520</v>
      </c>
      <c r="F266" s="310"/>
      <c r="G266" s="310"/>
      <c r="H266" s="311"/>
      <c r="I266" s="206"/>
      <c r="J266" s="206"/>
      <c r="K266" s="206"/>
      <c r="L266" s="206"/>
      <c r="M266" s="219" t="str">
        <f t="shared" si="26"/>
        <v/>
      </c>
      <c r="N266" s="219" t="str">
        <f t="shared" si="27"/>
        <v/>
      </c>
      <c r="O266" s="94"/>
      <c r="P266" s="206"/>
    </row>
    <row r="267" spans="1:16" x14ac:dyDescent="0.3">
      <c r="A267" s="70" t="str">
        <f t="shared" si="23"/>
        <v/>
      </c>
      <c r="B267" s="70">
        <f t="shared" si="24"/>
        <v>2013</v>
      </c>
      <c r="C267" s="70" t="str">
        <f t="shared" si="21"/>
        <v/>
      </c>
      <c r="D267" s="70" t="str">
        <f t="shared" si="22"/>
        <v/>
      </c>
      <c r="E267" s="310">
        <f t="shared" si="25"/>
        <v>41521</v>
      </c>
      <c r="F267" s="310"/>
      <c r="G267" s="310"/>
      <c r="H267" s="311"/>
      <c r="I267" s="206"/>
      <c r="J267" s="206"/>
      <c r="K267" s="206"/>
      <c r="L267" s="206"/>
      <c r="M267" s="219" t="str">
        <f t="shared" si="26"/>
        <v/>
      </c>
      <c r="N267" s="219" t="str">
        <f t="shared" si="27"/>
        <v/>
      </c>
      <c r="O267" s="94"/>
      <c r="P267" s="206"/>
    </row>
    <row r="268" spans="1:16" x14ac:dyDescent="0.3">
      <c r="A268" s="70" t="str">
        <f t="shared" si="23"/>
        <v/>
      </c>
      <c r="B268" s="70">
        <f t="shared" si="24"/>
        <v>2013</v>
      </c>
      <c r="C268" s="70" t="str">
        <f t="shared" si="21"/>
        <v/>
      </c>
      <c r="D268" s="70" t="str">
        <f t="shared" si="22"/>
        <v/>
      </c>
      <c r="E268" s="310">
        <f t="shared" si="25"/>
        <v>41522</v>
      </c>
      <c r="F268" s="310"/>
      <c r="G268" s="310"/>
      <c r="H268" s="311"/>
      <c r="I268" s="206"/>
      <c r="J268" s="206"/>
      <c r="K268" s="206"/>
      <c r="L268" s="206"/>
      <c r="M268" s="219" t="str">
        <f t="shared" si="26"/>
        <v/>
      </c>
      <c r="N268" s="219" t="str">
        <f t="shared" si="27"/>
        <v/>
      </c>
      <c r="O268" s="94"/>
      <c r="P268" s="206"/>
    </row>
    <row r="269" spans="1:16" x14ac:dyDescent="0.3">
      <c r="A269" s="70" t="str">
        <f t="shared" si="23"/>
        <v/>
      </c>
      <c r="B269" s="70">
        <f t="shared" si="24"/>
        <v>2013</v>
      </c>
      <c r="C269" s="70" t="str">
        <f t="shared" si="21"/>
        <v/>
      </c>
      <c r="D269" s="70" t="str">
        <f t="shared" si="22"/>
        <v/>
      </c>
      <c r="E269" s="310">
        <f t="shared" si="25"/>
        <v>41523</v>
      </c>
      <c r="F269" s="310"/>
      <c r="G269" s="310"/>
      <c r="H269" s="311"/>
      <c r="I269" s="206"/>
      <c r="J269" s="206"/>
      <c r="K269" s="206"/>
      <c r="L269" s="206"/>
      <c r="M269" s="219" t="str">
        <f t="shared" si="26"/>
        <v/>
      </c>
      <c r="N269" s="219" t="str">
        <f t="shared" si="27"/>
        <v/>
      </c>
      <c r="O269" s="94"/>
      <c r="P269" s="206"/>
    </row>
    <row r="270" spans="1:16" x14ac:dyDescent="0.3">
      <c r="A270" s="70" t="str">
        <f t="shared" si="23"/>
        <v/>
      </c>
      <c r="B270" s="70">
        <f t="shared" si="24"/>
        <v>2013</v>
      </c>
      <c r="C270" s="70" t="str">
        <f t="shared" si="21"/>
        <v/>
      </c>
      <c r="D270" s="70" t="str">
        <f t="shared" si="22"/>
        <v/>
      </c>
      <c r="E270" s="310">
        <f t="shared" si="25"/>
        <v>41524</v>
      </c>
      <c r="F270" s="310"/>
      <c r="G270" s="310"/>
      <c r="H270" s="311"/>
      <c r="I270" s="206"/>
      <c r="J270" s="206"/>
      <c r="K270" s="206"/>
      <c r="L270" s="206"/>
      <c r="M270" s="219" t="str">
        <f t="shared" si="26"/>
        <v/>
      </c>
      <c r="N270" s="219" t="str">
        <f t="shared" si="27"/>
        <v/>
      </c>
      <c r="O270" s="94"/>
      <c r="P270" s="206"/>
    </row>
    <row r="271" spans="1:16" x14ac:dyDescent="0.3">
      <c r="A271" s="70" t="str">
        <f t="shared" si="23"/>
        <v/>
      </c>
      <c r="B271" s="70">
        <f t="shared" si="24"/>
        <v>2013</v>
      </c>
      <c r="C271" s="70" t="str">
        <f t="shared" si="21"/>
        <v>NW</v>
      </c>
      <c r="D271" s="70" t="str">
        <f t="shared" si="22"/>
        <v/>
      </c>
      <c r="E271" s="310">
        <f t="shared" si="25"/>
        <v>41525</v>
      </c>
      <c r="F271" s="310"/>
      <c r="G271" s="310"/>
      <c r="H271" s="311"/>
      <c r="I271" s="206"/>
      <c r="J271" s="206"/>
      <c r="K271" s="206"/>
      <c r="L271" s="206"/>
      <c r="M271" s="219" t="str">
        <f t="shared" si="26"/>
        <v/>
      </c>
      <c r="N271" s="219" t="str">
        <f t="shared" si="27"/>
        <v/>
      </c>
      <c r="O271" s="94"/>
      <c r="P271" s="206"/>
    </row>
    <row r="272" spans="1:16" x14ac:dyDescent="0.3">
      <c r="A272" s="70" t="str">
        <f t="shared" si="23"/>
        <v/>
      </c>
      <c r="B272" s="70">
        <f t="shared" si="24"/>
        <v>2013</v>
      </c>
      <c r="C272" s="70" t="str">
        <f t="shared" si="21"/>
        <v/>
      </c>
      <c r="D272" s="70" t="str">
        <f t="shared" si="22"/>
        <v/>
      </c>
      <c r="E272" s="310">
        <f t="shared" si="25"/>
        <v>41526</v>
      </c>
      <c r="F272" s="310"/>
      <c r="G272" s="310"/>
      <c r="H272" s="311"/>
      <c r="I272" s="206"/>
      <c r="J272" s="206"/>
      <c r="K272" s="206"/>
      <c r="L272" s="206"/>
      <c r="M272" s="219" t="str">
        <f t="shared" si="26"/>
        <v/>
      </c>
      <c r="N272" s="219" t="str">
        <f t="shared" si="27"/>
        <v/>
      </c>
      <c r="O272" s="94"/>
      <c r="P272" s="206"/>
    </row>
    <row r="273" spans="1:16" x14ac:dyDescent="0.3">
      <c r="A273" s="70" t="str">
        <f t="shared" si="23"/>
        <v/>
      </c>
      <c r="B273" s="70">
        <f t="shared" si="24"/>
        <v>2013</v>
      </c>
      <c r="C273" s="70" t="str">
        <f t="shared" si="21"/>
        <v/>
      </c>
      <c r="D273" s="70" t="str">
        <f t="shared" si="22"/>
        <v/>
      </c>
      <c r="E273" s="310">
        <f t="shared" si="25"/>
        <v>41527</v>
      </c>
      <c r="F273" s="310"/>
      <c r="G273" s="310"/>
      <c r="H273" s="311"/>
      <c r="I273" s="206"/>
      <c r="J273" s="206"/>
      <c r="K273" s="206"/>
      <c r="L273" s="206"/>
      <c r="M273" s="219" t="str">
        <f t="shared" si="26"/>
        <v/>
      </c>
      <c r="N273" s="219" t="str">
        <f t="shared" si="27"/>
        <v/>
      </c>
      <c r="O273" s="94"/>
      <c r="P273" s="206"/>
    </row>
    <row r="274" spans="1:16" x14ac:dyDescent="0.3">
      <c r="A274" s="70" t="str">
        <f t="shared" si="23"/>
        <v/>
      </c>
      <c r="B274" s="70">
        <f t="shared" si="24"/>
        <v>2013</v>
      </c>
      <c r="C274" s="70" t="str">
        <f t="shared" si="21"/>
        <v/>
      </c>
      <c r="D274" s="70" t="str">
        <f t="shared" si="22"/>
        <v/>
      </c>
      <c r="E274" s="310">
        <f t="shared" si="25"/>
        <v>41528</v>
      </c>
      <c r="F274" s="310"/>
      <c r="G274" s="310"/>
      <c r="H274" s="311"/>
      <c r="I274" s="206"/>
      <c r="J274" s="206"/>
      <c r="K274" s="206"/>
      <c r="L274" s="206"/>
      <c r="M274" s="219" t="str">
        <f t="shared" si="26"/>
        <v/>
      </c>
      <c r="N274" s="219" t="str">
        <f t="shared" si="27"/>
        <v/>
      </c>
      <c r="O274" s="94"/>
      <c r="P274" s="206"/>
    </row>
    <row r="275" spans="1:16" x14ac:dyDescent="0.3">
      <c r="A275" s="70" t="str">
        <f t="shared" si="23"/>
        <v/>
      </c>
      <c r="B275" s="70">
        <f t="shared" si="24"/>
        <v>2013</v>
      </c>
      <c r="C275" s="70" t="str">
        <f t="shared" si="21"/>
        <v/>
      </c>
      <c r="D275" s="70" t="str">
        <f t="shared" si="22"/>
        <v/>
      </c>
      <c r="E275" s="310">
        <f t="shared" si="25"/>
        <v>41529</v>
      </c>
      <c r="F275" s="310"/>
      <c r="G275" s="310"/>
      <c r="H275" s="311"/>
      <c r="I275" s="206"/>
      <c r="J275" s="206"/>
      <c r="K275" s="206"/>
      <c r="L275" s="206"/>
      <c r="M275" s="219" t="str">
        <f t="shared" si="26"/>
        <v/>
      </c>
      <c r="N275" s="219" t="str">
        <f t="shared" si="27"/>
        <v/>
      </c>
      <c r="O275" s="94"/>
      <c r="P275" s="206"/>
    </row>
    <row r="276" spans="1:16" x14ac:dyDescent="0.3">
      <c r="A276" s="70" t="str">
        <f t="shared" si="23"/>
        <v/>
      </c>
      <c r="B276" s="70">
        <f t="shared" si="24"/>
        <v>2013</v>
      </c>
      <c r="C276" s="70" t="str">
        <f t="shared" si="21"/>
        <v/>
      </c>
      <c r="D276" s="70" t="str">
        <f t="shared" si="22"/>
        <v/>
      </c>
      <c r="E276" s="310">
        <f t="shared" si="25"/>
        <v>41530</v>
      </c>
      <c r="F276" s="310"/>
      <c r="G276" s="310"/>
      <c r="H276" s="311"/>
      <c r="I276" s="206"/>
      <c r="J276" s="206"/>
      <c r="K276" s="206"/>
      <c r="L276" s="206"/>
      <c r="M276" s="219" t="str">
        <f t="shared" si="26"/>
        <v/>
      </c>
      <c r="N276" s="219" t="str">
        <f t="shared" si="27"/>
        <v/>
      </c>
      <c r="O276" s="94"/>
      <c r="P276" s="206"/>
    </row>
    <row r="277" spans="1:16" x14ac:dyDescent="0.3">
      <c r="A277" s="70" t="str">
        <f t="shared" si="23"/>
        <v/>
      </c>
      <c r="B277" s="70">
        <f t="shared" si="24"/>
        <v>2013</v>
      </c>
      <c r="C277" s="70" t="str">
        <f t="shared" ref="C277:C340" si="28">IF(ISNA(MATCH(WEEKDAY(E277,2),DunDay,0)),"","NW")</f>
        <v/>
      </c>
      <c r="D277" s="70" t="str">
        <f t="shared" ref="D277:D340" si="29">IF(ISNA(MATCH(E277,Holiday,0)),"","H")</f>
        <v/>
      </c>
      <c r="E277" s="310">
        <f t="shared" si="25"/>
        <v>41531</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
      </c>
      <c r="B278" s="70">
        <f t="shared" ref="B278:B341" si="31">IF(E278&lt;&gt;"",YEAR(E278),"")</f>
        <v>2013</v>
      </c>
      <c r="C278" s="70" t="str">
        <f t="shared" si="28"/>
        <v>NW</v>
      </c>
      <c r="D278" s="70" t="str">
        <f t="shared" si="29"/>
        <v/>
      </c>
      <c r="E278" s="310">
        <f t="shared" si="25"/>
        <v>41532</v>
      </c>
      <c r="F278" s="310"/>
      <c r="G278" s="310"/>
      <c r="H278" s="311"/>
      <c r="I278" s="206"/>
      <c r="J278" s="206"/>
      <c r="K278" s="206"/>
      <c r="L278" s="206"/>
      <c r="M278" s="219" t="str">
        <f t="shared" si="26"/>
        <v/>
      </c>
      <c r="N278" s="219" t="str">
        <f t="shared" si="27"/>
        <v/>
      </c>
      <c r="O278" s="94"/>
      <c r="P278" s="206"/>
    </row>
    <row r="279" spans="1:16" x14ac:dyDescent="0.3">
      <c r="A279" s="70" t="str">
        <f t="shared" si="30"/>
        <v/>
      </c>
      <c r="B279" s="70">
        <f t="shared" si="31"/>
        <v>2013</v>
      </c>
      <c r="C279" s="70" t="str">
        <f t="shared" si="28"/>
        <v/>
      </c>
      <c r="D279" s="70" t="str">
        <f t="shared" si="29"/>
        <v/>
      </c>
      <c r="E279" s="310">
        <f t="shared" ref="E279:E342" si="32">IFERROR(E278+1,"")</f>
        <v>41533</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
      </c>
      <c r="B280" s="70">
        <f t="shared" si="31"/>
        <v>2013</v>
      </c>
      <c r="C280" s="70" t="str">
        <f t="shared" si="28"/>
        <v/>
      </c>
      <c r="D280" s="70" t="str">
        <f t="shared" si="29"/>
        <v/>
      </c>
      <c r="E280" s="310">
        <f t="shared" si="32"/>
        <v>41534</v>
      </c>
      <c r="F280" s="310"/>
      <c r="G280" s="310"/>
      <c r="H280" s="311"/>
      <c r="I280" s="206"/>
      <c r="J280" s="206"/>
      <c r="K280" s="206"/>
      <c r="L280" s="206"/>
      <c r="M280" s="219" t="str">
        <f t="shared" si="33"/>
        <v/>
      </c>
      <c r="N280" s="219" t="str">
        <f t="shared" si="34"/>
        <v/>
      </c>
      <c r="O280" s="94"/>
      <c r="P280" s="206"/>
    </row>
    <row r="281" spans="1:16" x14ac:dyDescent="0.3">
      <c r="A281" s="70" t="str">
        <f t="shared" si="30"/>
        <v/>
      </c>
      <c r="B281" s="70">
        <f t="shared" si="31"/>
        <v>2013</v>
      </c>
      <c r="C281" s="70" t="str">
        <f t="shared" si="28"/>
        <v/>
      </c>
      <c r="D281" s="70" t="str">
        <f t="shared" si="29"/>
        <v/>
      </c>
      <c r="E281" s="310">
        <f t="shared" si="32"/>
        <v>41535</v>
      </c>
      <c r="F281" s="310"/>
      <c r="G281" s="310"/>
      <c r="H281" s="311"/>
      <c r="I281" s="206"/>
      <c r="J281" s="206"/>
      <c r="K281" s="206"/>
      <c r="L281" s="206"/>
      <c r="M281" s="219" t="str">
        <f t="shared" si="33"/>
        <v/>
      </c>
      <c r="N281" s="219" t="str">
        <f t="shared" si="34"/>
        <v/>
      </c>
      <c r="O281" s="94"/>
      <c r="P281" s="206"/>
    </row>
    <row r="282" spans="1:16" x14ac:dyDescent="0.3">
      <c r="A282" s="70" t="str">
        <f t="shared" si="30"/>
        <v/>
      </c>
      <c r="B282" s="70">
        <f t="shared" si="31"/>
        <v>2013</v>
      </c>
      <c r="C282" s="70" t="str">
        <f t="shared" si="28"/>
        <v/>
      </c>
      <c r="D282" s="70" t="str">
        <f t="shared" si="29"/>
        <v/>
      </c>
      <c r="E282" s="310">
        <f t="shared" si="32"/>
        <v>41536</v>
      </c>
      <c r="F282" s="310"/>
      <c r="G282" s="310"/>
      <c r="H282" s="311"/>
      <c r="I282" s="206"/>
      <c r="J282" s="206"/>
      <c r="K282" s="206"/>
      <c r="L282" s="206"/>
      <c r="M282" s="219" t="str">
        <f t="shared" si="33"/>
        <v/>
      </c>
      <c r="N282" s="219" t="str">
        <f t="shared" si="34"/>
        <v/>
      </c>
      <c r="O282" s="94"/>
      <c r="P282" s="206"/>
    </row>
    <row r="283" spans="1:16" x14ac:dyDescent="0.3">
      <c r="A283" s="70" t="str">
        <f t="shared" si="30"/>
        <v/>
      </c>
      <c r="B283" s="70">
        <f t="shared" si="31"/>
        <v>2013</v>
      </c>
      <c r="C283" s="70" t="str">
        <f t="shared" si="28"/>
        <v/>
      </c>
      <c r="D283" s="70" t="str">
        <f t="shared" si="29"/>
        <v/>
      </c>
      <c r="E283" s="310">
        <f t="shared" si="32"/>
        <v>41537</v>
      </c>
      <c r="F283" s="310"/>
      <c r="G283" s="310"/>
      <c r="H283" s="311"/>
      <c r="I283" s="206"/>
      <c r="J283" s="206"/>
      <c r="K283" s="206"/>
      <c r="L283" s="206"/>
      <c r="M283" s="219" t="str">
        <f t="shared" si="33"/>
        <v/>
      </c>
      <c r="N283" s="219" t="str">
        <f t="shared" si="34"/>
        <v/>
      </c>
      <c r="O283" s="94"/>
      <c r="P283" s="206"/>
    </row>
    <row r="284" spans="1:16" x14ac:dyDescent="0.3">
      <c r="A284" s="70" t="str">
        <f t="shared" si="30"/>
        <v/>
      </c>
      <c r="B284" s="70">
        <f t="shared" si="31"/>
        <v>2013</v>
      </c>
      <c r="C284" s="70" t="str">
        <f t="shared" si="28"/>
        <v/>
      </c>
      <c r="D284" s="70" t="str">
        <f t="shared" si="29"/>
        <v/>
      </c>
      <c r="E284" s="310">
        <f t="shared" si="32"/>
        <v>41538</v>
      </c>
      <c r="F284" s="310"/>
      <c r="G284" s="310"/>
      <c r="H284" s="311"/>
      <c r="I284" s="206"/>
      <c r="J284" s="206"/>
      <c r="K284" s="206"/>
      <c r="L284" s="206"/>
      <c r="M284" s="219" t="str">
        <f t="shared" si="33"/>
        <v/>
      </c>
      <c r="N284" s="219" t="str">
        <f t="shared" si="34"/>
        <v/>
      </c>
      <c r="O284" s="94"/>
      <c r="P284" s="206"/>
    </row>
    <row r="285" spans="1:16" x14ac:dyDescent="0.3">
      <c r="A285" s="70" t="str">
        <f t="shared" si="30"/>
        <v/>
      </c>
      <c r="B285" s="70">
        <f t="shared" si="31"/>
        <v>2013</v>
      </c>
      <c r="C285" s="70" t="str">
        <f t="shared" si="28"/>
        <v>NW</v>
      </c>
      <c r="D285" s="70" t="str">
        <f t="shared" si="29"/>
        <v/>
      </c>
      <c r="E285" s="310">
        <f t="shared" si="32"/>
        <v>41539</v>
      </c>
      <c r="F285" s="310"/>
      <c r="G285" s="310"/>
      <c r="H285" s="311"/>
      <c r="I285" s="206"/>
      <c r="J285" s="206"/>
      <c r="K285" s="206"/>
      <c r="L285" s="206"/>
      <c r="M285" s="219" t="str">
        <f t="shared" si="33"/>
        <v/>
      </c>
      <c r="N285" s="219" t="str">
        <f t="shared" si="34"/>
        <v/>
      </c>
      <c r="O285" s="94"/>
      <c r="P285" s="206"/>
    </row>
    <row r="286" spans="1:16" x14ac:dyDescent="0.3">
      <c r="A286" s="70" t="str">
        <f t="shared" si="30"/>
        <v/>
      </c>
      <c r="B286" s="70">
        <f t="shared" si="31"/>
        <v>2013</v>
      </c>
      <c r="C286" s="70" t="str">
        <f t="shared" si="28"/>
        <v/>
      </c>
      <c r="D286" s="70" t="str">
        <f t="shared" si="29"/>
        <v/>
      </c>
      <c r="E286" s="310">
        <f t="shared" si="32"/>
        <v>41540</v>
      </c>
      <c r="F286" s="310"/>
      <c r="G286" s="310"/>
      <c r="H286" s="311"/>
      <c r="I286" s="206"/>
      <c r="J286" s="206"/>
      <c r="K286" s="206"/>
      <c r="L286" s="206"/>
      <c r="M286" s="219" t="str">
        <f t="shared" si="33"/>
        <v/>
      </c>
      <c r="N286" s="219" t="str">
        <f t="shared" si="34"/>
        <v/>
      </c>
      <c r="O286" s="94"/>
      <c r="P286" s="206"/>
    </row>
    <row r="287" spans="1:16" x14ac:dyDescent="0.3">
      <c r="A287" s="70" t="str">
        <f t="shared" si="30"/>
        <v/>
      </c>
      <c r="B287" s="70">
        <f t="shared" si="31"/>
        <v>2013</v>
      </c>
      <c r="C287" s="70" t="str">
        <f t="shared" si="28"/>
        <v/>
      </c>
      <c r="D287" s="70" t="str">
        <f t="shared" si="29"/>
        <v/>
      </c>
      <c r="E287" s="310">
        <f t="shared" si="32"/>
        <v>41541</v>
      </c>
      <c r="F287" s="310"/>
      <c r="G287" s="310"/>
      <c r="H287" s="311"/>
      <c r="I287" s="206"/>
      <c r="J287" s="206"/>
      <c r="K287" s="206"/>
      <c r="L287" s="206"/>
      <c r="M287" s="219" t="str">
        <f t="shared" si="33"/>
        <v/>
      </c>
      <c r="N287" s="219" t="str">
        <f t="shared" si="34"/>
        <v/>
      </c>
      <c r="O287" s="94"/>
      <c r="P287" s="206"/>
    </row>
    <row r="288" spans="1:16" x14ac:dyDescent="0.3">
      <c r="A288" s="70" t="str">
        <f t="shared" si="30"/>
        <v/>
      </c>
      <c r="B288" s="70">
        <f t="shared" si="31"/>
        <v>2013</v>
      </c>
      <c r="C288" s="70" t="str">
        <f t="shared" si="28"/>
        <v/>
      </c>
      <c r="D288" s="70" t="str">
        <f t="shared" si="29"/>
        <v/>
      </c>
      <c r="E288" s="310">
        <f t="shared" si="32"/>
        <v>41542</v>
      </c>
      <c r="F288" s="310"/>
      <c r="G288" s="310"/>
      <c r="H288" s="311"/>
      <c r="I288" s="206"/>
      <c r="J288" s="206"/>
      <c r="K288" s="206"/>
      <c r="L288" s="206"/>
      <c r="M288" s="219" t="str">
        <f t="shared" si="33"/>
        <v/>
      </c>
      <c r="N288" s="219" t="str">
        <f t="shared" si="34"/>
        <v/>
      </c>
      <c r="O288" s="94"/>
      <c r="P288" s="206"/>
    </row>
    <row r="289" spans="1:16" x14ac:dyDescent="0.3">
      <c r="A289" s="70" t="str">
        <f t="shared" si="30"/>
        <v/>
      </c>
      <c r="B289" s="70">
        <f t="shared" si="31"/>
        <v>2013</v>
      </c>
      <c r="C289" s="70" t="str">
        <f t="shared" si="28"/>
        <v/>
      </c>
      <c r="D289" s="70" t="str">
        <f t="shared" si="29"/>
        <v/>
      </c>
      <c r="E289" s="310">
        <f t="shared" si="32"/>
        <v>41543</v>
      </c>
      <c r="F289" s="310"/>
      <c r="G289" s="310"/>
      <c r="H289" s="311"/>
      <c r="I289" s="206"/>
      <c r="J289" s="206"/>
      <c r="K289" s="206"/>
      <c r="L289" s="206"/>
      <c r="M289" s="219" t="str">
        <f t="shared" si="33"/>
        <v/>
      </c>
      <c r="N289" s="219" t="str">
        <f t="shared" si="34"/>
        <v/>
      </c>
      <c r="O289" s="94"/>
      <c r="P289" s="206"/>
    </row>
    <row r="290" spans="1:16" x14ac:dyDescent="0.3">
      <c r="A290" s="70" t="str">
        <f t="shared" si="30"/>
        <v/>
      </c>
      <c r="B290" s="70">
        <f t="shared" si="31"/>
        <v>2013</v>
      </c>
      <c r="C290" s="70" t="str">
        <f t="shared" si="28"/>
        <v/>
      </c>
      <c r="D290" s="70" t="str">
        <f t="shared" si="29"/>
        <v/>
      </c>
      <c r="E290" s="310">
        <f t="shared" si="32"/>
        <v>41544</v>
      </c>
      <c r="F290" s="310"/>
      <c r="G290" s="310"/>
      <c r="H290" s="311"/>
      <c r="I290" s="206"/>
      <c r="J290" s="206"/>
      <c r="K290" s="206"/>
      <c r="L290" s="206"/>
      <c r="M290" s="219" t="str">
        <f t="shared" si="33"/>
        <v/>
      </c>
      <c r="N290" s="219" t="str">
        <f t="shared" si="34"/>
        <v/>
      </c>
      <c r="O290" s="94"/>
      <c r="P290" s="206"/>
    </row>
    <row r="291" spans="1:16" x14ac:dyDescent="0.3">
      <c r="A291" s="70" t="str">
        <f t="shared" si="30"/>
        <v/>
      </c>
      <c r="B291" s="70">
        <f t="shared" si="31"/>
        <v>2013</v>
      </c>
      <c r="C291" s="70" t="str">
        <f t="shared" si="28"/>
        <v/>
      </c>
      <c r="D291" s="70" t="str">
        <f t="shared" si="29"/>
        <v/>
      </c>
      <c r="E291" s="310">
        <f t="shared" si="32"/>
        <v>41545</v>
      </c>
      <c r="F291" s="310"/>
      <c r="G291" s="310"/>
      <c r="H291" s="311"/>
      <c r="I291" s="206"/>
      <c r="J291" s="206"/>
      <c r="K291" s="206"/>
      <c r="L291" s="206"/>
      <c r="M291" s="219" t="str">
        <f t="shared" si="33"/>
        <v/>
      </c>
      <c r="N291" s="219" t="str">
        <f t="shared" si="34"/>
        <v/>
      </c>
      <c r="O291" s="94"/>
      <c r="P291" s="206"/>
    </row>
    <row r="292" spans="1:16" x14ac:dyDescent="0.3">
      <c r="A292" s="70" t="str">
        <f t="shared" si="30"/>
        <v/>
      </c>
      <c r="B292" s="70">
        <f t="shared" si="31"/>
        <v>2013</v>
      </c>
      <c r="C292" s="70" t="str">
        <f t="shared" si="28"/>
        <v>NW</v>
      </c>
      <c r="D292" s="70" t="str">
        <f t="shared" si="29"/>
        <v/>
      </c>
      <c r="E292" s="310">
        <f t="shared" si="32"/>
        <v>41546</v>
      </c>
      <c r="F292" s="310"/>
      <c r="G292" s="310"/>
      <c r="H292" s="311"/>
      <c r="I292" s="206"/>
      <c r="J292" s="206"/>
      <c r="K292" s="206"/>
      <c r="L292" s="206"/>
      <c r="M292" s="219" t="str">
        <f t="shared" si="33"/>
        <v/>
      </c>
      <c r="N292" s="219" t="str">
        <f t="shared" si="34"/>
        <v/>
      </c>
      <c r="O292" s="94"/>
      <c r="P292" s="206"/>
    </row>
    <row r="293" spans="1:16" x14ac:dyDescent="0.3">
      <c r="A293" s="70" t="str">
        <f t="shared" si="30"/>
        <v/>
      </c>
      <c r="B293" s="70">
        <f t="shared" si="31"/>
        <v>2013</v>
      </c>
      <c r="C293" s="70" t="str">
        <f t="shared" si="28"/>
        <v/>
      </c>
      <c r="D293" s="70" t="str">
        <f t="shared" si="29"/>
        <v/>
      </c>
      <c r="E293" s="310">
        <f t="shared" si="32"/>
        <v>41547</v>
      </c>
      <c r="F293" s="310"/>
      <c r="G293" s="310"/>
      <c r="H293" s="311"/>
      <c r="I293" s="206"/>
      <c r="J293" s="206"/>
      <c r="K293" s="206"/>
      <c r="L293" s="206"/>
      <c r="M293" s="219" t="str">
        <f t="shared" si="33"/>
        <v/>
      </c>
      <c r="N293" s="219" t="str">
        <f t="shared" si="34"/>
        <v/>
      </c>
      <c r="O293" s="94"/>
      <c r="P293" s="206"/>
    </row>
    <row r="294" spans="1:16" x14ac:dyDescent="0.3">
      <c r="A294" s="70" t="str">
        <f t="shared" si="30"/>
        <v/>
      </c>
      <c r="B294" s="70">
        <f t="shared" si="31"/>
        <v>2013</v>
      </c>
      <c r="C294" s="70" t="str">
        <f t="shared" si="28"/>
        <v/>
      </c>
      <c r="D294" s="70" t="str">
        <f t="shared" si="29"/>
        <v/>
      </c>
      <c r="E294" s="310">
        <f t="shared" si="32"/>
        <v>41548</v>
      </c>
      <c r="F294" s="310"/>
      <c r="G294" s="310"/>
      <c r="H294" s="311"/>
      <c r="I294" s="206"/>
      <c r="J294" s="206"/>
      <c r="K294" s="206"/>
      <c r="L294" s="206"/>
      <c r="M294" s="219" t="str">
        <f t="shared" si="33"/>
        <v/>
      </c>
      <c r="N294" s="219" t="str">
        <f t="shared" si="34"/>
        <v/>
      </c>
      <c r="O294" s="94"/>
      <c r="P294" s="206"/>
    </row>
    <row r="295" spans="1:16" x14ac:dyDescent="0.3">
      <c r="A295" s="70" t="str">
        <f t="shared" si="30"/>
        <v/>
      </c>
      <c r="B295" s="70">
        <f t="shared" si="31"/>
        <v>2013</v>
      </c>
      <c r="C295" s="70" t="str">
        <f t="shared" si="28"/>
        <v/>
      </c>
      <c r="D295" s="70" t="str">
        <f t="shared" si="29"/>
        <v/>
      </c>
      <c r="E295" s="310">
        <f t="shared" si="32"/>
        <v>41549</v>
      </c>
      <c r="F295" s="310"/>
      <c r="G295" s="310"/>
      <c r="H295" s="311"/>
      <c r="I295" s="206"/>
      <c r="J295" s="206"/>
      <c r="K295" s="206"/>
      <c r="L295" s="206"/>
      <c r="M295" s="219" t="str">
        <f t="shared" si="33"/>
        <v/>
      </c>
      <c r="N295" s="219" t="str">
        <f t="shared" si="34"/>
        <v/>
      </c>
      <c r="O295" s="94"/>
      <c r="P295" s="206"/>
    </row>
    <row r="296" spans="1:16" x14ac:dyDescent="0.3">
      <c r="A296" s="70" t="str">
        <f t="shared" si="30"/>
        <v/>
      </c>
      <c r="B296" s="70">
        <f t="shared" si="31"/>
        <v>2013</v>
      </c>
      <c r="C296" s="70" t="str">
        <f t="shared" si="28"/>
        <v/>
      </c>
      <c r="D296" s="70" t="str">
        <f t="shared" si="29"/>
        <v/>
      </c>
      <c r="E296" s="310">
        <f t="shared" si="32"/>
        <v>41550</v>
      </c>
      <c r="F296" s="310"/>
      <c r="G296" s="310"/>
      <c r="H296" s="311"/>
      <c r="I296" s="206"/>
      <c r="J296" s="206"/>
      <c r="K296" s="206"/>
      <c r="L296" s="206"/>
      <c r="M296" s="219" t="str">
        <f t="shared" si="33"/>
        <v/>
      </c>
      <c r="N296" s="219" t="str">
        <f t="shared" si="34"/>
        <v/>
      </c>
      <c r="O296" s="94"/>
      <c r="P296" s="206"/>
    </row>
    <row r="297" spans="1:16" x14ac:dyDescent="0.3">
      <c r="A297" s="70" t="str">
        <f t="shared" si="30"/>
        <v/>
      </c>
      <c r="B297" s="70">
        <f t="shared" si="31"/>
        <v>2013</v>
      </c>
      <c r="C297" s="70" t="str">
        <f t="shared" si="28"/>
        <v/>
      </c>
      <c r="D297" s="70" t="str">
        <f t="shared" si="29"/>
        <v/>
      </c>
      <c r="E297" s="310">
        <f t="shared" si="32"/>
        <v>41551</v>
      </c>
      <c r="F297" s="310"/>
      <c r="G297" s="310"/>
      <c r="H297" s="311"/>
      <c r="I297" s="206"/>
      <c r="J297" s="206"/>
      <c r="K297" s="206"/>
      <c r="L297" s="206"/>
      <c r="M297" s="219" t="str">
        <f t="shared" si="33"/>
        <v/>
      </c>
      <c r="N297" s="219" t="str">
        <f t="shared" si="34"/>
        <v/>
      </c>
      <c r="O297" s="94"/>
      <c r="P297" s="206"/>
    </row>
    <row r="298" spans="1:16" x14ac:dyDescent="0.3">
      <c r="A298" s="70" t="str">
        <f t="shared" si="30"/>
        <v/>
      </c>
      <c r="B298" s="70">
        <f t="shared" si="31"/>
        <v>2013</v>
      </c>
      <c r="C298" s="70" t="str">
        <f t="shared" si="28"/>
        <v/>
      </c>
      <c r="D298" s="70" t="str">
        <f t="shared" si="29"/>
        <v/>
      </c>
      <c r="E298" s="310">
        <f t="shared" si="32"/>
        <v>41552</v>
      </c>
      <c r="F298" s="310"/>
      <c r="G298" s="310"/>
      <c r="H298" s="311"/>
      <c r="I298" s="206"/>
      <c r="J298" s="206"/>
      <c r="K298" s="206"/>
      <c r="L298" s="206"/>
      <c r="M298" s="219" t="str">
        <f t="shared" si="33"/>
        <v/>
      </c>
      <c r="N298" s="219" t="str">
        <f t="shared" si="34"/>
        <v/>
      </c>
      <c r="O298" s="94"/>
      <c r="P298" s="206"/>
    </row>
    <row r="299" spans="1:16" x14ac:dyDescent="0.3">
      <c r="A299" s="70" t="str">
        <f t="shared" si="30"/>
        <v/>
      </c>
      <c r="B299" s="70">
        <f t="shared" si="31"/>
        <v>2013</v>
      </c>
      <c r="C299" s="70" t="str">
        <f t="shared" si="28"/>
        <v>NW</v>
      </c>
      <c r="D299" s="70" t="str">
        <f t="shared" si="29"/>
        <v/>
      </c>
      <c r="E299" s="310">
        <f t="shared" si="32"/>
        <v>41553</v>
      </c>
      <c r="F299" s="310"/>
      <c r="G299" s="310"/>
      <c r="H299" s="311"/>
      <c r="I299" s="206"/>
      <c r="J299" s="206"/>
      <c r="K299" s="206"/>
      <c r="L299" s="206"/>
      <c r="M299" s="219" t="str">
        <f t="shared" si="33"/>
        <v/>
      </c>
      <c r="N299" s="219" t="str">
        <f t="shared" si="34"/>
        <v/>
      </c>
      <c r="O299" s="94"/>
      <c r="P299" s="206"/>
    </row>
    <row r="300" spans="1:16" x14ac:dyDescent="0.3">
      <c r="A300" s="70" t="str">
        <f t="shared" si="30"/>
        <v/>
      </c>
      <c r="B300" s="70">
        <f t="shared" si="31"/>
        <v>2013</v>
      </c>
      <c r="C300" s="70" t="str">
        <f t="shared" si="28"/>
        <v/>
      </c>
      <c r="D300" s="70" t="str">
        <f t="shared" si="29"/>
        <v/>
      </c>
      <c r="E300" s="310">
        <f t="shared" si="32"/>
        <v>41554</v>
      </c>
      <c r="F300" s="310"/>
      <c r="G300" s="310"/>
      <c r="H300" s="311"/>
      <c r="I300" s="206"/>
      <c r="J300" s="206"/>
      <c r="K300" s="206"/>
      <c r="L300" s="206"/>
      <c r="M300" s="219" t="str">
        <f t="shared" si="33"/>
        <v/>
      </c>
      <c r="N300" s="219" t="str">
        <f t="shared" si="34"/>
        <v/>
      </c>
      <c r="O300" s="94"/>
      <c r="P300" s="206"/>
    </row>
    <row r="301" spans="1:16" x14ac:dyDescent="0.3">
      <c r="A301" s="70" t="str">
        <f t="shared" si="30"/>
        <v/>
      </c>
      <c r="B301" s="70">
        <f t="shared" si="31"/>
        <v>2013</v>
      </c>
      <c r="C301" s="70" t="str">
        <f t="shared" si="28"/>
        <v/>
      </c>
      <c r="D301" s="70" t="str">
        <f t="shared" si="29"/>
        <v/>
      </c>
      <c r="E301" s="310">
        <f t="shared" si="32"/>
        <v>41555</v>
      </c>
      <c r="F301" s="310"/>
      <c r="G301" s="310"/>
      <c r="H301" s="311"/>
      <c r="I301" s="206"/>
      <c r="J301" s="206"/>
      <c r="K301" s="206"/>
      <c r="L301" s="206"/>
      <c r="M301" s="219" t="str">
        <f t="shared" si="33"/>
        <v/>
      </c>
      <c r="N301" s="219" t="str">
        <f t="shared" si="34"/>
        <v/>
      </c>
      <c r="O301" s="94"/>
      <c r="P301" s="206"/>
    </row>
    <row r="302" spans="1:16" x14ac:dyDescent="0.3">
      <c r="A302" s="70" t="str">
        <f t="shared" si="30"/>
        <v/>
      </c>
      <c r="B302" s="70">
        <f t="shared" si="31"/>
        <v>2013</v>
      </c>
      <c r="C302" s="70" t="str">
        <f t="shared" si="28"/>
        <v/>
      </c>
      <c r="D302" s="70" t="str">
        <f t="shared" si="29"/>
        <v/>
      </c>
      <c r="E302" s="310">
        <f t="shared" si="32"/>
        <v>41556</v>
      </c>
      <c r="F302" s="310"/>
      <c r="G302" s="310"/>
      <c r="H302" s="311"/>
      <c r="I302" s="206"/>
      <c r="J302" s="206"/>
      <c r="K302" s="206"/>
      <c r="L302" s="206"/>
      <c r="M302" s="219" t="str">
        <f t="shared" si="33"/>
        <v/>
      </c>
      <c r="N302" s="219" t="str">
        <f t="shared" si="34"/>
        <v/>
      </c>
      <c r="O302" s="94"/>
      <c r="P302" s="206"/>
    </row>
    <row r="303" spans="1:16" x14ac:dyDescent="0.3">
      <c r="A303" s="70" t="str">
        <f t="shared" si="30"/>
        <v/>
      </c>
      <c r="B303" s="70">
        <f t="shared" si="31"/>
        <v>2013</v>
      </c>
      <c r="C303" s="70" t="str">
        <f t="shared" si="28"/>
        <v/>
      </c>
      <c r="D303" s="70" t="str">
        <f t="shared" si="29"/>
        <v/>
      </c>
      <c r="E303" s="310">
        <f t="shared" si="32"/>
        <v>41557</v>
      </c>
      <c r="F303" s="310"/>
      <c r="G303" s="310"/>
      <c r="H303" s="311"/>
      <c r="I303" s="206"/>
      <c r="J303" s="206"/>
      <c r="K303" s="206"/>
      <c r="L303" s="206"/>
      <c r="M303" s="219" t="str">
        <f t="shared" si="33"/>
        <v/>
      </c>
      <c r="N303" s="219" t="str">
        <f t="shared" si="34"/>
        <v/>
      </c>
      <c r="O303" s="94"/>
      <c r="P303" s="206"/>
    </row>
    <row r="304" spans="1:16" x14ac:dyDescent="0.3">
      <c r="A304" s="70" t="str">
        <f t="shared" si="30"/>
        <v/>
      </c>
      <c r="B304" s="70">
        <f t="shared" si="31"/>
        <v>2013</v>
      </c>
      <c r="C304" s="70" t="str">
        <f t="shared" si="28"/>
        <v/>
      </c>
      <c r="D304" s="70" t="str">
        <f t="shared" si="29"/>
        <v/>
      </c>
      <c r="E304" s="310">
        <f t="shared" si="32"/>
        <v>41558</v>
      </c>
      <c r="F304" s="310"/>
      <c r="G304" s="310"/>
      <c r="H304" s="311"/>
      <c r="I304" s="206"/>
      <c r="J304" s="206"/>
      <c r="K304" s="206"/>
      <c r="L304" s="206"/>
      <c r="M304" s="219" t="str">
        <f t="shared" si="33"/>
        <v/>
      </c>
      <c r="N304" s="219" t="str">
        <f t="shared" si="34"/>
        <v/>
      </c>
      <c r="O304" s="94"/>
      <c r="P304" s="206"/>
    </row>
    <row r="305" spans="1:16" x14ac:dyDescent="0.3">
      <c r="A305" s="70" t="str">
        <f t="shared" si="30"/>
        <v/>
      </c>
      <c r="B305" s="70">
        <f t="shared" si="31"/>
        <v>2013</v>
      </c>
      <c r="C305" s="70" t="str">
        <f t="shared" si="28"/>
        <v/>
      </c>
      <c r="D305" s="70" t="str">
        <f t="shared" si="29"/>
        <v/>
      </c>
      <c r="E305" s="310">
        <f t="shared" si="32"/>
        <v>41559</v>
      </c>
      <c r="F305" s="310"/>
      <c r="G305" s="310"/>
      <c r="H305" s="311"/>
      <c r="I305" s="206"/>
      <c r="J305" s="206"/>
      <c r="K305" s="206"/>
      <c r="L305" s="206"/>
      <c r="M305" s="219" t="str">
        <f t="shared" si="33"/>
        <v/>
      </c>
      <c r="N305" s="219" t="str">
        <f t="shared" si="34"/>
        <v/>
      </c>
      <c r="O305" s="94"/>
      <c r="P305" s="206"/>
    </row>
    <row r="306" spans="1:16" x14ac:dyDescent="0.3">
      <c r="A306" s="70" t="str">
        <f t="shared" si="30"/>
        <v/>
      </c>
      <c r="B306" s="70">
        <f t="shared" si="31"/>
        <v>2013</v>
      </c>
      <c r="C306" s="70" t="str">
        <f t="shared" si="28"/>
        <v>NW</v>
      </c>
      <c r="D306" s="70" t="str">
        <f t="shared" si="29"/>
        <v/>
      </c>
      <c r="E306" s="310">
        <f t="shared" si="32"/>
        <v>41560</v>
      </c>
      <c r="F306" s="310"/>
      <c r="G306" s="310"/>
      <c r="H306" s="311"/>
      <c r="I306" s="206"/>
      <c r="J306" s="206"/>
      <c r="K306" s="206"/>
      <c r="L306" s="206"/>
      <c r="M306" s="219" t="str">
        <f t="shared" si="33"/>
        <v/>
      </c>
      <c r="N306" s="219" t="str">
        <f t="shared" si="34"/>
        <v/>
      </c>
      <c r="O306" s="94"/>
      <c r="P306" s="206"/>
    </row>
    <row r="307" spans="1:16" x14ac:dyDescent="0.3">
      <c r="A307" s="70" t="str">
        <f t="shared" si="30"/>
        <v/>
      </c>
      <c r="B307" s="70">
        <f t="shared" si="31"/>
        <v>2013</v>
      </c>
      <c r="C307" s="70" t="str">
        <f t="shared" si="28"/>
        <v/>
      </c>
      <c r="D307" s="70" t="str">
        <f t="shared" si="29"/>
        <v/>
      </c>
      <c r="E307" s="310">
        <f t="shared" si="32"/>
        <v>41561</v>
      </c>
      <c r="F307" s="310"/>
      <c r="G307" s="310"/>
      <c r="H307" s="311"/>
      <c r="I307" s="206"/>
      <c r="J307" s="206"/>
      <c r="K307" s="206"/>
      <c r="L307" s="206"/>
      <c r="M307" s="219" t="str">
        <f t="shared" si="33"/>
        <v/>
      </c>
      <c r="N307" s="219" t="str">
        <f t="shared" si="34"/>
        <v/>
      </c>
      <c r="O307" s="94"/>
      <c r="P307" s="206"/>
    </row>
    <row r="308" spans="1:16" x14ac:dyDescent="0.3">
      <c r="A308" s="70" t="str">
        <f t="shared" si="30"/>
        <v/>
      </c>
      <c r="B308" s="70">
        <f t="shared" si="31"/>
        <v>2013</v>
      </c>
      <c r="C308" s="70" t="str">
        <f t="shared" si="28"/>
        <v/>
      </c>
      <c r="D308" s="70" t="str">
        <f t="shared" si="29"/>
        <v/>
      </c>
      <c r="E308" s="310">
        <f t="shared" si="32"/>
        <v>41562</v>
      </c>
      <c r="F308" s="310"/>
      <c r="G308" s="310"/>
      <c r="H308" s="311"/>
      <c r="I308" s="206"/>
      <c r="J308" s="206"/>
      <c r="K308" s="206"/>
      <c r="L308" s="206"/>
      <c r="M308" s="219" t="str">
        <f t="shared" si="33"/>
        <v/>
      </c>
      <c r="N308" s="219" t="str">
        <f t="shared" si="34"/>
        <v/>
      </c>
      <c r="O308" s="94"/>
      <c r="P308" s="206"/>
    </row>
    <row r="309" spans="1:16" x14ac:dyDescent="0.3">
      <c r="A309" s="70" t="str">
        <f t="shared" si="30"/>
        <v/>
      </c>
      <c r="B309" s="70">
        <f t="shared" si="31"/>
        <v>2013</v>
      </c>
      <c r="C309" s="70" t="str">
        <f t="shared" si="28"/>
        <v/>
      </c>
      <c r="D309" s="70" t="str">
        <f t="shared" si="29"/>
        <v/>
      </c>
      <c r="E309" s="310">
        <f t="shared" si="32"/>
        <v>41563</v>
      </c>
      <c r="F309" s="310"/>
      <c r="G309" s="310"/>
      <c r="H309" s="311"/>
      <c r="I309" s="206"/>
      <c r="J309" s="206"/>
      <c r="K309" s="206"/>
      <c r="L309" s="206"/>
      <c r="M309" s="219" t="str">
        <f t="shared" si="33"/>
        <v/>
      </c>
      <c r="N309" s="219" t="str">
        <f t="shared" si="34"/>
        <v/>
      </c>
      <c r="O309" s="94"/>
      <c r="P309" s="206"/>
    </row>
    <row r="310" spans="1:16" x14ac:dyDescent="0.3">
      <c r="A310" s="70" t="str">
        <f t="shared" si="30"/>
        <v/>
      </c>
      <c r="B310" s="70">
        <f t="shared" si="31"/>
        <v>2013</v>
      </c>
      <c r="C310" s="70" t="str">
        <f t="shared" si="28"/>
        <v/>
      </c>
      <c r="D310" s="70" t="str">
        <f t="shared" si="29"/>
        <v/>
      </c>
      <c r="E310" s="310">
        <f t="shared" si="32"/>
        <v>41564</v>
      </c>
      <c r="F310" s="310"/>
      <c r="G310" s="310"/>
      <c r="H310" s="311"/>
      <c r="I310" s="206"/>
      <c r="J310" s="206"/>
      <c r="K310" s="206"/>
      <c r="L310" s="206"/>
      <c r="M310" s="219" t="str">
        <f t="shared" si="33"/>
        <v/>
      </c>
      <c r="N310" s="219" t="str">
        <f t="shared" si="34"/>
        <v/>
      </c>
      <c r="O310" s="94"/>
      <c r="P310" s="206"/>
    </row>
    <row r="311" spans="1:16" x14ac:dyDescent="0.3">
      <c r="A311" s="70" t="str">
        <f t="shared" si="30"/>
        <v/>
      </c>
      <c r="B311" s="70">
        <f t="shared" si="31"/>
        <v>2013</v>
      </c>
      <c r="C311" s="70" t="str">
        <f t="shared" si="28"/>
        <v/>
      </c>
      <c r="D311" s="70" t="str">
        <f t="shared" si="29"/>
        <v/>
      </c>
      <c r="E311" s="310">
        <f t="shared" si="32"/>
        <v>41565</v>
      </c>
      <c r="F311" s="310"/>
      <c r="G311" s="310"/>
      <c r="H311" s="311"/>
      <c r="I311" s="206"/>
      <c r="J311" s="206"/>
      <c r="K311" s="206"/>
      <c r="L311" s="206"/>
      <c r="M311" s="219" t="str">
        <f t="shared" si="33"/>
        <v/>
      </c>
      <c r="N311" s="219" t="str">
        <f t="shared" si="34"/>
        <v/>
      </c>
      <c r="O311" s="94"/>
      <c r="P311" s="206"/>
    </row>
    <row r="312" spans="1:16" x14ac:dyDescent="0.3">
      <c r="A312" s="70" t="str">
        <f t="shared" si="30"/>
        <v/>
      </c>
      <c r="B312" s="70">
        <f t="shared" si="31"/>
        <v>2013</v>
      </c>
      <c r="C312" s="70" t="str">
        <f t="shared" si="28"/>
        <v/>
      </c>
      <c r="D312" s="70" t="str">
        <f t="shared" si="29"/>
        <v/>
      </c>
      <c r="E312" s="310">
        <f t="shared" si="32"/>
        <v>41566</v>
      </c>
      <c r="F312" s="310"/>
      <c r="G312" s="310"/>
      <c r="H312" s="311"/>
      <c r="I312" s="206"/>
      <c r="J312" s="206"/>
      <c r="K312" s="206"/>
      <c r="L312" s="206"/>
      <c r="M312" s="219" t="str">
        <f t="shared" si="33"/>
        <v/>
      </c>
      <c r="N312" s="219" t="str">
        <f t="shared" si="34"/>
        <v/>
      </c>
      <c r="O312" s="94"/>
      <c r="P312" s="206"/>
    </row>
    <row r="313" spans="1:16" x14ac:dyDescent="0.3">
      <c r="A313" s="70" t="str">
        <f t="shared" si="30"/>
        <v/>
      </c>
      <c r="B313" s="70">
        <f t="shared" si="31"/>
        <v>2013</v>
      </c>
      <c r="C313" s="70" t="str">
        <f t="shared" si="28"/>
        <v>NW</v>
      </c>
      <c r="D313" s="70" t="str">
        <f t="shared" si="29"/>
        <v/>
      </c>
      <c r="E313" s="310">
        <f t="shared" si="32"/>
        <v>41567</v>
      </c>
      <c r="F313" s="310"/>
      <c r="G313" s="310"/>
      <c r="H313" s="311"/>
      <c r="I313" s="206"/>
      <c r="J313" s="206"/>
      <c r="K313" s="206"/>
      <c r="L313" s="206"/>
      <c r="M313" s="219" t="str">
        <f t="shared" si="33"/>
        <v/>
      </c>
      <c r="N313" s="219" t="str">
        <f t="shared" si="34"/>
        <v/>
      </c>
      <c r="O313" s="94"/>
      <c r="P313" s="206"/>
    </row>
    <row r="314" spans="1:16" x14ac:dyDescent="0.3">
      <c r="A314" s="70" t="str">
        <f t="shared" si="30"/>
        <v/>
      </c>
      <c r="B314" s="70">
        <f t="shared" si="31"/>
        <v>2013</v>
      </c>
      <c r="C314" s="70" t="str">
        <f t="shared" si="28"/>
        <v/>
      </c>
      <c r="D314" s="70" t="str">
        <f t="shared" si="29"/>
        <v/>
      </c>
      <c r="E314" s="310">
        <f t="shared" si="32"/>
        <v>41568</v>
      </c>
      <c r="F314" s="310"/>
      <c r="G314" s="310"/>
      <c r="H314" s="311"/>
      <c r="I314" s="206"/>
      <c r="J314" s="206"/>
      <c r="K314" s="206"/>
      <c r="L314" s="206"/>
      <c r="M314" s="219" t="str">
        <f t="shared" si="33"/>
        <v/>
      </c>
      <c r="N314" s="219" t="str">
        <f t="shared" si="34"/>
        <v/>
      </c>
      <c r="O314" s="94"/>
      <c r="P314" s="206"/>
    </row>
    <row r="315" spans="1:16" x14ac:dyDescent="0.3">
      <c r="A315" s="70" t="str">
        <f t="shared" si="30"/>
        <v/>
      </c>
      <c r="B315" s="70">
        <f t="shared" si="31"/>
        <v>2013</v>
      </c>
      <c r="C315" s="70" t="str">
        <f t="shared" si="28"/>
        <v/>
      </c>
      <c r="D315" s="70" t="str">
        <f t="shared" si="29"/>
        <v/>
      </c>
      <c r="E315" s="310">
        <f t="shared" si="32"/>
        <v>41569</v>
      </c>
      <c r="F315" s="310"/>
      <c r="G315" s="310"/>
      <c r="H315" s="311"/>
      <c r="I315" s="206"/>
      <c r="J315" s="206"/>
      <c r="K315" s="206"/>
      <c r="L315" s="206"/>
      <c r="M315" s="219" t="str">
        <f t="shared" si="33"/>
        <v/>
      </c>
      <c r="N315" s="219" t="str">
        <f t="shared" si="34"/>
        <v/>
      </c>
      <c r="O315" s="94"/>
      <c r="P315" s="206"/>
    </row>
    <row r="316" spans="1:16" x14ac:dyDescent="0.3">
      <c r="A316" s="70" t="str">
        <f t="shared" si="30"/>
        <v/>
      </c>
      <c r="B316" s="70">
        <f t="shared" si="31"/>
        <v>2013</v>
      </c>
      <c r="C316" s="70" t="str">
        <f t="shared" si="28"/>
        <v/>
      </c>
      <c r="D316" s="70" t="str">
        <f t="shared" si="29"/>
        <v/>
      </c>
      <c r="E316" s="310">
        <f t="shared" si="32"/>
        <v>41570</v>
      </c>
      <c r="F316" s="310"/>
      <c r="G316" s="310"/>
      <c r="H316" s="311"/>
      <c r="I316" s="206"/>
      <c r="J316" s="206"/>
      <c r="K316" s="206"/>
      <c r="L316" s="206"/>
      <c r="M316" s="219" t="str">
        <f t="shared" si="33"/>
        <v/>
      </c>
      <c r="N316" s="219" t="str">
        <f t="shared" si="34"/>
        <v/>
      </c>
      <c r="O316" s="94"/>
      <c r="P316" s="206"/>
    </row>
    <row r="317" spans="1:16" x14ac:dyDescent="0.3">
      <c r="A317" s="70" t="str">
        <f t="shared" si="30"/>
        <v/>
      </c>
      <c r="B317" s="70">
        <f t="shared" si="31"/>
        <v>2013</v>
      </c>
      <c r="C317" s="70" t="str">
        <f t="shared" si="28"/>
        <v/>
      </c>
      <c r="D317" s="70" t="str">
        <f t="shared" si="29"/>
        <v/>
      </c>
      <c r="E317" s="310">
        <f t="shared" si="32"/>
        <v>41571</v>
      </c>
      <c r="F317" s="310"/>
      <c r="G317" s="310"/>
      <c r="H317" s="311"/>
      <c r="I317" s="206"/>
      <c r="J317" s="206"/>
      <c r="K317" s="206"/>
      <c r="L317" s="206"/>
      <c r="M317" s="219" t="str">
        <f t="shared" si="33"/>
        <v/>
      </c>
      <c r="N317" s="219" t="str">
        <f t="shared" si="34"/>
        <v/>
      </c>
      <c r="O317" s="94"/>
      <c r="P317" s="206"/>
    </row>
    <row r="318" spans="1:16" x14ac:dyDescent="0.3">
      <c r="A318" s="70" t="str">
        <f t="shared" si="30"/>
        <v/>
      </c>
      <c r="B318" s="70">
        <f t="shared" si="31"/>
        <v>2013</v>
      </c>
      <c r="C318" s="70" t="str">
        <f t="shared" si="28"/>
        <v/>
      </c>
      <c r="D318" s="70" t="str">
        <f t="shared" si="29"/>
        <v/>
      </c>
      <c r="E318" s="310">
        <f t="shared" si="32"/>
        <v>41572</v>
      </c>
      <c r="F318" s="310"/>
      <c r="G318" s="310"/>
      <c r="H318" s="311"/>
      <c r="I318" s="206"/>
      <c r="J318" s="206"/>
      <c r="K318" s="206"/>
      <c r="L318" s="206"/>
      <c r="M318" s="219" t="str">
        <f t="shared" si="33"/>
        <v/>
      </c>
      <c r="N318" s="219" t="str">
        <f t="shared" si="34"/>
        <v/>
      </c>
      <c r="O318" s="94"/>
      <c r="P318" s="206"/>
    </row>
    <row r="319" spans="1:16" x14ac:dyDescent="0.3">
      <c r="A319" s="70" t="str">
        <f t="shared" si="30"/>
        <v/>
      </c>
      <c r="B319" s="70">
        <f t="shared" si="31"/>
        <v>2013</v>
      </c>
      <c r="C319" s="70" t="str">
        <f t="shared" si="28"/>
        <v/>
      </c>
      <c r="D319" s="70" t="str">
        <f t="shared" si="29"/>
        <v/>
      </c>
      <c r="E319" s="310">
        <f t="shared" si="32"/>
        <v>41573</v>
      </c>
      <c r="F319" s="310"/>
      <c r="G319" s="310"/>
      <c r="H319" s="311"/>
      <c r="I319" s="206"/>
      <c r="J319" s="206"/>
      <c r="K319" s="206"/>
      <c r="L319" s="206"/>
      <c r="M319" s="219" t="str">
        <f t="shared" si="33"/>
        <v/>
      </c>
      <c r="N319" s="219" t="str">
        <f t="shared" si="34"/>
        <v/>
      </c>
      <c r="O319" s="94"/>
      <c r="P319" s="206"/>
    </row>
    <row r="320" spans="1:16" x14ac:dyDescent="0.3">
      <c r="A320" s="70" t="str">
        <f t="shared" si="30"/>
        <v/>
      </c>
      <c r="B320" s="70">
        <f t="shared" si="31"/>
        <v>2013</v>
      </c>
      <c r="C320" s="70" t="str">
        <f t="shared" si="28"/>
        <v>NW</v>
      </c>
      <c r="D320" s="70" t="str">
        <f t="shared" si="29"/>
        <v/>
      </c>
      <c r="E320" s="310">
        <f t="shared" si="32"/>
        <v>41574</v>
      </c>
      <c r="F320" s="310"/>
      <c r="G320" s="310"/>
      <c r="H320" s="311"/>
      <c r="I320" s="206"/>
      <c r="J320" s="206"/>
      <c r="K320" s="206"/>
      <c r="L320" s="206"/>
      <c r="M320" s="219" t="str">
        <f t="shared" si="33"/>
        <v/>
      </c>
      <c r="N320" s="219" t="str">
        <f t="shared" si="34"/>
        <v/>
      </c>
      <c r="O320" s="94"/>
      <c r="P320" s="206"/>
    </row>
    <row r="321" spans="1:16" x14ac:dyDescent="0.3">
      <c r="A321" s="70" t="str">
        <f t="shared" si="30"/>
        <v/>
      </c>
      <c r="B321" s="70">
        <f t="shared" si="31"/>
        <v>2013</v>
      </c>
      <c r="C321" s="70" t="str">
        <f t="shared" si="28"/>
        <v/>
      </c>
      <c r="D321" s="70" t="str">
        <f t="shared" si="29"/>
        <v/>
      </c>
      <c r="E321" s="310">
        <f t="shared" si="32"/>
        <v>41575</v>
      </c>
      <c r="F321" s="310"/>
      <c r="G321" s="310"/>
      <c r="H321" s="311"/>
      <c r="I321" s="206"/>
      <c r="J321" s="206"/>
      <c r="K321" s="206"/>
      <c r="L321" s="206"/>
      <c r="M321" s="219" t="str">
        <f t="shared" si="33"/>
        <v/>
      </c>
      <c r="N321" s="219" t="str">
        <f t="shared" si="34"/>
        <v/>
      </c>
      <c r="O321" s="94"/>
      <c r="P321" s="206"/>
    </row>
    <row r="322" spans="1:16" x14ac:dyDescent="0.3">
      <c r="A322" s="70" t="str">
        <f t="shared" si="30"/>
        <v/>
      </c>
      <c r="B322" s="70">
        <f t="shared" si="31"/>
        <v>2013</v>
      </c>
      <c r="C322" s="70" t="str">
        <f t="shared" si="28"/>
        <v/>
      </c>
      <c r="D322" s="70" t="str">
        <f t="shared" si="29"/>
        <v/>
      </c>
      <c r="E322" s="310">
        <f t="shared" si="32"/>
        <v>41576</v>
      </c>
      <c r="F322" s="310"/>
      <c r="G322" s="310"/>
      <c r="H322" s="311"/>
      <c r="I322" s="206"/>
      <c r="J322" s="206"/>
      <c r="K322" s="206"/>
      <c r="L322" s="206"/>
      <c r="M322" s="219" t="str">
        <f t="shared" si="33"/>
        <v/>
      </c>
      <c r="N322" s="219" t="str">
        <f t="shared" si="34"/>
        <v/>
      </c>
      <c r="O322" s="94"/>
      <c r="P322" s="206"/>
    </row>
    <row r="323" spans="1:16" x14ac:dyDescent="0.3">
      <c r="A323" s="70" t="str">
        <f t="shared" si="30"/>
        <v/>
      </c>
      <c r="B323" s="70">
        <f t="shared" si="31"/>
        <v>2013</v>
      </c>
      <c r="C323" s="70" t="str">
        <f t="shared" si="28"/>
        <v/>
      </c>
      <c r="D323" s="70" t="str">
        <f t="shared" si="29"/>
        <v/>
      </c>
      <c r="E323" s="310">
        <f t="shared" si="32"/>
        <v>41577</v>
      </c>
      <c r="F323" s="310"/>
      <c r="G323" s="310"/>
      <c r="H323" s="311"/>
      <c r="I323" s="206"/>
      <c r="J323" s="206"/>
      <c r="K323" s="206"/>
      <c r="L323" s="206"/>
      <c r="M323" s="219" t="str">
        <f t="shared" si="33"/>
        <v/>
      </c>
      <c r="N323" s="219" t="str">
        <f t="shared" si="34"/>
        <v/>
      </c>
      <c r="O323" s="94"/>
      <c r="P323" s="206"/>
    </row>
    <row r="324" spans="1:16" x14ac:dyDescent="0.3">
      <c r="A324" s="70" t="str">
        <f t="shared" si="30"/>
        <v/>
      </c>
      <c r="B324" s="70">
        <f t="shared" si="31"/>
        <v>2013</v>
      </c>
      <c r="C324" s="70" t="str">
        <f t="shared" si="28"/>
        <v/>
      </c>
      <c r="D324" s="70" t="str">
        <f t="shared" si="29"/>
        <v/>
      </c>
      <c r="E324" s="310">
        <f t="shared" si="32"/>
        <v>41578</v>
      </c>
      <c r="F324" s="310"/>
      <c r="G324" s="310"/>
      <c r="H324" s="311"/>
      <c r="I324" s="206"/>
      <c r="J324" s="206"/>
      <c r="K324" s="206"/>
      <c r="L324" s="206"/>
      <c r="M324" s="219" t="str">
        <f t="shared" si="33"/>
        <v/>
      </c>
      <c r="N324" s="219" t="str">
        <f t="shared" si="34"/>
        <v/>
      </c>
      <c r="O324" s="94"/>
      <c r="P324" s="206"/>
    </row>
    <row r="325" spans="1:16" x14ac:dyDescent="0.3">
      <c r="A325" s="70" t="str">
        <f t="shared" si="30"/>
        <v/>
      </c>
      <c r="B325" s="70">
        <f t="shared" si="31"/>
        <v>2013</v>
      </c>
      <c r="C325" s="70" t="str">
        <f t="shared" si="28"/>
        <v/>
      </c>
      <c r="D325" s="70" t="str">
        <f t="shared" si="29"/>
        <v/>
      </c>
      <c r="E325" s="310">
        <f t="shared" si="32"/>
        <v>41579</v>
      </c>
      <c r="F325" s="310"/>
      <c r="G325" s="310"/>
      <c r="H325" s="311"/>
      <c r="I325" s="206"/>
      <c r="J325" s="206"/>
      <c r="K325" s="206"/>
      <c r="L325" s="206"/>
      <c r="M325" s="219" t="str">
        <f t="shared" si="33"/>
        <v/>
      </c>
      <c r="N325" s="219" t="str">
        <f t="shared" si="34"/>
        <v/>
      </c>
      <c r="O325" s="94"/>
      <c r="P325" s="206"/>
    </row>
    <row r="326" spans="1:16" x14ac:dyDescent="0.3">
      <c r="A326" s="70" t="str">
        <f t="shared" si="30"/>
        <v/>
      </c>
      <c r="B326" s="70">
        <f t="shared" si="31"/>
        <v>2013</v>
      </c>
      <c r="C326" s="70" t="str">
        <f t="shared" si="28"/>
        <v/>
      </c>
      <c r="D326" s="70" t="str">
        <f t="shared" si="29"/>
        <v/>
      </c>
      <c r="E326" s="310">
        <f t="shared" si="32"/>
        <v>41580</v>
      </c>
      <c r="F326" s="310"/>
      <c r="G326" s="310"/>
      <c r="H326" s="311"/>
      <c r="I326" s="206"/>
      <c r="J326" s="206"/>
      <c r="K326" s="206"/>
      <c r="L326" s="206"/>
      <c r="M326" s="219" t="str">
        <f t="shared" si="33"/>
        <v/>
      </c>
      <c r="N326" s="219" t="str">
        <f t="shared" si="34"/>
        <v/>
      </c>
      <c r="O326" s="94"/>
      <c r="P326" s="206"/>
    </row>
    <row r="327" spans="1:16" x14ac:dyDescent="0.3">
      <c r="A327" s="70" t="str">
        <f t="shared" si="30"/>
        <v/>
      </c>
      <c r="B327" s="70">
        <f t="shared" si="31"/>
        <v>2013</v>
      </c>
      <c r="C327" s="70" t="str">
        <f t="shared" si="28"/>
        <v>NW</v>
      </c>
      <c r="D327" s="70" t="str">
        <f t="shared" si="29"/>
        <v/>
      </c>
      <c r="E327" s="310">
        <f t="shared" si="32"/>
        <v>41581</v>
      </c>
      <c r="F327" s="310"/>
      <c r="G327" s="310"/>
      <c r="H327" s="311"/>
      <c r="I327" s="206"/>
      <c r="J327" s="206"/>
      <c r="K327" s="206"/>
      <c r="L327" s="206"/>
      <c r="M327" s="219" t="str">
        <f t="shared" si="33"/>
        <v/>
      </c>
      <c r="N327" s="219" t="str">
        <f t="shared" si="34"/>
        <v/>
      </c>
      <c r="O327" s="94"/>
      <c r="P327" s="206"/>
    </row>
    <row r="328" spans="1:16" x14ac:dyDescent="0.3">
      <c r="A328" s="70" t="str">
        <f t="shared" si="30"/>
        <v/>
      </c>
      <c r="B328" s="70">
        <f t="shared" si="31"/>
        <v>2013</v>
      </c>
      <c r="C328" s="70" t="str">
        <f t="shared" si="28"/>
        <v/>
      </c>
      <c r="D328" s="70" t="str">
        <f t="shared" si="29"/>
        <v/>
      </c>
      <c r="E328" s="310">
        <f t="shared" si="32"/>
        <v>41582</v>
      </c>
      <c r="F328" s="310"/>
      <c r="G328" s="310"/>
      <c r="H328" s="311"/>
      <c r="I328" s="206"/>
      <c r="J328" s="206"/>
      <c r="K328" s="206"/>
      <c r="L328" s="206"/>
      <c r="M328" s="219" t="str">
        <f t="shared" si="33"/>
        <v/>
      </c>
      <c r="N328" s="219" t="str">
        <f t="shared" si="34"/>
        <v/>
      </c>
      <c r="O328" s="94"/>
      <c r="P328" s="206"/>
    </row>
    <row r="329" spans="1:16" x14ac:dyDescent="0.3">
      <c r="A329" s="70" t="str">
        <f t="shared" si="30"/>
        <v/>
      </c>
      <c r="B329" s="70">
        <f t="shared" si="31"/>
        <v>2013</v>
      </c>
      <c r="C329" s="70" t="str">
        <f t="shared" si="28"/>
        <v/>
      </c>
      <c r="D329" s="70" t="str">
        <f t="shared" si="29"/>
        <v/>
      </c>
      <c r="E329" s="310">
        <f t="shared" si="32"/>
        <v>41583</v>
      </c>
      <c r="F329" s="310"/>
      <c r="G329" s="310"/>
      <c r="H329" s="311"/>
      <c r="I329" s="206"/>
      <c r="J329" s="206"/>
      <c r="K329" s="206"/>
      <c r="L329" s="206"/>
      <c r="M329" s="219" t="str">
        <f t="shared" si="33"/>
        <v/>
      </c>
      <c r="N329" s="219" t="str">
        <f t="shared" si="34"/>
        <v/>
      </c>
      <c r="O329" s="94"/>
      <c r="P329" s="206"/>
    </row>
    <row r="330" spans="1:16" x14ac:dyDescent="0.3">
      <c r="A330" s="70" t="str">
        <f t="shared" si="30"/>
        <v/>
      </c>
      <c r="B330" s="70">
        <f t="shared" si="31"/>
        <v>2013</v>
      </c>
      <c r="C330" s="70" t="str">
        <f t="shared" si="28"/>
        <v/>
      </c>
      <c r="D330" s="70" t="str">
        <f t="shared" si="29"/>
        <v/>
      </c>
      <c r="E330" s="310">
        <f t="shared" si="32"/>
        <v>41584</v>
      </c>
      <c r="F330" s="310"/>
      <c r="G330" s="310"/>
      <c r="H330" s="311"/>
      <c r="I330" s="206"/>
      <c r="J330" s="206"/>
      <c r="K330" s="206"/>
      <c r="L330" s="206"/>
      <c r="M330" s="219" t="str">
        <f t="shared" si="33"/>
        <v/>
      </c>
      <c r="N330" s="219" t="str">
        <f t="shared" si="34"/>
        <v/>
      </c>
      <c r="O330" s="94"/>
      <c r="P330" s="206"/>
    </row>
    <row r="331" spans="1:16" x14ac:dyDescent="0.3">
      <c r="A331" s="70" t="str">
        <f t="shared" si="30"/>
        <v/>
      </c>
      <c r="B331" s="70">
        <f t="shared" si="31"/>
        <v>2013</v>
      </c>
      <c r="C331" s="70" t="str">
        <f t="shared" si="28"/>
        <v/>
      </c>
      <c r="D331" s="70" t="str">
        <f t="shared" si="29"/>
        <v/>
      </c>
      <c r="E331" s="310">
        <f t="shared" si="32"/>
        <v>41585</v>
      </c>
      <c r="F331" s="310"/>
      <c r="G331" s="310"/>
      <c r="H331" s="311"/>
      <c r="I331" s="206"/>
      <c r="J331" s="206"/>
      <c r="K331" s="206"/>
      <c r="L331" s="206"/>
      <c r="M331" s="219" t="str">
        <f t="shared" si="33"/>
        <v/>
      </c>
      <c r="N331" s="219" t="str">
        <f t="shared" si="34"/>
        <v/>
      </c>
      <c r="O331" s="94"/>
      <c r="P331" s="206"/>
    </row>
    <row r="332" spans="1:16" x14ac:dyDescent="0.3">
      <c r="A332" s="70" t="str">
        <f t="shared" si="30"/>
        <v/>
      </c>
      <c r="B332" s="70">
        <f t="shared" si="31"/>
        <v>2013</v>
      </c>
      <c r="C332" s="70" t="str">
        <f t="shared" si="28"/>
        <v/>
      </c>
      <c r="D332" s="70" t="str">
        <f t="shared" si="29"/>
        <v/>
      </c>
      <c r="E332" s="310">
        <f t="shared" si="32"/>
        <v>41586</v>
      </c>
      <c r="F332" s="310"/>
      <c r="G332" s="310"/>
      <c r="H332" s="311"/>
      <c r="I332" s="206"/>
      <c r="J332" s="206"/>
      <c r="K332" s="206"/>
      <c r="L332" s="206"/>
      <c r="M332" s="219" t="str">
        <f t="shared" si="33"/>
        <v/>
      </c>
      <c r="N332" s="219" t="str">
        <f t="shared" si="34"/>
        <v/>
      </c>
      <c r="O332" s="94"/>
      <c r="P332" s="206"/>
    </row>
    <row r="333" spans="1:16" x14ac:dyDescent="0.3">
      <c r="A333" s="70" t="str">
        <f t="shared" si="30"/>
        <v/>
      </c>
      <c r="B333" s="70">
        <f t="shared" si="31"/>
        <v>2013</v>
      </c>
      <c r="C333" s="70" t="str">
        <f t="shared" si="28"/>
        <v/>
      </c>
      <c r="D333" s="70" t="str">
        <f t="shared" si="29"/>
        <v/>
      </c>
      <c r="E333" s="310">
        <f t="shared" si="32"/>
        <v>41587</v>
      </c>
      <c r="F333" s="310"/>
      <c r="G333" s="310"/>
      <c r="H333" s="311"/>
      <c r="I333" s="206"/>
      <c r="J333" s="206"/>
      <c r="K333" s="206"/>
      <c r="L333" s="206"/>
      <c r="M333" s="219" t="str">
        <f t="shared" si="33"/>
        <v/>
      </c>
      <c r="N333" s="219" t="str">
        <f t="shared" si="34"/>
        <v/>
      </c>
      <c r="O333" s="94"/>
      <c r="P333" s="206"/>
    </row>
    <row r="334" spans="1:16" x14ac:dyDescent="0.3">
      <c r="A334" s="70" t="str">
        <f t="shared" si="30"/>
        <v/>
      </c>
      <c r="B334" s="70">
        <f t="shared" si="31"/>
        <v>2013</v>
      </c>
      <c r="C334" s="70" t="str">
        <f t="shared" si="28"/>
        <v>NW</v>
      </c>
      <c r="D334" s="70" t="str">
        <f t="shared" si="29"/>
        <v/>
      </c>
      <c r="E334" s="310">
        <f t="shared" si="32"/>
        <v>41588</v>
      </c>
      <c r="F334" s="310"/>
      <c r="G334" s="310"/>
      <c r="H334" s="311"/>
      <c r="I334" s="206"/>
      <c r="J334" s="206"/>
      <c r="K334" s="206"/>
      <c r="L334" s="206"/>
      <c r="M334" s="219" t="str">
        <f t="shared" si="33"/>
        <v/>
      </c>
      <c r="N334" s="219" t="str">
        <f t="shared" si="34"/>
        <v/>
      </c>
      <c r="O334" s="94"/>
      <c r="P334" s="206"/>
    </row>
    <row r="335" spans="1:16" x14ac:dyDescent="0.3">
      <c r="A335" s="70" t="str">
        <f t="shared" si="30"/>
        <v/>
      </c>
      <c r="B335" s="70">
        <f t="shared" si="31"/>
        <v>2013</v>
      </c>
      <c r="C335" s="70" t="str">
        <f t="shared" si="28"/>
        <v/>
      </c>
      <c r="D335" s="70" t="str">
        <f t="shared" si="29"/>
        <v/>
      </c>
      <c r="E335" s="310">
        <f t="shared" si="32"/>
        <v>41589</v>
      </c>
      <c r="F335" s="310"/>
      <c r="G335" s="310"/>
      <c r="H335" s="311"/>
      <c r="I335" s="206"/>
      <c r="J335" s="206"/>
      <c r="K335" s="206"/>
      <c r="L335" s="206"/>
      <c r="M335" s="219" t="str">
        <f t="shared" si="33"/>
        <v/>
      </c>
      <c r="N335" s="219" t="str">
        <f t="shared" si="34"/>
        <v/>
      </c>
      <c r="O335" s="94"/>
      <c r="P335" s="206"/>
    </row>
    <row r="336" spans="1:16" x14ac:dyDescent="0.3">
      <c r="A336" s="70" t="str">
        <f t="shared" si="30"/>
        <v/>
      </c>
      <c r="B336" s="70">
        <f t="shared" si="31"/>
        <v>2013</v>
      </c>
      <c r="C336" s="70" t="str">
        <f t="shared" si="28"/>
        <v/>
      </c>
      <c r="D336" s="70" t="str">
        <f t="shared" si="29"/>
        <v/>
      </c>
      <c r="E336" s="310">
        <f t="shared" si="32"/>
        <v>41590</v>
      </c>
      <c r="F336" s="310"/>
      <c r="G336" s="310"/>
      <c r="H336" s="311"/>
      <c r="I336" s="206"/>
      <c r="J336" s="206"/>
      <c r="K336" s="206"/>
      <c r="L336" s="206"/>
      <c r="M336" s="219" t="str">
        <f t="shared" si="33"/>
        <v/>
      </c>
      <c r="N336" s="219" t="str">
        <f t="shared" si="34"/>
        <v/>
      </c>
      <c r="O336" s="94"/>
      <c r="P336" s="206"/>
    </row>
    <row r="337" spans="1:16" x14ac:dyDescent="0.3">
      <c r="A337" s="70" t="str">
        <f t="shared" si="30"/>
        <v/>
      </c>
      <c r="B337" s="70">
        <f t="shared" si="31"/>
        <v>2013</v>
      </c>
      <c r="C337" s="70" t="str">
        <f t="shared" si="28"/>
        <v/>
      </c>
      <c r="D337" s="70" t="str">
        <f t="shared" si="29"/>
        <v/>
      </c>
      <c r="E337" s="310">
        <f t="shared" si="32"/>
        <v>41591</v>
      </c>
      <c r="F337" s="310"/>
      <c r="G337" s="310"/>
      <c r="H337" s="311"/>
      <c r="I337" s="206"/>
      <c r="J337" s="206"/>
      <c r="K337" s="206"/>
      <c r="L337" s="206"/>
      <c r="M337" s="219" t="str">
        <f t="shared" si="33"/>
        <v/>
      </c>
      <c r="N337" s="219" t="str">
        <f t="shared" si="34"/>
        <v/>
      </c>
      <c r="O337" s="94"/>
      <c r="P337" s="206"/>
    </row>
    <row r="338" spans="1:16" x14ac:dyDescent="0.3">
      <c r="A338" s="70" t="str">
        <f t="shared" si="30"/>
        <v/>
      </c>
      <c r="B338" s="70">
        <f t="shared" si="31"/>
        <v>2013</v>
      </c>
      <c r="C338" s="70" t="str">
        <f t="shared" si="28"/>
        <v/>
      </c>
      <c r="D338" s="70" t="str">
        <f t="shared" si="29"/>
        <v/>
      </c>
      <c r="E338" s="310">
        <f t="shared" si="32"/>
        <v>41592</v>
      </c>
      <c r="F338" s="310"/>
      <c r="G338" s="310"/>
      <c r="H338" s="311"/>
      <c r="I338" s="206"/>
      <c r="J338" s="206"/>
      <c r="K338" s="206"/>
      <c r="L338" s="206"/>
      <c r="M338" s="219" t="str">
        <f t="shared" si="33"/>
        <v/>
      </c>
      <c r="N338" s="219" t="str">
        <f t="shared" si="34"/>
        <v/>
      </c>
      <c r="O338" s="94"/>
      <c r="P338" s="206"/>
    </row>
    <row r="339" spans="1:16" x14ac:dyDescent="0.3">
      <c r="A339" s="70" t="str">
        <f t="shared" si="30"/>
        <v/>
      </c>
      <c r="B339" s="70">
        <f t="shared" si="31"/>
        <v>2013</v>
      </c>
      <c r="C339" s="70" t="str">
        <f t="shared" si="28"/>
        <v/>
      </c>
      <c r="D339" s="70" t="str">
        <f t="shared" si="29"/>
        <v/>
      </c>
      <c r="E339" s="310">
        <f t="shared" si="32"/>
        <v>41593</v>
      </c>
      <c r="F339" s="310"/>
      <c r="G339" s="310"/>
      <c r="H339" s="311"/>
      <c r="I339" s="206"/>
      <c r="J339" s="206"/>
      <c r="K339" s="206"/>
      <c r="L339" s="206"/>
      <c r="M339" s="219" t="str">
        <f t="shared" si="33"/>
        <v/>
      </c>
      <c r="N339" s="219" t="str">
        <f t="shared" si="34"/>
        <v/>
      </c>
      <c r="O339" s="94"/>
      <c r="P339" s="206"/>
    </row>
    <row r="340" spans="1:16" x14ac:dyDescent="0.3">
      <c r="A340" s="70" t="str">
        <f t="shared" si="30"/>
        <v/>
      </c>
      <c r="B340" s="70">
        <f t="shared" si="31"/>
        <v>2013</v>
      </c>
      <c r="C340" s="70" t="str">
        <f t="shared" si="28"/>
        <v/>
      </c>
      <c r="D340" s="70" t="str">
        <f t="shared" si="29"/>
        <v/>
      </c>
      <c r="E340" s="310">
        <f t="shared" si="32"/>
        <v>41594</v>
      </c>
      <c r="F340" s="310"/>
      <c r="G340" s="310"/>
      <c r="H340" s="311"/>
      <c r="I340" s="206"/>
      <c r="J340" s="206"/>
      <c r="K340" s="206"/>
      <c r="L340" s="206"/>
      <c r="M340" s="219" t="str">
        <f t="shared" si="33"/>
        <v/>
      </c>
      <c r="N340" s="219" t="str">
        <f t="shared" si="34"/>
        <v/>
      </c>
      <c r="O340" s="94"/>
      <c r="P340" s="206"/>
    </row>
    <row r="341" spans="1:16" x14ac:dyDescent="0.3">
      <c r="A341" s="70" t="str">
        <f t="shared" si="30"/>
        <v/>
      </c>
      <c r="B341" s="70">
        <f t="shared" si="31"/>
        <v>2013</v>
      </c>
      <c r="C341" s="70" t="str">
        <f t="shared" ref="C341:C386" si="35">IF(ISNA(MATCH(WEEKDAY(E341,2),DunDay,0)),"","NW")</f>
        <v>NW</v>
      </c>
      <c r="D341" s="70" t="str">
        <f t="shared" ref="D341:D386" si="36">IF(ISNA(MATCH(E341,Holiday,0)),"","H")</f>
        <v/>
      </c>
      <c r="E341" s="310">
        <f t="shared" si="32"/>
        <v>41595</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
      </c>
      <c r="B342" s="70">
        <f t="shared" ref="B342:B386" si="38">IF(E342&lt;&gt;"",YEAR(E342),"")</f>
        <v>2013</v>
      </c>
      <c r="C342" s="70" t="str">
        <f t="shared" si="35"/>
        <v/>
      </c>
      <c r="D342" s="70" t="str">
        <f t="shared" si="36"/>
        <v/>
      </c>
      <c r="E342" s="310">
        <f t="shared" si="32"/>
        <v>41596</v>
      </c>
      <c r="F342" s="310"/>
      <c r="G342" s="310"/>
      <c r="H342" s="311"/>
      <c r="I342" s="206"/>
      <c r="J342" s="206"/>
      <c r="K342" s="206"/>
      <c r="L342" s="206"/>
      <c r="M342" s="219" t="str">
        <f t="shared" si="33"/>
        <v/>
      </c>
      <c r="N342" s="219" t="str">
        <f t="shared" si="34"/>
        <v/>
      </c>
      <c r="O342" s="94"/>
      <c r="P342" s="206"/>
    </row>
    <row r="343" spans="1:16" x14ac:dyDescent="0.3">
      <c r="A343" s="70" t="str">
        <f t="shared" si="37"/>
        <v/>
      </c>
      <c r="B343" s="70">
        <f t="shared" si="38"/>
        <v>2013</v>
      </c>
      <c r="C343" s="70" t="str">
        <f t="shared" si="35"/>
        <v/>
      </c>
      <c r="D343" s="70" t="str">
        <f t="shared" si="36"/>
        <v/>
      </c>
      <c r="E343" s="310">
        <f t="shared" ref="E343:E385" si="39">IFERROR(E342+1,"")</f>
        <v>41597</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
      </c>
      <c r="B344" s="70">
        <f t="shared" si="38"/>
        <v>2013</v>
      </c>
      <c r="C344" s="70" t="str">
        <f t="shared" si="35"/>
        <v/>
      </c>
      <c r="D344" s="70" t="str">
        <f t="shared" si="36"/>
        <v/>
      </c>
      <c r="E344" s="310">
        <f t="shared" si="39"/>
        <v>41598</v>
      </c>
      <c r="F344" s="310"/>
      <c r="G344" s="310"/>
      <c r="H344" s="311"/>
      <c r="I344" s="206"/>
      <c r="J344" s="206"/>
      <c r="K344" s="206"/>
      <c r="L344" s="206"/>
      <c r="M344" s="219" t="str">
        <f t="shared" si="40"/>
        <v/>
      </c>
      <c r="N344" s="219" t="str">
        <f t="shared" si="41"/>
        <v/>
      </c>
      <c r="O344" s="94"/>
      <c r="P344" s="206"/>
    </row>
    <row r="345" spans="1:16" x14ac:dyDescent="0.3">
      <c r="A345" s="70" t="str">
        <f t="shared" si="37"/>
        <v/>
      </c>
      <c r="B345" s="70">
        <f t="shared" si="38"/>
        <v>2013</v>
      </c>
      <c r="C345" s="70" t="str">
        <f t="shared" si="35"/>
        <v/>
      </c>
      <c r="D345" s="70" t="str">
        <f t="shared" si="36"/>
        <v/>
      </c>
      <c r="E345" s="310">
        <f t="shared" si="39"/>
        <v>41599</v>
      </c>
      <c r="F345" s="310"/>
      <c r="G345" s="310"/>
      <c r="H345" s="311"/>
      <c r="I345" s="206"/>
      <c r="J345" s="206"/>
      <c r="K345" s="206"/>
      <c r="L345" s="206"/>
      <c r="M345" s="219" t="str">
        <f t="shared" si="40"/>
        <v/>
      </c>
      <c r="N345" s="219" t="str">
        <f t="shared" si="41"/>
        <v/>
      </c>
      <c r="O345" s="94"/>
      <c r="P345" s="206"/>
    </row>
    <row r="346" spans="1:16" x14ac:dyDescent="0.3">
      <c r="A346" s="70" t="str">
        <f t="shared" si="37"/>
        <v/>
      </c>
      <c r="B346" s="70">
        <f t="shared" si="38"/>
        <v>2013</v>
      </c>
      <c r="C346" s="70" t="str">
        <f t="shared" si="35"/>
        <v/>
      </c>
      <c r="D346" s="70" t="str">
        <f t="shared" si="36"/>
        <v/>
      </c>
      <c r="E346" s="310">
        <f t="shared" si="39"/>
        <v>41600</v>
      </c>
      <c r="F346" s="310"/>
      <c r="G346" s="310"/>
      <c r="H346" s="311"/>
      <c r="I346" s="206"/>
      <c r="J346" s="206"/>
      <c r="K346" s="206"/>
      <c r="L346" s="206"/>
      <c r="M346" s="219" t="str">
        <f t="shared" si="40"/>
        <v/>
      </c>
      <c r="N346" s="219" t="str">
        <f t="shared" si="41"/>
        <v/>
      </c>
      <c r="O346" s="94"/>
      <c r="P346" s="206"/>
    </row>
    <row r="347" spans="1:16" x14ac:dyDescent="0.3">
      <c r="A347" s="70" t="str">
        <f t="shared" si="37"/>
        <v/>
      </c>
      <c r="B347" s="70">
        <f t="shared" si="38"/>
        <v>2013</v>
      </c>
      <c r="C347" s="70" t="str">
        <f t="shared" si="35"/>
        <v/>
      </c>
      <c r="D347" s="70" t="str">
        <f t="shared" si="36"/>
        <v/>
      </c>
      <c r="E347" s="310">
        <f t="shared" si="39"/>
        <v>41601</v>
      </c>
      <c r="F347" s="310"/>
      <c r="G347" s="310"/>
      <c r="H347" s="311"/>
      <c r="I347" s="206"/>
      <c r="J347" s="206"/>
      <c r="K347" s="206"/>
      <c r="L347" s="206"/>
      <c r="M347" s="219" t="str">
        <f t="shared" si="40"/>
        <v/>
      </c>
      <c r="N347" s="219" t="str">
        <f t="shared" si="41"/>
        <v/>
      </c>
      <c r="O347" s="94"/>
      <c r="P347" s="206"/>
    </row>
    <row r="348" spans="1:16" x14ac:dyDescent="0.3">
      <c r="A348" s="70" t="str">
        <f t="shared" si="37"/>
        <v/>
      </c>
      <c r="B348" s="70">
        <f t="shared" si="38"/>
        <v>2013</v>
      </c>
      <c r="C348" s="70" t="str">
        <f t="shared" si="35"/>
        <v>NW</v>
      </c>
      <c r="D348" s="70" t="str">
        <f t="shared" si="36"/>
        <v/>
      </c>
      <c r="E348" s="310">
        <f t="shared" si="39"/>
        <v>41602</v>
      </c>
      <c r="F348" s="310"/>
      <c r="G348" s="310"/>
      <c r="H348" s="311"/>
      <c r="I348" s="206"/>
      <c r="J348" s="206"/>
      <c r="K348" s="206"/>
      <c r="L348" s="206"/>
      <c r="M348" s="219" t="str">
        <f t="shared" si="40"/>
        <v/>
      </c>
      <c r="N348" s="219" t="str">
        <f t="shared" si="41"/>
        <v/>
      </c>
      <c r="O348" s="94"/>
      <c r="P348" s="206"/>
    </row>
    <row r="349" spans="1:16" x14ac:dyDescent="0.3">
      <c r="A349" s="70" t="str">
        <f t="shared" si="37"/>
        <v/>
      </c>
      <c r="B349" s="70">
        <f t="shared" si="38"/>
        <v>2013</v>
      </c>
      <c r="C349" s="70" t="str">
        <f t="shared" si="35"/>
        <v/>
      </c>
      <c r="D349" s="70" t="str">
        <f t="shared" si="36"/>
        <v/>
      </c>
      <c r="E349" s="310">
        <f t="shared" si="39"/>
        <v>41603</v>
      </c>
      <c r="F349" s="310"/>
      <c r="G349" s="310"/>
      <c r="H349" s="311"/>
      <c r="I349" s="206"/>
      <c r="J349" s="206"/>
      <c r="K349" s="206"/>
      <c r="L349" s="206"/>
      <c r="M349" s="219" t="str">
        <f t="shared" si="40"/>
        <v/>
      </c>
      <c r="N349" s="219" t="str">
        <f t="shared" si="41"/>
        <v/>
      </c>
      <c r="O349" s="94"/>
      <c r="P349" s="206"/>
    </row>
    <row r="350" spans="1:16" x14ac:dyDescent="0.3">
      <c r="A350" s="70" t="str">
        <f t="shared" si="37"/>
        <v/>
      </c>
      <c r="B350" s="70">
        <f t="shared" si="38"/>
        <v>2013</v>
      </c>
      <c r="C350" s="70" t="str">
        <f t="shared" si="35"/>
        <v/>
      </c>
      <c r="D350" s="70" t="str">
        <f t="shared" si="36"/>
        <v/>
      </c>
      <c r="E350" s="310">
        <f t="shared" si="39"/>
        <v>41604</v>
      </c>
      <c r="F350" s="310"/>
      <c r="G350" s="310"/>
      <c r="H350" s="311"/>
      <c r="I350" s="206"/>
      <c r="J350" s="206"/>
      <c r="K350" s="206"/>
      <c r="L350" s="206"/>
      <c r="M350" s="219" t="str">
        <f t="shared" si="40"/>
        <v/>
      </c>
      <c r="N350" s="219" t="str">
        <f t="shared" si="41"/>
        <v/>
      </c>
      <c r="O350" s="94"/>
      <c r="P350" s="206"/>
    </row>
    <row r="351" spans="1:16" x14ac:dyDescent="0.3">
      <c r="A351" s="70" t="str">
        <f t="shared" si="37"/>
        <v/>
      </c>
      <c r="B351" s="70">
        <f t="shared" si="38"/>
        <v>2013</v>
      </c>
      <c r="C351" s="70" t="str">
        <f t="shared" si="35"/>
        <v/>
      </c>
      <c r="D351" s="70" t="str">
        <f t="shared" si="36"/>
        <v/>
      </c>
      <c r="E351" s="310">
        <f t="shared" si="39"/>
        <v>41605</v>
      </c>
      <c r="F351" s="310"/>
      <c r="G351" s="310"/>
      <c r="H351" s="311"/>
      <c r="I351" s="206"/>
      <c r="J351" s="206"/>
      <c r="K351" s="206"/>
      <c r="L351" s="206"/>
      <c r="M351" s="219" t="str">
        <f t="shared" si="40"/>
        <v/>
      </c>
      <c r="N351" s="219" t="str">
        <f t="shared" si="41"/>
        <v/>
      </c>
      <c r="O351" s="94"/>
      <c r="P351" s="206"/>
    </row>
    <row r="352" spans="1:16" x14ac:dyDescent="0.3">
      <c r="A352" s="70" t="str">
        <f t="shared" si="37"/>
        <v/>
      </c>
      <c r="B352" s="70">
        <f t="shared" si="38"/>
        <v>2013</v>
      </c>
      <c r="C352" s="70" t="str">
        <f t="shared" si="35"/>
        <v/>
      </c>
      <c r="D352" s="70" t="str">
        <f t="shared" si="36"/>
        <v/>
      </c>
      <c r="E352" s="310">
        <f t="shared" si="39"/>
        <v>41606</v>
      </c>
      <c r="F352" s="310"/>
      <c r="G352" s="310"/>
      <c r="H352" s="311"/>
      <c r="I352" s="206"/>
      <c r="J352" s="206"/>
      <c r="K352" s="206"/>
      <c r="L352" s="206"/>
      <c r="M352" s="219" t="str">
        <f t="shared" si="40"/>
        <v/>
      </c>
      <c r="N352" s="219" t="str">
        <f t="shared" si="41"/>
        <v/>
      </c>
      <c r="O352" s="94"/>
      <c r="P352" s="206"/>
    </row>
    <row r="353" spans="1:16" x14ac:dyDescent="0.3">
      <c r="A353" s="70" t="str">
        <f t="shared" si="37"/>
        <v/>
      </c>
      <c r="B353" s="70">
        <f t="shared" si="38"/>
        <v>2013</v>
      </c>
      <c r="C353" s="70" t="str">
        <f t="shared" si="35"/>
        <v/>
      </c>
      <c r="D353" s="70" t="str">
        <f t="shared" si="36"/>
        <v/>
      </c>
      <c r="E353" s="310">
        <f t="shared" si="39"/>
        <v>41607</v>
      </c>
      <c r="F353" s="310"/>
      <c r="G353" s="310"/>
      <c r="H353" s="311"/>
      <c r="I353" s="206"/>
      <c r="J353" s="206"/>
      <c r="K353" s="206"/>
      <c r="L353" s="206"/>
      <c r="M353" s="219" t="str">
        <f t="shared" si="40"/>
        <v/>
      </c>
      <c r="N353" s="219" t="str">
        <f t="shared" si="41"/>
        <v/>
      </c>
      <c r="O353" s="94"/>
      <c r="P353" s="206"/>
    </row>
    <row r="354" spans="1:16" x14ac:dyDescent="0.3">
      <c r="A354" s="70" t="str">
        <f t="shared" si="37"/>
        <v/>
      </c>
      <c r="B354" s="70">
        <f t="shared" si="38"/>
        <v>2013</v>
      </c>
      <c r="C354" s="70" t="str">
        <f t="shared" si="35"/>
        <v/>
      </c>
      <c r="D354" s="70" t="str">
        <f t="shared" si="36"/>
        <v/>
      </c>
      <c r="E354" s="310">
        <f t="shared" si="39"/>
        <v>41608</v>
      </c>
      <c r="F354" s="310"/>
      <c r="G354" s="310"/>
      <c r="H354" s="311"/>
      <c r="I354" s="206"/>
      <c r="J354" s="206"/>
      <c r="K354" s="206"/>
      <c r="L354" s="206"/>
      <c r="M354" s="219" t="str">
        <f t="shared" si="40"/>
        <v/>
      </c>
      <c r="N354" s="219" t="str">
        <f t="shared" si="41"/>
        <v/>
      </c>
      <c r="O354" s="94"/>
      <c r="P354" s="206"/>
    </row>
    <row r="355" spans="1:16" x14ac:dyDescent="0.3">
      <c r="A355" s="70" t="str">
        <f t="shared" si="37"/>
        <v/>
      </c>
      <c r="B355" s="70">
        <f t="shared" si="38"/>
        <v>2013</v>
      </c>
      <c r="C355" s="70" t="str">
        <f t="shared" si="35"/>
        <v>NW</v>
      </c>
      <c r="D355" s="70" t="str">
        <f t="shared" si="36"/>
        <v/>
      </c>
      <c r="E355" s="310">
        <f t="shared" si="39"/>
        <v>41609</v>
      </c>
      <c r="F355" s="310"/>
      <c r="G355" s="310"/>
      <c r="H355" s="311"/>
      <c r="I355" s="206"/>
      <c r="J355" s="206"/>
      <c r="K355" s="206"/>
      <c r="L355" s="206"/>
      <c r="M355" s="219" t="str">
        <f t="shared" si="40"/>
        <v/>
      </c>
      <c r="N355" s="219" t="str">
        <f t="shared" si="41"/>
        <v/>
      </c>
      <c r="O355" s="94"/>
      <c r="P355" s="206"/>
    </row>
    <row r="356" spans="1:16" x14ac:dyDescent="0.3">
      <c r="A356" s="70" t="str">
        <f t="shared" si="37"/>
        <v/>
      </c>
      <c r="B356" s="70">
        <f t="shared" si="38"/>
        <v>2013</v>
      </c>
      <c r="C356" s="70" t="str">
        <f t="shared" si="35"/>
        <v/>
      </c>
      <c r="D356" s="70" t="str">
        <f t="shared" si="36"/>
        <v/>
      </c>
      <c r="E356" s="310">
        <f t="shared" si="39"/>
        <v>41610</v>
      </c>
      <c r="F356" s="310"/>
      <c r="G356" s="310"/>
      <c r="H356" s="311"/>
      <c r="I356" s="206"/>
      <c r="J356" s="206"/>
      <c r="K356" s="206"/>
      <c r="L356" s="206"/>
      <c r="M356" s="219" t="str">
        <f t="shared" si="40"/>
        <v/>
      </c>
      <c r="N356" s="219" t="str">
        <f t="shared" si="41"/>
        <v/>
      </c>
      <c r="O356" s="94"/>
      <c r="P356" s="206"/>
    </row>
    <row r="357" spans="1:16" x14ac:dyDescent="0.3">
      <c r="A357" s="70" t="str">
        <f t="shared" si="37"/>
        <v/>
      </c>
      <c r="B357" s="70">
        <f t="shared" si="38"/>
        <v>2013</v>
      </c>
      <c r="C357" s="70" t="str">
        <f t="shared" si="35"/>
        <v/>
      </c>
      <c r="D357" s="70" t="str">
        <f t="shared" si="36"/>
        <v/>
      </c>
      <c r="E357" s="310">
        <f t="shared" si="39"/>
        <v>41611</v>
      </c>
      <c r="F357" s="310"/>
      <c r="G357" s="310"/>
      <c r="H357" s="311"/>
      <c r="I357" s="206"/>
      <c r="J357" s="206"/>
      <c r="K357" s="206"/>
      <c r="L357" s="206"/>
      <c r="M357" s="219" t="str">
        <f t="shared" si="40"/>
        <v/>
      </c>
      <c r="N357" s="219" t="str">
        <f t="shared" si="41"/>
        <v/>
      </c>
      <c r="O357" s="94"/>
      <c r="P357" s="206"/>
    </row>
    <row r="358" spans="1:16" x14ac:dyDescent="0.3">
      <c r="A358" s="70" t="str">
        <f t="shared" si="37"/>
        <v/>
      </c>
      <c r="B358" s="70">
        <f t="shared" si="38"/>
        <v>2013</v>
      </c>
      <c r="C358" s="70" t="str">
        <f t="shared" si="35"/>
        <v/>
      </c>
      <c r="D358" s="70" t="str">
        <f t="shared" si="36"/>
        <v/>
      </c>
      <c r="E358" s="310">
        <f t="shared" si="39"/>
        <v>41612</v>
      </c>
      <c r="F358" s="310"/>
      <c r="G358" s="310"/>
      <c r="H358" s="311"/>
      <c r="I358" s="206"/>
      <c r="J358" s="206"/>
      <c r="K358" s="206"/>
      <c r="L358" s="206"/>
      <c r="M358" s="219" t="str">
        <f t="shared" si="40"/>
        <v/>
      </c>
      <c r="N358" s="219" t="str">
        <f t="shared" si="41"/>
        <v/>
      </c>
      <c r="O358" s="94"/>
      <c r="P358" s="206"/>
    </row>
    <row r="359" spans="1:16" x14ac:dyDescent="0.3">
      <c r="A359" s="70" t="str">
        <f t="shared" si="37"/>
        <v/>
      </c>
      <c r="B359" s="70">
        <f t="shared" si="38"/>
        <v>2013</v>
      </c>
      <c r="C359" s="70" t="str">
        <f t="shared" si="35"/>
        <v/>
      </c>
      <c r="D359" s="70" t="str">
        <f t="shared" si="36"/>
        <v/>
      </c>
      <c r="E359" s="310">
        <f t="shared" si="39"/>
        <v>41613</v>
      </c>
      <c r="F359" s="310"/>
      <c r="G359" s="310"/>
      <c r="H359" s="311"/>
      <c r="I359" s="206"/>
      <c r="J359" s="206"/>
      <c r="K359" s="206"/>
      <c r="L359" s="206"/>
      <c r="M359" s="219" t="str">
        <f t="shared" si="40"/>
        <v/>
      </c>
      <c r="N359" s="219" t="str">
        <f t="shared" si="41"/>
        <v/>
      </c>
      <c r="O359" s="94"/>
      <c r="P359" s="206"/>
    </row>
    <row r="360" spans="1:16" x14ac:dyDescent="0.3">
      <c r="A360" s="70" t="str">
        <f t="shared" si="37"/>
        <v/>
      </c>
      <c r="B360" s="70">
        <f t="shared" si="38"/>
        <v>2013</v>
      </c>
      <c r="C360" s="70" t="str">
        <f t="shared" si="35"/>
        <v/>
      </c>
      <c r="D360" s="70" t="str">
        <f t="shared" si="36"/>
        <v/>
      </c>
      <c r="E360" s="310">
        <f t="shared" si="39"/>
        <v>41614</v>
      </c>
      <c r="F360" s="310"/>
      <c r="G360" s="310"/>
      <c r="H360" s="311"/>
      <c r="I360" s="206"/>
      <c r="J360" s="206"/>
      <c r="K360" s="206"/>
      <c r="L360" s="206"/>
      <c r="M360" s="219" t="str">
        <f t="shared" si="40"/>
        <v/>
      </c>
      <c r="N360" s="219" t="str">
        <f t="shared" si="41"/>
        <v/>
      </c>
      <c r="O360" s="94"/>
      <c r="P360" s="206"/>
    </row>
    <row r="361" spans="1:16" x14ac:dyDescent="0.3">
      <c r="A361" s="70" t="str">
        <f t="shared" si="37"/>
        <v/>
      </c>
      <c r="B361" s="70">
        <f t="shared" si="38"/>
        <v>2013</v>
      </c>
      <c r="C361" s="70" t="str">
        <f t="shared" si="35"/>
        <v/>
      </c>
      <c r="D361" s="70" t="str">
        <f t="shared" si="36"/>
        <v/>
      </c>
      <c r="E361" s="310">
        <f t="shared" si="39"/>
        <v>41615</v>
      </c>
      <c r="F361" s="310"/>
      <c r="G361" s="310"/>
      <c r="H361" s="311"/>
      <c r="I361" s="206"/>
      <c r="J361" s="206"/>
      <c r="K361" s="206"/>
      <c r="L361" s="206"/>
      <c r="M361" s="219" t="str">
        <f t="shared" si="40"/>
        <v/>
      </c>
      <c r="N361" s="219" t="str">
        <f t="shared" si="41"/>
        <v/>
      </c>
      <c r="O361" s="94"/>
      <c r="P361" s="206"/>
    </row>
    <row r="362" spans="1:16" x14ac:dyDescent="0.3">
      <c r="A362" s="70" t="str">
        <f t="shared" si="37"/>
        <v/>
      </c>
      <c r="B362" s="70">
        <f t="shared" si="38"/>
        <v>2013</v>
      </c>
      <c r="C362" s="70" t="str">
        <f t="shared" si="35"/>
        <v>NW</v>
      </c>
      <c r="D362" s="70" t="str">
        <f t="shared" si="36"/>
        <v/>
      </c>
      <c r="E362" s="310">
        <f t="shared" si="39"/>
        <v>41616</v>
      </c>
      <c r="F362" s="310"/>
      <c r="G362" s="310"/>
      <c r="H362" s="311"/>
      <c r="I362" s="206"/>
      <c r="J362" s="206"/>
      <c r="K362" s="206"/>
      <c r="L362" s="206"/>
      <c r="M362" s="219" t="str">
        <f t="shared" si="40"/>
        <v/>
      </c>
      <c r="N362" s="219" t="str">
        <f t="shared" si="41"/>
        <v/>
      </c>
      <c r="O362" s="94"/>
      <c r="P362" s="206"/>
    </row>
    <row r="363" spans="1:16" x14ac:dyDescent="0.3">
      <c r="A363" s="70" t="str">
        <f t="shared" si="37"/>
        <v/>
      </c>
      <c r="B363" s="70">
        <f t="shared" si="38"/>
        <v>2013</v>
      </c>
      <c r="C363" s="70" t="str">
        <f t="shared" si="35"/>
        <v/>
      </c>
      <c r="D363" s="70" t="str">
        <f t="shared" si="36"/>
        <v/>
      </c>
      <c r="E363" s="310">
        <f t="shared" si="39"/>
        <v>41617</v>
      </c>
      <c r="F363" s="310"/>
      <c r="G363" s="310"/>
      <c r="H363" s="311"/>
      <c r="I363" s="206"/>
      <c r="J363" s="206"/>
      <c r="K363" s="206"/>
      <c r="L363" s="206"/>
      <c r="M363" s="219" t="str">
        <f t="shared" si="40"/>
        <v/>
      </c>
      <c r="N363" s="219" t="str">
        <f t="shared" si="41"/>
        <v/>
      </c>
      <c r="O363" s="94"/>
      <c r="P363" s="206"/>
    </row>
    <row r="364" spans="1:16" x14ac:dyDescent="0.3">
      <c r="A364" s="70" t="str">
        <f t="shared" si="37"/>
        <v/>
      </c>
      <c r="B364" s="70">
        <f t="shared" si="38"/>
        <v>2013</v>
      </c>
      <c r="C364" s="70" t="str">
        <f t="shared" si="35"/>
        <v/>
      </c>
      <c r="D364" s="70" t="str">
        <f t="shared" si="36"/>
        <v/>
      </c>
      <c r="E364" s="310">
        <f t="shared" si="39"/>
        <v>41618</v>
      </c>
      <c r="F364" s="310"/>
      <c r="G364" s="310"/>
      <c r="H364" s="311"/>
      <c r="I364" s="206"/>
      <c r="J364" s="206"/>
      <c r="K364" s="206"/>
      <c r="L364" s="206"/>
      <c r="M364" s="219" t="str">
        <f t="shared" si="40"/>
        <v/>
      </c>
      <c r="N364" s="219" t="str">
        <f t="shared" si="41"/>
        <v/>
      </c>
      <c r="O364" s="94"/>
      <c r="P364" s="206"/>
    </row>
    <row r="365" spans="1:16" x14ac:dyDescent="0.3">
      <c r="A365" s="70" t="str">
        <f t="shared" si="37"/>
        <v/>
      </c>
      <c r="B365" s="70">
        <f t="shared" si="38"/>
        <v>2013</v>
      </c>
      <c r="C365" s="70" t="str">
        <f t="shared" si="35"/>
        <v/>
      </c>
      <c r="D365" s="70" t="str">
        <f t="shared" si="36"/>
        <v/>
      </c>
      <c r="E365" s="310">
        <f t="shared" si="39"/>
        <v>41619</v>
      </c>
      <c r="F365" s="310"/>
      <c r="G365" s="310"/>
      <c r="H365" s="311"/>
      <c r="I365" s="206"/>
      <c r="J365" s="206"/>
      <c r="K365" s="206"/>
      <c r="L365" s="206"/>
      <c r="M365" s="219" t="str">
        <f t="shared" si="40"/>
        <v/>
      </c>
      <c r="N365" s="219" t="str">
        <f t="shared" si="41"/>
        <v/>
      </c>
      <c r="O365" s="94"/>
      <c r="P365" s="206"/>
    </row>
    <row r="366" spans="1:16" x14ac:dyDescent="0.3">
      <c r="A366" s="70" t="str">
        <f t="shared" si="37"/>
        <v/>
      </c>
      <c r="B366" s="70">
        <f t="shared" si="38"/>
        <v>2013</v>
      </c>
      <c r="C366" s="70" t="str">
        <f t="shared" si="35"/>
        <v/>
      </c>
      <c r="D366" s="70" t="str">
        <f t="shared" si="36"/>
        <v/>
      </c>
      <c r="E366" s="310">
        <f t="shared" si="39"/>
        <v>41620</v>
      </c>
      <c r="F366" s="310"/>
      <c r="G366" s="310"/>
      <c r="H366" s="311"/>
      <c r="I366" s="206"/>
      <c r="J366" s="206"/>
      <c r="K366" s="206"/>
      <c r="L366" s="206"/>
      <c r="M366" s="219" t="str">
        <f t="shared" si="40"/>
        <v/>
      </c>
      <c r="N366" s="219" t="str">
        <f t="shared" si="41"/>
        <v/>
      </c>
      <c r="O366" s="94"/>
      <c r="P366" s="206"/>
    </row>
    <row r="367" spans="1:16" x14ac:dyDescent="0.3">
      <c r="A367" s="70" t="str">
        <f t="shared" si="37"/>
        <v/>
      </c>
      <c r="B367" s="70">
        <f t="shared" si="38"/>
        <v>2013</v>
      </c>
      <c r="C367" s="70" t="str">
        <f t="shared" si="35"/>
        <v/>
      </c>
      <c r="D367" s="70" t="str">
        <f t="shared" si="36"/>
        <v/>
      </c>
      <c r="E367" s="310">
        <f t="shared" si="39"/>
        <v>41621</v>
      </c>
      <c r="F367" s="310"/>
      <c r="G367" s="310"/>
      <c r="H367" s="311"/>
      <c r="I367" s="206"/>
      <c r="J367" s="206"/>
      <c r="K367" s="206"/>
      <c r="L367" s="206"/>
      <c r="M367" s="219" t="str">
        <f t="shared" si="40"/>
        <v/>
      </c>
      <c r="N367" s="219" t="str">
        <f t="shared" si="41"/>
        <v/>
      </c>
      <c r="O367" s="94"/>
      <c r="P367" s="206"/>
    </row>
    <row r="368" spans="1:16" x14ac:dyDescent="0.3">
      <c r="A368" s="70" t="str">
        <f t="shared" si="37"/>
        <v/>
      </c>
      <c r="B368" s="70">
        <f t="shared" si="38"/>
        <v>2013</v>
      </c>
      <c r="C368" s="70" t="str">
        <f t="shared" si="35"/>
        <v/>
      </c>
      <c r="D368" s="70" t="str">
        <f t="shared" si="36"/>
        <v/>
      </c>
      <c r="E368" s="310">
        <f t="shared" si="39"/>
        <v>41622</v>
      </c>
      <c r="F368" s="310"/>
      <c r="G368" s="310"/>
      <c r="H368" s="311"/>
      <c r="I368" s="206"/>
      <c r="J368" s="206"/>
      <c r="K368" s="206"/>
      <c r="L368" s="206"/>
      <c r="M368" s="219" t="str">
        <f t="shared" si="40"/>
        <v/>
      </c>
      <c r="N368" s="219" t="str">
        <f t="shared" si="41"/>
        <v/>
      </c>
      <c r="O368" s="94"/>
      <c r="P368" s="206"/>
    </row>
    <row r="369" spans="1:16" x14ac:dyDescent="0.3">
      <c r="A369" s="70" t="str">
        <f t="shared" si="37"/>
        <v/>
      </c>
      <c r="B369" s="70">
        <f t="shared" si="38"/>
        <v>2013</v>
      </c>
      <c r="C369" s="70" t="str">
        <f t="shared" si="35"/>
        <v>NW</v>
      </c>
      <c r="D369" s="70" t="str">
        <f t="shared" si="36"/>
        <v/>
      </c>
      <c r="E369" s="310">
        <f t="shared" si="39"/>
        <v>41623</v>
      </c>
      <c r="F369" s="310"/>
      <c r="G369" s="310"/>
      <c r="H369" s="311"/>
      <c r="I369" s="206"/>
      <c r="J369" s="206"/>
      <c r="K369" s="206"/>
      <c r="L369" s="206"/>
      <c r="M369" s="219" t="str">
        <f t="shared" si="40"/>
        <v/>
      </c>
      <c r="N369" s="219" t="str">
        <f t="shared" si="41"/>
        <v/>
      </c>
      <c r="O369" s="94"/>
      <c r="P369" s="206"/>
    </row>
    <row r="370" spans="1:16" x14ac:dyDescent="0.3">
      <c r="A370" s="70" t="str">
        <f t="shared" si="37"/>
        <v/>
      </c>
      <c r="B370" s="70">
        <f t="shared" si="38"/>
        <v>2013</v>
      </c>
      <c r="C370" s="70" t="str">
        <f t="shared" si="35"/>
        <v/>
      </c>
      <c r="D370" s="70" t="str">
        <f t="shared" si="36"/>
        <v/>
      </c>
      <c r="E370" s="310">
        <f t="shared" si="39"/>
        <v>41624</v>
      </c>
      <c r="F370" s="310"/>
      <c r="G370" s="310"/>
      <c r="H370" s="311"/>
      <c r="I370" s="206"/>
      <c r="J370" s="206"/>
      <c r="K370" s="206"/>
      <c r="L370" s="206"/>
      <c r="M370" s="219" t="str">
        <f t="shared" si="40"/>
        <v/>
      </c>
      <c r="N370" s="219" t="str">
        <f t="shared" si="41"/>
        <v/>
      </c>
      <c r="O370" s="94"/>
      <c r="P370" s="206"/>
    </row>
    <row r="371" spans="1:16" x14ac:dyDescent="0.3">
      <c r="A371" s="70" t="str">
        <f t="shared" si="37"/>
        <v/>
      </c>
      <c r="B371" s="70">
        <f t="shared" si="38"/>
        <v>2013</v>
      </c>
      <c r="C371" s="70" t="str">
        <f t="shared" si="35"/>
        <v/>
      </c>
      <c r="D371" s="70" t="str">
        <f t="shared" si="36"/>
        <v/>
      </c>
      <c r="E371" s="310">
        <f t="shared" si="39"/>
        <v>41625</v>
      </c>
      <c r="F371" s="310"/>
      <c r="G371" s="310"/>
      <c r="H371" s="311"/>
      <c r="I371" s="206"/>
      <c r="J371" s="206"/>
      <c r="K371" s="206"/>
      <c r="L371" s="206"/>
      <c r="M371" s="219" t="str">
        <f t="shared" si="40"/>
        <v/>
      </c>
      <c r="N371" s="219" t="str">
        <f t="shared" si="41"/>
        <v/>
      </c>
      <c r="O371" s="94"/>
      <c r="P371" s="206"/>
    </row>
    <row r="372" spans="1:16" x14ac:dyDescent="0.3">
      <c r="A372" s="70" t="str">
        <f t="shared" si="37"/>
        <v/>
      </c>
      <c r="B372" s="70">
        <f t="shared" si="38"/>
        <v>2013</v>
      </c>
      <c r="C372" s="70" t="str">
        <f t="shared" si="35"/>
        <v/>
      </c>
      <c r="D372" s="70" t="str">
        <f t="shared" si="36"/>
        <v/>
      </c>
      <c r="E372" s="310">
        <f t="shared" si="39"/>
        <v>41626</v>
      </c>
      <c r="F372" s="310"/>
      <c r="G372" s="310"/>
      <c r="H372" s="311"/>
      <c r="I372" s="206"/>
      <c r="J372" s="206"/>
      <c r="K372" s="206"/>
      <c r="L372" s="206"/>
      <c r="M372" s="219" t="str">
        <f t="shared" si="40"/>
        <v/>
      </c>
      <c r="N372" s="219" t="str">
        <f t="shared" si="41"/>
        <v/>
      </c>
      <c r="O372" s="94"/>
      <c r="P372" s="206"/>
    </row>
    <row r="373" spans="1:16" x14ac:dyDescent="0.3">
      <c r="A373" s="70" t="str">
        <f t="shared" si="37"/>
        <v/>
      </c>
      <c r="B373" s="70">
        <f t="shared" si="38"/>
        <v>2013</v>
      </c>
      <c r="C373" s="70" t="str">
        <f t="shared" si="35"/>
        <v/>
      </c>
      <c r="D373" s="70" t="str">
        <f t="shared" si="36"/>
        <v/>
      </c>
      <c r="E373" s="310">
        <f t="shared" si="39"/>
        <v>41627</v>
      </c>
      <c r="F373" s="310"/>
      <c r="G373" s="310"/>
      <c r="H373" s="311"/>
      <c r="I373" s="206"/>
      <c r="J373" s="206"/>
      <c r="K373" s="206"/>
      <c r="L373" s="206"/>
      <c r="M373" s="219" t="str">
        <f t="shared" si="40"/>
        <v/>
      </c>
      <c r="N373" s="219" t="str">
        <f t="shared" si="41"/>
        <v/>
      </c>
      <c r="O373" s="94"/>
      <c r="P373" s="206"/>
    </row>
    <row r="374" spans="1:16" x14ac:dyDescent="0.3">
      <c r="A374" s="70" t="str">
        <f t="shared" si="37"/>
        <v/>
      </c>
      <c r="B374" s="70">
        <f t="shared" si="38"/>
        <v>2013</v>
      </c>
      <c r="C374" s="70" t="str">
        <f t="shared" si="35"/>
        <v/>
      </c>
      <c r="D374" s="70" t="str">
        <f t="shared" si="36"/>
        <v/>
      </c>
      <c r="E374" s="310">
        <f t="shared" si="39"/>
        <v>41628</v>
      </c>
      <c r="F374" s="310"/>
      <c r="G374" s="310"/>
      <c r="H374" s="311"/>
      <c r="I374" s="206"/>
      <c r="J374" s="206"/>
      <c r="K374" s="206"/>
      <c r="L374" s="206"/>
      <c r="M374" s="219" t="str">
        <f t="shared" si="40"/>
        <v/>
      </c>
      <c r="N374" s="219" t="str">
        <f t="shared" si="41"/>
        <v/>
      </c>
      <c r="O374" s="94"/>
      <c r="P374" s="206"/>
    </row>
    <row r="375" spans="1:16" x14ac:dyDescent="0.3">
      <c r="A375" s="70" t="str">
        <f t="shared" si="37"/>
        <v/>
      </c>
      <c r="B375" s="70">
        <f t="shared" si="38"/>
        <v>2013</v>
      </c>
      <c r="C375" s="70" t="str">
        <f t="shared" si="35"/>
        <v/>
      </c>
      <c r="D375" s="70" t="str">
        <f t="shared" si="36"/>
        <v/>
      </c>
      <c r="E375" s="310">
        <f t="shared" si="39"/>
        <v>41629</v>
      </c>
      <c r="F375" s="310"/>
      <c r="G375" s="310"/>
      <c r="H375" s="311"/>
      <c r="I375" s="206"/>
      <c r="J375" s="206"/>
      <c r="K375" s="206"/>
      <c r="L375" s="206"/>
      <c r="M375" s="219" t="str">
        <f t="shared" si="40"/>
        <v/>
      </c>
      <c r="N375" s="219" t="str">
        <f t="shared" si="41"/>
        <v/>
      </c>
      <c r="O375" s="94"/>
      <c r="P375" s="206"/>
    </row>
    <row r="376" spans="1:16" x14ac:dyDescent="0.3">
      <c r="A376" s="70" t="str">
        <f t="shared" si="37"/>
        <v/>
      </c>
      <c r="B376" s="70">
        <f t="shared" si="38"/>
        <v>2013</v>
      </c>
      <c r="C376" s="70" t="str">
        <f t="shared" si="35"/>
        <v>NW</v>
      </c>
      <c r="D376" s="70" t="str">
        <f t="shared" si="36"/>
        <v/>
      </c>
      <c r="E376" s="310">
        <f t="shared" si="39"/>
        <v>41630</v>
      </c>
      <c r="F376" s="310"/>
      <c r="G376" s="310"/>
      <c r="H376" s="311"/>
      <c r="I376" s="206"/>
      <c r="J376" s="206"/>
      <c r="K376" s="206"/>
      <c r="L376" s="206"/>
      <c r="M376" s="219" t="str">
        <f t="shared" si="40"/>
        <v/>
      </c>
      <c r="N376" s="219" t="str">
        <f t="shared" si="41"/>
        <v/>
      </c>
      <c r="O376" s="94"/>
      <c r="P376" s="206"/>
    </row>
    <row r="377" spans="1:16" x14ac:dyDescent="0.3">
      <c r="A377" s="70" t="str">
        <f t="shared" si="37"/>
        <v/>
      </c>
      <c r="B377" s="70">
        <f t="shared" si="38"/>
        <v>2013</v>
      </c>
      <c r="C377" s="70" t="str">
        <f t="shared" si="35"/>
        <v/>
      </c>
      <c r="D377" s="70" t="str">
        <f t="shared" si="36"/>
        <v/>
      </c>
      <c r="E377" s="310">
        <f t="shared" si="39"/>
        <v>41631</v>
      </c>
      <c r="F377" s="310"/>
      <c r="G377" s="310"/>
      <c r="H377" s="311"/>
      <c r="I377" s="206"/>
      <c r="J377" s="206"/>
      <c r="K377" s="206"/>
      <c r="L377" s="206"/>
      <c r="M377" s="219" t="str">
        <f t="shared" si="40"/>
        <v/>
      </c>
      <c r="N377" s="219" t="str">
        <f t="shared" si="41"/>
        <v/>
      </c>
      <c r="O377" s="94"/>
      <c r="P377" s="206"/>
    </row>
    <row r="378" spans="1:16" x14ac:dyDescent="0.3">
      <c r="A378" s="70" t="str">
        <f t="shared" si="37"/>
        <v/>
      </c>
      <c r="B378" s="70">
        <f t="shared" si="38"/>
        <v>2013</v>
      </c>
      <c r="C378" s="70" t="str">
        <f t="shared" si="35"/>
        <v/>
      </c>
      <c r="D378" s="70" t="str">
        <f t="shared" si="36"/>
        <v/>
      </c>
      <c r="E378" s="310">
        <f t="shared" si="39"/>
        <v>41632</v>
      </c>
      <c r="F378" s="310"/>
      <c r="G378" s="310"/>
      <c r="H378" s="311"/>
      <c r="I378" s="206"/>
      <c r="J378" s="206"/>
      <c r="K378" s="206"/>
      <c r="L378" s="206"/>
      <c r="M378" s="219" t="str">
        <f t="shared" si="40"/>
        <v/>
      </c>
      <c r="N378" s="219" t="str">
        <f t="shared" si="41"/>
        <v/>
      </c>
      <c r="O378" s="94"/>
      <c r="P378" s="206"/>
    </row>
    <row r="379" spans="1:16" x14ac:dyDescent="0.3">
      <c r="A379" s="70" t="str">
        <f t="shared" si="37"/>
        <v/>
      </c>
      <c r="B379" s="70">
        <f t="shared" si="38"/>
        <v>2013</v>
      </c>
      <c r="C379" s="70" t="str">
        <f t="shared" si="35"/>
        <v/>
      </c>
      <c r="D379" s="70" t="str">
        <f t="shared" si="36"/>
        <v/>
      </c>
      <c r="E379" s="310">
        <f t="shared" si="39"/>
        <v>41633</v>
      </c>
      <c r="F379" s="310"/>
      <c r="G379" s="310"/>
      <c r="H379" s="311"/>
      <c r="I379" s="206"/>
      <c r="J379" s="206"/>
      <c r="K379" s="206"/>
      <c r="L379" s="206"/>
      <c r="M379" s="219" t="str">
        <f t="shared" si="40"/>
        <v/>
      </c>
      <c r="N379" s="219" t="str">
        <f t="shared" si="41"/>
        <v/>
      </c>
      <c r="O379" s="94"/>
      <c r="P379" s="206"/>
    </row>
    <row r="380" spans="1:16" x14ac:dyDescent="0.3">
      <c r="A380" s="70" t="str">
        <f t="shared" si="37"/>
        <v/>
      </c>
      <c r="B380" s="70">
        <f t="shared" si="38"/>
        <v>2013</v>
      </c>
      <c r="C380" s="70" t="str">
        <f t="shared" si="35"/>
        <v/>
      </c>
      <c r="D380" s="70" t="str">
        <f t="shared" si="36"/>
        <v/>
      </c>
      <c r="E380" s="310">
        <f t="shared" si="39"/>
        <v>41634</v>
      </c>
      <c r="F380" s="310"/>
      <c r="G380" s="310"/>
      <c r="H380" s="311"/>
      <c r="I380" s="206"/>
      <c r="J380" s="206"/>
      <c r="K380" s="206"/>
      <c r="L380" s="206"/>
      <c r="M380" s="219" t="str">
        <f t="shared" si="40"/>
        <v/>
      </c>
      <c r="N380" s="219" t="str">
        <f t="shared" si="41"/>
        <v/>
      </c>
      <c r="O380" s="94"/>
      <c r="P380" s="206"/>
    </row>
    <row r="381" spans="1:16" x14ac:dyDescent="0.3">
      <c r="A381" s="70" t="str">
        <f t="shared" si="37"/>
        <v/>
      </c>
      <c r="B381" s="70">
        <f t="shared" si="38"/>
        <v>2013</v>
      </c>
      <c r="C381" s="70" t="str">
        <f t="shared" si="35"/>
        <v/>
      </c>
      <c r="D381" s="70" t="str">
        <f t="shared" si="36"/>
        <v/>
      </c>
      <c r="E381" s="310">
        <f t="shared" si="39"/>
        <v>41635</v>
      </c>
      <c r="F381" s="310"/>
      <c r="G381" s="310"/>
      <c r="H381" s="311"/>
      <c r="I381" s="206"/>
      <c r="J381" s="206"/>
      <c r="K381" s="206"/>
      <c r="L381" s="206"/>
      <c r="M381" s="219" t="str">
        <f t="shared" si="40"/>
        <v/>
      </c>
      <c r="N381" s="219" t="str">
        <f t="shared" si="41"/>
        <v/>
      </c>
      <c r="O381" s="94"/>
      <c r="P381" s="206"/>
    </row>
    <row r="382" spans="1:16" x14ac:dyDescent="0.3">
      <c r="A382" s="70" t="str">
        <f t="shared" si="37"/>
        <v/>
      </c>
      <c r="B382" s="70">
        <f t="shared" si="38"/>
        <v>2013</v>
      </c>
      <c r="C382" s="70" t="str">
        <f t="shared" si="35"/>
        <v/>
      </c>
      <c r="D382" s="70" t="str">
        <f t="shared" si="36"/>
        <v/>
      </c>
      <c r="E382" s="310">
        <f t="shared" si="39"/>
        <v>41636</v>
      </c>
      <c r="F382" s="310"/>
      <c r="G382" s="310"/>
      <c r="H382" s="311"/>
      <c r="I382" s="206"/>
      <c r="J382" s="206"/>
      <c r="K382" s="206"/>
      <c r="L382" s="206"/>
      <c r="M382" s="219" t="str">
        <f t="shared" si="40"/>
        <v/>
      </c>
      <c r="N382" s="219" t="str">
        <f t="shared" si="41"/>
        <v/>
      </c>
      <c r="O382" s="94"/>
      <c r="P382" s="206"/>
    </row>
    <row r="383" spans="1:16" x14ac:dyDescent="0.3">
      <c r="A383" s="70" t="str">
        <f t="shared" si="37"/>
        <v/>
      </c>
      <c r="B383" s="70">
        <f t="shared" si="38"/>
        <v>2013</v>
      </c>
      <c r="C383" s="70" t="str">
        <f t="shared" si="35"/>
        <v>NW</v>
      </c>
      <c r="D383" s="70" t="str">
        <f t="shared" si="36"/>
        <v/>
      </c>
      <c r="E383" s="310">
        <f t="shared" si="39"/>
        <v>41637</v>
      </c>
      <c r="F383" s="310"/>
      <c r="G383" s="310"/>
      <c r="H383" s="311"/>
      <c r="I383" s="206"/>
      <c r="J383" s="206"/>
      <c r="K383" s="206"/>
      <c r="L383" s="206"/>
      <c r="M383" s="219" t="str">
        <f t="shared" si="40"/>
        <v/>
      </c>
      <c r="N383" s="219" t="str">
        <f t="shared" si="41"/>
        <v/>
      </c>
      <c r="O383" s="94"/>
      <c r="P383" s="206"/>
    </row>
    <row r="384" spans="1:16" x14ac:dyDescent="0.3">
      <c r="A384" s="70" t="str">
        <f t="shared" si="37"/>
        <v/>
      </c>
      <c r="B384" s="70">
        <f t="shared" si="38"/>
        <v>2013</v>
      </c>
      <c r="C384" s="70" t="str">
        <f t="shared" si="35"/>
        <v/>
      </c>
      <c r="D384" s="70" t="str">
        <f t="shared" si="36"/>
        <v/>
      </c>
      <c r="E384" s="310">
        <f t="shared" si="39"/>
        <v>41638</v>
      </c>
      <c r="F384" s="310"/>
      <c r="G384" s="310"/>
      <c r="H384" s="311"/>
      <c r="I384" s="206"/>
      <c r="J384" s="206"/>
      <c r="K384" s="206"/>
      <c r="L384" s="206"/>
      <c r="M384" s="219" t="str">
        <f t="shared" si="40"/>
        <v/>
      </c>
      <c r="N384" s="219" t="str">
        <f t="shared" si="41"/>
        <v/>
      </c>
      <c r="O384" s="94"/>
      <c r="P384" s="206"/>
    </row>
    <row r="385" spans="1:16" x14ac:dyDescent="0.3">
      <c r="A385" s="70" t="str">
        <f t="shared" si="37"/>
        <v/>
      </c>
      <c r="B385" s="70">
        <f t="shared" si="38"/>
        <v>2013</v>
      </c>
      <c r="C385" s="70" t="str">
        <f t="shared" si="35"/>
        <v/>
      </c>
      <c r="D385" s="70" t="str">
        <f t="shared" si="36"/>
        <v/>
      </c>
      <c r="E385" s="310">
        <f t="shared" si="39"/>
        <v>41639</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184" priority="3">
      <formula>$D21="H"</formula>
    </cfRule>
    <cfRule type="expression" dxfId="183" priority="8">
      <formula>$C21="NW"</formula>
    </cfRule>
  </conditionalFormatting>
  <conditionalFormatting sqref="E23:E1116">
    <cfRule type="expression" dxfId="182" priority="5">
      <formula>$D23="H"</formula>
    </cfRule>
    <cfRule type="expression" dxfId="181" priority="6">
      <formula>$C23="NW"</formula>
    </cfRule>
  </conditionalFormatting>
  <conditionalFormatting sqref="R13:T17">
    <cfRule type="expression" dxfId="180" priority="4">
      <formula>$R13=""</formula>
    </cfRule>
  </conditionalFormatting>
  <conditionalFormatting sqref="P21:P1116">
    <cfRule type="expression" dxfId="179" priority="9">
      <formula>$P21&lt;&gt;""</formula>
    </cfRule>
  </conditionalFormatting>
  <conditionalFormatting sqref="E21:P1116">
    <cfRule type="expression" dxfId="178" priority="2">
      <formula>$A21="R"</formula>
    </cfRule>
  </conditionalFormatting>
  <conditionalFormatting sqref="J16:P16">
    <cfRule type="expression" dxfId="177"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4</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11114</v>
      </c>
      <c r="R9" s="417">
        <f ca="1">TODAY()</f>
        <v>41907</v>
      </c>
      <c r="S9" s="418"/>
      <c r="T9" s="419"/>
    </row>
    <row r="10" spans="1:69" ht="15" x14ac:dyDescent="0.25">
      <c r="A10" s="9"/>
      <c r="E10" s="78" t="s">
        <v>5</v>
      </c>
      <c r="I10" s="79" t="s">
        <v>31</v>
      </c>
      <c r="J10" s="410" t="str">
        <f>IF(VLOOKUP($A$8,'Employee Data'!$C$7:$X$32,4,FALSE)&lt;&gt;"",VLOOKUP($A$8,'Employee Data'!$C$7:$X$32,4,FALSE),"")</f>
        <v>Clark Wayne</v>
      </c>
      <c r="K10" s="410"/>
      <c r="L10" s="410"/>
      <c r="M10" s="410"/>
      <c r="N10" s="410"/>
      <c r="O10" s="114" t="str">
        <f>IF(A8=2,HYPERLINK("["&amp;Setup!$F$6&amp;"]'TS'!o10","&lt;&lt;"),IF(A8=1,"",HYPERLINK("["&amp;Setup!$F$6&amp;"]'TS ("&amp;A8-1&amp;")'!o10","&lt;&lt;")))</f>
        <v>&lt;&lt;</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Staff</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Sales</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40760</v>
      </c>
      <c r="K13" s="322"/>
      <c r="L13" s="322"/>
      <c r="O13" s="394"/>
      <c r="P13" s="395"/>
      <c r="R13" s="236" t="str">
        <f>IF(Setup!F19&lt;&gt;"",Setup!F19,"")</f>
        <v>V</v>
      </c>
      <c r="S13" s="119">
        <v>4</v>
      </c>
      <c r="T13" s="237">
        <f>IF(R13&lt;&gt;"",SUMPRODUCT(($B$21:$B$1118=S$11)*($P$21:$P$1118=$R13),$O$21:$O$1118),"")</f>
        <v>0</v>
      </c>
    </row>
    <row r="14" spans="1:69" ht="15" x14ac:dyDescent="0.25">
      <c r="A14" s="9"/>
      <c r="E14" s="78" t="s">
        <v>8</v>
      </c>
      <c r="I14" s="79" t="s">
        <v>31</v>
      </c>
      <c r="J14" s="322">
        <f>IF(VLOOKUP($A$8,'Employee Data'!$C$7:$X$32,19,FALSE)&lt;&gt;"",VLOOKUP($A$8,'Employee Data'!$C$7:$X$32,19,FALSE),"")</f>
        <v>40918</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R</v>
      </c>
      <c r="B21" s="70" t="str">
        <f>IF(E21&lt;&gt;"",YEAR(E21),"")</f>
        <v/>
      </c>
      <c r="C21" s="70" t="str">
        <f t="shared" ref="C21:C84" si="0">IF(ISNA(MATCH(WEEKDAY(E21,2),DunDay,0)),"","NW")</f>
        <v>NW</v>
      </c>
      <c r="D21" s="70" t="str">
        <f t="shared" ref="D21:D84" si="1">IF(ISNA(MATCH(E21,Holiday,0)),"","H")</f>
        <v/>
      </c>
      <c r="E21" s="412" t="str">
        <f>IF(AND(J14="",J13=""),DATE(J8,1,1),IF(AND(J14="",YEAR(J13)&lt;J8),DATE(J8,1,1),IF(AND(J14="",YEAR(J13)&gt;=J8),J13,IF(AND(YEAR(J14)&gt;=J8,YEAR(J13)&lt;J8),DATE(J8,1,1),IF(AND(YEAR(J14)&gt;=J8,YEAR(J13)&gt;=J8),J13,"")))))</f>
        <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R</v>
      </c>
      <c r="B22" s="70" t="str">
        <f t="shared" ref="B22:B85" si="3">IF(E22&lt;&gt;"",YEAR(E22),"")</f>
        <v/>
      </c>
      <c r="C22" s="70" t="str">
        <f t="shared" si="0"/>
        <v>NW</v>
      </c>
      <c r="D22" s="70" t="str">
        <f t="shared" si="1"/>
        <v/>
      </c>
      <c r="E22" s="310" t="str">
        <f>IFERROR(E21+1,"")</f>
        <v/>
      </c>
      <c r="F22" s="310"/>
      <c r="G22" s="310"/>
      <c r="H22" s="311"/>
      <c r="I22" s="121">
        <v>0.38541666666666669</v>
      </c>
      <c r="J22" s="121">
        <v>0.5</v>
      </c>
      <c r="K22" s="121">
        <v>0.54166666666666663</v>
      </c>
      <c r="L22" s="121">
        <v>0.70833333333333337</v>
      </c>
      <c r="M22" s="219" t="str">
        <f>IF(OR(C22="NW",D22="H"),"",IF(OR(I22&lt;&gt;"",J22&lt;&gt;"",K22&lt;&gt;"",L22&lt;&gt;""),IF((((J22-I22)+(L22-K22)))&gt;$J$15,$J$15,((J22-I22)+(L22-K22))),""))</f>
        <v/>
      </c>
      <c r="N22" s="219" t="str">
        <f>IF(OR(C22="NW",D22="H"),"",IF(OR(I22&lt;&gt;"",J22&lt;&gt;"",K22&lt;&gt;"",L22&lt;&gt;""),IF(((J22-I22)+(L22-K22))&gt;$J$15,((J22-I22)+(L22-K22))-$J$15,0),""))</f>
        <v/>
      </c>
      <c r="O22" s="121">
        <v>0.5</v>
      </c>
      <c r="P22" s="122" t="s">
        <v>13</v>
      </c>
      <c r="R22" s="99"/>
    </row>
    <row r="23" spans="1:20" ht="15" x14ac:dyDescent="0.25">
      <c r="A23" s="70" t="str">
        <f t="shared" si="2"/>
        <v>R</v>
      </c>
      <c r="B23" s="70" t="str">
        <f t="shared" si="3"/>
        <v/>
      </c>
      <c r="C23" s="70" t="str">
        <f t="shared" si="0"/>
        <v>NW</v>
      </c>
      <c r="D23" s="70" t="str">
        <f t="shared" si="1"/>
        <v/>
      </c>
      <c r="E23" s="310" t="str">
        <f t="shared" ref="E23:E86" si="4">IFERROR(E22+1,"")</f>
        <v/>
      </c>
      <c r="F23" s="310"/>
      <c r="G23" s="310"/>
      <c r="H23" s="311"/>
      <c r="I23" s="121">
        <v>0.33333333333333331</v>
      </c>
      <c r="J23" s="121">
        <v>0.5</v>
      </c>
      <c r="K23" s="121">
        <v>0.54166666666666663</v>
      </c>
      <c r="L23" s="121">
        <v>0.70833333333333337</v>
      </c>
      <c r="M23" s="219" t="str">
        <f t="shared" ref="M23:M86" si="5">IF(OR(C23="NW",D23="H"),"",IF(OR(I23&lt;&gt;"",J23&lt;&gt;"",K23&lt;&gt;"",L23&lt;&gt;""),IF((((J23-I23)+(L23-K23)))&gt;$J$15,$J$15,((J23-I23)+(L23-K23))),""))</f>
        <v/>
      </c>
      <c r="N23" s="219" t="str">
        <f t="shared" ref="N23:N86" si="6">IF(OR(C23="NW",D23="H"),"",IF(OR(I23&lt;&gt;"",J23&lt;&gt;"",K23&lt;&gt;"",L23&lt;&gt;""),IF(((J23-I23)+(L23-K23))&gt;$J$15,((J23-I23)+(L23-K23))-$J$15,0),""))</f>
        <v/>
      </c>
      <c r="O23" s="121">
        <v>0.54166666666666663</v>
      </c>
      <c r="P23" s="122" t="s">
        <v>13</v>
      </c>
    </row>
    <row r="24" spans="1:20" ht="15" x14ac:dyDescent="0.25">
      <c r="A24" s="70" t="str">
        <f t="shared" si="2"/>
        <v>R</v>
      </c>
      <c r="B24" s="70" t="str">
        <f t="shared" si="3"/>
        <v/>
      </c>
      <c r="C24" s="70" t="str">
        <f t="shared" si="0"/>
        <v>NW</v>
      </c>
      <c r="D24" s="70" t="str">
        <f t="shared" si="1"/>
        <v/>
      </c>
      <c r="E24" s="310" t="str">
        <f t="shared" si="4"/>
        <v/>
      </c>
      <c r="F24" s="310"/>
      <c r="G24" s="310"/>
      <c r="H24" s="311"/>
      <c r="I24" s="121">
        <v>0.33333333333333331</v>
      </c>
      <c r="J24" s="121">
        <v>0.47916666666666669</v>
      </c>
      <c r="K24" s="121">
        <v>0.54166666666666663</v>
      </c>
      <c r="L24" s="121">
        <v>0.83333333333333337</v>
      </c>
      <c r="M24" s="219" t="str">
        <f t="shared" si="5"/>
        <v/>
      </c>
      <c r="N24" s="219" t="str">
        <f t="shared" si="6"/>
        <v/>
      </c>
      <c r="O24" s="121"/>
      <c r="P24" s="122"/>
    </row>
    <row r="25" spans="1:20" ht="15" x14ac:dyDescent="0.25">
      <c r="A25" s="70" t="str">
        <f t="shared" si="2"/>
        <v>R</v>
      </c>
      <c r="B25" s="70" t="str">
        <f t="shared" si="3"/>
        <v/>
      </c>
      <c r="C25" s="70" t="str">
        <f t="shared" si="0"/>
        <v>NW</v>
      </c>
      <c r="D25" s="70" t="str">
        <f t="shared" si="1"/>
        <v/>
      </c>
      <c r="E25" s="310" t="str">
        <f t="shared" si="4"/>
        <v/>
      </c>
      <c r="F25" s="310"/>
      <c r="G25" s="310"/>
      <c r="H25" s="311"/>
      <c r="I25" s="121">
        <v>0.33333333333333331</v>
      </c>
      <c r="J25" s="121">
        <v>0.47916666666666669</v>
      </c>
      <c r="K25" s="121">
        <v>0.54166666666666663</v>
      </c>
      <c r="L25" s="121">
        <v>0.83333333333333337</v>
      </c>
      <c r="M25" s="219" t="str">
        <f t="shared" si="5"/>
        <v/>
      </c>
      <c r="N25" s="219" t="str">
        <f t="shared" si="6"/>
        <v/>
      </c>
      <c r="O25" s="121"/>
      <c r="P25" s="122"/>
    </row>
    <row r="26" spans="1:20" ht="15" x14ac:dyDescent="0.25">
      <c r="A26" s="70" t="str">
        <f t="shared" si="2"/>
        <v>R</v>
      </c>
      <c r="B26" s="70" t="str">
        <f t="shared" si="3"/>
        <v/>
      </c>
      <c r="C26" s="70" t="str">
        <f t="shared" si="0"/>
        <v>NW</v>
      </c>
      <c r="D26" s="70" t="str">
        <f t="shared" si="1"/>
        <v/>
      </c>
      <c r="E26" s="310" t="str">
        <f t="shared" si="4"/>
        <v/>
      </c>
      <c r="F26" s="310"/>
      <c r="G26" s="310"/>
      <c r="H26" s="311"/>
      <c r="I26" s="121"/>
      <c r="J26" s="121"/>
      <c r="K26" s="121"/>
      <c r="L26" s="121"/>
      <c r="M26" s="219" t="str">
        <f t="shared" si="5"/>
        <v/>
      </c>
      <c r="N26" s="219" t="str">
        <f t="shared" si="6"/>
        <v/>
      </c>
      <c r="O26" s="121"/>
      <c r="P26" s="122"/>
    </row>
    <row r="27" spans="1:20" ht="15" x14ac:dyDescent="0.25">
      <c r="A27" s="70" t="str">
        <f t="shared" si="2"/>
        <v>R</v>
      </c>
      <c r="B27" s="70" t="str">
        <f t="shared" si="3"/>
        <v/>
      </c>
      <c r="C27" s="70" t="str">
        <f t="shared" si="0"/>
        <v>NW</v>
      </c>
      <c r="D27" s="70" t="str">
        <f t="shared" si="1"/>
        <v/>
      </c>
      <c r="E27" s="310" t="str">
        <f t="shared" si="4"/>
        <v/>
      </c>
      <c r="F27" s="310"/>
      <c r="G27" s="310"/>
      <c r="H27" s="311"/>
      <c r="I27" s="121"/>
      <c r="J27" s="121"/>
      <c r="K27" s="121"/>
      <c r="L27" s="121"/>
      <c r="M27" s="219" t="str">
        <f t="shared" si="5"/>
        <v/>
      </c>
      <c r="N27" s="219" t="str">
        <f t="shared" si="6"/>
        <v/>
      </c>
      <c r="O27" s="121"/>
      <c r="P27" s="122"/>
    </row>
    <row r="28" spans="1:20" ht="15" x14ac:dyDescent="0.25">
      <c r="A28" s="70" t="str">
        <f t="shared" si="2"/>
        <v>R</v>
      </c>
      <c r="B28" s="70" t="str">
        <f t="shared" si="3"/>
        <v/>
      </c>
      <c r="C28" s="70" t="str">
        <f t="shared" si="0"/>
        <v>NW</v>
      </c>
      <c r="D28" s="70" t="str">
        <f t="shared" si="1"/>
        <v/>
      </c>
      <c r="E28" s="310" t="str">
        <f t="shared" si="4"/>
        <v/>
      </c>
      <c r="F28" s="310"/>
      <c r="G28" s="310"/>
      <c r="H28" s="311"/>
      <c r="I28" s="121">
        <v>0.33333333333333331</v>
      </c>
      <c r="J28" s="121">
        <v>0.47916666666666669</v>
      </c>
      <c r="K28" s="121">
        <v>0.54166666666666663</v>
      </c>
      <c r="L28" s="121">
        <v>0.83333333333333337</v>
      </c>
      <c r="M28" s="219" t="str">
        <f t="shared" si="5"/>
        <v/>
      </c>
      <c r="N28" s="219" t="str">
        <f t="shared" si="6"/>
        <v/>
      </c>
      <c r="O28" s="121"/>
      <c r="P28" s="122"/>
    </row>
    <row r="29" spans="1:20" x14ac:dyDescent="0.3">
      <c r="A29" s="70" t="str">
        <f t="shared" si="2"/>
        <v>R</v>
      </c>
      <c r="B29" s="70" t="str">
        <f t="shared" si="3"/>
        <v/>
      </c>
      <c r="C29" s="70" t="str">
        <f t="shared" si="0"/>
        <v>NW</v>
      </c>
      <c r="D29" s="70" t="str">
        <f t="shared" si="1"/>
        <v/>
      </c>
      <c r="E29" s="310" t="str">
        <f t="shared" si="4"/>
        <v/>
      </c>
      <c r="F29" s="310"/>
      <c r="G29" s="310"/>
      <c r="H29" s="311"/>
      <c r="I29" s="121">
        <v>0.33333333333333331</v>
      </c>
      <c r="J29" s="121">
        <v>0.47916666666666669</v>
      </c>
      <c r="K29" s="121">
        <v>0.54166666666666663</v>
      </c>
      <c r="L29" s="121">
        <v>0.83333333333333337</v>
      </c>
      <c r="M29" s="219" t="str">
        <f t="shared" si="5"/>
        <v/>
      </c>
      <c r="N29" s="219" t="str">
        <f t="shared" si="6"/>
        <v/>
      </c>
      <c r="O29" s="121"/>
      <c r="P29" s="122"/>
    </row>
    <row r="30" spans="1:20" x14ac:dyDescent="0.3">
      <c r="A30" s="70" t="str">
        <f t="shared" si="2"/>
        <v>R</v>
      </c>
      <c r="B30" s="70" t="str">
        <f t="shared" si="3"/>
        <v/>
      </c>
      <c r="C30" s="70" t="str">
        <f t="shared" si="0"/>
        <v>NW</v>
      </c>
      <c r="D30" s="70" t="str">
        <f t="shared" si="1"/>
        <v/>
      </c>
      <c r="E30" s="310" t="str">
        <f t="shared" si="4"/>
        <v/>
      </c>
      <c r="F30" s="310"/>
      <c r="G30" s="310"/>
      <c r="H30" s="311"/>
      <c r="I30" s="121"/>
      <c r="J30" s="121"/>
      <c r="K30" s="121"/>
      <c r="L30" s="121"/>
      <c r="M30" s="219" t="str">
        <f t="shared" si="5"/>
        <v/>
      </c>
      <c r="N30" s="219" t="str">
        <f t="shared" si="6"/>
        <v/>
      </c>
      <c r="O30" s="121"/>
      <c r="P30" s="122"/>
    </row>
    <row r="31" spans="1:20" x14ac:dyDescent="0.3">
      <c r="A31" s="70" t="str">
        <f t="shared" si="2"/>
        <v>R</v>
      </c>
      <c r="B31" s="70" t="str">
        <f t="shared" si="3"/>
        <v/>
      </c>
      <c r="C31" s="70" t="str">
        <f t="shared" si="0"/>
        <v>NW</v>
      </c>
      <c r="D31" s="70" t="str">
        <f t="shared" si="1"/>
        <v/>
      </c>
      <c r="E31" s="310" t="str">
        <f t="shared" si="4"/>
        <v/>
      </c>
      <c r="F31" s="310"/>
      <c r="G31" s="310"/>
      <c r="H31" s="311"/>
      <c r="I31" s="121">
        <v>0.33333333333333331</v>
      </c>
      <c r="J31" s="121">
        <v>0.47916666666666669</v>
      </c>
      <c r="K31" s="121">
        <v>0.54166666666666663</v>
      </c>
      <c r="L31" s="121">
        <v>0.83333333333333337</v>
      </c>
      <c r="M31" s="219" t="str">
        <f t="shared" si="5"/>
        <v/>
      </c>
      <c r="N31" s="219" t="str">
        <f t="shared" si="6"/>
        <v/>
      </c>
      <c r="O31" s="121"/>
      <c r="P31" s="122"/>
    </row>
    <row r="32" spans="1:20" x14ac:dyDescent="0.3">
      <c r="A32" s="70" t="str">
        <f t="shared" si="2"/>
        <v>R</v>
      </c>
      <c r="B32" s="70" t="str">
        <f t="shared" si="3"/>
        <v/>
      </c>
      <c r="C32" s="70" t="str">
        <f t="shared" si="0"/>
        <v>NW</v>
      </c>
      <c r="D32" s="70" t="str">
        <f t="shared" si="1"/>
        <v/>
      </c>
      <c r="E32" s="310" t="str">
        <f t="shared" si="4"/>
        <v/>
      </c>
      <c r="F32" s="310"/>
      <c r="G32" s="310"/>
      <c r="H32" s="311"/>
      <c r="I32" s="121">
        <v>0.33333333333333331</v>
      </c>
      <c r="J32" s="121">
        <v>0.47916666666666669</v>
      </c>
      <c r="K32" s="121">
        <v>0.54166666666666663</v>
      </c>
      <c r="L32" s="121">
        <v>0.83333333333333337</v>
      </c>
      <c r="M32" s="219" t="str">
        <f t="shared" si="5"/>
        <v/>
      </c>
      <c r="N32" s="219" t="str">
        <f t="shared" si="6"/>
        <v/>
      </c>
      <c r="O32" s="121"/>
      <c r="P32" s="122"/>
    </row>
    <row r="33" spans="1:16" x14ac:dyDescent="0.3">
      <c r="A33" s="70" t="str">
        <f t="shared" si="2"/>
        <v>R</v>
      </c>
      <c r="B33" s="70" t="str">
        <f t="shared" si="3"/>
        <v/>
      </c>
      <c r="C33" s="70" t="str">
        <f t="shared" si="0"/>
        <v>NW</v>
      </c>
      <c r="D33" s="70" t="str">
        <f t="shared" si="1"/>
        <v/>
      </c>
      <c r="E33" s="310" t="str">
        <f t="shared" si="4"/>
        <v/>
      </c>
      <c r="F33" s="310"/>
      <c r="G33" s="310"/>
      <c r="H33" s="311"/>
      <c r="I33" s="121"/>
      <c r="J33" s="121"/>
      <c r="K33" s="121"/>
      <c r="L33" s="121"/>
      <c r="M33" s="219" t="str">
        <f t="shared" si="5"/>
        <v/>
      </c>
      <c r="N33" s="219" t="str">
        <f t="shared" si="6"/>
        <v/>
      </c>
      <c r="O33" s="121"/>
      <c r="P33" s="122"/>
    </row>
    <row r="34" spans="1:16" x14ac:dyDescent="0.3">
      <c r="A34" s="70" t="str">
        <f t="shared" si="2"/>
        <v>R</v>
      </c>
      <c r="B34" s="70" t="str">
        <f t="shared" si="3"/>
        <v/>
      </c>
      <c r="C34" s="70" t="str">
        <f t="shared" si="0"/>
        <v>NW</v>
      </c>
      <c r="D34" s="70" t="str">
        <f t="shared" si="1"/>
        <v/>
      </c>
      <c r="E34" s="310" t="str">
        <f t="shared" si="4"/>
        <v/>
      </c>
      <c r="F34" s="310"/>
      <c r="G34" s="310"/>
      <c r="H34" s="311"/>
      <c r="I34" s="121"/>
      <c r="J34" s="121"/>
      <c r="K34" s="121"/>
      <c r="L34" s="121"/>
      <c r="M34" s="219" t="str">
        <f t="shared" si="5"/>
        <v/>
      </c>
      <c r="N34" s="219" t="str">
        <f t="shared" si="6"/>
        <v/>
      </c>
      <c r="O34" s="121"/>
      <c r="P34" s="122"/>
    </row>
    <row r="35" spans="1:16" x14ac:dyDescent="0.3">
      <c r="A35" s="70" t="str">
        <f t="shared" si="2"/>
        <v>R</v>
      </c>
      <c r="B35" s="70" t="str">
        <f t="shared" si="3"/>
        <v/>
      </c>
      <c r="C35" s="70" t="str">
        <f t="shared" si="0"/>
        <v>NW</v>
      </c>
      <c r="D35" s="70" t="str">
        <f t="shared" si="1"/>
        <v/>
      </c>
      <c r="E35" s="310" t="str">
        <f t="shared" si="4"/>
        <v/>
      </c>
      <c r="F35" s="310"/>
      <c r="G35" s="310"/>
      <c r="H35" s="311"/>
      <c r="I35" s="121"/>
      <c r="J35" s="121"/>
      <c r="K35" s="121"/>
      <c r="L35" s="121"/>
      <c r="M35" s="219" t="str">
        <f t="shared" si="5"/>
        <v/>
      </c>
      <c r="N35" s="219" t="str">
        <f t="shared" si="6"/>
        <v/>
      </c>
      <c r="O35" s="121"/>
      <c r="P35" s="122"/>
    </row>
    <row r="36" spans="1:16" x14ac:dyDescent="0.3">
      <c r="A36" s="70" t="str">
        <f t="shared" si="2"/>
        <v>R</v>
      </c>
      <c r="B36" s="70" t="str">
        <f t="shared" si="3"/>
        <v/>
      </c>
      <c r="C36" s="70" t="str">
        <f t="shared" si="0"/>
        <v>NW</v>
      </c>
      <c r="D36" s="70" t="str">
        <f t="shared" si="1"/>
        <v/>
      </c>
      <c r="E36" s="310" t="str">
        <f t="shared" si="4"/>
        <v/>
      </c>
      <c r="F36" s="310"/>
      <c r="G36" s="310"/>
      <c r="H36" s="311"/>
      <c r="I36" s="121"/>
      <c r="J36" s="121"/>
      <c r="K36" s="121"/>
      <c r="L36" s="121"/>
      <c r="M36" s="219" t="str">
        <f t="shared" si="5"/>
        <v/>
      </c>
      <c r="N36" s="219" t="str">
        <f t="shared" si="6"/>
        <v/>
      </c>
      <c r="O36" s="121"/>
      <c r="P36" s="122"/>
    </row>
    <row r="37" spans="1:16" x14ac:dyDescent="0.3">
      <c r="A37" s="70" t="str">
        <f t="shared" si="2"/>
        <v>R</v>
      </c>
      <c r="B37" s="70" t="str">
        <f t="shared" si="3"/>
        <v/>
      </c>
      <c r="C37" s="70" t="str">
        <f t="shared" si="0"/>
        <v>NW</v>
      </c>
      <c r="D37" s="70" t="str">
        <f t="shared" si="1"/>
        <v/>
      </c>
      <c r="E37" s="310" t="str">
        <f t="shared" si="4"/>
        <v/>
      </c>
      <c r="F37" s="310"/>
      <c r="G37" s="310"/>
      <c r="H37" s="311"/>
      <c r="I37" s="121"/>
      <c r="J37" s="121"/>
      <c r="K37" s="121"/>
      <c r="L37" s="121"/>
      <c r="M37" s="219" t="str">
        <f t="shared" si="5"/>
        <v/>
      </c>
      <c r="N37" s="219" t="str">
        <f t="shared" si="6"/>
        <v/>
      </c>
      <c r="O37" s="121"/>
      <c r="P37" s="122"/>
    </row>
    <row r="38" spans="1:16" x14ac:dyDescent="0.3">
      <c r="A38" s="70" t="str">
        <f t="shared" si="2"/>
        <v>R</v>
      </c>
      <c r="B38" s="70" t="str">
        <f t="shared" si="3"/>
        <v/>
      </c>
      <c r="C38" s="70" t="str">
        <f t="shared" si="0"/>
        <v>NW</v>
      </c>
      <c r="D38" s="70" t="str">
        <f t="shared" si="1"/>
        <v/>
      </c>
      <c r="E38" s="310" t="str">
        <f t="shared" si="4"/>
        <v/>
      </c>
      <c r="F38" s="310"/>
      <c r="G38" s="310"/>
      <c r="H38" s="311"/>
      <c r="I38" s="121"/>
      <c r="J38" s="121"/>
      <c r="K38" s="121"/>
      <c r="L38" s="121"/>
      <c r="M38" s="219" t="str">
        <f t="shared" si="5"/>
        <v/>
      </c>
      <c r="N38" s="219" t="str">
        <f t="shared" si="6"/>
        <v/>
      </c>
      <c r="O38" s="121"/>
      <c r="P38" s="122"/>
    </row>
    <row r="39" spans="1:16" x14ac:dyDescent="0.3">
      <c r="A39" s="70" t="str">
        <f t="shared" si="2"/>
        <v>R</v>
      </c>
      <c r="B39" s="70" t="str">
        <f t="shared" si="3"/>
        <v/>
      </c>
      <c r="C39" s="70" t="str">
        <f t="shared" si="0"/>
        <v>NW</v>
      </c>
      <c r="D39" s="70" t="str">
        <f t="shared" si="1"/>
        <v/>
      </c>
      <c r="E39" s="310" t="str">
        <f t="shared" si="4"/>
        <v/>
      </c>
      <c r="F39" s="310"/>
      <c r="G39" s="310"/>
      <c r="H39" s="311"/>
      <c r="I39" s="121"/>
      <c r="J39" s="121"/>
      <c r="K39" s="121"/>
      <c r="L39" s="121"/>
      <c r="M39" s="219" t="str">
        <f t="shared" si="5"/>
        <v/>
      </c>
      <c r="N39" s="219" t="str">
        <f t="shared" si="6"/>
        <v/>
      </c>
      <c r="O39" s="121"/>
      <c r="P39" s="122"/>
    </row>
    <row r="40" spans="1:16" x14ac:dyDescent="0.3">
      <c r="A40" s="70" t="str">
        <f t="shared" si="2"/>
        <v>R</v>
      </c>
      <c r="B40" s="70" t="str">
        <f t="shared" si="3"/>
        <v/>
      </c>
      <c r="C40" s="70" t="str">
        <f t="shared" si="0"/>
        <v>NW</v>
      </c>
      <c r="D40" s="70" t="str">
        <f t="shared" si="1"/>
        <v/>
      </c>
      <c r="E40" s="310" t="str">
        <f t="shared" si="4"/>
        <v/>
      </c>
      <c r="F40" s="310"/>
      <c r="G40" s="310"/>
      <c r="H40" s="311"/>
      <c r="I40" s="121"/>
      <c r="J40" s="121"/>
      <c r="K40" s="121"/>
      <c r="L40" s="121"/>
      <c r="M40" s="219" t="str">
        <f t="shared" si="5"/>
        <v/>
      </c>
      <c r="N40" s="219" t="str">
        <f t="shared" si="6"/>
        <v/>
      </c>
      <c r="O40" s="121"/>
      <c r="P40" s="122"/>
    </row>
    <row r="41" spans="1:16" x14ac:dyDescent="0.3">
      <c r="A41" s="70" t="str">
        <f t="shared" si="2"/>
        <v>R</v>
      </c>
      <c r="B41" s="70" t="str">
        <f t="shared" si="3"/>
        <v/>
      </c>
      <c r="C41" s="70" t="str">
        <f t="shared" si="0"/>
        <v>NW</v>
      </c>
      <c r="D41" s="70" t="str">
        <f t="shared" si="1"/>
        <v/>
      </c>
      <c r="E41" s="310" t="str">
        <f t="shared" si="4"/>
        <v/>
      </c>
      <c r="F41" s="310"/>
      <c r="G41" s="310"/>
      <c r="H41" s="311"/>
      <c r="I41" s="121"/>
      <c r="J41" s="121"/>
      <c r="K41" s="121"/>
      <c r="L41" s="121"/>
      <c r="M41" s="219" t="str">
        <f t="shared" si="5"/>
        <v/>
      </c>
      <c r="N41" s="219" t="str">
        <f t="shared" si="6"/>
        <v/>
      </c>
      <c r="O41" s="121"/>
      <c r="P41" s="122"/>
    </row>
    <row r="42" spans="1:16" x14ac:dyDescent="0.3">
      <c r="A42" s="70" t="str">
        <f t="shared" si="2"/>
        <v>R</v>
      </c>
      <c r="B42" s="70" t="str">
        <f t="shared" si="3"/>
        <v/>
      </c>
      <c r="C42" s="70" t="str">
        <f t="shared" si="0"/>
        <v>NW</v>
      </c>
      <c r="D42" s="70" t="str">
        <f t="shared" si="1"/>
        <v/>
      </c>
      <c r="E42" s="310" t="str">
        <f t="shared" si="4"/>
        <v/>
      </c>
      <c r="F42" s="310"/>
      <c r="G42" s="310"/>
      <c r="H42" s="311"/>
      <c r="I42" s="121"/>
      <c r="J42" s="121"/>
      <c r="K42" s="121"/>
      <c r="L42" s="121"/>
      <c r="M42" s="219" t="str">
        <f t="shared" si="5"/>
        <v/>
      </c>
      <c r="N42" s="219" t="str">
        <f t="shared" si="6"/>
        <v/>
      </c>
      <c r="O42" s="121"/>
      <c r="P42" s="122"/>
    </row>
    <row r="43" spans="1:16" x14ac:dyDescent="0.3">
      <c r="A43" s="70" t="str">
        <f t="shared" si="2"/>
        <v>R</v>
      </c>
      <c r="B43" s="70" t="str">
        <f t="shared" si="3"/>
        <v/>
      </c>
      <c r="C43" s="70" t="str">
        <f t="shared" si="0"/>
        <v>NW</v>
      </c>
      <c r="D43" s="70" t="str">
        <f t="shared" si="1"/>
        <v/>
      </c>
      <c r="E43" s="310" t="str">
        <f t="shared" si="4"/>
        <v/>
      </c>
      <c r="F43" s="310"/>
      <c r="G43" s="310"/>
      <c r="H43" s="311"/>
      <c r="I43" s="121"/>
      <c r="J43" s="121"/>
      <c r="K43" s="121"/>
      <c r="L43" s="121"/>
      <c r="M43" s="219" t="str">
        <f t="shared" si="5"/>
        <v/>
      </c>
      <c r="N43" s="219" t="str">
        <f t="shared" si="6"/>
        <v/>
      </c>
      <c r="O43" s="121"/>
      <c r="P43" s="122"/>
    </row>
    <row r="44" spans="1:16" x14ac:dyDescent="0.3">
      <c r="A44" s="70" t="str">
        <f t="shared" si="2"/>
        <v>R</v>
      </c>
      <c r="B44" s="70" t="str">
        <f t="shared" si="3"/>
        <v/>
      </c>
      <c r="C44" s="70" t="str">
        <f t="shared" si="0"/>
        <v>NW</v>
      </c>
      <c r="D44" s="70" t="str">
        <f t="shared" si="1"/>
        <v/>
      </c>
      <c r="E44" s="310" t="str">
        <f t="shared" si="4"/>
        <v/>
      </c>
      <c r="F44" s="310"/>
      <c r="G44" s="310"/>
      <c r="H44" s="311"/>
      <c r="I44" s="121"/>
      <c r="J44" s="121"/>
      <c r="K44" s="121"/>
      <c r="L44" s="121"/>
      <c r="M44" s="219" t="str">
        <f t="shared" si="5"/>
        <v/>
      </c>
      <c r="N44" s="219" t="str">
        <f t="shared" si="6"/>
        <v/>
      </c>
      <c r="O44" s="121"/>
      <c r="P44" s="122"/>
    </row>
    <row r="45" spans="1:16" x14ac:dyDescent="0.3">
      <c r="A45" s="70" t="str">
        <f t="shared" si="2"/>
        <v>R</v>
      </c>
      <c r="B45" s="70" t="str">
        <f t="shared" si="3"/>
        <v/>
      </c>
      <c r="C45" s="70" t="str">
        <f t="shared" si="0"/>
        <v>NW</v>
      </c>
      <c r="D45" s="70" t="str">
        <f t="shared" si="1"/>
        <v/>
      </c>
      <c r="E45" s="310" t="str">
        <f t="shared" si="4"/>
        <v/>
      </c>
      <c r="F45" s="310"/>
      <c r="G45" s="310"/>
      <c r="H45" s="311"/>
      <c r="I45" s="121"/>
      <c r="J45" s="121"/>
      <c r="K45" s="121"/>
      <c r="L45" s="121"/>
      <c r="M45" s="219" t="str">
        <f t="shared" si="5"/>
        <v/>
      </c>
      <c r="N45" s="219" t="str">
        <f t="shared" si="6"/>
        <v/>
      </c>
      <c r="O45" s="121"/>
      <c r="P45" s="122"/>
    </row>
    <row r="46" spans="1:16" x14ac:dyDescent="0.3">
      <c r="A46" s="70" t="str">
        <f t="shared" si="2"/>
        <v>R</v>
      </c>
      <c r="B46" s="70" t="str">
        <f t="shared" si="3"/>
        <v/>
      </c>
      <c r="C46" s="70" t="str">
        <f t="shared" si="0"/>
        <v>NW</v>
      </c>
      <c r="D46" s="70" t="str">
        <f t="shared" si="1"/>
        <v/>
      </c>
      <c r="E46" s="310" t="str">
        <f t="shared" si="4"/>
        <v/>
      </c>
      <c r="F46" s="310"/>
      <c r="G46" s="310"/>
      <c r="H46" s="311"/>
      <c r="I46" s="122"/>
      <c r="J46" s="122"/>
      <c r="K46" s="122"/>
      <c r="L46" s="122"/>
      <c r="M46" s="219" t="str">
        <f t="shared" si="5"/>
        <v/>
      </c>
      <c r="N46" s="219" t="str">
        <f t="shared" si="6"/>
        <v/>
      </c>
      <c r="O46" s="121"/>
      <c r="P46" s="122"/>
    </row>
    <row r="47" spans="1:16" x14ac:dyDescent="0.3">
      <c r="A47" s="70" t="str">
        <f t="shared" si="2"/>
        <v>R</v>
      </c>
      <c r="B47" s="70" t="str">
        <f t="shared" si="3"/>
        <v/>
      </c>
      <c r="C47" s="70" t="str">
        <f t="shared" si="0"/>
        <v>NW</v>
      </c>
      <c r="D47" s="70" t="str">
        <f t="shared" si="1"/>
        <v/>
      </c>
      <c r="E47" s="310" t="str">
        <f t="shared" si="4"/>
        <v/>
      </c>
      <c r="F47" s="310"/>
      <c r="G47" s="310"/>
      <c r="H47" s="311"/>
      <c r="I47" s="122"/>
      <c r="J47" s="122"/>
      <c r="K47" s="122"/>
      <c r="L47" s="122"/>
      <c r="M47" s="219" t="str">
        <f t="shared" si="5"/>
        <v/>
      </c>
      <c r="N47" s="219" t="str">
        <f t="shared" si="6"/>
        <v/>
      </c>
      <c r="O47" s="121"/>
      <c r="P47" s="122"/>
    </row>
    <row r="48" spans="1:16" x14ac:dyDescent="0.3">
      <c r="A48" s="70" t="str">
        <f t="shared" si="2"/>
        <v>R</v>
      </c>
      <c r="B48" s="70" t="str">
        <f t="shared" si="3"/>
        <v/>
      </c>
      <c r="C48" s="70" t="str">
        <f t="shared" si="0"/>
        <v>NW</v>
      </c>
      <c r="D48" s="70" t="str">
        <f t="shared" si="1"/>
        <v/>
      </c>
      <c r="E48" s="310" t="str">
        <f t="shared" si="4"/>
        <v/>
      </c>
      <c r="F48" s="310"/>
      <c r="G48" s="310"/>
      <c r="H48" s="311"/>
      <c r="I48" s="122"/>
      <c r="J48" s="122"/>
      <c r="K48" s="122"/>
      <c r="L48" s="122"/>
      <c r="M48" s="219" t="str">
        <f t="shared" si="5"/>
        <v/>
      </c>
      <c r="N48" s="219" t="str">
        <f t="shared" si="6"/>
        <v/>
      </c>
      <c r="O48" s="121"/>
      <c r="P48" s="122"/>
    </row>
    <row r="49" spans="1:16" x14ac:dyDescent="0.3">
      <c r="A49" s="70" t="str">
        <f t="shared" si="2"/>
        <v>R</v>
      </c>
      <c r="B49" s="70" t="str">
        <f t="shared" si="3"/>
        <v/>
      </c>
      <c r="C49" s="70" t="str">
        <f t="shared" si="0"/>
        <v>NW</v>
      </c>
      <c r="D49" s="70" t="str">
        <f t="shared" si="1"/>
        <v/>
      </c>
      <c r="E49" s="310" t="str">
        <f t="shared" si="4"/>
        <v/>
      </c>
      <c r="F49" s="310"/>
      <c r="G49" s="310"/>
      <c r="H49" s="311"/>
      <c r="I49" s="122"/>
      <c r="J49" s="122"/>
      <c r="K49" s="122"/>
      <c r="L49" s="122"/>
      <c r="M49" s="219" t="str">
        <f t="shared" si="5"/>
        <v/>
      </c>
      <c r="N49" s="219" t="str">
        <f t="shared" si="6"/>
        <v/>
      </c>
      <c r="O49" s="121"/>
      <c r="P49" s="122"/>
    </row>
    <row r="50" spans="1:16" x14ac:dyDescent="0.3">
      <c r="A50" s="70" t="str">
        <f t="shared" si="2"/>
        <v>R</v>
      </c>
      <c r="B50" s="70" t="str">
        <f t="shared" si="3"/>
        <v/>
      </c>
      <c r="C50" s="70" t="str">
        <f t="shared" si="0"/>
        <v>NW</v>
      </c>
      <c r="D50" s="70" t="str">
        <f t="shared" si="1"/>
        <v/>
      </c>
      <c r="E50" s="310" t="str">
        <f t="shared" si="4"/>
        <v/>
      </c>
      <c r="F50" s="310"/>
      <c r="G50" s="310"/>
      <c r="H50" s="311"/>
      <c r="I50" s="122"/>
      <c r="J50" s="122"/>
      <c r="K50" s="122"/>
      <c r="L50" s="122"/>
      <c r="M50" s="219" t="str">
        <f t="shared" si="5"/>
        <v/>
      </c>
      <c r="N50" s="219" t="str">
        <f t="shared" si="6"/>
        <v/>
      </c>
      <c r="O50" s="121"/>
      <c r="P50" s="122"/>
    </row>
    <row r="51" spans="1:16" x14ac:dyDescent="0.3">
      <c r="A51" s="70" t="str">
        <f t="shared" si="2"/>
        <v>R</v>
      </c>
      <c r="B51" s="70" t="str">
        <f t="shared" si="3"/>
        <v/>
      </c>
      <c r="C51" s="70" t="str">
        <f t="shared" si="0"/>
        <v>NW</v>
      </c>
      <c r="D51" s="70" t="str">
        <f t="shared" si="1"/>
        <v/>
      </c>
      <c r="E51" s="310" t="str">
        <f t="shared" si="4"/>
        <v/>
      </c>
      <c r="F51" s="310"/>
      <c r="G51" s="310"/>
      <c r="H51" s="311"/>
      <c r="I51" s="122"/>
      <c r="J51" s="122"/>
      <c r="K51" s="122"/>
      <c r="L51" s="122"/>
      <c r="M51" s="219" t="str">
        <f t="shared" si="5"/>
        <v/>
      </c>
      <c r="N51" s="219" t="str">
        <f t="shared" si="6"/>
        <v/>
      </c>
      <c r="O51" s="121"/>
      <c r="P51" s="122"/>
    </row>
    <row r="52" spans="1:16" x14ac:dyDescent="0.3">
      <c r="A52" s="70" t="str">
        <f t="shared" si="2"/>
        <v>R</v>
      </c>
      <c r="B52" s="70" t="str">
        <f t="shared" si="3"/>
        <v/>
      </c>
      <c r="C52" s="70" t="str">
        <f t="shared" si="0"/>
        <v>NW</v>
      </c>
      <c r="D52" s="70" t="str">
        <f t="shared" si="1"/>
        <v/>
      </c>
      <c r="E52" s="310" t="str">
        <f t="shared" si="4"/>
        <v/>
      </c>
      <c r="F52" s="310"/>
      <c r="G52" s="310"/>
      <c r="H52" s="311"/>
      <c r="I52" s="122"/>
      <c r="J52" s="122"/>
      <c r="K52" s="122"/>
      <c r="L52" s="122"/>
      <c r="M52" s="219" t="str">
        <f t="shared" si="5"/>
        <v/>
      </c>
      <c r="N52" s="219" t="str">
        <f t="shared" si="6"/>
        <v/>
      </c>
      <c r="O52" s="121"/>
      <c r="P52" s="122"/>
    </row>
    <row r="53" spans="1:16" x14ac:dyDescent="0.3">
      <c r="A53" s="70" t="str">
        <f t="shared" si="2"/>
        <v>R</v>
      </c>
      <c r="B53" s="70" t="str">
        <f t="shared" si="3"/>
        <v/>
      </c>
      <c r="C53" s="70" t="str">
        <f t="shared" si="0"/>
        <v>NW</v>
      </c>
      <c r="D53" s="70" t="str">
        <f t="shared" si="1"/>
        <v/>
      </c>
      <c r="E53" s="310" t="str">
        <f t="shared" si="4"/>
        <v/>
      </c>
      <c r="F53" s="310"/>
      <c r="G53" s="310"/>
      <c r="H53" s="311"/>
      <c r="I53" s="122"/>
      <c r="J53" s="122"/>
      <c r="K53" s="122"/>
      <c r="L53" s="122"/>
      <c r="M53" s="219" t="str">
        <f t="shared" si="5"/>
        <v/>
      </c>
      <c r="N53" s="219" t="str">
        <f t="shared" si="6"/>
        <v/>
      </c>
      <c r="O53" s="121"/>
      <c r="P53" s="122"/>
    </row>
    <row r="54" spans="1:16" x14ac:dyDescent="0.3">
      <c r="A54" s="70" t="str">
        <f t="shared" si="2"/>
        <v>R</v>
      </c>
      <c r="B54" s="70" t="str">
        <f t="shared" si="3"/>
        <v/>
      </c>
      <c r="C54" s="70" t="str">
        <f t="shared" si="0"/>
        <v>NW</v>
      </c>
      <c r="D54" s="70" t="str">
        <f t="shared" si="1"/>
        <v/>
      </c>
      <c r="E54" s="310" t="str">
        <f t="shared" si="4"/>
        <v/>
      </c>
      <c r="F54" s="310"/>
      <c r="G54" s="310"/>
      <c r="H54" s="311"/>
      <c r="I54" s="122"/>
      <c r="J54" s="122"/>
      <c r="K54" s="122"/>
      <c r="L54" s="122"/>
      <c r="M54" s="219" t="str">
        <f t="shared" si="5"/>
        <v/>
      </c>
      <c r="N54" s="219" t="str">
        <f t="shared" si="6"/>
        <v/>
      </c>
      <c r="O54" s="121"/>
      <c r="P54" s="122"/>
    </row>
    <row r="55" spans="1:16" x14ac:dyDescent="0.3">
      <c r="A55" s="70" t="str">
        <f t="shared" si="2"/>
        <v>R</v>
      </c>
      <c r="B55" s="70" t="str">
        <f t="shared" si="3"/>
        <v/>
      </c>
      <c r="C55" s="70" t="str">
        <f t="shared" si="0"/>
        <v>NW</v>
      </c>
      <c r="D55" s="70" t="str">
        <f t="shared" si="1"/>
        <v/>
      </c>
      <c r="E55" s="310" t="str">
        <f t="shared" si="4"/>
        <v/>
      </c>
      <c r="F55" s="310"/>
      <c r="G55" s="310"/>
      <c r="H55" s="311"/>
      <c r="I55" s="122"/>
      <c r="J55" s="122"/>
      <c r="K55" s="122"/>
      <c r="L55" s="122"/>
      <c r="M55" s="219" t="str">
        <f t="shared" si="5"/>
        <v/>
      </c>
      <c r="N55" s="219" t="str">
        <f t="shared" si="6"/>
        <v/>
      </c>
      <c r="O55" s="121"/>
      <c r="P55" s="122"/>
    </row>
    <row r="56" spans="1:16" x14ac:dyDescent="0.3">
      <c r="A56" s="70" t="str">
        <f t="shared" si="2"/>
        <v>R</v>
      </c>
      <c r="B56" s="70" t="str">
        <f t="shared" si="3"/>
        <v/>
      </c>
      <c r="C56" s="70" t="str">
        <f t="shared" si="0"/>
        <v>NW</v>
      </c>
      <c r="D56" s="70" t="str">
        <f t="shared" si="1"/>
        <v/>
      </c>
      <c r="E56" s="310" t="str">
        <f t="shared" si="4"/>
        <v/>
      </c>
      <c r="F56" s="310"/>
      <c r="G56" s="310"/>
      <c r="H56" s="311"/>
      <c r="I56" s="122"/>
      <c r="J56" s="122"/>
      <c r="K56" s="122"/>
      <c r="L56" s="122"/>
      <c r="M56" s="219" t="str">
        <f t="shared" si="5"/>
        <v/>
      </c>
      <c r="N56" s="219" t="str">
        <f t="shared" si="6"/>
        <v/>
      </c>
      <c r="O56" s="121"/>
      <c r="P56" s="122"/>
    </row>
    <row r="57" spans="1:16" x14ac:dyDescent="0.3">
      <c r="A57" s="70" t="str">
        <f t="shared" si="2"/>
        <v>R</v>
      </c>
      <c r="B57" s="70" t="str">
        <f t="shared" si="3"/>
        <v/>
      </c>
      <c r="C57" s="70" t="str">
        <f t="shared" si="0"/>
        <v>NW</v>
      </c>
      <c r="D57" s="70" t="str">
        <f t="shared" si="1"/>
        <v/>
      </c>
      <c r="E57" s="310" t="str">
        <f t="shared" si="4"/>
        <v/>
      </c>
      <c r="F57" s="310"/>
      <c r="G57" s="310"/>
      <c r="H57" s="311"/>
      <c r="I57" s="122"/>
      <c r="J57" s="122"/>
      <c r="K57" s="122"/>
      <c r="L57" s="122"/>
      <c r="M57" s="219" t="str">
        <f t="shared" si="5"/>
        <v/>
      </c>
      <c r="N57" s="219" t="str">
        <f t="shared" si="6"/>
        <v/>
      </c>
      <c r="O57" s="121"/>
      <c r="P57" s="122"/>
    </row>
    <row r="58" spans="1:16" x14ac:dyDescent="0.3">
      <c r="A58" s="70" t="str">
        <f t="shared" si="2"/>
        <v>R</v>
      </c>
      <c r="B58" s="70" t="str">
        <f t="shared" si="3"/>
        <v/>
      </c>
      <c r="C58" s="70" t="str">
        <f t="shared" si="0"/>
        <v>NW</v>
      </c>
      <c r="D58" s="70" t="str">
        <f t="shared" si="1"/>
        <v/>
      </c>
      <c r="E58" s="310" t="str">
        <f t="shared" si="4"/>
        <v/>
      </c>
      <c r="F58" s="310"/>
      <c r="G58" s="310"/>
      <c r="H58" s="311"/>
      <c r="I58" s="122"/>
      <c r="J58" s="122"/>
      <c r="K58" s="122"/>
      <c r="L58" s="122"/>
      <c r="M58" s="219" t="str">
        <f t="shared" si="5"/>
        <v/>
      </c>
      <c r="N58" s="219" t="str">
        <f t="shared" si="6"/>
        <v/>
      </c>
      <c r="O58" s="121"/>
      <c r="P58" s="122"/>
    </row>
    <row r="59" spans="1:16" x14ac:dyDescent="0.3">
      <c r="A59" s="70" t="str">
        <f t="shared" si="2"/>
        <v>R</v>
      </c>
      <c r="B59" s="70" t="str">
        <f t="shared" si="3"/>
        <v/>
      </c>
      <c r="C59" s="70" t="str">
        <f t="shared" si="0"/>
        <v>NW</v>
      </c>
      <c r="D59" s="70" t="str">
        <f t="shared" si="1"/>
        <v/>
      </c>
      <c r="E59" s="310" t="str">
        <f t="shared" si="4"/>
        <v/>
      </c>
      <c r="F59" s="310"/>
      <c r="G59" s="310"/>
      <c r="H59" s="311"/>
      <c r="I59" s="122"/>
      <c r="J59" s="122"/>
      <c r="K59" s="122"/>
      <c r="L59" s="122"/>
      <c r="M59" s="219" t="str">
        <f t="shared" si="5"/>
        <v/>
      </c>
      <c r="N59" s="219" t="str">
        <f t="shared" si="6"/>
        <v/>
      </c>
      <c r="O59" s="121"/>
      <c r="P59" s="122"/>
    </row>
    <row r="60" spans="1:16" x14ac:dyDescent="0.3">
      <c r="A60" s="70" t="str">
        <f t="shared" si="2"/>
        <v>R</v>
      </c>
      <c r="B60" s="70" t="str">
        <f t="shared" si="3"/>
        <v/>
      </c>
      <c r="C60" s="70" t="str">
        <f t="shared" si="0"/>
        <v>NW</v>
      </c>
      <c r="D60" s="70" t="str">
        <f t="shared" si="1"/>
        <v/>
      </c>
      <c r="E60" s="310" t="str">
        <f t="shared" si="4"/>
        <v/>
      </c>
      <c r="F60" s="310"/>
      <c r="G60" s="310"/>
      <c r="H60" s="311"/>
      <c r="I60" s="122"/>
      <c r="J60" s="122"/>
      <c r="K60" s="122"/>
      <c r="L60" s="122"/>
      <c r="M60" s="219" t="str">
        <f t="shared" si="5"/>
        <v/>
      </c>
      <c r="N60" s="219" t="str">
        <f t="shared" si="6"/>
        <v/>
      </c>
      <c r="O60" s="121"/>
      <c r="P60" s="122"/>
    </row>
    <row r="61" spans="1:16" x14ac:dyDescent="0.3">
      <c r="A61" s="70" t="str">
        <f t="shared" si="2"/>
        <v>R</v>
      </c>
      <c r="B61" s="70" t="str">
        <f t="shared" si="3"/>
        <v/>
      </c>
      <c r="C61" s="70" t="str">
        <f t="shared" si="0"/>
        <v>NW</v>
      </c>
      <c r="D61" s="70" t="str">
        <f t="shared" si="1"/>
        <v/>
      </c>
      <c r="E61" s="310" t="str">
        <f t="shared" si="4"/>
        <v/>
      </c>
      <c r="F61" s="310"/>
      <c r="G61" s="310"/>
      <c r="H61" s="311"/>
      <c r="I61" s="122"/>
      <c r="J61" s="122"/>
      <c r="K61" s="122"/>
      <c r="L61" s="122"/>
      <c r="M61" s="219" t="str">
        <f t="shared" si="5"/>
        <v/>
      </c>
      <c r="N61" s="219" t="str">
        <f t="shared" si="6"/>
        <v/>
      </c>
      <c r="O61" s="121"/>
      <c r="P61" s="122"/>
    </row>
    <row r="62" spans="1:16" x14ac:dyDescent="0.3">
      <c r="A62" s="70" t="str">
        <f t="shared" si="2"/>
        <v>R</v>
      </c>
      <c r="B62" s="70" t="str">
        <f t="shared" si="3"/>
        <v/>
      </c>
      <c r="C62" s="70" t="str">
        <f t="shared" si="0"/>
        <v>NW</v>
      </c>
      <c r="D62" s="70" t="str">
        <f t="shared" si="1"/>
        <v/>
      </c>
      <c r="E62" s="310" t="str">
        <f t="shared" si="4"/>
        <v/>
      </c>
      <c r="F62" s="310"/>
      <c r="G62" s="310"/>
      <c r="H62" s="311"/>
      <c r="I62" s="122"/>
      <c r="J62" s="122"/>
      <c r="K62" s="122"/>
      <c r="L62" s="122"/>
      <c r="M62" s="219" t="str">
        <f t="shared" si="5"/>
        <v/>
      </c>
      <c r="N62" s="219" t="str">
        <f t="shared" si="6"/>
        <v/>
      </c>
      <c r="O62" s="121"/>
      <c r="P62" s="122"/>
    </row>
    <row r="63" spans="1:16" x14ac:dyDescent="0.3">
      <c r="A63" s="70" t="str">
        <f t="shared" si="2"/>
        <v>R</v>
      </c>
      <c r="B63" s="70" t="str">
        <f t="shared" si="3"/>
        <v/>
      </c>
      <c r="C63" s="70" t="str">
        <f t="shared" si="0"/>
        <v>NW</v>
      </c>
      <c r="D63" s="70" t="str">
        <f t="shared" si="1"/>
        <v/>
      </c>
      <c r="E63" s="310" t="str">
        <f t="shared" si="4"/>
        <v/>
      </c>
      <c r="F63" s="310"/>
      <c r="G63" s="310"/>
      <c r="H63" s="311"/>
      <c r="I63" s="122"/>
      <c r="J63" s="122"/>
      <c r="K63" s="122"/>
      <c r="L63" s="122"/>
      <c r="M63" s="219" t="str">
        <f t="shared" si="5"/>
        <v/>
      </c>
      <c r="N63" s="219" t="str">
        <f t="shared" si="6"/>
        <v/>
      </c>
      <c r="O63" s="121"/>
      <c r="P63" s="122"/>
    </row>
    <row r="64" spans="1:16" x14ac:dyDescent="0.3">
      <c r="A64" s="70" t="str">
        <f t="shared" si="2"/>
        <v>R</v>
      </c>
      <c r="B64" s="70" t="str">
        <f t="shared" si="3"/>
        <v/>
      </c>
      <c r="C64" s="70" t="str">
        <f t="shared" si="0"/>
        <v>NW</v>
      </c>
      <c r="D64" s="70" t="str">
        <f t="shared" si="1"/>
        <v/>
      </c>
      <c r="E64" s="310" t="str">
        <f t="shared" si="4"/>
        <v/>
      </c>
      <c r="F64" s="310"/>
      <c r="G64" s="310"/>
      <c r="H64" s="311"/>
      <c r="I64" s="122"/>
      <c r="J64" s="122"/>
      <c r="K64" s="122"/>
      <c r="L64" s="122"/>
      <c r="M64" s="219" t="str">
        <f t="shared" si="5"/>
        <v/>
      </c>
      <c r="N64" s="219" t="str">
        <f t="shared" si="6"/>
        <v/>
      </c>
      <c r="O64" s="121"/>
      <c r="P64" s="122"/>
    </row>
    <row r="65" spans="1:16" x14ac:dyDescent="0.3">
      <c r="A65" s="70" t="str">
        <f t="shared" si="2"/>
        <v>R</v>
      </c>
      <c r="B65" s="70" t="str">
        <f t="shared" si="3"/>
        <v/>
      </c>
      <c r="C65" s="70" t="str">
        <f t="shared" si="0"/>
        <v>NW</v>
      </c>
      <c r="D65" s="70" t="str">
        <f t="shared" si="1"/>
        <v/>
      </c>
      <c r="E65" s="310" t="str">
        <f t="shared" si="4"/>
        <v/>
      </c>
      <c r="F65" s="310"/>
      <c r="G65" s="310"/>
      <c r="H65" s="311"/>
      <c r="I65" s="122"/>
      <c r="J65" s="122"/>
      <c r="K65" s="122"/>
      <c r="L65" s="122"/>
      <c r="M65" s="219" t="str">
        <f t="shared" si="5"/>
        <v/>
      </c>
      <c r="N65" s="219" t="str">
        <f t="shared" si="6"/>
        <v/>
      </c>
      <c r="O65" s="121"/>
      <c r="P65" s="122"/>
    </row>
    <row r="66" spans="1:16" x14ac:dyDescent="0.3">
      <c r="A66" s="70" t="str">
        <f t="shared" si="2"/>
        <v>R</v>
      </c>
      <c r="B66" s="70" t="str">
        <f t="shared" si="3"/>
        <v/>
      </c>
      <c r="C66" s="70" t="str">
        <f t="shared" si="0"/>
        <v>NW</v>
      </c>
      <c r="D66" s="70" t="str">
        <f t="shared" si="1"/>
        <v/>
      </c>
      <c r="E66" s="310" t="str">
        <f t="shared" si="4"/>
        <v/>
      </c>
      <c r="F66" s="310"/>
      <c r="G66" s="310"/>
      <c r="H66" s="311"/>
      <c r="I66" s="122"/>
      <c r="J66" s="122"/>
      <c r="K66" s="122"/>
      <c r="L66" s="122"/>
      <c r="M66" s="219" t="str">
        <f t="shared" si="5"/>
        <v/>
      </c>
      <c r="N66" s="219" t="str">
        <f t="shared" si="6"/>
        <v/>
      </c>
      <c r="O66" s="121"/>
      <c r="P66" s="122"/>
    </row>
    <row r="67" spans="1:16" x14ac:dyDescent="0.3">
      <c r="A67" s="70" t="str">
        <f t="shared" si="2"/>
        <v>R</v>
      </c>
      <c r="B67" s="70" t="str">
        <f t="shared" si="3"/>
        <v/>
      </c>
      <c r="C67" s="70" t="str">
        <f t="shared" si="0"/>
        <v>NW</v>
      </c>
      <c r="D67" s="70" t="str">
        <f t="shared" si="1"/>
        <v/>
      </c>
      <c r="E67" s="310" t="str">
        <f t="shared" si="4"/>
        <v/>
      </c>
      <c r="F67" s="310"/>
      <c r="G67" s="310"/>
      <c r="H67" s="311"/>
      <c r="I67" s="122"/>
      <c r="J67" s="122"/>
      <c r="K67" s="122"/>
      <c r="L67" s="122"/>
      <c r="M67" s="219" t="str">
        <f t="shared" si="5"/>
        <v/>
      </c>
      <c r="N67" s="219" t="str">
        <f t="shared" si="6"/>
        <v/>
      </c>
      <c r="O67" s="121"/>
      <c r="P67" s="122"/>
    </row>
    <row r="68" spans="1:16" x14ac:dyDescent="0.3">
      <c r="A68" s="70" t="str">
        <f t="shared" si="2"/>
        <v>R</v>
      </c>
      <c r="B68" s="70" t="str">
        <f t="shared" si="3"/>
        <v/>
      </c>
      <c r="C68" s="70" t="str">
        <f t="shared" si="0"/>
        <v>NW</v>
      </c>
      <c r="D68" s="70" t="str">
        <f t="shared" si="1"/>
        <v/>
      </c>
      <c r="E68" s="310" t="str">
        <f t="shared" si="4"/>
        <v/>
      </c>
      <c r="F68" s="310"/>
      <c r="G68" s="310"/>
      <c r="H68" s="311"/>
      <c r="I68" s="122"/>
      <c r="J68" s="122"/>
      <c r="K68" s="122"/>
      <c r="L68" s="122"/>
      <c r="M68" s="219" t="str">
        <f t="shared" si="5"/>
        <v/>
      </c>
      <c r="N68" s="219" t="str">
        <f t="shared" si="6"/>
        <v/>
      </c>
      <c r="O68" s="121"/>
      <c r="P68" s="122"/>
    </row>
    <row r="69" spans="1:16" x14ac:dyDescent="0.3">
      <c r="A69" s="70" t="str">
        <f t="shared" si="2"/>
        <v>R</v>
      </c>
      <c r="B69" s="70" t="str">
        <f t="shared" si="3"/>
        <v/>
      </c>
      <c r="C69" s="70" t="str">
        <f t="shared" si="0"/>
        <v>NW</v>
      </c>
      <c r="D69" s="70" t="str">
        <f t="shared" si="1"/>
        <v/>
      </c>
      <c r="E69" s="310" t="str">
        <f t="shared" si="4"/>
        <v/>
      </c>
      <c r="F69" s="310"/>
      <c r="G69" s="310"/>
      <c r="H69" s="311"/>
      <c r="I69" s="122"/>
      <c r="J69" s="122"/>
      <c r="K69" s="122"/>
      <c r="L69" s="122"/>
      <c r="M69" s="219" t="str">
        <f t="shared" si="5"/>
        <v/>
      </c>
      <c r="N69" s="219" t="str">
        <f t="shared" si="6"/>
        <v/>
      </c>
      <c r="O69" s="121"/>
      <c r="P69" s="122"/>
    </row>
    <row r="70" spans="1:16" x14ac:dyDescent="0.3">
      <c r="A70" s="70" t="str">
        <f t="shared" si="2"/>
        <v>R</v>
      </c>
      <c r="B70" s="70" t="str">
        <f t="shared" si="3"/>
        <v/>
      </c>
      <c r="C70" s="70" t="str">
        <f t="shared" si="0"/>
        <v>NW</v>
      </c>
      <c r="D70" s="70" t="str">
        <f t="shared" si="1"/>
        <v/>
      </c>
      <c r="E70" s="310" t="str">
        <f t="shared" si="4"/>
        <v/>
      </c>
      <c r="F70" s="310"/>
      <c r="G70" s="310"/>
      <c r="H70" s="311"/>
      <c r="I70" s="122"/>
      <c r="J70" s="122"/>
      <c r="K70" s="122"/>
      <c r="L70" s="122"/>
      <c r="M70" s="219" t="str">
        <f t="shared" si="5"/>
        <v/>
      </c>
      <c r="N70" s="219" t="str">
        <f t="shared" si="6"/>
        <v/>
      </c>
      <c r="O70" s="121"/>
      <c r="P70" s="122"/>
    </row>
    <row r="71" spans="1:16" x14ac:dyDescent="0.3">
      <c r="A71" s="70" t="str">
        <f t="shared" si="2"/>
        <v>R</v>
      </c>
      <c r="B71" s="70" t="str">
        <f t="shared" si="3"/>
        <v/>
      </c>
      <c r="C71" s="70" t="str">
        <f t="shared" si="0"/>
        <v>NW</v>
      </c>
      <c r="D71" s="70" t="str">
        <f t="shared" si="1"/>
        <v/>
      </c>
      <c r="E71" s="310" t="str">
        <f t="shared" si="4"/>
        <v/>
      </c>
      <c r="F71" s="310"/>
      <c r="G71" s="310"/>
      <c r="H71" s="311"/>
      <c r="I71" s="122"/>
      <c r="J71" s="122"/>
      <c r="K71" s="122"/>
      <c r="L71" s="122"/>
      <c r="M71" s="219" t="str">
        <f t="shared" si="5"/>
        <v/>
      </c>
      <c r="N71" s="219" t="str">
        <f t="shared" si="6"/>
        <v/>
      </c>
      <c r="O71" s="121"/>
      <c r="P71" s="122"/>
    </row>
    <row r="72" spans="1:16" x14ac:dyDescent="0.3">
      <c r="A72" s="70" t="str">
        <f t="shared" si="2"/>
        <v>R</v>
      </c>
      <c r="B72" s="70" t="str">
        <f t="shared" si="3"/>
        <v/>
      </c>
      <c r="C72" s="70" t="str">
        <f t="shared" si="0"/>
        <v>NW</v>
      </c>
      <c r="D72" s="70" t="str">
        <f t="shared" si="1"/>
        <v/>
      </c>
      <c r="E72" s="310" t="str">
        <f t="shared" si="4"/>
        <v/>
      </c>
      <c r="F72" s="310"/>
      <c r="G72" s="310"/>
      <c r="H72" s="311"/>
      <c r="I72" s="122"/>
      <c r="J72" s="122"/>
      <c r="K72" s="122"/>
      <c r="L72" s="122"/>
      <c r="M72" s="219" t="str">
        <f t="shared" si="5"/>
        <v/>
      </c>
      <c r="N72" s="219" t="str">
        <f t="shared" si="6"/>
        <v/>
      </c>
      <c r="O72" s="121"/>
      <c r="P72" s="122"/>
    </row>
    <row r="73" spans="1:16" x14ac:dyDescent="0.3">
      <c r="A73" s="70" t="str">
        <f t="shared" si="2"/>
        <v>R</v>
      </c>
      <c r="B73" s="70" t="str">
        <f t="shared" si="3"/>
        <v/>
      </c>
      <c r="C73" s="70" t="str">
        <f t="shared" si="0"/>
        <v>NW</v>
      </c>
      <c r="D73" s="70" t="str">
        <f t="shared" si="1"/>
        <v/>
      </c>
      <c r="E73" s="310" t="str">
        <f t="shared" si="4"/>
        <v/>
      </c>
      <c r="F73" s="310"/>
      <c r="G73" s="310"/>
      <c r="H73" s="311"/>
      <c r="I73" s="122"/>
      <c r="J73" s="122"/>
      <c r="K73" s="122"/>
      <c r="L73" s="122"/>
      <c r="M73" s="219" t="str">
        <f t="shared" si="5"/>
        <v/>
      </c>
      <c r="N73" s="219" t="str">
        <f t="shared" si="6"/>
        <v/>
      </c>
      <c r="O73" s="121"/>
      <c r="P73" s="122"/>
    </row>
    <row r="74" spans="1:16" x14ac:dyDescent="0.3">
      <c r="A74" s="70" t="str">
        <f t="shared" si="2"/>
        <v>R</v>
      </c>
      <c r="B74" s="70" t="str">
        <f t="shared" si="3"/>
        <v/>
      </c>
      <c r="C74" s="70" t="str">
        <f t="shared" si="0"/>
        <v>NW</v>
      </c>
      <c r="D74" s="70" t="str">
        <f t="shared" si="1"/>
        <v/>
      </c>
      <c r="E74" s="310" t="str">
        <f t="shared" si="4"/>
        <v/>
      </c>
      <c r="F74" s="310"/>
      <c r="G74" s="310"/>
      <c r="H74" s="311"/>
      <c r="I74" s="122"/>
      <c r="J74" s="122"/>
      <c r="K74" s="122"/>
      <c r="L74" s="122"/>
      <c r="M74" s="219" t="str">
        <f t="shared" si="5"/>
        <v/>
      </c>
      <c r="N74" s="219" t="str">
        <f t="shared" si="6"/>
        <v/>
      </c>
      <c r="O74" s="121"/>
      <c r="P74" s="122"/>
    </row>
    <row r="75" spans="1:16" x14ac:dyDescent="0.3">
      <c r="A75" s="70" t="str">
        <f t="shared" si="2"/>
        <v>R</v>
      </c>
      <c r="B75" s="70" t="str">
        <f t="shared" si="3"/>
        <v/>
      </c>
      <c r="C75" s="70" t="str">
        <f t="shared" si="0"/>
        <v>NW</v>
      </c>
      <c r="D75" s="70" t="str">
        <f t="shared" si="1"/>
        <v/>
      </c>
      <c r="E75" s="310" t="str">
        <f t="shared" si="4"/>
        <v/>
      </c>
      <c r="F75" s="310"/>
      <c r="G75" s="310"/>
      <c r="H75" s="311"/>
      <c r="I75" s="122"/>
      <c r="J75" s="122"/>
      <c r="K75" s="122"/>
      <c r="L75" s="122"/>
      <c r="M75" s="219" t="str">
        <f t="shared" si="5"/>
        <v/>
      </c>
      <c r="N75" s="219" t="str">
        <f t="shared" si="6"/>
        <v/>
      </c>
      <c r="O75" s="121"/>
      <c r="P75" s="122"/>
    </row>
    <row r="76" spans="1:16" x14ac:dyDescent="0.3">
      <c r="A76" s="70" t="str">
        <f t="shared" si="2"/>
        <v>R</v>
      </c>
      <c r="B76" s="70" t="str">
        <f t="shared" si="3"/>
        <v/>
      </c>
      <c r="C76" s="70" t="str">
        <f t="shared" si="0"/>
        <v>NW</v>
      </c>
      <c r="D76" s="70" t="str">
        <f t="shared" si="1"/>
        <v/>
      </c>
      <c r="E76" s="310" t="str">
        <f t="shared" si="4"/>
        <v/>
      </c>
      <c r="F76" s="310"/>
      <c r="G76" s="310"/>
      <c r="H76" s="311"/>
      <c r="I76" s="122"/>
      <c r="J76" s="122"/>
      <c r="K76" s="122"/>
      <c r="L76" s="122"/>
      <c r="M76" s="219" t="str">
        <f t="shared" si="5"/>
        <v/>
      </c>
      <c r="N76" s="219" t="str">
        <f t="shared" si="6"/>
        <v/>
      </c>
      <c r="O76" s="121"/>
      <c r="P76" s="122"/>
    </row>
    <row r="77" spans="1:16" x14ac:dyDescent="0.3">
      <c r="A77" s="70" t="str">
        <f t="shared" si="2"/>
        <v>R</v>
      </c>
      <c r="B77" s="70" t="str">
        <f t="shared" si="3"/>
        <v/>
      </c>
      <c r="C77" s="70" t="str">
        <f t="shared" si="0"/>
        <v>NW</v>
      </c>
      <c r="D77" s="70" t="str">
        <f t="shared" si="1"/>
        <v/>
      </c>
      <c r="E77" s="310" t="str">
        <f t="shared" si="4"/>
        <v/>
      </c>
      <c r="F77" s="310"/>
      <c r="G77" s="310"/>
      <c r="H77" s="311"/>
      <c r="I77" s="122"/>
      <c r="J77" s="122"/>
      <c r="K77" s="122"/>
      <c r="L77" s="122"/>
      <c r="M77" s="219" t="str">
        <f t="shared" si="5"/>
        <v/>
      </c>
      <c r="N77" s="219" t="str">
        <f t="shared" si="6"/>
        <v/>
      </c>
      <c r="O77" s="121"/>
      <c r="P77" s="122"/>
    </row>
    <row r="78" spans="1:16" x14ac:dyDescent="0.3">
      <c r="A78" s="70" t="str">
        <f t="shared" si="2"/>
        <v>R</v>
      </c>
      <c r="B78" s="70" t="str">
        <f t="shared" si="3"/>
        <v/>
      </c>
      <c r="C78" s="70" t="str">
        <f t="shared" si="0"/>
        <v>NW</v>
      </c>
      <c r="D78" s="70" t="str">
        <f t="shared" si="1"/>
        <v/>
      </c>
      <c r="E78" s="310" t="str">
        <f t="shared" si="4"/>
        <v/>
      </c>
      <c r="F78" s="310"/>
      <c r="G78" s="310"/>
      <c r="H78" s="311"/>
      <c r="I78" s="122"/>
      <c r="J78" s="122"/>
      <c r="K78" s="122"/>
      <c r="L78" s="122"/>
      <c r="M78" s="219" t="str">
        <f t="shared" si="5"/>
        <v/>
      </c>
      <c r="N78" s="219" t="str">
        <f t="shared" si="6"/>
        <v/>
      </c>
      <c r="O78" s="121"/>
      <c r="P78" s="122"/>
    </row>
    <row r="79" spans="1:16" x14ac:dyDescent="0.3">
      <c r="A79" s="70" t="str">
        <f t="shared" si="2"/>
        <v>R</v>
      </c>
      <c r="B79" s="70" t="str">
        <f t="shared" si="3"/>
        <v/>
      </c>
      <c r="C79" s="70" t="str">
        <f t="shared" si="0"/>
        <v>NW</v>
      </c>
      <c r="D79" s="70" t="str">
        <f t="shared" si="1"/>
        <v/>
      </c>
      <c r="E79" s="310" t="str">
        <f t="shared" si="4"/>
        <v/>
      </c>
      <c r="F79" s="310"/>
      <c r="G79" s="310"/>
      <c r="H79" s="311"/>
      <c r="I79" s="122"/>
      <c r="J79" s="122"/>
      <c r="K79" s="122"/>
      <c r="L79" s="122"/>
      <c r="M79" s="219" t="str">
        <f t="shared" si="5"/>
        <v/>
      </c>
      <c r="N79" s="219" t="str">
        <f t="shared" si="6"/>
        <v/>
      </c>
      <c r="O79" s="121"/>
      <c r="P79" s="122"/>
    </row>
    <row r="80" spans="1:16" x14ac:dyDescent="0.3">
      <c r="A80" s="70" t="str">
        <f t="shared" si="2"/>
        <v>R</v>
      </c>
      <c r="B80" s="70" t="str">
        <f t="shared" si="3"/>
        <v/>
      </c>
      <c r="C80" s="70" t="str">
        <f t="shared" si="0"/>
        <v>NW</v>
      </c>
      <c r="D80" s="70" t="str">
        <f t="shared" si="1"/>
        <v/>
      </c>
      <c r="E80" s="310" t="str">
        <f t="shared" si="4"/>
        <v/>
      </c>
      <c r="F80" s="310"/>
      <c r="G80" s="310"/>
      <c r="H80" s="311"/>
      <c r="I80" s="122"/>
      <c r="J80" s="122"/>
      <c r="K80" s="122"/>
      <c r="L80" s="122"/>
      <c r="M80" s="219" t="str">
        <f t="shared" si="5"/>
        <v/>
      </c>
      <c r="N80" s="219" t="str">
        <f t="shared" si="6"/>
        <v/>
      </c>
      <c r="O80" s="121"/>
      <c r="P80" s="122"/>
    </row>
    <row r="81" spans="1:16" x14ac:dyDescent="0.3">
      <c r="A81" s="70" t="str">
        <f t="shared" si="2"/>
        <v>R</v>
      </c>
      <c r="B81" s="70" t="str">
        <f t="shared" si="3"/>
        <v/>
      </c>
      <c r="C81" s="70" t="str">
        <f t="shared" si="0"/>
        <v>NW</v>
      </c>
      <c r="D81" s="70" t="str">
        <f t="shared" si="1"/>
        <v/>
      </c>
      <c r="E81" s="310" t="str">
        <f t="shared" si="4"/>
        <v/>
      </c>
      <c r="F81" s="310"/>
      <c r="G81" s="310"/>
      <c r="H81" s="311"/>
      <c r="I81" s="122"/>
      <c r="J81" s="122"/>
      <c r="K81" s="122"/>
      <c r="L81" s="122"/>
      <c r="M81" s="219" t="str">
        <f t="shared" si="5"/>
        <v/>
      </c>
      <c r="N81" s="219" t="str">
        <f t="shared" si="6"/>
        <v/>
      </c>
      <c r="O81" s="121"/>
      <c r="P81" s="122"/>
    </row>
    <row r="82" spans="1:16" x14ac:dyDescent="0.3">
      <c r="A82" s="70" t="str">
        <f t="shared" si="2"/>
        <v>R</v>
      </c>
      <c r="B82" s="70" t="str">
        <f t="shared" si="3"/>
        <v/>
      </c>
      <c r="C82" s="70" t="str">
        <f t="shared" si="0"/>
        <v>NW</v>
      </c>
      <c r="D82" s="70" t="str">
        <f t="shared" si="1"/>
        <v/>
      </c>
      <c r="E82" s="310" t="str">
        <f t="shared" si="4"/>
        <v/>
      </c>
      <c r="F82" s="310"/>
      <c r="G82" s="310"/>
      <c r="H82" s="311"/>
      <c r="I82" s="122"/>
      <c r="J82" s="122"/>
      <c r="K82" s="122"/>
      <c r="L82" s="122"/>
      <c r="M82" s="219" t="str">
        <f t="shared" si="5"/>
        <v/>
      </c>
      <c r="N82" s="219" t="str">
        <f t="shared" si="6"/>
        <v/>
      </c>
      <c r="O82" s="121"/>
      <c r="P82" s="122"/>
    </row>
    <row r="83" spans="1:16" x14ac:dyDescent="0.3">
      <c r="A83" s="70" t="str">
        <f t="shared" si="2"/>
        <v>R</v>
      </c>
      <c r="B83" s="70" t="str">
        <f t="shared" si="3"/>
        <v/>
      </c>
      <c r="C83" s="70" t="str">
        <f t="shared" si="0"/>
        <v>NW</v>
      </c>
      <c r="D83" s="70" t="str">
        <f t="shared" si="1"/>
        <v/>
      </c>
      <c r="E83" s="310" t="str">
        <f t="shared" si="4"/>
        <v/>
      </c>
      <c r="F83" s="310"/>
      <c r="G83" s="310"/>
      <c r="H83" s="311"/>
      <c r="I83" s="122"/>
      <c r="J83" s="122"/>
      <c r="K83" s="122"/>
      <c r="L83" s="122"/>
      <c r="M83" s="219" t="str">
        <f t="shared" si="5"/>
        <v/>
      </c>
      <c r="N83" s="219" t="str">
        <f t="shared" si="6"/>
        <v/>
      </c>
      <c r="O83" s="121"/>
      <c r="P83" s="122"/>
    </row>
    <row r="84" spans="1:16" x14ac:dyDescent="0.3">
      <c r="A84" s="70" t="str">
        <f t="shared" si="2"/>
        <v>R</v>
      </c>
      <c r="B84" s="70" t="str">
        <f t="shared" si="3"/>
        <v/>
      </c>
      <c r="C84" s="70" t="str">
        <f t="shared" si="0"/>
        <v>NW</v>
      </c>
      <c r="D84" s="70" t="str">
        <f t="shared" si="1"/>
        <v/>
      </c>
      <c r="E84" s="310" t="str">
        <f t="shared" si="4"/>
        <v/>
      </c>
      <c r="F84" s="310"/>
      <c r="G84" s="310"/>
      <c r="H84" s="311"/>
      <c r="I84" s="122"/>
      <c r="J84" s="122"/>
      <c r="K84" s="122"/>
      <c r="L84" s="122"/>
      <c r="M84" s="219" t="str">
        <f t="shared" si="5"/>
        <v/>
      </c>
      <c r="N84" s="219" t="str">
        <f t="shared" si="6"/>
        <v/>
      </c>
      <c r="O84" s="121"/>
      <c r="P84" s="122"/>
    </row>
    <row r="85" spans="1:16" x14ac:dyDescent="0.3">
      <c r="A85" s="70" t="str">
        <f t="shared" si="2"/>
        <v>R</v>
      </c>
      <c r="B85" s="70" t="str">
        <f t="shared" si="3"/>
        <v/>
      </c>
      <c r="C85" s="70" t="str">
        <f t="shared" ref="C85:C148" si="7">IF(ISNA(MATCH(WEEKDAY(E85,2),DunDay,0)),"","NW")</f>
        <v>NW</v>
      </c>
      <c r="D85" s="70" t="str">
        <f t="shared" ref="D85:D148" si="8">IF(ISNA(MATCH(E85,Holiday,0)),"","H")</f>
        <v/>
      </c>
      <c r="E85" s="310" t="str">
        <f t="shared" si="4"/>
        <v/>
      </c>
      <c r="F85" s="310"/>
      <c r="G85" s="310"/>
      <c r="H85" s="311"/>
      <c r="I85" s="122"/>
      <c r="J85" s="122"/>
      <c r="K85" s="122"/>
      <c r="L85" s="122"/>
      <c r="M85" s="219" t="str">
        <f t="shared" si="5"/>
        <v/>
      </c>
      <c r="N85" s="219" t="str">
        <f t="shared" si="6"/>
        <v/>
      </c>
      <c r="O85" s="121"/>
      <c r="P85" s="122"/>
    </row>
    <row r="86" spans="1:16" x14ac:dyDescent="0.3">
      <c r="A86" s="70" t="str">
        <f t="shared" ref="A86:A149" si="9">IF(E86&gt;=$J$14,"R","")</f>
        <v>R</v>
      </c>
      <c r="B86" s="70" t="str">
        <f t="shared" ref="B86:B149" si="10">IF(E86&lt;&gt;"",YEAR(E86),"")</f>
        <v/>
      </c>
      <c r="C86" s="70" t="str">
        <f t="shared" si="7"/>
        <v>NW</v>
      </c>
      <c r="D86" s="70" t="str">
        <f t="shared" si="8"/>
        <v/>
      </c>
      <c r="E86" s="310" t="str">
        <f t="shared" si="4"/>
        <v/>
      </c>
      <c r="F86" s="310"/>
      <c r="G86" s="310"/>
      <c r="H86" s="311"/>
      <c r="I86" s="122"/>
      <c r="J86" s="122"/>
      <c r="K86" s="122"/>
      <c r="L86" s="122"/>
      <c r="M86" s="219" t="str">
        <f t="shared" si="5"/>
        <v/>
      </c>
      <c r="N86" s="219" t="str">
        <f t="shared" si="6"/>
        <v/>
      </c>
      <c r="O86" s="121"/>
      <c r="P86" s="122"/>
    </row>
    <row r="87" spans="1:16" x14ac:dyDescent="0.3">
      <c r="A87" s="70" t="str">
        <f t="shared" si="9"/>
        <v>R</v>
      </c>
      <c r="B87" s="70" t="str">
        <f t="shared" si="10"/>
        <v/>
      </c>
      <c r="C87" s="70" t="str">
        <f t="shared" si="7"/>
        <v>NW</v>
      </c>
      <c r="D87" s="70" t="str">
        <f t="shared" si="8"/>
        <v/>
      </c>
      <c r="E87" s="310" t="str">
        <f t="shared" ref="E87:E150" si="11">IFERROR(E86+1,"")</f>
        <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R</v>
      </c>
      <c r="B88" s="70" t="str">
        <f t="shared" si="10"/>
        <v/>
      </c>
      <c r="C88" s="70" t="str">
        <f t="shared" si="7"/>
        <v>NW</v>
      </c>
      <c r="D88" s="70" t="str">
        <f t="shared" si="8"/>
        <v/>
      </c>
      <c r="E88" s="310" t="str">
        <f t="shared" si="11"/>
        <v/>
      </c>
      <c r="F88" s="310"/>
      <c r="G88" s="310"/>
      <c r="H88" s="311"/>
      <c r="I88" s="122"/>
      <c r="J88" s="122"/>
      <c r="K88" s="122"/>
      <c r="L88" s="122"/>
      <c r="M88" s="219" t="str">
        <f t="shared" si="12"/>
        <v/>
      </c>
      <c r="N88" s="219" t="str">
        <f t="shared" si="13"/>
        <v/>
      </c>
      <c r="O88" s="121"/>
      <c r="P88" s="122"/>
    </row>
    <row r="89" spans="1:16" x14ac:dyDescent="0.3">
      <c r="A89" s="70" t="str">
        <f t="shared" si="9"/>
        <v>R</v>
      </c>
      <c r="B89" s="70" t="str">
        <f t="shared" si="10"/>
        <v/>
      </c>
      <c r="C89" s="70" t="str">
        <f t="shared" si="7"/>
        <v>NW</v>
      </c>
      <c r="D89" s="70" t="str">
        <f t="shared" si="8"/>
        <v/>
      </c>
      <c r="E89" s="310" t="str">
        <f t="shared" si="11"/>
        <v/>
      </c>
      <c r="F89" s="310"/>
      <c r="G89" s="310"/>
      <c r="H89" s="311"/>
      <c r="I89" s="122"/>
      <c r="J89" s="122"/>
      <c r="K89" s="122"/>
      <c r="L89" s="122"/>
      <c r="M89" s="219" t="str">
        <f t="shared" si="12"/>
        <v/>
      </c>
      <c r="N89" s="219" t="str">
        <f t="shared" si="13"/>
        <v/>
      </c>
      <c r="O89" s="121"/>
      <c r="P89" s="122"/>
    </row>
    <row r="90" spans="1:16" x14ac:dyDescent="0.3">
      <c r="A90" s="70" t="str">
        <f t="shared" si="9"/>
        <v>R</v>
      </c>
      <c r="B90" s="70" t="str">
        <f t="shared" si="10"/>
        <v/>
      </c>
      <c r="C90" s="70" t="str">
        <f t="shared" si="7"/>
        <v>NW</v>
      </c>
      <c r="D90" s="70" t="str">
        <f t="shared" si="8"/>
        <v/>
      </c>
      <c r="E90" s="310" t="str">
        <f t="shared" si="11"/>
        <v/>
      </c>
      <c r="F90" s="310"/>
      <c r="G90" s="310"/>
      <c r="H90" s="311"/>
      <c r="I90" s="122"/>
      <c r="J90" s="122"/>
      <c r="K90" s="122"/>
      <c r="L90" s="122"/>
      <c r="M90" s="219" t="str">
        <f t="shared" si="12"/>
        <v/>
      </c>
      <c r="N90" s="219" t="str">
        <f t="shared" si="13"/>
        <v/>
      </c>
      <c r="O90" s="121"/>
      <c r="P90" s="122"/>
    </row>
    <row r="91" spans="1:16" x14ac:dyDescent="0.3">
      <c r="A91" s="70" t="str">
        <f t="shared" si="9"/>
        <v>R</v>
      </c>
      <c r="B91" s="70" t="str">
        <f t="shared" si="10"/>
        <v/>
      </c>
      <c r="C91" s="70" t="str">
        <f t="shared" si="7"/>
        <v>NW</v>
      </c>
      <c r="D91" s="70" t="str">
        <f t="shared" si="8"/>
        <v/>
      </c>
      <c r="E91" s="310" t="str">
        <f t="shared" si="11"/>
        <v/>
      </c>
      <c r="F91" s="310"/>
      <c r="G91" s="310"/>
      <c r="H91" s="311"/>
      <c r="I91" s="122"/>
      <c r="J91" s="122"/>
      <c r="K91" s="122"/>
      <c r="L91" s="122"/>
      <c r="M91" s="219" t="str">
        <f t="shared" si="12"/>
        <v/>
      </c>
      <c r="N91" s="219" t="str">
        <f t="shared" si="13"/>
        <v/>
      </c>
      <c r="O91" s="121"/>
      <c r="P91" s="122"/>
    </row>
    <row r="92" spans="1:16" x14ac:dyDescent="0.3">
      <c r="A92" s="70" t="str">
        <f t="shared" si="9"/>
        <v>R</v>
      </c>
      <c r="B92" s="70" t="str">
        <f t="shared" si="10"/>
        <v/>
      </c>
      <c r="C92" s="70" t="str">
        <f t="shared" si="7"/>
        <v>NW</v>
      </c>
      <c r="D92" s="70" t="str">
        <f t="shared" si="8"/>
        <v/>
      </c>
      <c r="E92" s="310" t="str">
        <f t="shared" si="11"/>
        <v/>
      </c>
      <c r="F92" s="310"/>
      <c r="G92" s="310"/>
      <c r="H92" s="311"/>
      <c r="I92" s="122"/>
      <c r="J92" s="122"/>
      <c r="K92" s="122"/>
      <c r="L92" s="122"/>
      <c r="M92" s="219" t="str">
        <f t="shared" si="12"/>
        <v/>
      </c>
      <c r="N92" s="219" t="str">
        <f t="shared" si="13"/>
        <v/>
      </c>
      <c r="O92" s="121"/>
      <c r="P92" s="122"/>
    </row>
    <row r="93" spans="1:16" x14ac:dyDescent="0.3">
      <c r="A93" s="70" t="str">
        <f t="shared" si="9"/>
        <v>R</v>
      </c>
      <c r="B93" s="70" t="str">
        <f t="shared" si="10"/>
        <v/>
      </c>
      <c r="C93" s="70" t="str">
        <f t="shared" si="7"/>
        <v>NW</v>
      </c>
      <c r="D93" s="70" t="str">
        <f t="shared" si="8"/>
        <v/>
      </c>
      <c r="E93" s="310" t="str">
        <f t="shared" si="11"/>
        <v/>
      </c>
      <c r="F93" s="310"/>
      <c r="G93" s="310"/>
      <c r="H93" s="311"/>
      <c r="I93" s="122"/>
      <c r="J93" s="122"/>
      <c r="K93" s="122"/>
      <c r="L93" s="122"/>
      <c r="M93" s="219" t="str">
        <f t="shared" si="12"/>
        <v/>
      </c>
      <c r="N93" s="219" t="str">
        <f t="shared" si="13"/>
        <v/>
      </c>
      <c r="O93" s="121"/>
      <c r="P93" s="122"/>
    </row>
    <row r="94" spans="1:16" x14ac:dyDescent="0.3">
      <c r="A94" s="70" t="str">
        <f t="shared" si="9"/>
        <v>R</v>
      </c>
      <c r="B94" s="70" t="str">
        <f t="shared" si="10"/>
        <v/>
      </c>
      <c r="C94" s="70" t="str">
        <f t="shared" si="7"/>
        <v>NW</v>
      </c>
      <c r="D94" s="70" t="str">
        <f t="shared" si="8"/>
        <v/>
      </c>
      <c r="E94" s="310" t="str">
        <f t="shared" si="11"/>
        <v/>
      </c>
      <c r="F94" s="310"/>
      <c r="G94" s="310"/>
      <c r="H94" s="311"/>
      <c r="I94" s="122"/>
      <c r="J94" s="122"/>
      <c r="K94" s="122"/>
      <c r="L94" s="122"/>
      <c r="M94" s="219" t="str">
        <f t="shared" si="12"/>
        <v/>
      </c>
      <c r="N94" s="219" t="str">
        <f t="shared" si="13"/>
        <v/>
      </c>
      <c r="O94" s="121"/>
      <c r="P94" s="122"/>
    </row>
    <row r="95" spans="1:16" x14ac:dyDescent="0.3">
      <c r="A95" s="70" t="str">
        <f t="shared" si="9"/>
        <v>R</v>
      </c>
      <c r="B95" s="70" t="str">
        <f t="shared" si="10"/>
        <v/>
      </c>
      <c r="C95" s="70" t="str">
        <f t="shared" si="7"/>
        <v>NW</v>
      </c>
      <c r="D95" s="70" t="str">
        <f t="shared" si="8"/>
        <v/>
      </c>
      <c r="E95" s="310" t="str">
        <f t="shared" si="11"/>
        <v/>
      </c>
      <c r="F95" s="310"/>
      <c r="G95" s="310"/>
      <c r="H95" s="311"/>
      <c r="I95" s="122"/>
      <c r="J95" s="122"/>
      <c r="K95" s="122"/>
      <c r="L95" s="122"/>
      <c r="M95" s="219" t="str">
        <f t="shared" si="12"/>
        <v/>
      </c>
      <c r="N95" s="219" t="str">
        <f t="shared" si="13"/>
        <v/>
      </c>
      <c r="O95" s="121"/>
      <c r="P95" s="122"/>
    </row>
    <row r="96" spans="1:16" x14ac:dyDescent="0.3">
      <c r="A96" s="70" t="str">
        <f t="shared" si="9"/>
        <v>R</v>
      </c>
      <c r="B96" s="70" t="str">
        <f t="shared" si="10"/>
        <v/>
      </c>
      <c r="C96" s="70" t="str">
        <f t="shared" si="7"/>
        <v>NW</v>
      </c>
      <c r="D96" s="70" t="str">
        <f t="shared" si="8"/>
        <v/>
      </c>
      <c r="E96" s="310" t="str">
        <f t="shared" si="11"/>
        <v/>
      </c>
      <c r="F96" s="310"/>
      <c r="G96" s="310"/>
      <c r="H96" s="311"/>
      <c r="I96" s="122"/>
      <c r="J96" s="122"/>
      <c r="K96" s="122"/>
      <c r="L96" s="122"/>
      <c r="M96" s="219" t="str">
        <f t="shared" si="12"/>
        <v/>
      </c>
      <c r="N96" s="219" t="str">
        <f t="shared" si="13"/>
        <v/>
      </c>
      <c r="O96" s="121"/>
      <c r="P96" s="122"/>
    </row>
    <row r="97" spans="1:16" x14ac:dyDescent="0.3">
      <c r="A97" s="70" t="str">
        <f t="shared" si="9"/>
        <v>R</v>
      </c>
      <c r="B97" s="70" t="str">
        <f t="shared" si="10"/>
        <v/>
      </c>
      <c r="C97" s="70" t="str">
        <f t="shared" si="7"/>
        <v>NW</v>
      </c>
      <c r="D97" s="70" t="str">
        <f t="shared" si="8"/>
        <v/>
      </c>
      <c r="E97" s="310" t="str">
        <f t="shared" si="11"/>
        <v/>
      </c>
      <c r="F97" s="310"/>
      <c r="G97" s="310"/>
      <c r="H97" s="311"/>
      <c r="I97" s="122"/>
      <c r="J97" s="122"/>
      <c r="K97" s="122"/>
      <c r="L97" s="122"/>
      <c r="M97" s="219" t="str">
        <f t="shared" si="12"/>
        <v/>
      </c>
      <c r="N97" s="219" t="str">
        <f t="shared" si="13"/>
        <v/>
      </c>
      <c r="O97" s="121"/>
      <c r="P97" s="122"/>
    </row>
    <row r="98" spans="1:16" x14ac:dyDescent="0.3">
      <c r="A98" s="70" t="str">
        <f t="shared" si="9"/>
        <v>R</v>
      </c>
      <c r="B98" s="70" t="str">
        <f t="shared" si="10"/>
        <v/>
      </c>
      <c r="C98" s="70" t="str">
        <f t="shared" si="7"/>
        <v>NW</v>
      </c>
      <c r="D98" s="70" t="str">
        <f t="shared" si="8"/>
        <v/>
      </c>
      <c r="E98" s="310" t="str">
        <f t="shared" si="11"/>
        <v/>
      </c>
      <c r="F98" s="310"/>
      <c r="G98" s="310"/>
      <c r="H98" s="311"/>
      <c r="I98" s="122"/>
      <c r="J98" s="122"/>
      <c r="K98" s="122"/>
      <c r="L98" s="122"/>
      <c r="M98" s="219" t="str">
        <f t="shared" si="12"/>
        <v/>
      </c>
      <c r="N98" s="219" t="str">
        <f t="shared" si="13"/>
        <v/>
      </c>
      <c r="O98" s="121"/>
      <c r="P98" s="122"/>
    </row>
    <row r="99" spans="1:16" x14ac:dyDescent="0.3">
      <c r="A99" s="70" t="str">
        <f t="shared" si="9"/>
        <v>R</v>
      </c>
      <c r="B99" s="70" t="str">
        <f t="shared" si="10"/>
        <v/>
      </c>
      <c r="C99" s="70" t="str">
        <f t="shared" si="7"/>
        <v>NW</v>
      </c>
      <c r="D99" s="70" t="str">
        <f t="shared" si="8"/>
        <v/>
      </c>
      <c r="E99" s="310" t="str">
        <f t="shared" si="11"/>
        <v/>
      </c>
      <c r="F99" s="310"/>
      <c r="G99" s="310"/>
      <c r="H99" s="311"/>
      <c r="I99" s="122"/>
      <c r="J99" s="122"/>
      <c r="K99" s="122"/>
      <c r="L99" s="122"/>
      <c r="M99" s="219" t="str">
        <f t="shared" si="12"/>
        <v/>
      </c>
      <c r="N99" s="219" t="str">
        <f t="shared" si="13"/>
        <v/>
      </c>
      <c r="O99" s="121"/>
      <c r="P99" s="122"/>
    </row>
    <row r="100" spans="1:16" x14ac:dyDescent="0.3">
      <c r="A100" s="70" t="str">
        <f t="shared" si="9"/>
        <v>R</v>
      </c>
      <c r="B100" s="70" t="str">
        <f t="shared" si="10"/>
        <v/>
      </c>
      <c r="C100" s="70" t="str">
        <f t="shared" si="7"/>
        <v>NW</v>
      </c>
      <c r="D100" s="70" t="str">
        <f t="shared" si="8"/>
        <v/>
      </c>
      <c r="E100" s="310" t="str">
        <f t="shared" si="11"/>
        <v/>
      </c>
      <c r="F100" s="310"/>
      <c r="G100" s="310"/>
      <c r="H100" s="311"/>
      <c r="I100" s="122"/>
      <c r="J100" s="122"/>
      <c r="K100" s="122"/>
      <c r="L100" s="122"/>
      <c r="M100" s="219" t="str">
        <f t="shared" si="12"/>
        <v/>
      </c>
      <c r="N100" s="219" t="str">
        <f t="shared" si="13"/>
        <v/>
      </c>
      <c r="O100" s="121"/>
      <c r="P100" s="122"/>
    </row>
    <row r="101" spans="1:16" x14ac:dyDescent="0.3">
      <c r="A101" s="70" t="str">
        <f t="shared" si="9"/>
        <v>R</v>
      </c>
      <c r="B101" s="70" t="str">
        <f t="shared" si="10"/>
        <v/>
      </c>
      <c r="C101" s="70" t="str">
        <f t="shared" si="7"/>
        <v>NW</v>
      </c>
      <c r="D101" s="70" t="str">
        <f t="shared" si="8"/>
        <v/>
      </c>
      <c r="E101" s="310" t="str">
        <f t="shared" si="11"/>
        <v/>
      </c>
      <c r="F101" s="310"/>
      <c r="G101" s="310"/>
      <c r="H101" s="311"/>
      <c r="I101" s="122"/>
      <c r="J101" s="122"/>
      <c r="K101" s="122"/>
      <c r="L101" s="122"/>
      <c r="M101" s="219" t="str">
        <f t="shared" si="12"/>
        <v/>
      </c>
      <c r="N101" s="219" t="str">
        <f t="shared" si="13"/>
        <v/>
      </c>
      <c r="O101" s="121"/>
      <c r="P101" s="122"/>
    </row>
    <row r="102" spans="1:16" x14ac:dyDescent="0.3">
      <c r="A102" s="70" t="str">
        <f t="shared" si="9"/>
        <v>R</v>
      </c>
      <c r="B102" s="70" t="str">
        <f t="shared" si="10"/>
        <v/>
      </c>
      <c r="C102" s="70" t="str">
        <f t="shared" si="7"/>
        <v>NW</v>
      </c>
      <c r="D102" s="70" t="str">
        <f t="shared" si="8"/>
        <v/>
      </c>
      <c r="E102" s="310" t="str">
        <f t="shared" si="11"/>
        <v/>
      </c>
      <c r="F102" s="310"/>
      <c r="G102" s="310"/>
      <c r="H102" s="311"/>
      <c r="I102" s="122"/>
      <c r="J102" s="122"/>
      <c r="K102" s="122"/>
      <c r="L102" s="122"/>
      <c r="M102" s="219" t="str">
        <f t="shared" si="12"/>
        <v/>
      </c>
      <c r="N102" s="219" t="str">
        <f t="shared" si="13"/>
        <v/>
      </c>
      <c r="O102" s="121"/>
      <c r="P102" s="122"/>
    </row>
    <row r="103" spans="1:16" x14ac:dyDescent="0.3">
      <c r="A103" s="70" t="str">
        <f t="shared" si="9"/>
        <v>R</v>
      </c>
      <c r="B103" s="70" t="str">
        <f t="shared" si="10"/>
        <v/>
      </c>
      <c r="C103" s="70" t="str">
        <f t="shared" si="7"/>
        <v>NW</v>
      </c>
      <c r="D103" s="70" t="str">
        <f t="shared" si="8"/>
        <v/>
      </c>
      <c r="E103" s="310" t="str">
        <f t="shared" si="11"/>
        <v/>
      </c>
      <c r="F103" s="310"/>
      <c r="G103" s="310"/>
      <c r="H103" s="311"/>
      <c r="I103" s="122"/>
      <c r="J103" s="122"/>
      <c r="K103" s="122"/>
      <c r="L103" s="122"/>
      <c r="M103" s="219" t="str">
        <f t="shared" si="12"/>
        <v/>
      </c>
      <c r="N103" s="219" t="str">
        <f t="shared" si="13"/>
        <v/>
      </c>
      <c r="O103" s="121"/>
      <c r="P103" s="122"/>
    </row>
    <row r="104" spans="1:16" x14ac:dyDescent="0.3">
      <c r="A104" s="70" t="str">
        <f t="shared" si="9"/>
        <v>R</v>
      </c>
      <c r="B104" s="70" t="str">
        <f t="shared" si="10"/>
        <v/>
      </c>
      <c r="C104" s="70" t="str">
        <f t="shared" si="7"/>
        <v>NW</v>
      </c>
      <c r="D104" s="70" t="str">
        <f t="shared" si="8"/>
        <v/>
      </c>
      <c r="E104" s="310" t="str">
        <f t="shared" si="11"/>
        <v/>
      </c>
      <c r="F104" s="310"/>
      <c r="G104" s="310"/>
      <c r="H104" s="311"/>
      <c r="I104" s="122"/>
      <c r="J104" s="122"/>
      <c r="K104" s="122"/>
      <c r="L104" s="122"/>
      <c r="M104" s="219" t="str">
        <f t="shared" si="12"/>
        <v/>
      </c>
      <c r="N104" s="219" t="str">
        <f t="shared" si="13"/>
        <v/>
      </c>
      <c r="O104" s="121"/>
      <c r="P104" s="122"/>
    </row>
    <row r="105" spans="1:16" x14ac:dyDescent="0.3">
      <c r="A105" s="70" t="str">
        <f t="shared" si="9"/>
        <v>R</v>
      </c>
      <c r="B105" s="70" t="str">
        <f t="shared" si="10"/>
        <v/>
      </c>
      <c r="C105" s="70" t="str">
        <f t="shared" si="7"/>
        <v>NW</v>
      </c>
      <c r="D105" s="70" t="str">
        <f t="shared" si="8"/>
        <v/>
      </c>
      <c r="E105" s="310" t="str">
        <f t="shared" si="11"/>
        <v/>
      </c>
      <c r="F105" s="310"/>
      <c r="G105" s="310"/>
      <c r="H105" s="311"/>
      <c r="I105" s="122"/>
      <c r="J105" s="122"/>
      <c r="K105" s="122"/>
      <c r="L105" s="122"/>
      <c r="M105" s="219" t="str">
        <f t="shared" si="12"/>
        <v/>
      </c>
      <c r="N105" s="219" t="str">
        <f t="shared" si="13"/>
        <v/>
      </c>
      <c r="O105" s="121"/>
      <c r="P105" s="122"/>
    </row>
    <row r="106" spans="1:16" x14ac:dyDescent="0.3">
      <c r="A106" s="70" t="str">
        <f t="shared" si="9"/>
        <v>R</v>
      </c>
      <c r="B106" s="70" t="str">
        <f t="shared" si="10"/>
        <v/>
      </c>
      <c r="C106" s="70" t="str">
        <f t="shared" si="7"/>
        <v>NW</v>
      </c>
      <c r="D106" s="70" t="str">
        <f t="shared" si="8"/>
        <v/>
      </c>
      <c r="E106" s="310" t="str">
        <f t="shared" si="11"/>
        <v/>
      </c>
      <c r="F106" s="310"/>
      <c r="G106" s="310"/>
      <c r="H106" s="311"/>
      <c r="I106" s="122"/>
      <c r="J106" s="122"/>
      <c r="K106" s="122"/>
      <c r="L106" s="122"/>
      <c r="M106" s="219" t="str">
        <f t="shared" si="12"/>
        <v/>
      </c>
      <c r="N106" s="219" t="str">
        <f t="shared" si="13"/>
        <v/>
      </c>
      <c r="O106" s="121"/>
      <c r="P106" s="122"/>
    </row>
    <row r="107" spans="1:16" x14ac:dyDescent="0.3">
      <c r="A107" s="70" t="str">
        <f t="shared" si="9"/>
        <v>R</v>
      </c>
      <c r="B107" s="70" t="str">
        <f t="shared" si="10"/>
        <v/>
      </c>
      <c r="C107" s="70" t="str">
        <f t="shared" si="7"/>
        <v>NW</v>
      </c>
      <c r="D107" s="70" t="str">
        <f t="shared" si="8"/>
        <v/>
      </c>
      <c r="E107" s="310" t="str">
        <f t="shared" si="11"/>
        <v/>
      </c>
      <c r="F107" s="310"/>
      <c r="G107" s="310"/>
      <c r="H107" s="311"/>
      <c r="I107" s="122"/>
      <c r="J107" s="122"/>
      <c r="K107" s="122"/>
      <c r="L107" s="122"/>
      <c r="M107" s="219" t="str">
        <f t="shared" si="12"/>
        <v/>
      </c>
      <c r="N107" s="219" t="str">
        <f t="shared" si="13"/>
        <v/>
      </c>
      <c r="O107" s="121"/>
      <c r="P107" s="122"/>
    </row>
    <row r="108" spans="1:16" x14ac:dyDescent="0.3">
      <c r="A108" s="70" t="str">
        <f t="shared" si="9"/>
        <v>R</v>
      </c>
      <c r="B108" s="70" t="str">
        <f t="shared" si="10"/>
        <v/>
      </c>
      <c r="C108" s="70" t="str">
        <f t="shared" si="7"/>
        <v>NW</v>
      </c>
      <c r="D108" s="70" t="str">
        <f t="shared" si="8"/>
        <v/>
      </c>
      <c r="E108" s="310" t="str">
        <f t="shared" si="11"/>
        <v/>
      </c>
      <c r="F108" s="310"/>
      <c r="G108" s="310"/>
      <c r="H108" s="311"/>
      <c r="I108" s="122"/>
      <c r="J108" s="122"/>
      <c r="K108" s="122"/>
      <c r="L108" s="122"/>
      <c r="M108" s="219" t="str">
        <f t="shared" si="12"/>
        <v/>
      </c>
      <c r="N108" s="219" t="str">
        <f t="shared" si="13"/>
        <v/>
      </c>
      <c r="O108" s="121"/>
      <c r="P108" s="122"/>
    </row>
    <row r="109" spans="1:16" x14ac:dyDescent="0.3">
      <c r="A109" s="70" t="str">
        <f t="shared" si="9"/>
        <v>R</v>
      </c>
      <c r="B109" s="70" t="str">
        <f t="shared" si="10"/>
        <v/>
      </c>
      <c r="C109" s="70" t="str">
        <f t="shared" si="7"/>
        <v>NW</v>
      </c>
      <c r="D109" s="70" t="str">
        <f t="shared" si="8"/>
        <v/>
      </c>
      <c r="E109" s="310" t="str">
        <f t="shared" si="11"/>
        <v/>
      </c>
      <c r="F109" s="310"/>
      <c r="G109" s="310"/>
      <c r="H109" s="311"/>
      <c r="I109" s="122"/>
      <c r="J109" s="122"/>
      <c r="K109" s="122"/>
      <c r="L109" s="122"/>
      <c r="M109" s="219" t="str">
        <f t="shared" si="12"/>
        <v/>
      </c>
      <c r="N109" s="219" t="str">
        <f t="shared" si="13"/>
        <v/>
      </c>
      <c r="O109" s="121"/>
      <c r="P109" s="122"/>
    </row>
    <row r="110" spans="1:16" x14ac:dyDescent="0.3">
      <c r="A110" s="70" t="str">
        <f t="shared" si="9"/>
        <v>R</v>
      </c>
      <c r="B110" s="70" t="str">
        <f t="shared" si="10"/>
        <v/>
      </c>
      <c r="C110" s="70" t="str">
        <f t="shared" si="7"/>
        <v>NW</v>
      </c>
      <c r="D110" s="70" t="str">
        <f t="shared" si="8"/>
        <v/>
      </c>
      <c r="E110" s="310" t="str">
        <f t="shared" si="11"/>
        <v/>
      </c>
      <c r="F110" s="310"/>
      <c r="G110" s="310"/>
      <c r="H110" s="311"/>
      <c r="I110" s="122"/>
      <c r="J110" s="122"/>
      <c r="K110" s="122"/>
      <c r="L110" s="122"/>
      <c r="M110" s="219" t="str">
        <f t="shared" si="12"/>
        <v/>
      </c>
      <c r="N110" s="219" t="str">
        <f t="shared" si="13"/>
        <v/>
      </c>
      <c r="O110" s="121"/>
      <c r="P110" s="122"/>
    </row>
    <row r="111" spans="1:16" x14ac:dyDescent="0.3">
      <c r="A111" s="70" t="str">
        <f t="shared" si="9"/>
        <v>R</v>
      </c>
      <c r="B111" s="70" t="str">
        <f t="shared" si="10"/>
        <v/>
      </c>
      <c r="C111" s="70" t="str">
        <f t="shared" si="7"/>
        <v>NW</v>
      </c>
      <c r="D111" s="70" t="str">
        <f t="shared" si="8"/>
        <v/>
      </c>
      <c r="E111" s="310" t="str">
        <f t="shared" si="11"/>
        <v/>
      </c>
      <c r="F111" s="310"/>
      <c r="G111" s="310"/>
      <c r="H111" s="311"/>
      <c r="I111" s="122"/>
      <c r="J111" s="122"/>
      <c r="K111" s="122"/>
      <c r="L111" s="122"/>
      <c r="M111" s="219" t="str">
        <f t="shared" si="12"/>
        <v/>
      </c>
      <c r="N111" s="219" t="str">
        <f t="shared" si="13"/>
        <v/>
      </c>
      <c r="O111" s="121"/>
      <c r="P111" s="122"/>
    </row>
    <row r="112" spans="1:16" x14ac:dyDescent="0.3">
      <c r="A112" s="70" t="str">
        <f t="shared" si="9"/>
        <v>R</v>
      </c>
      <c r="B112" s="70" t="str">
        <f t="shared" si="10"/>
        <v/>
      </c>
      <c r="C112" s="70" t="str">
        <f t="shared" si="7"/>
        <v>NW</v>
      </c>
      <c r="D112" s="70" t="str">
        <f t="shared" si="8"/>
        <v/>
      </c>
      <c r="E112" s="310" t="str">
        <f t="shared" si="11"/>
        <v/>
      </c>
      <c r="F112" s="310"/>
      <c r="G112" s="310"/>
      <c r="H112" s="311"/>
      <c r="I112" s="122"/>
      <c r="J112" s="122"/>
      <c r="K112" s="122"/>
      <c r="L112" s="122"/>
      <c r="M112" s="219" t="str">
        <f t="shared" si="12"/>
        <v/>
      </c>
      <c r="N112" s="219" t="str">
        <f t="shared" si="13"/>
        <v/>
      </c>
      <c r="O112" s="121"/>
      <c r="P112" s="122"/>
    </row>
    <row r="113" spans="1:16" x14ac:dyDescent="0.3">
      <c r="A113" s="70" t="str">
        <f t="shared" si="9"/>
        <v>R</v>
      </c>
      <c r="B113" s="70" t="str">
        <f t="shared" si="10"/>
        <v/>
      </c>
      <c r="C113" s="70" t="str">
        <f t="shared" si="7"/>
        <v>NW</v>
      </c>
      <c r="D113" s="70" t="str">
        <f t="shared" si="8"/>
        <v/>
      </c>
      <c r="E113" s="310" t="str">
        <f t="shared" si="11"/>
        <v/>
      </c>
      <c r="F113" s="310"/>
      <c r="G113" s="310"/>
      <c r="H113" s="311"/>
      <c r="I113" s="122"/>
      <c r="J113" s="122"/>
      <c r="K113" s="122"/>
      <c r="L113" s="122"/>
      <c r="M113" s="219" t="str">
        <f t="shared" si="12"/>
        <v/>
      </c>
      <c r="N113" s="219" t="str">
        <f t="shared" si="13"/>
        <v/>
      </c>
      <c r="O113" s="121"/>
      <c r="P113" s="122"/>
    </row>
    <row r="114" spans="1:16" x14ac:dyDescent="0.3">
      <c r="A114" s="70" t="str">
        <f t="shared" si="9"/>
        <v>R</v>
      </c>
      <c r="B114" s="70" t="str">
        <f t="shared" si="10"/>
        <v/>
      </c>
      <c r="C114" s="70" t="str">
        <f t="shared" si="7"/>
        <v>NW</v>
      </c>
      <c r="D114" s="70" t="str">
        <f t="shared" si="8"/>
        <v/>
      </c>
      <c r="E114" s="310" t="str">
        <f t="shared" si="11"/>
        <v/>
      </c>
      <c r="F114" s="310"/>
      <c r="G114" s="310"/>
      <c r="H114" s="311"/>
      <c r="I114" s="122"/>
      <c r="J114" s="122"/>
      <c r="K114" s="122"/>
      <c r="L114" s="122"/>
      <c r="M114" s="219" t="str">
        <f t="shared" si="12"/>
        <v/>
      </c>
      <c r="N114" s="219" t="str">
        <f t="shared" si="13"/>
        <v/>
      </c>
      <c r="O114" s="121"/>
      <c r="P114" s="122"/>
    </row>
    <row r="115" spans="1:16" x14ac:dyDescent="0.3">
      <c r="A115" s="70" t="str">
        <f t="shared" si="9"/>
        <v>R</v>
      </c>
      <c r="B115" s="70" t="str">
        <f t="shared" si="10"/>
        <v/>
      </c>
      <c r="C115" s="70" t="str">
        <f t="shared" si="7"/>
        <v>NW</v>
      </c>
      <c r="D115" s="70" t="str">
        <f t="shared" si="8"/>
        <v/>
      </c>
      <c r="E115" s="310" t="str">
        <f t="shared" si="11"/>
        <v/>
      </c>
      <c r="F115" s="310"/>
      <c r="G115" s="310"/>
      <c r="H115" s="311"/>
      <c r="I115" s="122"/>
      <c r="J115" s="122"/>
      <c r="K115" s="122"/>
      <c r="L115" s="122"/>
      <c r="M115" s="219" t="str">
        <f t="shared" si="12"/>
        <v/>
      </c>
      <c r="N115" s="219" t="str">
        <f t="shared" si="13"/>
        <v/>
      </c>
      <c r="O115" s="121"/>
      <c r="P115" s="122"/>
    </row>
    <row r="116" spans="1:16" x14ac:dyDescent="0.3">
      <c r="A116" s="70" t="str">
        <f t="shared" si="9"/>
        <v>R</v>
      </c>
      <c r="B116" s="70" t="str">
        <f t="shared" si="10"/>
        <v/>
      </c>
      <c r="C116" s="70" t="str">
        <f t="shared" si="7"/>
        <v>NW</v>
      </c>
      <c r="D116" s="70" t="str">
        <f t="shared" si="8"/>
        <v/>
      </c>
      <c r="E116" s="310" t="str">
        <f t="shared" si="11"/>
        <v/>
      </c>
      <c r="F116" s="310"/>
      <c r="G116" s="310"/>
      <c r="H116" s="311"/>
      <c r="I116" s="122"/>
      <c r="J116" s="122"/>
      <c r="K116" s="122"/>
      <c r="L116" s="122"/>
      <c r="M116" s="219" t="str">
        <f t="shared" si="12"/>
        <v/>
      </c>
      <c r="N116" s="219" t="str">
        <f t="shared" si="13"/>
        <v/>
      </c>
      <c r="O116" s="121"/>
      <c r="P116" s="122"/>
    </row>
    <row r="117" spans="1:16" x14ac:dyDescent="0.3">
      <c r="A117" s="70" t="str">
        <f t="shared" si="9"/>
        <v>R</v>
      </c>
      <c r="B117" s="70" t="str">
        <f t="shared" si="10"/>
        <v/>
      </c>
      <c r="C117" s="70" t="str">
        <f t="shared" si="7"/>
        <v>NW</v>
      </c>
      <c r="D117" s="70" t="str">
        <f t="shared" si="8"/>
        <v/>
      </c>
      <c r="E117" s="310" t="str">
        <f t="shared" si="11"/>
        <v/>
      </c>
      <c r="F117" s="310"/>
      <c r="G117" s="310"/>
      <c r="H117" s="311"/>
      <c r="I117" s="122"/>
      <c r="J117" s="122"/>
      <c r="K117" s="122"/>
      <c r="L117" s="122"/>
      <c r="M117" s="219" t="str">
        <f t="shared" si="12"/>
        <v/>
      </c>
      <c r="N117" s="219" t="str">
        <f t="shared" si="13"/>
        <v/>
      </c>
      <c r="O117" s="121"/>
      <c r="P117" s="122"/>
    </row>
    <row r="118" spans="1:16" x14ac:dyDescent="0.3">
      <c r="A118" s="70" t="str">
        <f t="shared" si="9"/>
        <v>R</v>
      </c>
      <c r="B118" s="70" t="str">
        <f t="shared" si="10"/>
        <v/>
      </c>
      <c r="C118" s="70" t="str">
        <f t="shared" si="7"/>
        <v>NW</v>
      </c>
      <c r="D118" s="70" t="str">
        <f t="shared" si="8"/>
        <v/>
      </c>
      <c r="E118" s="310" t="str">
        <f t="shared" si="11"/>
        <v/>
      </c>
      <c r="F118" s="310"/>
      <c r="G118" s="310"/>
      <c r="H118" s="311"/>
      <c r="I118" s="122"/>
      <c r="J118" s="122"/>
      <c r="K118" s="122"/>
      <c r="L118" s="122"/>
      <c r="M118" s="219" t="str">
        <f t="shared" si="12"/>
        <v/>
      </c>
      <c r="N118" s="219" t="str">
        <f t="shared" si="13"/>
        <v/>
      </c>
      <c r="O118" s="121"/>
      <c r="P118" s="122"/>
    </row>
    <row r="119" spans="1:16" x14ac:dyDescent="0.3">
      <c r="A119" s="70" t="str">
        <f t="shared" si="9"/>
        <v>R</v>
      </c>
      <c r="B119" s="70" t="str">
        <f t="shared" si="10"/>
        <v/>
      </c>
      <c r="C119" s="70" t="str">
        <f t="shared" si="7"/>
        <v>NW</v>
      </c>
      <c r="D119" s="70" t="str">
        <f t="shared" si="8"/>
        <v/>
      </c>
      <c r="E119" s="310" t="str">
        <f t="shared" si="11"/>
        <v/>
      </c>
      <c r="F119" s="310"/>
      <c r="G119" s="310"/>
      <c r="H119" s="311"/>
      <c r="I119" s="122"/>
      <c r="J119" s="122"/>
      <c r="K119" s="122"/>
      <c r="L119" s="122"/>
      <c r="M119" s="219" t="str">
        <f t="shared" si="12"/>
        <v/>
      </c>
      <c r="N119" s="219" t="str">
        <f t="shared" si="13"/>
        <v/>
      </c>
      <c r="O119" s="121"/>
      <c r="P119" s="122"/>
    </row>
    <row r="120" spans="1:16" x14ac:dyDescent="0.3">
      <c r="A120" s="70" t="str">
        <f t="shared" si="9"/>
        <v>R</v>
      </c>
      <c r="B120" s="70" t="str">
        <f t="shared" si="10"/>
        <v/>
      </c>
      <c r="C120" s="70" t="str">
        <f t="shared" si="7"/>
        <v>NW</v>
      </c>
      <c r="D120" s="70" t="str">
        <f t="shared" si="8"/>
        <v/>
      </c>
      <c r="E120" s="310" t="str">
        <f t="shared" si="11"/>
        <v/>
      </c>
      <c r="F120" s="310"/>
      <c r="G120" s="310"/>
      <c r="H120" s="311"/>
      <c r="I120" s="122"/>
      <c r="J120" s="122"/>
      <c r="K120" s="122"/>
      <c r="L120" s="122"/>
      <c r="M120" s="219" t="str">
        <f t="shared" si="12"/>
        <v/>
      </c>
      <c r="N120" s="219" t="str">
        <f t="shared" si="13"/>
        <v/>
      </c>
      <c r="O120" s="121"/>
      <c r="P120" s="122"/>
    </row>
    <row r="121" spans="1:16" x14ac:dyDescent="0.3">
      <c r="A121" s="70" t="str">
        <f t="shared" si="9"/>
        <v>R</v>
      </c>
      <c r="B121" s="70" t="str">
        <f t="shared" si="10"/>
        <v/>
      </c>
      <c r="C121" s="70" t="str">
        <f t="shared" si="7"/>
        <v>NW</v>
      </c>
      <c r="D121" s="70" t="str">
        <f t="shared" si="8"/>
        <v/>
      </c>
      <c r="E121" s="310" t="str">
        <f t="shared" si="11"/>
        <v/>
      </c>
      <c r="F121" s="310"/>
      <c r="G121" s="310"/>
      <c r="H121" s="311"/>
      <c r="I121" s="122"/>
      <c r="J121" s="122"/>
      <c r="K121" s="122"/>
      <c r="L121" s="122"/>
      <c r="M121" s="219" t="str">
        <f t="shared" si="12"/>
        <v/>
      </c>
      <c r="N121" s="219" t="str">
        <f t="shared" si="13"/>
        <v/>
      </c>
      <c r="O121" s="121"/>
      <c r="P121" s="122"/>
    </row>
    <row r="122" spans="1:16" x14ac:dyDescent="0.3">
      <c r="A122" s="70" t="str">
        <f t="shared" si="9"/>
        <v>R</v>
      </c>
      <c r="B122" s="70" t="str">
        <f t="shared" si="10"/>
        <v/>
      </c>
      <c r="C122" s="70" t="str">
        <f t="shared" si="7"/>
        <v>NW</v>
      </c>
      <c r="D122" s="70" t="str">
        <f t="shared" si="8"/>
        <v/>
      </c>
      <c r="E122" s="310" t="str">
        <f t="shared" si="11"/>
        <v/>
      </c>
      <c r="F122" s="310"/>
      <c r="G122" s="310"/>
      <c r="H122" s="311"/>
      <c r="I122" s="122"/>
      <c r="J122" s="122"/>
      <c r="K122" s="122"/>
      <c r="L122" s="122"/>
      <c r="M122" s="219" t="str">
        <f t="shared" si="12"/>
        <v/>
      </c>
      <c r="N122" s="219" t="str">
        <f t="shared" si="13"/>
        <v/>
      </c>
      <c r="O122" s="121"/>
      <c r="P122" s="122"/>
    </row>
    <row r="123" spans="1:16" x14ac:dyDescent="0.3">
      <c r="A123" s="70" t="str">
        <f t="shared" si="9"/>
        <v>R</v>
      </c>
      <c r="B123" s="70" t="str">
        <f t="shared" si="10"/>
        <v/>
      </c>
      <c r="C123" s="70" t="str">
        <f t="shared" si="7"/>
        <v>NW</v>
      </c>
      <c r="D123" s="70" t="str">
        <f t="shared" si="8"/>
        <v/>
      </c>
      <c r="E123" s="310" t="str">
        <f t="shared" si="11"/>
        <v/>
      </c>
      <c r="F123" s="310"/>
      <c r="G123" s="310"/>
      <c r="H123" s="311"/>
      <c r="I123" s="122"/>
      <c r="J123" s="122"/>
      <c r="K123" s="122"/>
      <c r="L123" s="122"/>
      <c r="M123" s="219" t="str">
        <f t="shared" si="12"/>
        <v/>
      </c>
      <c r="N123" s="219" t="str">
        <f t="shared" si="13"/>
        <v/>
      </c>
      <c r="O123" s="121"/>
      <c r="P123" s="122"/>
    </row>
    <row r="124" spans="1:16" x14ac:dyDescent="0.3">
      <c r="A124" s="70" t="str">
        <f t="shared" si="9"/>
        <v>R</v>
      </c>
      <c r="B124" s="70" t="str">
        <f t="shared" si="10"/>
        <v/>
      </c>
      <c r="C124" s="70" t="str">
        <f t="shared" si="7"/>
        <v>NW</v>
      </c>
      <c r="D124" s="70" t="str">
        <f t="shared" si="8"/>
        <v/>
      </c>
      <c r="E124" s="310" t="str">
        <f t="shared" si="11"/>
        <v/>
      </c>
      <c r="F124" s="310"/>
      <c r="G124" s="310"/>
      <c r="H124" s="311"/>
      <c r="I124" s="122"/>
      <c r="J124" s="122"/>
      <c r="K124" s="122"/>
      <c r="L124" s="122"/>
      <c r="M124" s="219" t="str">
        <f t="shared" si="12"/>
        <v/>
      </c>
      <c r="N124" s="219" t="str">
        <f t="shared" si="13"/>
        <v/>
      </c>
      <c r="O124" s="121"/>
      <c r="P124" s="122"/>
    </row>
    <row r="125" spans="1:16" x14ac:dyDescent="0.3">
      <c r="A125" s="70" t="str">
        <f t="shared" si="9"/>
        <v>R</v>
      </c>
      <c r="B125" s="70" t="str">
        <f t="shared" si="10"/>
        <v/>
      </c>
      <c r="C125" s="70" t="str">
        <f t="shared" si="7"/>
        <v>NW</v>
      </c>
      <c r="D125" s="70" t="str">
        <f t="shared" si="8"/>
        <v/>
      </c>
      <c r="E125" s="310" t="str">
        <f t="shared" si="11"/>
        <v/>
      </c>
      <c r="F125" s="310"/>
      <c r="G125" s="310"/>
      <c r="H125" s="311"/>
      <c r="I125" s="122"/>
      <c r="J125" s="122"/>
      <c r="K125" s="122"/>
      <c r="L125" s="122"/>
      <c r="M125" s="219" t="str">
        <f t="shared" si="12"/>
        <v/>
      </c>
      <c r="N125" s="219" t="str">
        <f t="shared" si="13"/>
        <v/>
      </c>
      <c r="O125" s="121"/>
      <c r="P125" s="122"/>
    </row>
    <row r="126" spans="1:16" x14ac:dyDescent="0.3">
      <c r="A126" s="70" t="str">
        <f t="shared" si="9"/>
        <v>R</v>
      </c>
      <c r="B126" s="70" t="str">
        <f t="shared" si="10"/>
        <v/>
      </c>
      <c r="C126" s="70" t="str">
        <f t="shared" si="7"/>
        <v>NW</v>
      </c>
      <c r="D126" s="70" t="str">
        <f t="shared" si="8"/>
        <v/>
      </c>
      <c r="E126" s="310" t="str">
        <f t="shared" si="11"/>
        <v/>
      </c>
      <c r="F126" s="310"/>
      <c r="G126" s="310"/>
      <c r="H126" s="311"/>
      <c r="I126" s="122"/>
      <c r="J126" s="122"/>
      <c r="K126" s="122"/>
      <c r="L126" s="122"/>
      <c r="M126" s="219" t="str">
        <f t="shared" si="12"/>
        <v/>
      </c>
      <c r="N126" s="219" t="str">
        <f t="shared" si="13"/>
        <v/>
      </c>
      <c r="O126" s="121"/>
      <c r="P126" s="122"/>
    </row>
    <row r="127" spans="1:16" x14ac:dyDescent="0.3">
      <c r="A127" s="70" t="str">
        <f t="shared" si="9"/>
        <v>R</v>
      </c>
      <c r="B127" s="70" t="str">
        <f t="shared" si="10"/>
        <v/>
      </c>
      <c r="C127" s="70" t="str">
        <f t="shared" si="7"/>
        <v>NW</v>
      </c>
      <c r="D127" s="70" t="str">
        <f t="shared" si="8"/>
        <v/>
      </c>
      <c r="E127" s="310" t="str">
        <f t="shared" si="11"/>
        <v/>
      </c>
      <c r="F127" s="310"/>
      <c r="G127" s="310"/>
      <c r="H127" s="311"/>
      <c r="I127" s="122"/>
      <c r="J127" s="122"/>
      <c r="K127" s="122"/>
      <c r="L127" s="122"/>
      <c r="M127" s="219" t="str">
        <f t="shared" si="12"/>
        <v/>
      </c>
      <c r="N127" s="219" t="str">
        <f t="shared" si="13"/>
        <v/>
      </c>
      <c r="O127" s="121"/>
      <c r="P127" s="122"/>
    </row>
    <row r="128" spans="1:16" x14ac:dyDescent="0.3">
      <c r="A128" s="70" t="str">
        <f t="shared" si="9"/>
        <v>R</v>
      </c>
      <c r="B128" s="70" t="str">
        <f t="shared" si="10"/>
        <v/>
      </c>
      <c r="C128" s="70" t="str">
        <f t="shared" si="7"/>
        <v>NW</v>
      </c>
      <c r="D128" s="70" t="str">
        <f t="shared" si="8"/>
        <v/>
      </c>
      <c r="E128" s="310" t="str">
        <f t="shared" si="11"/>
        <v/>
      </c>
      <c r="F128" s="310"/>
      <c r="G128" s="310"/>
      <c r="H128" s="311"/>
      <c r="I128" s="122"/>
      <c r="J128" s="122"/>
      <c r="K128" s="122"/>
      <c r="L128" s="122"/>
      <c r="M128" s="219" t="str">
        <f t="shared" si="12"/>
        <v/>
      </c>
      <c r="N128" s="219" t="str">
        <f t="shared" si="13"/>
        <v/>
      </c>
      <c r="O128" s="121"/>
      <c r="P128" s="122"/>
    </row>
    <row r="129" spans="1:16" x14ac:dyDescent="0.3">
      <c r="A129" s="70" t="str">
        <f t="shared" si="9"/>
        <v>R</v>
      </c>
      <c r="B129" s="70" t="str">
        <f t="shared" si="10"/>
        <v/>
      </c>
      <c r="C129" s="70" t="str">
        <f t="shared" si="7"/>
        <v>NW</v>
      </c>
      <c r="D129" s="70" t="str">
        <f t="shared" si="8"/>
        <v/>
      </c>
      <c r="E129" s="310" t="str">
        <f t="shared" si="11"/>
        <v/>
      </c>
      <c r="F129" s="310"/>
      <c r="G129" s="310"/>
      <c r="H129" s="311"/>
      <c r="I129" s="122"/>
      <c r="J129" s="122"/>
      <c r="K129" s="122"/>
      <c r="L129" s="122"/>
      <c r="M129" s="219" t="str">
        <f t="shared" si="12"/>
        <v/>
      </c>
      <c r="N129" s="219" t="str">
        <f t="shared" si="13"/>
        <v/>
      </c>
      <c r="O129" s="121"/>
      <c r="P129" s="122"/>
    </row>
    <row r="130" spans="1:16" x14ac:dyDescent="0.3">
      <c r="A130" s="70" t="str">
        <f t="shared" si="9"/>
        <v>R</v>
      </c>
      <c r="B130" s="70" t="str">
        <f t="shared" si="10"/>
        <v/>
      </c>
      <c r="C130" s="70" t="str">
        <f t="shared" si="7"/>
        <v>NW</v>
      </c>
      <c r="D130" s="70" t="str">
        <f t="shared" si="8"/>
        <v/>
      </c>
      <c r="E130" s="310" t="str">
        <f t="shared" si="11"/>
        <v/>
      </c>
      <c r="F130" s="310"/>
      <c r="G130" s="310"/>
      <c r="H130" s="311"/>
      <c r="I130" s="122"/>
      <c r="J130" s="122"/>
      <c r="K130" s="122"/>
      <c r="L130" s="122"/>
      <c r="M130" s="219" t="str">
        <f t="shared" si="12"/>
        <v/>
      </c>
      <c r="N130" s="219" t="str">
        <f t="shared" si="13"/>
        <v/>
      </c>
      <c r="O130" s="121"/>
      <c r="P130" s="122"/>
    </row>
    <row r="131" spans="1:16" x14ac:dyDescent="0.3">
      <c r="A131" s="70" t="str">
        <f t="shared" si="9"/>
        <v>R</v>
      </c>
      <c r="B131" s="70" t="str">
        <f t="shared" si="10"/>
        <v/>
      </c>
      <c r="C131" s="70" t="str">
        <f t="shared" si="7"/>
        <v>NW</v>
      </c>
      <c r="D131" s="70" t="str">
        <f t="shared" si="8"/>
        <v/>
      </c>
      <c r="E131" s="310" t="str">
        <f t="shared" si="11"/>
        <v/>
      </c>
      <c r="F131" s="310"/>
      <c r="G131" s="310"/>
      <c r="H131" s="311"/>
      <c r="I131" s="122"/>
      <c r="J131" s="122"/>
      <c r="K131" s="122"/>
      <c r="L131" s="122"/>
      <c r="M131" s="219" t="str">
        <f t="shared" si="12"/>
        <v/>
      </c>
      <c r="N131" s="219" t="str">
        <f t="shared" si="13"/>
        <v/>
      </c>
      <c r="O131" s="121"/>
      <c r="P131" s="122"/>
    </row>
    <row r="132" spans="1:16" x14ac:dyDescent="0.3">
      <c r="A132" s="70" t="str">
        <f t="shared" si="9"/>
        <v>R</v>
      </c>
      <c r="B132" s="70" t="str">
        <f t="shared" si="10"/>
        <v/>
      </c>
      <c r="C132" s="70" t="str">
        <f t="shared" si="7"/>
        <v>NW</v>
      </c>
      <c r="D132" s="70" t="str">
        <f t="shared" si="8"/>
        <v/>
      </c>
      <c r="E132" s="310" t="str">
        <f t="shared" si="11"/>
        <v/>
      </c>
      <c r="F132" s="310"/>
      <c r="G132" s="310"/>
      <c r="H132" s="311"/>
      <c r="I132" s="122"/>
      <c r="J132" s="122"/>
      <c r="K132" s="122"/>
      <c r="L132" s="122"/>
      <c r="M132" s="219" t="str">
        <f t="shared" si="12"/>
        <v/>
      </c>
      <c r="N132" s="219" t="str">
        <f t="shared" si="13"/>
        <v/>
      </c>
      <c r="O132" s="121"/>
      <c r="P132" s="122"/>
    </row>
    <row r="133" spans="1:16" x14ac:dyDescent="0.3">
      <c r="A133" s="70" t="str">
        <f t="shared" si="9"/>
        <v>R</v>
      </c>
      <c r="B133" s="70" t="str">
        <f t="shared" si="10"/>
        <v/>
      </c>
      <c r="C133" s="70" t="str">
        <f t="shared" si="7"/>
        <v>NW</v>
      </c>
      <c r="D133" s="70" t="str">
        <f t="shared" si="8"/>
        <v/>
      </c>
      <c r="E133" s="310" t="str">
        <f t="shared" si="11"/>
        <v/>
      </c>
      <c r="F133" s="310"/>
      <c r="G133" s="310"/>
      <c r="H133" s="311"/>
      <c r="I133" s="122"/>
      <c r="J133" s="122"/>
      <c r="K133" s="122"/>
      <c r="L133" s="122"/>
      <c r="M133" s="219" t="str">
        <f t="shared" si="12"/>
        <v/>
      </c>
      <c r="N133" s="219" t="str">
        <f t="shared" si="13"/>
        <v/>
      </c>
      <c r="O133" s="121"/>
      <c r="P133" s="122"/>
    </row>
    <row r="134" spans="1:16" x14ac:dyDescent="0.3">
      <c r="A134" s="70" t="str">
        <f t="shared" si="9"/>
        <v>R</v>
      </c>
      <c r="B134" s="70" t="str">
        <f t="shared" si="10"/>
        <v/>
      </c>
      <c r="C134" s="70" t="str">
        <f t="shared" si="7"/>
        <v>NW</v>
      </c>
      <c r="D134" s="70" t="str">
        <f t="shared" si="8"/>
        <v/>
      </c>
      <c r="E134" s="310" t="str">
        <f t="shared" si="11"/>
        <v/>
      </c>
      <c r="F134" s="310"/>
      <c r="G134" s="310"/>
      <c r="H134" s="311"/>
      <c r="I134" s="122"/>
      <c r="J134" s="122"/>
      <c r="K134" s="122"/>
      <c r="L134" s="122"/>
      <c r="M134" s="219" t="str">
        <f t="shared" si="12"/>
        <v/>
      </c>
      <c r="N134" s="219" t="str">
        <f t="shared" si="13"/>
        <v/>
      </c>
      <c r="O134" s="121"/>
      <c r="P134" s="122"/>
    </row>
    <row r="135" spans="1:16" x14ac:dyDescent="0.3">
      <c r="A135" s="70" t="str">
        <f t="shared" si="9"/>
        <v>R</v>
      </c>
      <c r="B135" s="70" t="str">
        <f t="shared" si="10"/>
        <v/>
      </c>
      <c r="C135" s="70" t="str">
        <f t="shared" si="7"/>
        <v>NW</v>
      </c>
      <c r="D135" s="70" t="str">
        <f t="shared" si="8"/>
        <v/>
      </c>
      <c r="E135" s="310" t="str">
        <f t="shared" si="11"/>
        <v/>
      </c>
      <c r="F135" s="310"/>
      <c r="G135" s="310"/>
      <c r="H135" s="311"/>
      <c r="I135" s="122"/>
      <c r="J135" s="122"/>
      <c r="K135" s="122"/>
      <c r="L135" s="122"/>
      <c r="M135" s="219" t="str">
        <f t="shared" si="12"/>
        <v/>
      </c>
      <c r="N135" s="219" t="str">
        <f t="shared" si="13"/>
        <v/>
      </c>
      <c r="O135" s="121"/>
      <c r="P135" s="122"/>
    </row>
    <row r="136" spans="1:16" x14ac:dyDescent="0.3">
      <c r="A136" s="70" t="str">
        <f t="shared" si="9"/>
        <v>R</v>
      </c>
      <c r="B136" s="70" t="str">
        <f t="shared" si="10"/>
        <v/>
      </c>
      <c r="C136" s="70" t="str">
        <f t="shared" si="7"/>
        <v>NW</v>
      </c>
      <c r="D136" s="70" t="str">
        <f t="shared" si="8"/>
        <v/>
      </c>
      <c r="E136" s="310" t="str">
        <f t="shared" si="11"/>
        <v/>
      </c>
      <c r="F136" s="310"/>
      <c r="G136" s="310"/>
      <c r="H136" s="311"/>
      <c r="I136" s="122"/>
      <c r="J136" s="122"/>
      <c r="K136" s="122"/>
      <c r="L136" s="122"/>
      <c r="M136" s="219" t="str">
        <f t="shared" si="12"/>
        <v/>
      </c>
      <c r="N136" s="219" t="str">
        <f t="shared" si="13"/>
        <v/>
      </c>
      <c r="O136" s="121"/>
      <c r="P136" s="122"/>
    </row>
    <row r="137" spans="1:16" x14ac:dyDescent="0.3">
      <c r="A137" s="70" t="str">
        <f t="shared" si="9"/>
        <v>R</v>
      </c>
      <c r="B137" s="70" t="str">
        <f t="shared" si="10"/>
        <v/>
      </c>
      <c r="C137" s="70" t="str">
        <f t="shared" si="7"/>
        <v>NW</v>
      </c>
      <c r="D137" s="70" t="str">
        <f t="shared" si="8"/>
        <v/>
      </c>
      <c r="E137" s="310" t="str">
        <f t="shared" si="11"/>
        <v/>
      </c>
      <c r="F137" s="310"/>
      <c r="G137" s="310"/>
      <c r="H137" s="311"/>
      <c r="I137" s="122"/>
      <c r="J137" s="122"/>
      <c r="K137" s="122"/>
      <c r="L137" s="122"/>
      <c r="M137" s="219" t="str">
        <f t="shared" si="12"/>
        <v/>
      </c>
      <c r="N137" s="219" t="str">
        <f t="shared" si="13"/>
        <v/>
      </c>
      <c r="O137" s="121"/>
      <c r="P137" s="122"/>
    </row>
    <row r="138" spans="1:16" x14ac:dyDescent="0.3">
      <c r="A138" s="70" t="str">
        <f t="shared" si="9"/>
        <v>R</v>
      </c>
      <c r="B138" s="70" t="str">
        <f t="shared" si="10"/>
        <v/>
      </c>
      <c r="C138" s="70" t="str">
        <f t="shared" si="7"/>
        <v>NW</v>
      </c>
      <c r="D138" s="70" t="str">
        <f t="shared" si="8"/>
        <v/>
      </c>
      <c r="E138" s="310" t="str">
        <f t="shared" si="11"/>
        <v/>
      </c>
      <c r="F138" s="310"/>
      <c r="G138" s="310"/>
      <c r="H138" s="311"/>
      <c r="I138" s="122"/>
      <c r="J138" s="122"/>
      <c r="K138" s="122"/>
      <c r="L138" s="122"/>
      <c r="M138" s="219" t="str">
        <f t="shared" si="12"/>
        <v/>
      </c>
      <c r="N138" s="219" t="str">
        <f t="shared" si="13"/>
        <v/>
      </c>
      <c r="O138" s="121"/>
      <c r="P138" s="122"/>
    </row>
    <row r="139" spans="1:16" x14ac:dyDescent="0.3">
      <c r="A139" s="70" t="str">
        <f t="shared" si="9"/>
        <v>R</v>
      </c>
      <c r="B139" s="70" t="str">
        <f t="shared" si="10"/>
        <v/>
      </c>
      <c r="C139" s="70" t="str">
        <f t="shared" si="7"/>
        <v>NW</v>
      </c>
      <c r="D139" s="70" t="str">
        <f t="shared" si="8"/>
        <v/>
      </c>
      <c r="E139" s="310" t="str">
        <f t="shared" si="11"/>
        <v/>
      </c>
      <c r="F139" s="310"/>
      <c r="G139" s="310"/>
      <c r="H139" s="311"/>
      <c r="I139" s="122"/>
      <c r="J139" s="122"/>
      <c r="K139" s="122"/>
      <c r="L139" s="122"/>
      <c r="M139" s="219" t="str">
        <f t="shared" si="12"/>
        <v/>
      </c>
      <c r="N139" s="219" t="str">
        <f t="shared" si="13"/>
        <v/>
      </c>
      <c r="O139" s="121"/>
      <c r="P139" s="122"/>
    </row>
    <row r="140" spans="1:16" x14ac:dyDescent="0.3">
      <c r="A140" s="70" t="str">
        <f t="shared" si="9"/>
        <v>R</v>
      </c>
      <c r="B140" s="70" t="str">
        <f t="shared" si="10"/>
        <v/>
      </c>
      <c r="C140" s="70" t="str">
        <f t="shared" si="7"/>
        <v>NW</v>
      </c>
      <c r="D140" s="70" t="str">
        <f t="shared" si="8"/>
        <v/>
      </c>
      <c r="E140" s="310" t="str">
        <f t="shared" si="11"/>
        <v/>
      </c>
      <c r="F140" s="310"/>
      <c r="G140" s="310"/>
      <c r="H140" s="311"/>
      <c r="I140" s="122"/>
      <c r="J140" s="122"/>
      <c r="K140" s="122"/>
      <c r="L140" s="122"/>
      <c r="M140" s="219" t="str">
        <f t="shared" si="12"/>
        <v/>
      </c>
      <c r="N140" s="219" t="str">
        <f t="shared" si="13"/>
        <v/>
      </c>
      <c r="O140" s="121"/>
      <c r="P140" s="122"/>
    </row>
    <row r="141" spans="1:16" x14ac:dyDescent="0.3">
      <c r="A141" s="70" t="str">
        <f t="shared" si="9"/>
        <v>R</v>
      </c>
      <c r="B141" s="70" t="str">
        <f t="shared" si="10"/>
        <v/>
      </c>
      <c r="C141" s="70" t="str">
        <f t="shared" si="7"/>
        <v>NW</v>
      </c>
      <c r="D141" s="70" t="str">
        <f t="shared" si="8"/>
        <v/>
      </c>
      <c r="E141" s="310" t="str">
        <f t="shared" si="11"/>
        <v/>
      </c>
      <c r="F141" s="310"/>
      <c r="G141" s="310"/>
      <c r="H141" s="311"/>
      <c r="I141" s="122"/>
      <c r="J141" s="122"/>
      <c r="K141" s="122"/>
      <c r="L141" s="122"/>
      <c r="M141" s="219" t="str">
        <f t="shared" si="12"/>
        <v/>
      </c>
      <c r="N141" s="219" t="str">
        <f t="shared" si="13"/>
        <v/>
      </c>
      <c r="O141" s="121"/>
      <c r="P141" s="122"/>
    </row>
    <row r="142" spans="1:16" x14ac:dyDescent="0.3">
      <c r="A142" s="70" t="str">
        <f t="shared" si="9"/>
        <v>R</v>
      </c>
      <c r="B142" s="70" t="str">
        <f t="shared" si="10"/>
        <v/>
      </c>
      <c r="C142" s="70" t="str">
        <f t="shared" si="7"/>
        <v>NW</v>
      </c>
      <c r="D142" s="70" t="str">
        <f t="shared" si="8"/>
        <v/>
      </c>
      <c r="E142" s="310" t="str">
        <f t="shared" si="11"/>
        <v/>
      </c>
      <c r="F142" s="310"/>
      <c r="G142" s="310"/>
      <c r="H142" s="311"/>
      <c r="I142" s="122"/>
      <c r="J142" s="122"/>
      <c r="K142" s="122"/>
      <c r="L142" s="122"/>
      <c r="M142" s="219" t="str">
        <f t="shared" si="12"/>
        <v/>
      </c>
      <c r="N142" s="219" t="str">
        <f t="shared" si="13"/>
        <v/>
      </c>
      <c r="O142" s="121"/>
      <c r="P142" s="122"/>
    </row>
    <row r="143" spans="1:16" x14ac:dyDescent="0.3">
      <c r="A143" s="70" t="str">
        <f t="shared" si="9"/>
        <v>R</v>
      </c>
      <c r="B143" s="70" t="str">
        <f t="shared" si="10"/>
        <v/>
      </c>
      <c r="C143" s="70" t="str">
        <f t="shared" si="7"/>
        <v>NW</v>
      </c>
      <c r="D143" s="70" t="str">
        <f t="shared" si="8"/>
        <v/>
      </c>
      <c r="E143" s="310" t="str">
        <f t="shared" si="11"/>
        <v/>
      </c>
      <c r="F143" s="310"/>
      <c r="G143" s="310"/>
      <c r="H143" s="311"/>
      <c r="I143" s="122"/>
      <c r="J143" s="122"/>
      <c r="K143" s="122"/>
      <c r="L143" s="122"/>
      <c r="M143" s="219" t="str">
        <f t="shared" si="12"/>
        <v/>
      </c>
      <c r="N143" s="219" t="str">
        <f t="shared" si="13"/>
        <v/>
      </c>
      <c r="O143" s="121"/>
      <c r="P143" s="122"/>
    </row>
    <row r="144" spans="1:16" x14ac:dyDescent="0.3">
      <c r="A144" s="70" t="str">
        <f t="shared" si="9"/>
        <v>R</v>
      </c>
      <c r="B144" s="70" t="str">
        <f t="shared" si="10"/>
        <v/>
      </c>
      <c r="C144" s="70" t="str">
        <f t="shared" si="7"/>
        <v>NW</v>
      </c>
      <c r="D144" s="70" t="str">
        <f t="shared" si="8"/>
        <v/>
      </c>
      <c r="E144" s="310" t="str">
        <f t="shared" si="11"/>
        <v/>
      </c>
      <c r="F144" s="310"/>
      <c r="G144" s="310"/>
      <c r="H144" s="311"/>
      <c r="I144" s="122"/>
      <c r="J144" s="122"/>
      <c r="K144" s="122"/>
      <c r="L144" s="122"/>
      <c r="M144" s="219" t="str">
        <f t="shared" si="12"/>
        <v/>
      </c>
      <c r="N144" s="219" t="str">
        <f t="shared" si="13"/>
        <v/>
      </c>
      <c r="O144" s="121"/>
      <c r="P144" s="122"/>
    </row>
    <row r="145" spans="1:16" x14ac:dyDescent="0.3">
      <c r="A145" s="70" t="str">
        <f t="shared" si="9"/>
        <v>R</v>
      </c>
      <c r="B145" s="70" t="str">
        <f t="shared" si="10"/>
        <v/>
      </c>
      <c r="C145" s="70" t="str">
        <f t="shared" si="7"/>
        <v>NW</v>
      </c>
      <c r="D145" s="70" t="str">
        <f t="shared" si="8"/>
        <v/>
      </c>
      <c r="E145" s="310" t="str">
        <f t="shared" si="11"/>
        <v/>
      </c>
      <c r="F145" s="310"/>
      <c r="G145" s="310"/>
      <c r="H145" s="311"/>
      <c r="I145" s="122"/>
      <c r="J145" s="122"/>
      <c r="K145" s="122"/>
      <c r="L145" s="122"/>
      <c r="M145" s="219" t="str">
        <f t="shared" si="12"/>
        <v/>
      </c>
      <c r="N145" s="219" t="str">
        <f t="shared" si="13"/>
        <v/>
      </c>
      <c r="O145" s="121"/>
      <c r="P145" s="122"/>
    </row>
    <row r="146" spans="1:16" x14ac:dyDescent="0.3">
      <c r="A146" s="70" t="str">
        <f t="shared" si="9"/>
        <v>R</v>
      </c>
      <c r="B146" s="70" t="str">
        <f t="shared" si="10"/>
        <v/>
      </c>
      <c r="C146" s="70" t="str">
        <f t="shared" si="7"/>
        <v>NW</v>
      </c>
      <c r="D146" s="70" t="str">
        <f t="shared" si="8"/>
        <v/>
      </c>
      <c r="E146" s="310" t="str">
        <f t="shared" si="11"/>
        <v/>
      </c>
      <c r="F146" s="310"/>
      <c r="G146" s="310"/>
      <c r="H146" s="311"/>
      <c r="I146" s="122"/>
      <c r="J146" s="122"/>
      <c r="K146" s="122"/>
      <c r="L146" s="122"/>
      <c r="M146" s="219" t="str">
        <f t="shared" si="12"/>
        <v/>
      </c>
      <c r="N146" s="219" t="str">
        <f t="shared" si="13"/>
        <v/>
      </c>
      <c r="O146" s="121"/>
      <c r="P146" s="122"/>
    </row>
    <row r="147" spans="1:16" x14ac:dyDescent="0.3">
      <c r="A147" s="70" t="str">
        <f t="shared" si="9"/>
        <v>R</v>
      </c>
      <c r="B147" s="70" t="str">
        <f t="shared" si="10"/>
        <v/>
      </c>
      <c r="C147" s="70" t="str">
        <f t="shared" si="7"/>
        <v>NW</v>
      </c>
      <c r="D147" s="70" t="str">
        <f t="shared" si="8"/>
        <v/>
      </c>
      <c r="E147" s="310" t="str">
        <f t="shared" si="11"/>
        <v/>
      </c>
      <c r="F147" s="310"/>
      <c r="G147" s="310"/>
      <c r="H147" s="311"/>
      <c r="I147" s="122"/>
      <c r="J147" s="122"/>
      <c r="K147" s="122"/>
      <c r="L147" s="122"/>
      <c r="M147" s="219" t="str">
        <f t="shared" si="12"/>
        <v/>
      </c>
      <c r="N147" s="219" t="str">
        <f t="shared" si="13"/>
        <v/>
      </c>
      <c r="O147" s="121"/>
      <c r="P147" s="122"/>
    </row>
    <row r="148" spans="1:16" x14ac:dyDescent="0.3">
      <c r="A148" s="70" t="str">
        <f t="shared" si="9"/>
        <v>R</v>
      </c>
      <c r="B148" s="70" t="str">
        <f t="shared" si="10"/>
        <v/>
      </c>
      <c r="C148" s="70" t="str">
        <f t="shared" si="7"/>
        <v>NW</v>
      </c>
      <c r="D148" s="70" t="str">
        <f t="shared" si="8"/>
        <v/>
      </c>
      <c r="E148" s="310" t="str">
        <f t="shared" si="11"/>
        <v/>
      </c>
      <c r="F148" s="310"/>
      <c r="G148" s="310"/>
      <c r="H148" s="311"/>
      <c r="I148" s="122"/>
      <c r="J148" s="122"/>
      <c r="K148" s="122"/>
      <c r="L148" s="122"/>
      <c r="M148" s="219" t="str">
        <f t="shared" si="12"/>
        <v/>
      </c>
      <c r="N148" s="219" t="str">
        <f t="shared" si="13"/>
        <v/>
      </c>
      <c r="O148" s="121"/>
      <c r="P148" s="122"/>
    </row>
    <row r="149" spans="1:16" x14ac:dyDescent="0.3">
      <c r="A149" s="70" t="str">
        <f t="shared" si="9"/>
        <v>R</v>
      </c>
      <c r="B149" s="70" t="str">
        <f t="shared" si="10"/>
        <v/>
      </c>
      <c r="C149" s="70" t="str">
        <f t="shared" ref="C149:C212" si="14">IF(ISNA(MATCH(WEEKDAY(E149,2),DunDay,0)),"","NW")</f>
        <v>NW</v>
      </c>
      <c r="D149" s="70" t="str">
        <f t="shared" ref="D149:D212" si="15">IF(ISNA(MATCH(E149,Holiday,0)),"","H")</f>
        <v/>
      </c>
      <c r="E149" s="310" t="str">
        <f t="shared" si="11"/>
        <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R</v>
      </c>
      <c r="B150" s="70" t="str">
        <f t="shared" ref="B150:B213" si="17">IF(E150&lt;&gt;"",YEAR(E150),"")</f>
        <v/>
      </c>
      <c r="C150" s="70" t="str">
        <f t="shared" si="14"/>
        <v>NW</v>
      </c>
      <c r="D150" s="70" t="str">
        <f t="shared" si="15"/>
        <v/>
      </c>
      <c r="E150" s="310" t="str">
        <f t="shared" si="11"/>
        <v/>
      </c>
      <c r="F150" s="310"/>
      <c r="G150" s="310"/>
      <c r="H150" s="311"/>
      <c r="I150" s="122"/>
      <c r="J150" s="122"/>
      <c r="K150" s="122"/>
      <c r="L150" s="122"/>
      <c r="M150" s="219" t="str">
        <f t="shared" si="12"/>
        <v/>
      </c>
      <c r="N150" s="219" t="str">
        <f t="shared" si="13"/>
        <v/>
      </c>
      <c r="O150" s="121"/>
      <c r="P150" s="122"/>
    </row>
    <row r="151" spans="1:16" x14ac:dyDescent="0.3">
      <c r="A151" s="70" t="str">
        <f t="shared" si="16"/>
        <v>R</v>
      </c>
      <c r="B151" s="70" t="str">
        <f t="shared" si="17"/>
        <v/>
      </c>
      <c r="C151" s="70" t="str">
        <f t="shared" si="14"/>
        <v>NW</v>
      </c>
      <c r="D151" s="70" t="str">
        <f t="shared" si="15"/>
        <v/>
      </c>
      <c r="E151" s="310" t="str">
        <f t="shared" ref="E151:E214" si="18">IFERROR(E150+1,"")</f>
        <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R</v>
      </c>
      <c r="B152" s="70" t="str">
        <f t="shared" si="17"/>
        <v/>
      </c>
      <c r="C152" s="70" t="str">
        <f t="shared" si="14"/>
        <v>NW</v>
      </c>
      <c r="D152" s="70" t="str">
        <f t="shared" si="15"/>
        <v/>
      </c>
      <c r="E152" s="310" t="str">
        <f t="shared" si="18"/>
        <v/>
      </c>
      <c r="F152" s="310"/>
      <c r="G152" s="310"/>
      <c r="H152" s="311"/>
      <c r="I152" s="122"/>
      <c r="J152" s="122"/>
      <c r="K152" s="122"/>
      <c r="L152" s="122"/>
      <c r="M152" s="219" t="str">
        <f t="shared" si="19"/>
        <v/>
      </c>
      <c r="N152" s="219" t="str">
        <f t="shared" si="20"/>
        <v/>
      </c>
      <c r="O152" s="121"/>
      <c r="P152" s="122"/>
    </row>
    <row r="153" spans="1:16" x14ac:dyDescent="0.3">
      <c r="A153" s="70" t="str">
        <f t="shared" si="16"/>
        <v>R</v>
      </c>
      <c r="B153" s="70" t="str">
        <f t="shared" si="17"/>
        <v/>
      </c>
      <c r="C153" s="70" t="str">
        <f t="shared" si="14"/>
        <v>NW</v>
      </c>
      <c r="D153" s="70" t="str">
        <f t="shared" si="15"/>
        <v/>
      </c>
      <c r="E153" s="310" t="str">
        <f t="shared" si="18"/>
        <v/>
      </c>
      <c r="F153" s="310"/>
      <c r="G153" s="310"/>
      <c r="H153" s="311"/>
      <c r="I153" s="122"/>
      <c r="J153" s="122"/>
      <c r="K153" s="122"/>
      <c r="L153" s="122"/>
      <c r="M153" s="219" t="str">
        <f t="shared" si="19"/>
        <v/>
      </c>
      <c r="N153" s="219" t="str">
        <f t="shared" si="20"/>
        <v/>
      </c>
      <c r="O153" s="121"/>
      <c r="P153" s="122"/>
    </row>
    <row r="154" spans="1:16" x14ac:dyDescent="0.3">
      <c r="A154" s="70" t="str">
        <f t="shared" si="16"/>
        <v>R</v>
      </c>
      <c r="B154" s="70" t="str">
        <f t="shared" si="17"/>
        <v/>
      </c>
      <c r="C154" s="70" t="str">
        <f t="shared" si="14"/>
        <v>NW</v>
      </c>
      <c r="D154" s="70" t="str">
        <f t="shared" si="15"/>
        <v/>
      </c>
      <c r="E154" s="310" t="str">
        <f t="shared" si="18"/>
        <v/>
      </c>
      <c r="F154" s="310"/>
      <c r="G154" s="310"/>
      <c r="H154" s="311"/>
      <c r="I154" s="122"/>
      <c r="J154" s="122"/>
      <c r="K154" s="122"/>
      <c r="L154" s="122"/>
      <c r="M154" s="219" t="str">
        <f t="shared" si="19"/>
        <v/>
      </c>
      <c r="N154" s="219" t="str">
        <f t="shared" si="20"/>
        <v/>
      </c>
      <c r="O154" s="121"/>
      <c r="P154" s="122"/>
    </row>
    <row r="155" spans="1:16" x14ac:dyDescent="0.3">
      <c r="A155" s="70" t="str">
        <f t="shared" si="16"/>
        <v>R</v>
      </c>
      <c r="B155" s="70" t="str">
        <f t="shared" si="17"/>
        <v/>
      </c>
      <c r="C155" s="70" t="str">
        <f t="shared" si="14"/>
        <v>NW</v>
      </c>
      <c r="D155" s="70" t="str">
        <f t="shared" si="15"/>
        <v/>
      </c>
      <c r="E155" s="310" t="str">
        <f t="shared" si="18"/>
        <v/>
      </c>
      <c r="F155" s="310"/>
      <c r="G155" s="310"/>
      <c r="H155" s="311"/>
      <c r="I155" s="122"/>
      <c r="J155" s="122"/>
      <c r="K155" s="122"/>
      <c r="L155" s="122"/>
      <c r="M155" s="219" t="str">
        <f t="shared" si="19"/>
        <v/>
      </c>
      <c r="N155" s="219" t="str">
        <f t="shared" si="20"/>
        <v/>
      </c>
      <c r="O155" s="121"/>
      <c r="P155" s="122"/>
    </row>
    <row r="156" spans="1:16" x14ac:dyDescent="0.3">
      <c r="A156" s="70" t="str">
        <f t="shared" si="16"/>
        <v>R</v>
      </c>
      <c r="B156" s="70" t="str">
        <f t="shared" si="17"/>
        <v/>
      </c>
      <c r="C156" s="70" t="str">
        <f t="shared" si="14"/>
        <v>NW</v>
      </c>
      <c r="D156" s="70" t="str">
        <f t="shared" si="15"/>
        <v/>
      </c>
      <c r="E156" s="310" t="str">
        <f t="shared" si="18"/>
        <v/>
      </c>
      <c r="F156" s="310"/>
      <c r="G156" s="310"/>
      <c r="H156" s="311"/>
      <c r="I156" s="122"/>
      <c r="J156" s="122"/>
      <c r="K156" s="122"/>
      <c r="L156" s="122"/>
      <c r="M156" s="219" t="str">
        <f t="shared" si="19"/>
        <v/>
      </c>
      <c r="N156" s="219" t="str">
        <f t="shared" si="20"/>
        <v/>
      </c>
      <c r="O156" s="121"/>
      <c r="P156" s="122"/>
    </row>
    <row r="157" spans="1:16" x14ac:dyDescent="0.3">
      <c r="A157" s="70" t="str">
        <f t="shared" si="16"/>
        <v>R</v>
      </c>
      <c r="B157" s="70" t="str">
        <f t="shared" si="17"/>
        <v/>
      </c>
      <c r="C157" s="70" t="str">
        <f t="shared" si="14"/>
        <v>NW</v>
      </c>
      <c r="D157" s="70" t="str">
        <f t="shared" si="15"/>
        <v/>
      </c>
      <c r="E157" s="310" t="str">
        <f t="shared" si="18"/>
        <v/>
      </c>
      <c r="F157" s="310"/>
      <c r="G157" s="310"/>
      <c r="H157" s="311"/>
      <c r="I157" s="122"/>
      <c r="J157" s="122"/>
      <c r="K157" s="122"/>
      <c r="L157" s="122"/>
      <c r="M157" s="219" t="str">
        <f t="shared" si="19"/>
        <v/>
      </c>
      <c r="N157" s="219" t="str">
        <f t="shared" si="20"/>
        <v/>
      </c>
      <c r="O157" s="121"/>
      <c r="P157" s="122"/>
    </row>
    <row r="158" spans="1:16" x14ac:dyDescent="0.3">
      <c r="A158" s="70" t="str">
        <f t="shared" si="16"/>
        <v>R</v>
      </c>
      <c r="B158" s="70" t="str">
        <f t="shared" si="17"/>
        <v/>
      </c>
      <c r="C158" s="70" t="str">
        <f t="shared" si="14"/>
        <v>NW</v>
      </c>
      <c r="D158" s="70" t="str">
        <f t="shared" si="15"/>
        <v/>
      </c>
      <c r="E158" s="310" t="str">
        <f t="shared" si="18"/>
        <v/>
      </c>
      <c r="F158" s="310"/>
      <c r="G158" s="310"/>
      <c r="H158" s="311"/>
      <c r="I158" s="122"/>
      <c r="J158" s="122"/>
      <c r="K158" s="122"/>
      <c r="L158" s="122"/>
      <c r="M158" s="219" t="str">
        <f t="shared" si="19"/>
        <v/>
      </c>
      <c r="N158" s="219" t="str">
        <f t="shared" si="20"/>
        <v/>
      </c>
      <c r="O158" s="121"/>
      <c r="P158" s="122"/>
    </row>
    <row r="159" spans="1:16" x14ac:dyDescent="0.3">
      <c r="A159" s="70" t="str">
        <f t="shared" si="16"/>
        <v>R</v>
      </c>
      <c r="B159" s="70" t="str">
        <f t="shared" si="17"/>
        <v/>
      </c>
      <c r="C159" s="70" t="str">
        <f t="shared" si="14"/>
        <v>NW</v>
      </c>
      <c r="D159" s="70" t="str">
        <f t="shared" si="15"/>
        <v/>
      </c>
      <c r="E159" s="310" t="str">
        <f t="shared" si="18"/>
        <v/>
      </c>
      <c r="F159" s="310"/>
      <c r="G159" s="310"/>
      <c r="H159" s="311"/>
      <c r="I159" s="122"/>
      <c r="J159" s="122"/>
      <c r="K159" s="122"/>
      <c r="L159" s="122"/>
      <c r="M159" s="219" t="str">
        <f t="shared" si="19"/>
        <v/>
      </c>
      <c r="N159" s="219" t="str">
        <f t="shared" si="20"/>
        <v/>
      </c>
      <c r="O159" s="121"/>
      <c r="P159" s="122"/>
    </row>
    <row r="160" spans="1:16" x14ac:dyDescent="0.3">
      <c r="A160" s="70" t="str">
        <f t="shared" si="16"/>
        <v>R</v>
      </c>
      <c r="B160" s="70" t="str">
        <f t="shared" si="17"/>
        <v/>
      </c>
      <c r="C160" s="70" t="str">
        <f t="shared" si="14"/>
        <v>NW</v>
      </c>
      <c r="D160" s="70" t="str">
        <f t="shared" si="15"/>
        <v/>
      </c>
      <c r="E160" s="310" t="str">
        <f t="shared" si="18"/>
        <v/>
      </c>
      <c r="F160" s="310"/>
      <c r="G160" s="310"/>
      <c r="H160" s="311"/>
      <c r="I160" s="122"/>
      <c r="J160" s="122"/>
      <c r="K160" s="122"/>
      <c r="L160" s="122"/>
      <c r="M160" s="219" t="str">
        <f t="shared" si="19"/>
        <v/>
      </c>
      <c r="N160" s="219" t="str">
        <f t="shared" si="20"/>
        <v/>
      </c>
      <c r="O160" s="121"/>
      <c r="P160" s="122"/>
    </row>
    <row r="161" spans="1:16" x14ac:dyDescent="0.3">
      <c r="A161" s="70" t="str">
        <f t="shared" si="16"/>
        <v>R</v>
      </c>
      <c r="B161" s="70" t="str">
        <f t="shared" si="17"/>
        <v/>
      </c>
      <c r="C161" s="70" t="str">
        <f t="shared" si="14"/>
        <v>NW</v>
      </c>
      <c r="D161" s="70" t="str">
        <f t="shared" si="15"/>
        <v/>
      </c>
      <c r="E161" s="310" t="str">
        <f t="shared" si="18"/>
        <v/>
      </c>
      <c r="F161" s="310"/>
      <c r="G161" s="310"/>
      <c r="H161" s="311"/>
      <c r="I161" s="122"/>
      <c r="J161" s="122"/>
      <c r="K161" s="122"/>
      <c r="L161" s="122"/>
      <c r="M161" s="219" t="str">
        <f t="shared" si="19"/>
        <v/>
      </c>
      <c r="N161" s="219" t="str">
        <f t="shared" si="20"/>
        <v/>
      </c>
      <c r="O161" s="121"/>
      <c r="P161" s="122"/>
    </row>
    <row r="162" spans="1:16" x14ac:dyDescent="0.3">
      <c r="A162" s="70" t="str">
        <f t="shared" si="16"/>
        <v>R</v>
      </c>
      <c r="B162" s="70" t="str">
        <f t="shared" si="17"/>
        <v/>
      </c>
      <c r="C162" s="70" t="str">
        <f t="shared" si="14"/>
        <v>NW</v>
      </c>
      <c r="D162" s="70" t="str">
        <f t="shared" si="15"/>
        <v/>
      </c>
      <c r="E162" s="310" t="str">
        <f t="shared" si="18"/>
        <v/>
      </c>
      <c r="F162" s="310"/>
      <c r="G162" s="310"/>
      <c r="H162" s="311"/>
      <c r="I162" s="122"/>
      <c r="J162" s="122"/>
      <c r="K162" s="122"/>
      <c r="L162" s="122"/>
      <c r="M162" s="219" t="str">
        <f t="shared" si="19"/>
        <v/>
      </c>
      <c r="N162" s="219" t="str">
        <f t="shared" si="20"/>
        <v/>
      </c>
      <c r="O162" s="121"/>
      <c r="P162" s="122"/>
    </row>
    <row r="163" spans="1:16" x14ac:dyDescent="0.3">
      <c r="A163" s="70" t="str">
        <f t="shared" si="16"/>
        <v>R</v>
      </c>
      <c r="B163" s="70" t="str">
        <f t="shared" si="17"/>
        <v/>
      </c>
      <c r="C163" s="70" t="str">
        <f t="shared" si="14"/>
        <v>NW</v>
      </c>
      <c r="D163" s="70" t="str">
        <f t="shared" si="15"/>
        <v/>
      </c>
      <c r="E163" s="310" t="str">
        <f t="shared" si="18"/>
        <v/>
      </c>
      <c r="F163" s="310"/>
      <c r="G163" s="310"/>
      <c r="H163" s="311"/>
      <c r="I163" s="122"/>
      <c r="J163" s="122"/>
      <c r="K163" s="122"/>
      <c r="L163" s="122"/>
      <c r="M163" s="219" t="str">
        <f t="shared" si="19"/>
        <v/>
      </c>
      <c r="N163" s="219" t="str">
        <f t="shared" si="20"/>
        <v/>
      </c>
      <c r="O163" s="121"/>
      <c r="P163" s="122"/>
    </row>
    <row r="164" spans="1:16" x14ac:dyDescent="0.3">
      <c r="A164" s="70" t="str">
        <f t="shared" si="16"/>
        <v>R</v>
      </c>
      <c r="B164" s="70" t="str">
        <f t="shared" si="17"/>
        <v/>
      </c>
      <c r="C164" s="70" t="str">
        <f t="shared" si="14"/>
        <v>NW</v>
      </c>
      <c r="D164" s="70" t="str">
        <f t="shared" si="15"/>
        <v/>
      </c>
      <c r="E164" s="310" t="str">
        <f t="shared" si="18"/>
        <v/>
      </c>
      <c r="F164" s="310"/>
      <c r="G164" s="310"/>
      <c r="H164" s="311"/>
      <c r="I164" s="122"/>
      <c r="J164" s="122"/>
      <c r="K164" s="122"/>
      <c r="L164" s="122"/>
      <c r="M164" s="219" t="str">
        <f t="shared" si="19"/>
        <v/>
      </c>
      <c r="N164" s="219" t="str">
        <f t="shared" si="20"/>
        <v/>
      </c>
      <c r="O164" s="121"/>
      <c r="P164" s="122"/>
    </row>
    <row r="165" spans="1:16" x14ac:dyDescent="0.3">
      <c r="A165" s="70" t="str">
        <f t="shared" si="16"/>
        <v>R</v>
      </c>
      <c r="B165" s="70" t="str">
        <f t="shared" si="17"/>
        <v/>
      </c>
      <c r="C165" s="70" t="str">
        <f t="shared" si="14"/>
        <v>NW</v>
      </c>
      <c r="D165" s="70" t="str">
        <f t="shared" si="15"/>
        <v/>
      </c>
      <c r="E165" s="310" t="str">
        <f t="shared" si="18"/>
        <v/>
      </c>
      <c r="F165" s="310"/>
      <c r="G165" s="310"/>
      <c r="H165" s="311"/>
      <c r="I165" s="122"/>
      <c r="J165" s="122"/>
      <c r="K165" s="122"/>
      <c r="L165" s="122"/>
      <c r="M165" s="219" t="str">
        <f t="shared" si="19"/>
        <v/>
      </c>
      <c r="N165" s="219" t="str">
        <f t="shared" si="20"/>
        <v/>
      </c>
      <c r="O165" s="121"/>
      <c r="P165" s="122"/>
    </row>
    <row r="166" spans="1:16" x14ac:dyDescent="0.3">
      <c r="A166" s="70" t="str">
        <f t="shared" si="16"/>
        <v>R</v>
      </c>
      <c r="B166" s="70" t="str">
        <f t="shared" si="17"/>
        <v/>
      </c>
      <c r="C166" s="70" t="str">
        <f t="shared" si="14"/>
        <v>NW</v>
      </c>
      <c r="D166" s="70" t="str">
        <f t="shared" si="15"/>
        <v/>
      </c>
      <c r="E166" s="310" t="str">
        <f t="shared" si="18"/>
        <v/>
      </c>
      <c r="F166" s="310"/>
      <c r="G166" s="310"/>
      <c r="H166" s="311"/>
      <c r="I166" s="122"/>
      <c r="J166" s="122"/>
      <c r="K166" s="122"/>
      <c r="L166" s="122"/>
      <c r="M166" s="219" t="str">
        <f t="shared" si="19"/>
        <v/>
      </c>
      <c r="N166" s="219" t="str">
        <f t="shared" si="20"/>
        <v/>
      </c>
      <c r="O166" s="121"/>
      <c r="P166" s="122"/>
    </row>
    <row r="167" spans="1:16" x14ac:dyDescent="0.3">
      <c r="A167" s="70" t="str">
        <f t="shared" si="16"/>
        <v>R</v>
      </c>
      <c r="B167" s="70" t="str">
        <f t="shared" si="17"/>
        <v/>
      </c>
      <c r="C167" s="70" t="str">
        <f t="shared" si="14"/>
        <v>NW</v>
      </c>
      <c r="D167" s="70" t="str">
        <f t="shared" si="15"/>
        <v/>
      </c>
      <c r="E167" s="310" t="str">
        <f t="shared" si="18"/>
        <v/>
      </c>
      <c r="F167" s="310"/>
      <c r="G167" s="310"/>
      <c r="H167" s="311"/>
      <c r="I167" s="122"/>
      <c r="J167" s="122"/>
      <c r="K167" s="122"/>
      <c r="L167" s="122"/>
      <c r="M167" s="219" t="str">
        <f t="shared" si="19"/>
        <v/>
      </c>
      <c r="N167" s="219" t="str">
        <f t="shared" si="20"/>
        <v/>
      </c>
      <c r="O167" s="121"/>
      <c r="P167" s="122"/>
    </row>
    <row r="168" spans="1:16" x14ac:dyDescent="0.3">
      <c r="A168" s="70" t="str">
        <f t="shared" si="16"/>
        <v>R</v>
      </c>
      <c r="B168" s="70" t="str">
        <f t="shared" si="17"/>
        <v/>
      </c>
      <c r="C168" s="70" t="str">
        <f t="shared" si="14"/>
        <v>NW</v>
      </c>
      <c r="D168" s="70" t="str">
        <f t="shared" si="15"/>
        <v/>
      </c>
      <c r="E168" s="310" t="str">
        <f t="shared" si="18"/>
        <v/>
      </c>
      <c r="F168" s="310"/>
      <c r="G168" s="310"/>
      <c r="H168" s="311"/>
      <c r="I168" s="122"/>
      <c r="J168" s="122"/>
      <c r="K168" s="122"/>
      <c r="L168" s="122"/>
      <c r="M168" s="219" t="str">
        <f t="shared" si="19"/>
        <v/>
      </c>
      <c r="N168" s="219" t="str">
        <f t="shared" si="20"/>
        <v/>
      </c>
      <c r="O168" s="121"/>
      <c r="P168" s="122"/>
    </row>
    <row r="169" spans="1:16" x14ac:dyDescent="0.3">
      <c r="A169" s="70" t="str">
        <f t="shared" si="16"/>
        <v>R</v>
      </c>
      <c r="B169" s="70" t="str">
        <f t="shared" si="17"/>
        <v/>
      </c>
      <c r="C169" s="70" t="str">
        <f t="shared" si="14"/>
        <v>NW</v>
      </c>
      <c r="D169" s="70" t="str">
        <f t="shared" si="15"/>
        <v/>
      </c>
      <c r="E169" s="310" t="str">
        <f t="shared" si="18"/>
        <v/>
      </c>
      <c r="F169" s="310"/>
      <c r="G169" s="310"/>
      <c r="H169" s="311"/>
      <c r="I169" s="122"/>
      <c r="J169" s="122"/>
      <c r="K169" s="122"/>
      <c r="L169" s="122"/>
      <c r="M169" s="219" t="str">
        <f t="shared" si="19"/>
        <v/>
      </c>
      <c r="N169" s="219" t="str">
        <f t="shared" si="20"/>
        <v/>
      </c>
      <c r="O169" s="121"/>
      <c r="P169" s="122"/>
    </row>
    <row r="170" spans="1:16" x14ac:dyDescent="0.3">
      <c r="A170" s="70" t="str">
        <f t="shared" si="16"/>
        <v>R</v>
      </c>
      <c r="B170" s="70" t="str">
        <f t="shared" si="17"/>
        <v/>
      </c>
      <c r="C170" s="70" t="str">
        <f t="shared" si="14"/>
        <v>NW</v>
      </c>
      <c r="D170" s="70" t="str">
        <f t="shared" si="15"/>
        <v/>
      </c>
      <c r="E170" s="310" t="str">
        <f t="shared" si="18"/>
        <v/>
      </c>
      <c r="F170" s="310"/>
      <c r="G170" s="310"/>
      <c r="H170" s="311"/>
      <c r="I170" s="122"/>
      <c r="J170" s="122"/>
      <c r="K170" s="122"/>
      <c r="L170" s="122"/>
      <c r="M170" s="219" t="str">
        <f t="shared" si="19"/>
        <v/>
      </c>
      <c r="N170" s="219" t="str">
        <f t="shared" si="20"/>
        <v/>
      </c>
      <c r="O170" s="121"/>
      <c r="P170" s="122"/>
    </row>
    <row r="171" spans="1:16" x14ac:dyDescent="0.3">
      <c r="A171" s="70" t="str">
        <f t="shared" si="16"/>
        <v>R</v>
      </c>
      <c r="B171" s="70" t="str">
        <f t="shared" si="17"/>
        <v/>
      </c>
      <c r="C171" s="70" t="str">
        <f t="shared" si="14"/>
        <v>NW</v>
      </c>
      <c r="D171" s="70" t="str">
        <f t="shared" si="15"/>
        <v/>
      </c>
      <c r="E171" s="310" t="str">
        <f t="shared" si="18"/>
        <v/>
      </c>
      <c r="F171" s="310"/>
      <c r="G171" s="310"/>
      <c r="H171" s="311"/>
      <c r="I171" s="122"/>
      <c r="J171" s="122"/>
      <c r="K171" s="122"/>
      <c r="L171" s="122"/>
      <c r="M171" s="219" t="str">
        <f t="shared" si="19"/>
        <v/>
      </c>
      <c r="N171" s="219" t="str">
        <f t="shared" si="20"/>
        <v/>
      </c>
      <c r="O171" s="121"/>
      <c r="P171" s="122"/>
    </row>
    <row r="172" spans="1:16" x14ac:dyDescent="0.3">
      <c r="A172" s="70" t="str">
        <f t="shared" si="16"/>
        <v>R</v>
      </c>
      <c r="B172" s="70" t="str">
        <f t="shared" si="17"/>
        <v/>
      </c>
      <c r="C172" s="70" t="str">
        <f t="shared" si="14"/>
        <v>NW</v>
      </c>
      <c r="D172" s="70" t="str">
        <f t="shared" si="15"/>
        <v/>
      </c>
      <c r="E172" s="310" t="str">
        <f t="shared" si="18"/>
        <v/>
      </c>
      <c r="F172" s="310"/>
      <c r="G172" s="310"/>
      <c r="H172" s="311"/>
      <c r="I172" s="122"/>
      <c r="J172" s="122"/>
      <c r="K172" s="122"/>
      <c r="L172" s="122"/>
      <c r="M172" s="219" t="str">
        <f t="shared" si="19"/>
        <v/>
      </c>
      <c r="N172" s="219" t="str">
        <f t="shared" si="20"/>
        <v/>
      </c>
      <c r="O172" s="121"/>
      <c r="P172" s="122"/>
    </row>
    <row r="173" spans="1:16" x14ac:dyDescent="0.3">
      <c r="A173" s="70" t="str">
        <f t="shared" si="16"/>
        <v>R</v>
      </c>
      <c r="B173" s="70" t="str">
        <f t="shared" si="17"/>
        <v/>
      </c>
      <c r="C173" s="70" t="str">
        <f t="shared" si="14"/>
        <v>NW</v>
      </c>
      <c r="D173" s="70" t="str">
        <f t="shared" si="15"/>
        <v/>
      </c>
      <c r="E173" s="310" t="str">
        <f t="shared" si="18"/>
        <v/>
      </c>
      <c r="F173" s="310"/>
      <c r="G173" s="310"/>
      <c r="H173" s="311"/>
      <c r="I173" s="122"/>
      <c r="J173" s="122"/>
      <c r="K173" s="122"/>
      <c r="L173" s="122"/>
      <c r="M173" s="219" t="str">
        <f t="shared" si="19"/>
        <v/>
      </c>
      <c r="N173" s="219" t="str">
        <f t="shared" si="20"/>
        <v/>
      </c>
      <c r="O173" s="121"/>
      <c r="P173" s="122"/>
    </row>
    <row r="174" spans="1:16" x14ac:dyDescent="0.3">
      <c r="A174" s="70" t="str">
        <f t="shared" si="16"/>
        <v>R</v>
      </c>
      <c r="B174" s="70" t="str">
        <f t="shared" si="17"/>
        <v/>
      </c>
      <c r="C174" s="70" t="str">
        <f t="shared" si="14"/>
        <v>NW</v>
      </c>
      <c r="D174" s="70" t="str">
        <f t="shared" si="15"/>
        <v/>
      </c>
      <c r="E174" s="310" t="str">
        <f t="shared" si="18"/>
        <v/>
      </c>
      <c r="F174" s="310"/>
      <c r="G174" s="310"/>
      <c r="H174" s="311"/>
      <c r="I174" s="122"/>
      <c r="J174" s="122"/>
      <c r="K174" s="122"/>
      <c r="L174" s="122"/>
      <c r="M174" s="219" t="str">
        <f t="shared" si="19"/>
        <v/>
      </c>
      <c r="N174" s="219" t="str">
        <f t="shared" si="20"/>
        <v/>
      </c>
      <c r="O174" s="121"/>
      <c r="P174" s="122"/>
    </row>
    <row r="175" spans="1:16" x14ac:dyDescent="0.3">
      <c r="A175" s="70" t="str">
        <f t="shared" si="16"/>
        <v>R</v>
      </c>
      <c r="B175" s="70" t="str">
        <f t="shared" si="17"/>
        <v/>
      </c>
      <c r="C175" s="70" t="str">
        <f t="shared" si="14"/>
        <v>NW</v>
      </c>
      <c r="D175" s="70" t="str">
        <f t="shared" si="15"/>
        <v/>
      </c>
      <c r="E175" s="310" t="str">
        <f t="shared" si="18"/>
        <v/>
      </c>
      <c r="F175" s="310"/>
      <c r="G175" s="310"/>
      <c r="H175" s="311"/>
      <c r="I175" s="122"/>
      <c r="J175" s="122"/>
      <c r="K175" s="122"/>
      <c r="L175" s="122"/>
      <c r="M175" s="219" t="str">
        <f t="shared" si="19"/>
        <v/>
      </c>
      <c r="N175" s="219" t="str">
        <f t="shared" si="20"/>
        <v/>
      </c>
      <c r="O175" s="121"/>
      <c r="P175" s="122"/>
    </row>
    <row r="176" spans="1:16" x14ac:dyDescent="0.3">
      <c r="A176" s="70" t="str">
        <f t="shared" si="16"/>
        <v>R</v>
      </c>
      <c r="B176" s="70" t="str">
        <f t="shared" si="17"/>
        <v/>
      </c>
      <c r="C176" s="70" t="str">
        <f t="shared" si="14"/>
        <v>NW</v>
      </c>
      <c r="D176" s="70" t="str">
        <f t="shared" si="15"/>
        <v/>
      </c>
      <c r="E176" s="310" t="str">
        <f t="shared" si="18"/>
        <v/>
      </c>
      <c r="F176" s="310"/>
      <c r="G176" s="310"/>
      <c r="H176" s="311"/>
      <c r="I176" s="122"/>
      <c r="J176" s="122"/>
      <c r="K176" s="122"/>
      <c r="L176" s="122"/>
      <c r="M176" s="219" t="str">
        <f t="shared" si="19"/>
        <v/>
      </c>
      <c r="N176" s="219" t="str">
        <f t="shared" si="20"/>
        <v/>
      </c>
      <c r="O176" s="121"/>
      <c r="P176" s="122"/>
    </row>
    <row r="177" spans="1:16" x14ac:dyDescent="0.3">
      <c r="A177" s="70" t="str">
        <f t="shared" si="16"/>
        <v>R</v>
      </c>
      <c r="B177" s="70" t="str">
        <f t="shared" si="17"/>
        <v/>
      </c>
      <c r="C177" s="70" t="str">
        <f t="shared" si="14"/>
        <v>NW</v>
      </c>
      <c r="D177" s="70" t="str">
        <f t="shared" si="15"/>
        <v/>
      </c>
      <c r="E177" s="310" t="str">
        <f t="shared" si="18"/>
        <v/>
      </c>
      <c r="F177" s="310"/>
      <c r="G177" s="310"/>
      <c r="H177" s="311"/>
      <c r="I177" s="122"/>
      <c r="J177" s="122"/>
      <c r="K177" s="122"/>
      <c r="L177" s="122"/>
      <c r="M177" s="219" t="str">
        <f t="shared" si="19"/>
        <v/>
      </c>
      <c r="N177" s="219" t="str">
        <f t="shared" si="20"/>
        <v/>
      </c>
      <c r="O177" s="121"/>
      <c r="P177" s="122"/>
    </row>
    <row r="178" spans="1:16" x14ac:dyDescent="0.3">
      <c r="A178" s="70" t="str">
        <f t="shared" si="16"/>
        <v>R</v>
      </c>
      <c r="B178" s="70" t="str">
        <f t="shared" si="17"/>
        <v/>
      </c>
      <c r="C178" s="70" t="str">
        <f t="shared" si="14"/>
        <v>NW</v>
      </c>
      <c r="D178" s="70" t="str">
        <f t="shared" si="15"/>
        <v/>
      </c>
      <c r="E178" s="310" t="str">
        <f t="shared" si="18"/>
        <v/>
      </c>
      <c r="F178" s="310"/>
      <c r="G178" s="310"/>
      <c r="H178" s="311"/>
      <c r="I178" s="122"/>
      <c r="J178" s="122"/>
      <c r="K178" s="122"/>
      <c r="L178" s="122"/>
      <c r="M178" s="219" t="str">
        <f t="shared" si="19"/>
        <v/>
      </c>
      <c r="N178" s="219" t="str">
        <f t="shared" si="20"/>
        <v/>
      </c>
      <c r="O178" s="121"/>
      <c r="P178" s="122"/>
    </row>
    <row r="179" spans="1:16" x14ac:dyDescent="0.3">
      <c r="A179" s="70" t="str">
        <f t="shared" si="16"/>
        <v>R</v>
      </c>
      <c r="B179" s="70" t="str">
        <f t="shared" si="17"/>
        <v/>
      </c>
      <c r="C179" s="70" t="str">
        <f t="shared" si="14"/>
        <v>NW</v>
      </c>
      <c r="D179" s="70" t="str">
        <f t="shared" si="15"/>
        <v/>
      </c>
      <c r="E179" s="310" t="str">
        <f t="shared" si="18"/>
        <v/>
      </c>
      <c r="F179" s="310"/>
      <c r="G179" s="310"/>
      <c r="H179" s="311"/>
      <c r="I179" s="122"/>
      <c r="J179" s="122"/>
      <c r="K179" s="122"/>
      <c r="L179" s="122"/>
      <c r="M179" s="219" t="str">
        <f t="shared" si="19"/>
        <v/>
      </c>
      <c r="N179" s="219" t="str">
        <f t="shared" si="20"/>
        <v/>
      </c>
      <c r="O179" s="121"/>
      <c r="P179" s="122"/>
    </row>
    <row r="180" spans="1:16" x14ac:dyDescent="0.3">
      <c r="A180" s="70" t="str">
        <f t="shared" si="16"/>
        <v>R</v>
      </c>
      <c r="B180" s="70" t="str">
        <f t="shared" si="17"/>
        <v/>
      </c>
      <c r="C180" s="70" t="str">
        <f t="shared" si="14"/>
        <v>NW</v>
      </c>
      <c r="D180" s="70" t="str">
        <f t="shared" si="15"/>
        <v/>
      </c>
      <c r="E180" s="310" t="str">
        <f t="shared" si="18"/>
        <v/>
      </c>
      <c r="F180" s="310"/>
      <c r="G180" s="310"/>
      <c r="H180" s="311"/>
      <c r="I180" s="122"/>
      <c r="J180" s="122"/>
      <c r="K180" s="122"/>
      <c r="L180" s="122"/>
      <c r="M180" s="219" t="str">
        <f t="shared" si="19"/>
        <v/>
      </c>
      <c r="N180" s="219" t="str">
        <f t="shared" si="20"/>
        <v/>
      </c>
      <c r="O180" s="121"/>
      <c r="P180" s="122"/>
    </row>
    <row r="181" spans="1:16" x14ac:dyDescent="0.3">
      <c r="A181" s="70" t="str">
        <f t="shared" si="16"/>
        <v>R</v>
      </c>
      <c r="B181" s="70" t="str">
        <f t="shared" si="17"/>
        <v/>
      </c>
      <c r="C181" s="70" t="str">
        <f t="shared" si="14"/>
        <v>NW</v>
      </c>
      <c r="D181" s="70" t="str">
        <f t="shared" si="15"/>
        <v/>
      </c>
      <c r="E181" s="310" t="str">
        <f t="shared" si="18"/>
        <v/>
      </c>
      <c r="F181" s="310"/>
      <c r="G181" s="310"/>
      <c r="H181" s="311"/>
      <c r="I181" s="122"/>
      <c r="J181" s="122"/>
      <c r="K181" s="122"/>
      <c r="L181" s="122"/>
      <c r="M181" s="219" t="str">
        <f t="shared" si="19"/>
        <v/>
      </c>
      <c r="N181" s="219" t="str">
        <f t="shared" si="20"/>
        <v/>
      </c>
      <c r="O181" s="121"/>
      <c r="P181" s="122"/>
    </row>
    <row r="182" spans="1:16" x14ac:dyDescent="0.3">
      <c r="A182" s="70" t="str">
        <f t="shared" si="16"/>
        <v>R</v>
      </c>
      <c r="B182" s="70" t="str">
        <f t="shared" si="17"/>
        <v/>
      </c>
      <c r="C182" s="70" t="str">
        <f t="shared" si="14"/>
        <v>NW</v>
      </c>
      <c r="D182" s="70" t="str">
        <f t="shared" si="15"/>
        <v/>
      </c>
      <c r="E182" s="310" t="str">
        <f t="shared" si="18"/>
        <v/>
      </c>
      <c r="F182" s="310"/>
      <c r="G182" s="310"/>
      <c r="H182" s="311"/>
      <c r="I182" s="122"/>
      <c r="J182" s="122"/>
      <c r="K182" s="122"/>
      <c r="L182" s="122"/>
      <c r="M182" s="219" t="str">
        <f t="shared" si="19"/>
        <v/>
      </c>
      <c r="N182" s="219" t="str">
        <f t="shared" si="20"/>
        <v/>
      </c>
      <c r="O182" s="121"/>
      <c r="P182" s="122"/>
    </row>
    <row r="183" spans="1:16" x14ac:dyDescent="0.3">
      <c r="A183" s="70" t="str">
        <f t="shared" si="16"/>
        <v>R</v>
      </c>
      <c r="B183" s="70" t="str">
        <f t="shared" si="17"/>
        <v/>
      </c>
      <c r="C183" s="70" t="str">
        <f t="shared" si="14"/>
        <v>NW</v>
      </c>
      <c r="D183" s="70" t="str">
        <f t="shared" si="15"/>
        <v/>
      </c>
      <c r="E183" s="310" t="str">
        <f t="shared" si="18"/>
        <v/>
      </c>
      <c r="F183" s="310"/>
      <c r="G183" s="310"/>
      <c r="H183" s="311"/>
      <c r="I183" s="122"/>
      <c r="J183" s="122"/>
      <c r="K183" s="122"/>
      <c r="L183" s="122"/>
      <c r="M183" s="219" t="str">
        <f t="shared" si="19"/>
        <v/>
      </c>
      <c r="N183" s="219" t="str">
        <f t="shared" si="20"/>
        <v/>
      </c>
      <c r="O183" s="121"/>
      <c r="P183" s="122"/>
    </row>
    <row r="184" spans="1:16" x14ac:dyDescent="0.3">
      <c r="A184" s="70" t="str">
        <f t="shared" si="16"/>
        <v>R</v>
      </c>
      <c r="B184" s="70" t="str">
        <f t="shared" si="17"/>
        <v/>
      </c>
      <c r="C184" s="70" t="str">
        <f t="shared" si="14"/>
        <v>NW</v>
      </c>
      <c r="D184" s="70" t="str">
        <f t="shared" si="15"/>
        <v/>
      </c>
      <c r="E184" s="310" t="str">
        <f t="shared" si="18"/>
        <v/>
      </c>
      <c r="F184" s="310"/>
      <c r="G184" s="310"/>
      <c r="H184" s="311"/>
      <c r="I184" s="122"/>
      <c r="J184" s="122"/>
      <c r="K184" s="122"/>
      <c r="L184" s="122"/>
      <c r="M184" s="219" t="str">
        <f t="shared" si="19"/>
        <v/>
      </c>
      <c r="N184" s="219" t="str">
        <f t="shared" si="20"/>
        <v/>
      </c>
      <c r="O184" s="121"/>
      <c r="P184" s="122"/>
    </row>
    <row r="185" spans="1:16" x14ac:dyDescent="0.3">
      <c r="A185" s="70" t="str">
        <f t="shared" si="16"/>
        <v>R</v>
      </c>
      <c r="B185" s="70" t="str">
        <f t="shared" si="17"/>
        <v/>
      </c>
      <c r="C185" s="70" t="str">
        <f t="shared" si="14"/>
        <v>NW</v>
      </c>
      <c r="D185" s="70" t="str">
        <f t="shared" si="15"/>
        <v/>
      </c>
      <c r="E185" s="310" t="str">
        <f t="shared" si="18"/>
        <v/>
      </c>
      <c r="F185" s="310"/>
      <c r="G185" s="310"/>
      <c r="H185" s="311"/>
      <c r="I185" s="122"/>
      <c r="J185" s="122"/>
      <c r="K185" s="122"/>
      <c r="L185" s="122"/>
      <c r="M185" s="219" t="str">
        <f t="shared" si="19"/>
        <v/>
      </c>
      <c r="N185" s="219" t="str">
        <f t="shared" si="20"/>
        <v/>
      </c>
      <c r="O185" s="121"/>
      <c r="P185" s="122"/>
    </row>
    <row r="186" spans="1:16" x14ac:dyDescent="0.3">
      <c r="A186" s="70" t="str">
        <f t="shared" si="16"/>
        <v>R</v>
      </c>
      <c r="B186" s="70" t="str">
        <f t="shared" si="17"/>
        <v/>
      </c>
      <c r="C186" s="70" t="str">
        <f t="shared" si="14"/>
        <v>NW</v>
      </c>
      <c r="D186" s="70" t="str">
        <f t="shared" si="15"/>
        <v/>
      </c>
      <c r="E186" s="310" t="str">
        <f t="shared" si="18"/>
        <v/>
      </c>
      <c r="F186" s="310"/>
      <c r="G186" s="310"/>
      <c r="H186" s="311"/>
      <c r="I186" s="122"/>
      <c r="J186" s="122"/>
      <c r="K186" s="122"/>
      <c r="L186" s="122"/>
      <c r="M186" s="219" t="str">
        <f t="shared" si="19"/>
        <v/>
      </c>
      <c r="N186" s="219" t="str">
        <f t="shared" si="20"/>
        <v/>
      </c>
      <c r="O186" s="121"/>
      <c r="P186" s="122"/>
    </row>
    <row r="187" spans="1:16" x14ac:dyDescent="0.3">
      <c r="A187" s="70" t="str">
        <f t="shared" si="16"/>
        <v>R</v>
      </c>
      <c r="B187" s="70" t="str">
        <f t="shared" si="17"/>
        <v/>
      </c>
      <c r="C187" s="70" t="str">
        <f t="shared" si="14"/>
        <v>NW</v>
      </c>
      <c r="D187" s="70" t="str">
        <f t="shared" si="15"/>
        <v/>
      </c>
      <c r="E187" s="310" t="str">
        <f t="shared" si="18"/>
        <v/>
      </c>
      <c r="F187" s="310"/>
      <c r="G187" s="310"/>
      <c r="H187" s="311"/>
      <c r="I187" s="122"/>
      <c r="J187" s="122"/>
      <c r="K187" s="122"/>
      <c r="L187" s="122"/>
      <c r="M187" s="219" t="str">
        <f t="shared" si="19"/>
        <v/>
      </c>
      <c r="N187" s="219" t="str">
        <f t="shared" si="20"/>
        <v/>
      </c>
      <c r="O187" s="121"/>
      <c r="P187" s="122"/>
    </row>
    <row r="188" spans="1:16" x14ac:dyDescent="0.3">
      <c r="A188" s="70" t="str">
        <f t="shared" si="16"/>
        <v>R</v>
      </c>
      <c r="B188" s="70" t="str">
        <f t="shared" si="17"/>
        <v/>
      </c>
      <c r="C188" s="70" t="str">
        <f t="shared" si="14"/>
        <v>NW</v>
      </c>
      <c r="D188" s="70" t="str">
        <f t="shared" si="15"/>
        <v/>
      </c>
      <c r="E188" s="310" t="str">
        <f t="shared" si="18"/>
        <v/>
      </c>
      <c r="F188" s="310"/>
      <c r="G188" s="310"/>
      <c r="H188" s="311"/>
      <c r="I188" s="122"/>
      <c r="J188" s="122"/>
      <c r="K188" s="122"/>
      <c r="L188" s="122"/>
      <c r="M188" s="219" t="str">
        <f t="shared" si="19"/>
        <v/>
      </c>
      <c r="N188" s="219" t="str">
        <f t="shared" si="20"/>
        <v/>
      </c>
      <c r="O188" s="121"/>
      <c r="P188" s="122"/>
    </row>
    <row r="189" spans="1:16" x14ac:dyDescent="0.3">
      <c r="A189" s="70" t="str">
        <f t="shared" si="16"/>
        <v>R</v>
      </c>
      <c r="B189" s="70" t="str">
        <f t="shared" si="17"/>
        <v/>
      </c>
      <c r="C189" s="70" t="str">
        <f t="shared" si="14"/>
        <v>NW</v>
      </c>
      <c r="D189" s="70" t="str">
        <f t="shared" si="15"/>
        <v/>
      </c>
      <c r="E189" s="310" t="str">
        <f t="shared" si="18"/>
        <v/>
      </c>
      <c r="F189" s="310"/>
      <c r="G189" s="310"/>
      <c r="H189" s="311"/>
      <c r="I189" s="122"/>
      <c r="J189" s="122"/>
      <c r="K189" s="122"/>
      <c r="L189" s="122"/>
      <c r="M189" s="219" t="str">
        <f t="shared" si="19"/>
        <v/>
      </c>
      <c r="N189" s="219" t="str">
        <f t="shared" si="20"/>
        <v/>
      </c>
      <c r="O189" s="121"/>
      <c r="P189" s="122"/>
    </row>
    <row r="190" spans="1:16" x14ac:dyDescent="0.3">
      <c r="A190" s="70" t="str">
        <f t="shared" si="16"/>
        <v>R</v>
      </c>
      <c r="B190" s="70" t="str">
        <f t="shared" si="17"/>
        <v/>
      </c>
      <c r="C190" s="70" t="str">
        <f t="shared" si="14"/>
        <v>NW</v>
      </c>
      <c r="D190" s="70" t="str">
        <f t="shared" si="15"/>
        <v/>
      </c>
      <c r="E190" s="310" t="str">
        <f t="shared" si="18"/>
        <v/>
      </c>
      <c r="F190" s="310"/>
      <c r="G190" s="310"/>
      <c r="H190" s="311"/>
      <c r="I190" s="122"/>
      <c r="J190" s="122"/>
      <c r="K190" s="122"/>
      <c r="L190" s="122"/>
      <c r="M190" s="219" t="str">
        <f t="shared" si="19"/>
        <v/>
      </c>
      <c r="N190" s="219" t="str">
        <f t="shared" si="20"/>
        <v/>
      </c>
      <c r="O190" s="121"/>
      <c r="P190" s="122"/>
    </row>
    <row r="191" spans="1:16" x14ac:dyDescent="0.3">
      <c r="A191" s="70" t="str">
        <f t="shared" si="16"/>
        <v>R</v>
      </c>
      <c r="B191" s="70" t="str">
        <f t="shared" si="17"/>
        <v/>
      </c>
      <c r="C191" s="70" t="str">
        <f t="shared" si="14"/>
        <v>NW</v>
      </c>
      <c r="D191" s="70" t="str">
        <f t="shared" si="15"/>
        <v/>
      </c>
      <c r="E191" s="310" t="str">
        <f t="shared" si="18"/>
        <v/>
      </c>
      <c r="F191" s="310"/>
      <c r="G191" s="310"/>
      <c r="H191" s="311"/>
      <c r="I191" s="122"/>
      <c r="J191" s="122"/>
      <c r="K191" s="122"/>
      <c r="L191" s="122"/>
      <c r="M191" s="219" t="str">
        <f t="shared" si="19"/>
        <v/>
      </c>
      <c r="N191" s="219" t="str">
        <f t="shared" si="20"/>
        <v/>
      </c>
      <c r="O191" s="121"/>
      <c r="P191" s="122"/>
    </row>
    <row r="192" spans="1:16" x14ac:dyDescent="0.3">
      <c r="A192" s="70" t="str">
        <f t="shared" si="16"/>
        <v>R</v>
      </c>
      <c r="B192" s="70" t="str">
        <f t="shared" si="17"/>
        <v/>
      </c>
      <c r="C192" s="70" t="str">
        <f t="shared" si="14"/>
        <v>NW</v>
      </c>
      <c r="D192" s="70" t="str">
        <f t="shared" si="15"/>
        <v/>
      </c>
      <c r="E192" s="310" t="str">
        <f t="shared" si="18"/>
        <v/>
      </c>
      <c r="F192" s="310"/>
      <c r="G192" s="310"/>
      <c r="H192" s="311"/>
      <c r="I192" s="122"/>
      <c r="J192" s="122"/>
      <c r="K192" s="122"/>
      <c r="L192" s="122"/>
      <c r="M192" s="219" t="str">
        <f t="shared" si="19"/>
        <v/>
      </c>
      <c r="N192" s="219" t="str">
        <f t="shared" si="20"/>
        <v/>
      </c>
      <c r="O192" s="121"/>
      <c r="P192" s="122"/>
    </row>
    <row r="193" spans="1:16" x14ac:dyDescent="0.3">
      <c r="A193" s="70" t="str">
        <f t="shared" si="16"/>
        <v>R</v>
      </c>
      <c r="B193" s="70" t="str">
        <f t="shared" si="17"/>
        <v/>
      </c>
      <c r="C193" s="70" t="str">
        <f t="shared" si="14"/>
        <v>NW</v>
      </c>
      <c r="D193" s="70" t="str">
        <f t="shared" si="15"/>
        <v/>
      </c>
      <c r="E193" s="310" t="str">
        <f t="shared" si="18"/>
        <v/>
      </c>
      <c r="F193" s="310"/>
      <c r="G193" s="310"/>
      <c r="H193" s="311"/>
      <c r="I193" s="122"/>
      <c r="J193" s="122"/>
      <c r="K193" s="122"/>
      <c r="L193" s="122"/>
      <c r="M193" s="219" t="str">
        <f t="shared" si="19"/>
        <v/>
      </c>
      <c r="N193" s="219" t="str">
        <f t="shared" si="20"/>
        <v/>
      </c>
      <c r="O193" s="121"/>
      <c r="P193" s="122"/>
    </row>
    <row r="194" spans="1:16" x14ac:dyDescent="0.3">
      <c r="A194" s="70" t="str">
        <f t="shared" si="16"/>
        <v>R</v>
      </c>
      <c r="B194" s="70" t="str">
        <f t="shared" si="17"/>
        <v/>
      </c>
      <c r="C194" s="70" t="str">
        <f t="shared" si="14"/>
        <v>NW</v>
      </c>
      <c r="D194" s="70" t="str">
        <f t="shared" si="15"/>
        <v/>
      </c>
      <c r="E194" s="310" t="str">
        <f t="shared" si="18"/>
        <v/>
      </c>
      <c r="F194" s="310"/>
      <c r="G194" s="310"/>
      <c r="H194" s="311"/>
      <c r="I194" s="122"/>
      <c r="J194" s="122"/>
      <c r="K194" s="122"/>
      <c r="L194" s="122"/>
      <c r="M194" s="219" t="str">
        <f t="shared" si="19"/>
        <v/>
      </c>
      <c r="N194" s="219" t="str">
        <f t="shared" si="20"/>
        <v/>
      </c>
      <c r="O194" s="121"/>
      <c r="P194" s="122"/>
    </row>
    <row r="195" spans="1:16" x14ac:dyDescent="0.3">
      <c r="A195" s="70" t="str">
        <f t="shared" si="16"/>
        <v>R</v>
      </c>
      <c r="B195" s="70" t="str">
        <f t="shared" si="17"/>
        <v/>
      </c>
      <c r="C195" s="70" t="str">
        <f t="shared" si="14"/>
        <v>NW</v>
      </c>
      <c r="D195" s="70" t="str">
        <f t="shared" si="15"/>
        <v/>
      </c>
      <c r="E195" s="310" t="str">
        <f t="shared" si="18"/>
        <v/>
      </c>
      <c r="F195" s="310"/>
      <c r="G195" s="310"/>
      <c r="H195" s="311"/>
      <c r="I195" s="122"/>
      <c r="J195" s="122"/>
      <c r="K195" s="122"/>
      <c r="L195" s="122"/>
      <c r="M195" s="219" t="str">
        <f t="shared" si="19"/>
        <v/>
      </c>
      <c r="N195" s="219" t="str">
        <f t="shared" si="20"/>
        <v/>
      </c>
      <c r="O195" s="121"/>
      <c r="P195" s="122"/>
    </row>
    <row r="196" spans="1:16" x14ac:dyDescent="0.3">
      <c r="A196" s="70" t="str">
        <f t="shared" si="16"/>
        <v>R</v>
      </c>
      <c r="B196" s="70" t="str">
        <f t="shared" si="17"/>
        <v/>
      </c>
      <c r="C196" s="70" t="str">
        <f t="shared" si="14"/>
        <v>NW</v>
      </c>
      <c r="D196" s="70" t="str">
        <f t="shared" si="15"/>
        <v/>
      </c>
      <c r="E196" s="310" t="str">
        <f t="shared" si="18"/>
        <v/>
      </c>
      <c r="F196" s="310"/>
      <c r="G196" s="310"/>
      <c r="H196" s="311"/>
      <c r="I196" s="122"/>
      <c r="J196" s="122"/>
      <c r="K196" s="122"/>
      <c r="L196" s="122"/>
      <c r="M196" s="219" t="str">
        <f t="shared" si="19"/>
        <v/>
      </c>
      <c r="N196" s="219" t="str">
        <f t="shared" si="20"/>
        <v/>
      </c>
      <c r="O196" s="121"/>
      <c r="P196" s="122"/>
    </row>
    <row r="197" spans="1:16" x14ac:dyDescent="0.3">
      <c r="A197" s="70" t="str">
        <f t="shared" si="16"/>
        <v>R</v>
      </c>
      <c r="B197" s="70" t="str">
        <f t="shared" si="17"/>
        <v/>
      </c>
      <c r="C197" s="70" t="str">
        <f t="shared" si="14"/>
        <v>NW</v>
      </c>
      <c r="D197" s="70" t="str">
        <f t="shared" si="15"/>
        <v/>
      </c>
      <c r="E197" s="310" t="str">
        <f t="shared" si="18"/>
        <v/>
      </c>
      <c r="F197" s="310"/>
      <c r="G197" s="310"/>
      <c r="H197" s="311"/>
      <c r="I197" s="122"/>
      <c r="J197" s="122"/>
      <c r="K197" s="122"/>
      <c r="L197" s="122"/>
      <c r="M197" s="219" t="str">
        <f t="shared" si="19"/>
        <v/>
      </c>
      <c r="N197" s="219" t="str">
        <f t="shared" si="20"/>
        <v/>
      </c>
      <c r="O197" s="121"/>
      <c r="P197" s="122"/>
    </row>
    <row r="198" spans="1:16" x14ac:dyDescent="0.3">
      <c r="A198" s="70" t="str">
        <f t="shared" si="16"/>
        <v>R</v>
      </c>
      <c r="B198" s="70" t="str">
        <f t="shared" si="17"/>
        <v/>
      </c>
      <c r="C198" s="70" t="str">
        <f t="shared" si="14"/>
        <v>NW</v>
      </c>
      <c r="D198" s="70" t="str">
        <f t="shared" si="15"/>
        <v/>
      </c>
      <c r="E198" s="310" t="str">
        <f t="shared" si="18"/>
        <v/>
      </c>
      <c r="F198" s="310"/>
      <c r="G198" s="310"/>
      <c r="H198" s="311"/>
      <c r="I198" s="122"/>
      <c r="J198" s="122"/>
      <c r="K198" s="122"/>
      <c r="L198" s="122"/>
      <c r="M198" s="219" t="str">
        <f t="shared" si="19"/>
        <v/>
      </c>
      <c r="N198" s="219" t="str">
        <f t="shared" si="20"/>
        <v/>
      </c>
      <c r="O198" s="121"/>
      <c r="P198" s="122"/>
    </row>
    <row r="199" spans="1:16" x14ac:dyDescent="0.3">
      <c r="A199" s="70" t="str">
        <f t="shared" si="16"/>
        <v>R</v>
      </c>
      <c r="B199" s="70" t="str">
        <f t="shared" si="17"/>
        <v/>
      </c>
      <c r="C199" s="70" t="str">
        <f t="shared" si="14"/>
        <v>NW</v>
      </c>
      <c r="D199" s="70" t="str">
        <f t="shared" si="15"/>
        <v/>
      </c>
      <c r="E199" s="310" t="str">
        <f t="shared" si="18"/>
        <v/>
      </c>
      <c r="F199" s="310"/>
      <c r="G199" s="310"/>
      <c r="H199" s="311"/>
      <c r="I199" s="122"/>
      <c r="J199" s="122"/>
      <c r="K199" s="122"/>
      <c r="L199" s="122"/>
      <c r="M199" s="219" t="str">
        <f t="shared" si="19"/>
        <v/>
      </c>
      <c r="N199" s="219" t="str">
        <f t="shared" si="20"/>
        <v/>
      </c>
      <c r="O199" s="121"/>
      <c r="P199" s="122"/>
    </row>
    <row r="200" spans="1:16" x14ac:dyDescent="0.3">
      <c r="A200" s="70" t="str">
        <f t="shared" si="16"/>
        <v>R</v>
      </c>
      <c r="B200" s="70" t="str">
        <f t="shared" si="17"/>
        <v/>
      </c>
      <c r="C200" s="70" t="str">
        <f t="shared" si="14"/>
        <v>NW</v>
      </c>
      <c r="D200" s="70" t="str">
        <f t="shared" si="15"/>
        <v/>
      </c>
      <c r="E200" s="310" t="str">
        <f t="shared" si="18"/>
        <v/>
      </c>
      <c r="F200" s="310"/>
      <c r="G200" s="310"/>
      <c r="H200" s="311"/>
      <c r="I200" s="122"/>
      <c r="J200" s="122"/>
      <c r="K200" s="122"/>
      <c r="L200" s="122"/>
      <c r="M200" s="219" t="str">
        <f t="shared" si="19"/>
        <v/>
      </c>
      <c r="N200" s="219" t="str">
        <f t="shared" si="20"/>
        <v/>
      </c>
      <c r="O200" s="121"/>
      <c r="P200" s="122"/>
    </row>
    <row r="201" spans="1:16" x14ac:dyDescent="0.3">
      <c r="A201" s="70" t="str">
        <f t="shared" si="16"/>
        <v>R</v>
      </c>
      <c r="B201" s="70" t="str">
        <f t="shared" si="17"/>
        <v/>
      </c>
      <c r="C201" s="70" t="str">
        <f t="shared" si="14"/>
        <v>NW</v>
      </c>
      <c r="D201" s="70" t="str">
        <f t="shared" si="15"/>
        <v/>
      </c>
      <c r="E201" s="310" t="str">
        <f t="shared" si="18"/>
        <v/>
      </c>
      <c r="F201" s="310"/>
      <c r="G201" s="310"/>
      <c r="H201" s="311"/>
      <c r="I201" s="122"/>
      <c r="J201" s="122"/>
      <c r="K201" s="122"/>
      <c r="L201" s="122"/>
      <c r="M201" s="219" t="str">
        <f t="shared" si="19"/>
        <v/>
      </c>
      <c r="N201" s="219" t="str">
        <f t="shared" si="20"/>
        <v/>
      </c>
      <c r="O201" s="121"/>
      <c r="P201" s="122"/>
    </row>
    <row r="202" spans="1:16" x14ac:dyDescent="0.3">
      <c r="A202" s="70" t="str">
        <f t="shared" si="16"/>
        <v>R</v>
      </c>
      <c r="B202" s="70" t="str">
        <f t="shared" si="17"/>
        <v/>
      </c>
      <c r="C202" s="70" t="str">
        <f t="shared" si="14"/>
        <v>NW</v>
      </c>
      <c r="D202" s="70" t="str">
        <f t="shared" si="15"/>
        <v/>
      </c>
      <c r="E202" s="310" t="str">
        <f t="shared" si="18"/>
        <v/>
      </c>
      <c r="F202" s="310"/>
      <c r="G202" s="310"/>
      <c r="H202" s="311"/>
      <c r="I202" s="206"/>
      <c r="J202" s="206"/>
      <c r="K202" s="206"/>
      <c r="L202" s="206"/>
      <c r="M202" s="219" t="str">
        <f t="shared" si="19"/>
        <v/>
      </c>
      <c r="N202" s="219" t="str">
        <f t="shared" si="20"/>
        <v/>
      </c>
      <c r="O202" s="94"/>
      <c r="P202" s="206"/>
    </row>
    <row r="203" spans="1:16" x14ac:dyDescent="0.3">
      <c r="A203" s="70" t="str">
        <f t="shared" si="16"/>
        <v>R</v>
      </c>
      <c r="B203" s="70" t="str">
        <f t="shared" si="17"/>
        <v/>
      </c>
      <c r="C203" s="70" t="str">
        <f t="shared" si="14"/>
        <v>NW</v>
      </c>
      <c r="D203" s="70" t="str">
        <f t="shared" si="15"/>
        <v/>
      </c>
      <c r="E203" s="310" t="str">
        <f t="shared" si="18"/>
        <v/>
      </c>
      <c r="F203" s="310"/>
      <c r="G203" s="310"/>
      <c r="H203" s="311"/>
      <c r="I203" s="206"/>
      <c r="J203" s="206"/>
      <c r="K203" s="206"/>
      <c r="L203" s="206"/>
      <c r="M203" s="219" t="str">
        <f t="shared" si="19"/>
        <v/>
      </c>
      <c r="N203" s="219" t="str">
        <f t="shared" si="20"/>
        <v/>
      </c>
      <c r="O203" s="94"/>
      <c r="P203" s="206"/>
    </row>
    <row r="204" spans="1:16" x14ac:dyDescent="0.3">
      <c r="A204" s="70" t="str">
        <f t="shared" si="16"/>
        <v>R</v>
      </c>
      <c r="B204" s="70" t="str">
        <f t="shared" si="17"/>
        <v/>
      </c>
      <c r="C204" s="70" t="str">
        <f t="shared" si="14"/>
        <v>NW</v>
      </c>
      <c r="D204" s="70" t="str">
        <f t="shared" si="15"/>
        <v/>
      </c>
      <c r="E204" s="310" t="str">
        <f t="shared" si="18"/>
        <v/>
      </c>
      <c r="F204" s="310"/>
      <c r="G204" s="310"/>
      <c r="H204" s="311"/>
      <c r="I204" s="206"/>
      <c r="J204" s="206"/>
      <c r="K204" s="206"/>
      <c r="L204" s="206"/>
      <c r="M204" s="219" t="str">
        <f t="shared" si="19"/>
        <v/>
      </c>
      <c r="N204" s="219" t="str">
        <f t="shared" si="20"/>
        <v/>
      </c>
      <c r="O204" s="94"/>
      <c r="P204" s="206"/>
    </row>
    <row r="205" spans="1:16" x14ac:dyDescent="0.3">
      <c r="A205" s="70" t="str">
        <f t="shared" si="16"/>
        <v>R</v>
      </c>
      <c r="B205" s="70" t="str">
        <f t="shared" si="17"/>
        <v/>
      </c>
      <c r="C205" s="70" t="str">
        <f t="shared" si="14"/>
        <v>NW</v>
      </c>
      <c r="D205" s="70" t="str">
        <f t="shared" si="15"/>
        <v/>
      </c>
      <c r="E205" s="310" t="str">
        <f t="shared" si="18"/>
        <v/>
      </c>
      <c r="F205" s="310"/>
      <c r="G205" s="310"/>
      <c r="H205" s="311"/>
      <c r="I205" s="206"/>
      <c r="J205" s="206"/>
      <c r="K205" s="206"/>
      <c r="L205" s="206"/>
      <c r="M205" s="219" t="str">
        <f t="shared" si="19"/>
        <v/>
      </c>
      <c r="N205" s="219" t="str">
        <f t="shared" si="20"/>
        <v/>
      </c>
      <c r="O205" s="94"/>
      <c r="P205" s="206"/>
    </row>
    <row r="206" spans="1:16" x14ac:dyDescent="0.3">
      <c r="A206" s="70" t="str">
        <f t="shared" si="16"/>
        <v>R</v>
      </c>
      <c r="B206" s="70" t="str">
        <f t="shared" si="17"/>
        <v/>
      </c>
      <c r="C206" s="70" t="str">
        <f t="shared" si="14"/>
        <v>NW</v>
      </c>
      <c r="D206" s="70" t="str">
        <f t="shared" si="15"/>
        <v/>
      </c>
      <c r="E206" s="310" t="str">
        <f t="shared" si="18"/>
        <v/>
      </c>
      <c r="F206" s="310"/>
      <c r="G206" s="310"/>
      <c r="H206" s="311"/>
      <c r="I206" s="206"/>
      <c r="J206" s="206"/>
      <c r="K206" s="206"/>
      <c r="L206" s="206"/>
      <c r="M206" s="219" t="str">
        <f t="shared" si="19"/>
        <v/>
      </c>
      <c r="N206" s="219" t="str">
        <f t="shared" si="20"/>
        <v/>
      </c>
      <c r="O206" s="94"/>
      <c r="P206" s="206"/>
    </row>
    <row r="207" spans="1:16" x14ac:dyDescent="0.3">
      <c r="A207" s="70" t="str">
        <f t="shared" si="16"/>
        <v>R</v>
      </c>
      <c r="B207" s="70" t="str">
        <f t="shared" si="17"/>
        <v/>
      </c>
      <c r="C207" s="70" t="str">
        <f t="shared" si="14"/>
        <v>NW</v>
      </c>
      <c r="D207" s="70" t="str">
        <f t="shared" si="15"/>
        <v/>
      </c>
      <c r="E207" s="310" t="str">
        <f t="shared" si="18"/>
        <v/>
      </c>
      <c r="F207" s="310"/>
      <c r="G207" s="310"/>
      <c r="H207" s="311"/>
      <c r="I207" s="206"/>
      <c r="J207" s="206"/>
      <c r="K207" s="206"/>
      <c r="L207" s="206"/>
      <c r="M207" s="219" t="str">
        <f t="shared" si="19"/>
        <v/>
      </c>
      <c r="N207" s="219" t="str">
        <f t="shared" si="20"/>
        <v/>
      </c>
      <c r="O207" s="94"/>
      <c r="P207" s="206"/>
    </row>
    <row r="208" spans="1:16" x14ac:dyDescent="0.3">
      <c r="A208" s="70" t="str">
        <f t="shared" si="16"/>
        <v>R</v>
      </c>
      <c r="B208" s="70" t="str">
        <f t="shared" si="17"/>
        <v/>
      </c>
      <c r="C208" s="70" t="str">
        <f t="shared" si="14"/>
        <v>NW</v>
      </c>
      <c r="D208" s="70" t="str">
        <f t="shared" si="15"/>
        <v/>
      </c>
      <c r="E208" s="310" t="str">
        <f t="shared" si="18"/>
        <v/>
      </c>
      <c r="F208" s="310"/>
      <c r="G208" s="310"/>
      <c r="H208" s="311"/>
      <c r="I208" s="206"/>
      <c r="J208" s="206"/>
      <c r="K208" s="206"/>
      <c r="L208" s="206"/>
      <c r="M208" s="219" t="str">
        <f t="shared" si="19"/>
        <v/>
      </c>
      <c r="N208" s="219" t="str">
        <f t="shared" si="20"/>
        <v/>
      </c>
      <c r="O208" s="94"/>
      <c r="P208" s="206"/>
    </row>
    <row r="209" spans="1:16" x14ac:dyDescent="0.3">
      <c r="A209" s="70" t="str">
        <f t="shared" si="16"/>
        <v>R</v>
      </c>
      <c r="B209" s="70" t="str">
        <f t="shared" si="17"/>
        <v/>
      </c>
      <c r="C209" s="70" t="str">
        <f t="shared" si="14"/>
        <v>NW</v>
      </c>
      <c r="D209" s="70" t="str">
        <f t="shared" si="15"/>
        <v/>
      </c>
      <c r="E209" s="310" t="str">
        <f t="shared" si="18"/>
        <v/>
      </c>
      <c r="F209" s="310"/>
      <c r="G209" s="310"/>
      <c r="H209" s="311"/>
      <c r="I209" s="206"/>
      <c r="J209" s="206"/>
      <c r="K209" s="206"/>
      <c r="L209" s="206"/>
      <c r="M209" s="219" t="str">
        <f t="shared" si="19"/>
        <v/>
      </c>
      <c r="N209" s="219" t="str">
        <f t="shared" si="20"/>
        <v/>
      </c>
      <c r="O209" s="94"/>
      <c r="P209" s="206"/>
    </row>
    <row r="210" spans="1:16" x14ac:dyDescent="0.3">
      <c r="A210" s="70" t="str">
        <f t="shared" si="16"/>
        <v>R</v>
      </c>
      <c r="B210" s="70" t="str">
        <f t="shared" si="17"/>
        <v/>
      </c>
      <c r="C210" s="70" t="str">
        <f t="shared" si="14"/>
        <v>NW</v>
      </c>
      <c r="D210" s="70" t="str">
        <f t="shared" si="15"/>
        <v/>
      </c>
      <c r="E210" s="310" t="str">
        <f t="shared" si="18"/>
        <v/>
      </c>
      <c r="F210" s="310"/>
      <c r="G210" s="310"/>
      <c r="H210" s="311"/>
      <c r="I210" s="206"/>
      <c r="J210" s="206"/>
      <c r="K210" s="206"/>
      <c r="L210" s="206"/>
      <c r="M210" s="219" t="str">
        <f t="shared" si="19"/>
        <v/>
      </c>
      <c r="N210" s="219" t="str">
        <f t="shared" si="20"/>
        <v/>
      </c>
      <c r="O210" s="94"/>
      <c r="P210" s="206"/>
    </row>
    <row r="211" spans="1:16" x14ac:dyDescent="0.3">
      <c r="A211" s="70" t="str">
        <f t="shared" si="16"/>
        <v>R</v>
      </c>
      <c r="B211" s="70" t="str">
        <f t="shared" si="17"/>
        <v/>
      </c>
      <c r="C211" s="70" t="str">
        <f t="shared" si="14"/>
        <v>NW</v>
      </c>
      <c r="D211" s="70" t="str">
        <f t="shared" si="15"/>
        <v/>
      </c>
      <c r="E211" s="310" t="str">
        <f t="shared" si="18"/>
        <v/>
      </c>
      <c r="F211" s="310"/>
      <c r="G211" s="310"/>
      <c r="H211" s="311"/>
      <c r="I211" s="206"/>
      <c r="J211" s="206"/>
      <c r="K211" s="206"/>
      <c r="L211" s="206"/>
      <c r="M211" s="219" t="str">
        <f t="shared" si="19"/>
        <v/>
      </c>
      <c r="N211" s="219" t="str">
        <f t="shared" si="20"/>
        <v/>
      </c>
      <c r="O211" s="94"/>
      <c r="P211" s="206"/>
    </row>
    <row r="212" spans="1:16" x14ac:dyDescent="0.3">
      <c r="A212" s="70" t="str">
        <f t="shared" si="16"/>
        <v>R</v>
      </c>
      <c r="B212" s="70" t="str">
        <f t="shared" si="17"/>
        <v/>
      </c>
      <c r="C212" s="70" t="str">
        <f t="shared" si="14"/>
        <v>NW</v>
      </c>
      <c r="D212" s="70" t="str">
        <f t="shared" si="15"/>
        <v/>
      </c>
      <c r="E212" s="310" t="str">
        <f t="shared" si="18"/>
        <v/>
      </c>
      <c r="F212" s="310"/>
      <c r="G212" s="310"/>
      <c r="H212" s="311"/>
      <c r="I212" s="206"/>
      <c r="J212" s="206"/>
      <c r="K212" s="206"/>
      <c r="L212" s="206"/>
      <c r="M212" s="219" t="str">
        <f t="shared" si="19"/>
        <v/>
      </c>
      <c r="N212" s="219" t="str">
        <f t="shared" si="20"/>
        <v/>
      </c>
      <c r="O212" s="94"/>
      <c r="P212" s="206"/>
    </row>
    <row r="213" spans="1:16" x14ac:dyDescent="0.3">
      <c r="A213" s="70" t="str">
        <f t="shared" si="16"/>
        <v>R</v>
      </c>
      <c r="B213" s="70" t="str">
        <f t="shared" si="17"/>
        <v/>
      </c>
      <c r="C213" s="70" t="str">
        <f t="shared" ref="C213:C276" si="21">IF(ISNA(MATCH(WEEKDAY(E213,2),DunDay,0)),"","NW")</f>
        <v>NW</v>
      </c>
      <c r="D213" s="70" t="str">
        <f t="shared" ref="D213:D276" si="22">IF(ISNA(MATCH(E213,Holiday,0)),"","H")</f>
        <v/>
      </c>
      <c r="E213" s="310" t="str">
        <f t="shared" si="18"/>
        <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R</v>
      </c>
      <c r="B214" s="70" t="str">
        <f t="shared" ref="B214:B277" si="24">IF(E214&lt;&gt;"",YEAR(E214),"")</f>
        <v/>
      </c>
      <c r="C214" s="70" t="str">
        <f t="shared" si="21"/>
        <v>NW</v>
      </c>
      <c r="D214" s="70" t="str">
        <f t="shared" si="22"/>
        <v/>
      </c>
      <c r="E214" s="310" t="str">
        <f t="shared" si="18"/>
        <v/>
      </c>
      <c r="F214" s="310"/>
      <c r="G214" s="310"/>
      <c r="H214" s="311"/>
      <c r="I214" s="206"/>
      <c r="J214" s="206"/>
      <c r="K214" s="206"/>
      <c r="L214" s="206"/>
      <c r="M214" s="219" t="str">
        <f t="shared" si="19"/>
        <v/>
      </c>
      <c r="N214" s="219" t="str">
        <f t="shared" si="20"/>
        <v/>
      </c>
      <c r="O214" s="94"/>
      <c r="P214" s="206"/>
    </row>
    <row r="215" spans="1:16" x14ac:dyDescent="0.3">
      <c r="A215" s="70" t="str">
        <f t="shared" si="23"/>
        <v>R</v>
      </c>
      <c r="B215" s="70" t="str">
        <f t="shared" si="24"/>
        <v/>
      </c>
      <c r="C215" s="70" t="str">
        <f t="shared" si="21"/>
        <v>NW</v>
      </c>
      <c r="D215" s="70" t="str">
        <f t="shared" si="22"/>
        <v/>
      </c>
      <c r="E215" s="310" t="str">
        <f t="shared" ref="E215:E278" si="25">IFERROR(E214+1,"")</f>
        <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R</v>
      </c>
      <c r="B216" s="70" t="str">
        <f t="shared" si="24"/>
        <v/>
      </c>
      <c r="C216" s="70" t="str">
        <f t="shared" si="21"/>
        <v>NW</v>
      </c>
      <c r="D216" s="70" t="str">
        <f t="shared" si="22"/>
        <v/>
      </c>
      <c r="E216" s="310" t="str">
        <f t="shared" si="25"/>
        <v/>
      </c>
      <c r="F216" s="310"/>
      <c r="G216" s="310"/>
      <c r="H216" s="311"/>
      <c r="I216" s="206"/>
      <c r="J216" s="206"/>
      <c r="K216" s="206"/>
      <c r="L216" s="206"/>
      <c r="M216" s="219" t="str">
        <f t="shared" si="26"/>
        <v/>
      </c>
      <c r="N216" s="219" t="str">
        <f t="shared" si="27"/>
        <v/>
      </c>
      <c r="O216" s="94"/>
      <c r="P216" s="206"/>
    </row>
    <row r="217" spans="1:16" x14ac:dyDescent="0.3">
      <c r="A217" s="70" t="str">
        <f t="shared" si="23"/>
        <v>R</v>
      </c>
      <c r="B217" s="70" t="str">
        <f t="shared" si="24"/>
        <v/>
      </c>
      <c r="C217" s="70" t="str">
        <f t="shared" si="21"/>
        <v>NW</v>
      </c>
      <c r="D217" s="70" t="str">
        <f t="shared" si="22"/>
        <v/>
      </c>
      <c r="E217" s="310" t="str">
        <f t="shared" si="25"/>
        <v/>
      </c>
      <c r="F217" s="310"/>
      <c r="G217" s="310"/>
      <c r="H217" s="311"/>
      <c r="I217" s="206"/>
      <c r="J217" s="206"/>
      <c r="K217" s="206"/>
      <c r="L217" s="206"/>
      <c r="M217" s="219" t="str">
        <f t="shared" si="26"/>
        <v/>
      </c>
      <c r="N217" s="219" t="str">
        <f t="shared" si="27"/>
        <v/>
      </c>
      <c r="O217" s="94"/>
      <c r="P217" s="206"/>
    </row>
    <row r="218" spans="1:16" x14ac:dyDescent="0.3">
      <c r="A218" s="70" t="str">
        <f t="shared" si="23"/>
        <v>R</v>
      </c>
      <c r="B218" s="70" t="str">
        <f t="shared" si="24"/>
        <v/>
      </c>
      <c r="C218" s="70" t="str">
        <f t="shared" si="21"/>
        <v>NW</v>
      </c>
      <c r="D218" s="70" t="str">
        <f t="shared" si="22"/>
        <v/>
      </c>
      <c r="E218" s="310" t="str">
        <f t="shared" si="25"/>
        <v/>
      </c>
      <c r="F218" s="310"/>
      <c r="G218" s="310"/>
      <c r="H218" s="311"/>
      <c r="I218" s="206"/>
      <c r="J218" s="206"/>
      <c r="K218" s="206"/>
      <c r="L218" s="206"/>
      <c r="M218" s="219" t="str">
        <f t="shared" si="26"/>
        <v/>
      </c>
      <c r="N218" s="219" t="str">
        <f t="shared" si="27"/>
        <v/>
      </c>
      <c r="O218" s="94"/>
      <c r="P218" s="206"/>
    </row>
    <row r="219" spans="1:16" x14ac:dyDescent="0.3">
      <c r="A219" s="70" t="str">
        <f t="shared" si="23"/>
        <v>R</v>
      </c>
      <c r="B219" s="70" t="str">
        <f t="shared" si="24"/>
        <v/>
      </c>
      <c r="C219" s="70" t="str">
        <f t="shared" si="21"/>
        <v>NW</v>
      </c>
      <c r="D219" s="70" t="str">
        <f t="shared" si="22"/>
        <v/>
      </c>
      <c r="E219" s="310" t="str">
        <f t="shared" si="25"/>
        <v/>
      </c>
      <c r="F219" s="310"/>
      <c r="G219" s="310"/>
      <c r="H219" s="311"/>
      <c r="I219" s="206"/>
      <c r="J219" s="206"/>
      <c r="K219" s="206"/>
      <c r="L219" s="206"/>
      <c r="M219" s="219" t="str">
        <f t="shared" si="26"/>
        <v/>
      </c>
      <c r="N219" s="219" t="str">
        <f t="shared" si="27"/>
        <v/>
      </c>
      <c r="O219" s="94"/>
      <c r="P219" s="206"/>
    </row>
    <row r="220" spans="1:16" x14ac:dyDescent="0.3">
      <c r="A220" s="70" t="str">
        <f t="shared" si="23"/>
        <v>R</v>
      </c>
      <c r="B220" s="70" t="str">
        <f t="shared" si="24"/>
        <v/>
      </c>
      <c r="C220" s="70" t="str">
        <f t="shared" si="21"/>
        <v>NW</v>
      </c>
      <c r="D220" s="70" t="str">
        <f t="shared" si="22"/>
        <v/>
      </c>
      <c r="E220" s="310" t="str">
        <f t="shared" si="25"/>
        <v/>
      </c>
      <c r="F220" s="310"/>
      <c r="G220" s="310"/>
      <c r="H220" s="311"/>
      <c r="I220" s="206"/>
      <c r="J220" s="206"/>
      <c r="K220" s="206"/>
      <c r="L220" s="206"/>
      <c r="M220" s="219" t="str">
        <f t="shared" si="26"/>
        <v/>
      </c>
      <c r="N220" s="219" t="str">
        <f t="shared" si="27"/>
        <v/>
      </c>
      <c r="O220" s="94"/>
      <c r="P220" s="206"/>
    </row>
    <row r="221" spans="1:16" x14ac:dyDescent="0.3">
      <c r="A221" s="70" t="str">
        <f t="shared" si="23"/>
        <v>R</v>
      </c>
      <c r="B221" s="70" t="str">
        <f t="shared" si="24"/>
        <v/>
      </c>
      <c r="C221" s="70" t="str">
        <f t="shared" si="21"/>
        <v>NW</v>
      </c>
      <c r="D221" s="70" t="str">
        <f t="shared" si="22"/>
        <v/>
      </c>
      <c r="E221" s="310" t="str">
        <f t="shared" si="25"/>
        <v/>
      </c>
      <c r="F221" s="310"/>
      <c r="G221" s="310"/>
      <c r="H221" s="311"/>
      <c r="I221" s="206"/>
      <c r="J221" s="206"/>
      <c r="K221" s="206"/>
      <c r="L221" s="206"/>
      <c r="M221" s="219" t="str">
        <f t="shared" si="26"/>
        <v/>
      </c>
      <c r="N221" s="219" t="str">
        <f t="shared" si="27"/>
        <v/>
      </c>
      <c r="O221" s="94"/>
      <c r="P221" s="206"/>
    </row>
    <row r="222" spans="1:16" x14ac:dyDescent="0.3">
      <c r="A222" s="70" t="str">
        <f t="shared" si="23"/>
        <v>R</v>
      </c>
      <c r="B222" s="70" t="str">
        <f t="shared" si="24"/>
        <v/>
      </c>
      <c r="C222" s="70" t="str">
        <f t="shared" si="21"/>
        <v>NW</v>
      </c>
      <c r="D222" s="70" t="str">
        <f t="shared" si="22"/>
        <v/>
      </c>
      <c r="E222" s="310" t="str">
        <f t="shared" si="25"/>
        <v/>
      </c>
      <c r="F222" s="310"/>
      <c r="G222" s="310"/>
      <c r="H222" s="311"/>
      <c r="I222" s="206"/>
      <c r="J222" s="206"/>
      <c r="K222" s="206"/>
      <c r="L222" s="206"/>
      <c r="M222" s="219" t="str">
        <f t="shared" si="26"/>
        <v/>
      </c>
      <c r="N222" s="219" t="str">
        <f t="shared" si="27"/>
        <v/>
      </c>
      <c r="O222" s="94"/>
      <c r="P222" s="206"/>
    </row>
    <row r="223" spans="1:16" x14ac:dyDescent="0.3">
      <c r="A223" s="70" t="str">
        <f t="shared" si="23"/>
        <v>R</v>
      </c>
      <c r="B223" s="70" t="str">
        <f t="shared" si="24"/>
        <v/>
      </c>
      <c r="C223" s="70" t="str">
        <f t="shared" si="21"/>
        <v>NW</v>
      </c>
      <c r="D223" s="70" t="str">
        <f t="shared" si="22"/>
        <v/>
      </c>
      <c r="E223" s="310" t="str">
        <f t="shared" si="25"/>
        <v/>
      </c>
      <c r="F223" s="310"/>
      <c r="G223" s="310"/>
      <c r="H223" s="311"/>
      <c r="I223" s="206"/>
      <c r="J223" s="206"/>
      <c r="K223" s="206"/>
      <c r="L223" s="206"/>
      <c r="M223" s="219" t="str">
        <f t="shared" si="26"/>
        <v/>
      </c>
      <c r="N223" s="219" t="str">
        <f t="shared" si="27"/>
        <v/>
      </c>
      <c r="O223" s="94"/>
      <c r="P223" s="206"/>
    </row>
    <row r="224" spans="1:16" x14ac:dyDescent="0.3">
      <c r="A224" s="70" t="str">
        <f t="shared" si="23"/>
        <v>R</v>
      </c>
      <c r="B224" s="70" t="str">
        <f t="shared" si="24"/>
        <v/>
      </c>
      <c r="C224" s="70" t="str">
        <f t="shared" si="21"/>
        <v>NW</v>
      </c>
      <c r="D224" s="70" t="str">
        <f t="shared" si="22"/>
        <v/>
      </c>
      <c r="E224" s="310" t="str">
        <f t="shared" si="25"/>
        <v/>
      </c>
      <c r="F224" s="310"/>
      <c r="G224" s="310"/>
      <c r="H224" s="311"/>
      <c r="I224" s="206"/>
      <c r="J224" s="206"/>
      <c r="K224" s="206"/>
      <c r="L224" s="206"/>
      <c r="M224" s="219" t="str">
        <f t="shared" si="26"/>
        <v/>
      </c>
      <c r="N224" s="219" t="str">
        <f t="shared" si="27"/>
        <v/>
      </c>
      <c r="O224" s="94"/>
      <c r="P224" s="206"/>
    </row>
    <row r="225" spans="1:16" x14ac:dyDescent="0.3">
      <c r="A225" s="70" t="str">
        <f t="shared" si="23"/>
        <v>R</v>
      </c>
      <c r="B225" s="70" t="str">
        <f t="shared" si="24"/>
        <v/>
      </c>
      <c r="C225" s="70" t="str">
        <f t="shared" si="21"/>
        <v>NW</v>
      </c>
      <c r="D225" s="70" t="str">
        <f t="shared" si="22"/>
        <v/>
      </c>
      <c r="E225" s="310" t="str">
        <f t="shared" si="25"/>
        <v/>
      </c>
      <c r="F225" s="310"/>
      <c r="G225" s="310"/>
      <c r="H225" s="311"/>
      <c r="I225" s="206"/>
      <c r="J225" s="206"/>
      <c r="K225" s="206"/>
      <c r="L225" s="206"/>
      <c r="M225" s="219" t="str">
        <f t="shared" si="26"/>
        <v/>
      </c>
      <c r="N225" s="219" t="str">
        <f t="shared" si="27"/>
        <v/>
      </c>
      <c r="O225" s="94"/>
      <c r="P225" s="206"/>
    </row>
    <row r="226" spans="1:16" x14ac:dyDescent="0.3">
      <c r="A226" s="70" t="str">
        <f t="shared" si="23"/>
        <v>R</v>
      </c>
      <c r="B226" s="70" t="str">
        <f t="shared" si="24"/>
        <v/>
      </c>
      <c r="C226" s="70" t="str">
        <f t="shared" si="21"/>
        <v>NW</v>
      </c>
      <c r="D226" s="70" t="str">
        <f t="shared" si="22"/>
        <v/>
      </c>
      <c r="E226" s="310" t="str">
        <f t="shared" si="25"/>
        <v/>
      </c>
      <c r="F226" s="310"/>
      <c r="G226" s="310"/>
      <c r="H226" s="311"/>
      <c r="I226" s="206"/>
      <c r="J226" s="206"/>
      <c r="K226" s="206"/>
      <c r="L226" s="206"/>
      <c r="M226" s="219" t="str">
        <f t="shared" si="26"/>
        <v/>
      </c>
      <c r="N226" s="219" t="str">
        <f t="shared" si="27"/>
        <v/>
      </c>
      <c r="O226" s="94"/>
      <c r="P226" s="206"/>
    </row>
    <row r="227" spans="1:16" x14ac:dyDescent="0.3">
      <c r="A227" s="70" t="str">
        <f t="shared" si="23"/>
        <v>R</v>
      </c>
      <c r="B227" s="70" t="str">
        <f t="shared" si="24"/>
        <v/>
      </c>
      <c r="C227" s="70" t="str">
        <f t="shared" si="21"/>
        <v>NW</v>
      </c>
      <c r="D227" s="70" t="str">
        <f t="shared" si="22"/>
        <v/>
      </c>
      <c r="E227" s="310" t="str">
        <f t="shared" si="25"/>
        <v/>
      </c>
      <c r="F227" s="310"/>
      <c r="G227" s="310"/>
      <c r="H227" s="311"/>
      <c r="I227" s="206"/>
      <c r="J227" s="206"/>
      <c r="K227" s="206"/>
      <c r="L227" s="206"/>
      <c r="M227" s="219" t="str">
        <f t="shared" si="26"/>
        <v/>
      </c>
      <c r="N227" s="219" t="str">
        <f t="shared" si="27"/>
        <v/>
      </c>
      <c r="O227" s="94"/>
      <c r="P227" s="206"/>
    </row>
    <row r="228" spans="1:16" x14ac:dyDescent="0.3">
      <c r="A228" s="70" t="str">
        <f t="shared" si="23"/>
        <v>R</v>
      </c>
      <c r="B228" s="70" t="str">
        <f t="shared" si="24"/>
        <v/>
      </c>
      <c r="C228" s="70" t="str">
        <f t="shared" si="21"/>
        <v>NW</v>
      </c>
      <c r="D228" s="70" t="str">
        <f t="shared" si="22"/>
        <v/>
      </c>
      <c r="E228" s="310" t="str">
        <f t="shared" si="25"/>
        <v/>
      </c>
      <c r="F228" s="310"/>
      <c r="G228" s="310"/>
      <c r="H228" s="311"/>
      <c r="I228" s="206"/>
      <c r="J228" s="206"/>
      <c r="K228" s="206"/>
      <c r="L228" s="206"/>
      <c r="M228" s="219" t="str">
        <f t="shared" si="26"/>
        <v/>
      </c>
      <c r="N228" s="219" t="str">
        <f t="shared" si="27"/>
        <v/>
      </c>
      <c r="O228" s="94"/>
      <c r="P228" s="206"/>
    </row>
    <row r="229" spans="1:16" x14ac:dyDescent="0.3">
      <c r="A229" s="70" t="str">
        <f t="shared" si="23"/>
        <v>R</v>
      </c>
      <c r="B229" s="70" t="str">
        <f t="shared" si="24"/>
        <v/>
      </c>
      <c r="C229" s="70" t="str">
        <f t="shared" si="21"/>
        <v>NW</v>
      </c>
      <c r="D229" s="70" t="str">
        <f t="shared" si="22"/>
        <v/>
      </c>
      <c r="E229" s="310" t="str">
        <f t="shared" si="25"/>
        <v/>
      </c>
      <c r="F229" s="310"/>
      <c r="G229" s="310"/>
      <c r="H229" s="311"/>
      <c r="I229" s="206"/>
      <c r="J229" s="206"/>
      <c r="K229" s="206"/>
      <c r="L229" s="206"/>
      <c r="M229" s="219" t="str">
        <f t="shared" si="26"/>
        <v/>
      </c>
      <c r="N229" s="219" t="str">
        <f t="shared" si="27"/>
        <v/>
      </c>
      <c r="O229" s="94"/>
      <c r="P229" s="206"/>
    </row>
    <row r="230" spans="1:16" x14ac:dyDescent="0.3">
      <c r="A230" s="70" t="str">
        <f t="shared" si="23"/>
        <v>R</v>
      </c>
      <c r="B230" s="70" t="str">
        <f t="shared" si="24"/>
        <v/>
      </c>
      <c r="C230" s="70" t="str">
        <f t="shared" si="21"/>
        <v>NW</v>
      </c>
      <c r="D230" s="70" t="str">
        <f t="shared" si="22"/>
        <v/>
      </c>
      <c r="E230" s="310" t="str">
        <f t="shared" si="25"/>
        <v/>
      </c>
      <c r="F230" s="310"/>
      <c r="G230" s="310"/>
      <c r="H230" s="311"/>
      <c r="I230" s="206"/>
      <c r="J230" s="206"/>
      <c r="K230" s="206"/>
      <c r="L230" s="206"/>
      <c r="M230" s="219" t="str">
        <f t="shared" si="26"/>
        <v/>
      </c>
      <c r="N230" s="219" t="str">
        <f t="shared" si="27"/>
        <v/>
      </c>
      <c r="O230" s="94"/>
      <c r="P230" s="206"/>
    </row>
    <row r="231" spans="1:16" x14ac:dyDescent="0.3">
      <c r="A231" s="70" t="str">
        <f t="shared" si="23"/>
        <v>R</v>
      </c>
      <c r="B231" s="70" t="str">
        <f t="shared" si="24"/>
        <v/>
      </c>
      <c r="C231" s="70" t="str">
        <f t="shared" si="21"/>
        <v>NW</v>
      </c>
      <c r="D231" s="70" t="str">
        <f t="shared" si="22"/>
        <v/>
      </c>
      <c r="E231" s="310" t="str">
        <f t="shared" si="25"/>
        <v/>
      </c>
      <c r="F231" s="310"/>
      <c r="G231" s="310"/>
      <c r="H231" s="311"/>
      <c r="I231" s="206"/>
      <c r="J231" s="206"/>
      <c r="K231" s="206"/>
      <c r="L231" s="206"/>
      <c r="M231" s="219" t="str">
        <f t="shared" si="26"/>
        <v/>
      </c>
      <c r="N231" s="219" t="str">
        <f t="shared" si="27"/>
        <v/>
      </c>
      <c r="O231" s="94"/>
      <c r="P231" s="206"/>
    </row>
    <row r="232" spans="1:16" x14ac:dyDescent="0.3">
      <c r="A232" s="70" t="str">
        <f t="shared" si="23"/>
        <v>R</v>
      </c>
      <c r="B232" s="70" t="str">
        <f t="shared" si="24"/>
        <v/>
      </c>
      <c r="C232" s="70" t="str">
        <f t="shared" si="21"/>
        <v>NW</v>
      </c>
      <c r="D232" s="70" t="str">
        <f t="shared" si="22"/>
        <v/>
      </c>
      <c r="E232" s="310" t="str">
        <f t="shared" si="25"/>
        <v/>
      </c>
      <c r="F232" s="310"/>
      <c r="G232" s="310"/>
      <c r="H232" s="311"/>
      <c r="I232" s="206"/>
      <c r="J232" s="206"/>
      <c r="K232" s="206"/>
      <c r="L232" s="206"/>
      <c r="M232" s="219" t="str">
        <f t="shared" si="26"/>
        <v/>
      </c>
      <c r="N232" s="219" t="str">
        <f t="shared" si="27"/>
        <v/>
      </c>
      <c r="O232" s="94"/>
      <c r="P232" s="206"/>
    </row>
    <row r="233" spans="1:16" x14ac:dyDescent="0.3">
      <c r="A233" s="70" t="str">
        <f t="shared" si="23"/>
        <v>R</v>
      </c>
      <c r="B233" s="70" t="str">
        <f t="shared" si="24"/>
        <v/>
      </c>
      <c r="C233" s="70" t="str">
        <f t="shared" si="21"/>
        <v>NW</v>
      </c>
      <c r="D233" s="70" t="str">
        <f t="shared" si="22"/>
        <v/>
      </c>
      <c r="E233" s="310" t="str">
        <f t="shared" si="25"/>
        <v/>
      </c>
      <c r="F233" s="310"/>
      <c r="G233" s="310"/>
      <c r="H233" s="311"/>
      <c r="I233" s="206"/>
      <c r="J233" s="206"/>
      <c r="K233" s="206"/>
      <c r="L233" s="206"/>
      <c r="M233" s="219" t="str">
        <f t="shared" si="26"/>
        <v/>
      </c>
      <c r="N233" s="219" t="str">
        <f t="shared" si="27"/>
        <v/>
      </c>
      <c r="O233" s="94"/>
      <c r="P233" s="206"/>
    </row>
    <row r="234" spans="1:16" x14ac:dyDescent="0.3">
      <c r="A234" s="70" t="str">
        <f t="shared" si="23"/>
        <v>R</v>
      </c>
      <c r="B234" s="70" t="str">
        <f t="shared" si="24"/>
        <v/>
      </c>
      <c r="C234" s="70" t="str">
        <f t="shared" si="21"/>
        <v>NW</v>
      </c>
      <c r="D234" s="70" t="str">
        <f t="shared" si="22"/>
        <v/>
      </c>
      <c r="E234" s="310" t="str">
        <f t="shared" si="25"/>
        <v/>
      </c>
      <c r="F234" s="310"/>
      <c r="G234" s="310"/>
      <c r="H234" s="311"/>
      <c r="I234" s="206"/>
      <c r="J234" s="206"/>
      <c r="K234" s="206"/>
      <c r="L234" s="206"/>
      <c r="M234" s="219" t="str">
        <f t="shared" si="26"/>
        <v/>
      </c>
      <c r="N234" s="219" t="str">
        <f t="shared" si="27"/>
        <v/>
      </c>
      <c r="O234" s="94"/>
      <c r="P234" s="206"/>
    </row>
    <row r="235" spans="1:16" x14ac:dyDescent="0.3">
      <c r="A235" s="70" t="str">
        <f t="shared" si="23"/>
        <v>R</v>
      </c>
      <c r="B235" s="70" t="str">
        <f t="shared" si="24"/>
        <v/>
      </c>
      <c r="C235" s="70" t="str">
        <f t="shared" si="21"/>
        <v>NW</v>
      </c>
      <c r="D235" s="70" t="str">
        <f t="shared" si="22"/>
        <v/>
      </c>
      <c r="E235" s="310" t="str">
        <f t="shared" si="25"/>
        <v/>
      </c>
      <c r="F235" s="310"/>
      <c r="G235" s="310"/>
      <c r="H235" s="311"/>
      <c r="I235" s="206"/>
      <c r="J235" s="206"/>
      <c r="K235" s="206"/>
      <c r="L235" s="206"/>
      <c r="M235" s="219" t="str">
        <f t="shared" si="26"/>
        <v/>
      </c>
      <c r="N235" s="219" t="str">
        <f t="shared" si="27"/>
        <v/>
      </c>
      <c r="O235" s="94"/>
      <c r="P235" s="206"/>
    </row>
    <row r="236" spans="1:16" x14ac:dyDescent="0.3">
      <c r="A236" s="70" t="str">
        <f t="shared" si="23"/>
        <v>R</v>
      </c>
      <c r="B236" s="70" t="str">
        <f t="shared" si="24"/>
        <v/>
      </c>
      <c r="C236" s="70" t="str">
        <f t="shared" si="21"/>
        <v>NW</v>
      </c>
      <c r="D236" s="70" t="str">
        <f t="shared" si="22"/>
        <v/>
      </c>
      <c r="E236" s="310" t="str">
        <f t="shared" si="25"/>
        <v/>
      </c>
      <c r="F236" s="310"/>
      <c r="G236" s="310"/>
      <c r="H236" s="311"/>
      <c r="I236" s="206"/>
      <c r="J236" s="206"/>
      <c r="K236" s="206"/>
      <c r="L236" s="206"/>
      <c r="M236" s="219" t="str">
        <f t="shared" si="26"/>
        <v/>
      </c>
      <c r="N236" s="219" t="str">
        <f t="shared" si="27"/>
        <v/>
      </c>
      <c r="O236" s="94"/>
      <c r="P236" s="206"/>
    </row>
    <row r="237" spans="1:16" x14ac:dyDescent="0.3">
      <c r="A237" s="70" t="str">
        <f t="shared" si="23"/>
        <v>R</v>
      </c>
      <c r="B237" s="70" t="str">
        <f t="shared" si="24"/>
        <v/>
      </c>
      <c r="C237" s="70" t="str">
        <f t="shared" si="21"/>
        <v>NW</v>
      </c>
      <c r="D237" s="70" t="str">
        <f t="shared" si="22"/>
        <v/>
      </c>
      <c r="E237" s="310" t="str">
        <f t="shared" si="25"/>
        <v/>
      </c>
      <c r="F237" s="310"/>
      <c r="G237" s="310"/>
      <c r="H237" s="311"/>
      <c r="I237" s="206"/>
      <c r="J237" s="206"/>
      <c r="K237" s="206"/>
      <c r="L237" s="206"/>
      <c r="M237" s="219" t="str">
        <f t="shared" si="26"/>
        <v/>
      </c>
      <c r="N237" s="219" t="str">
        <f t="shared" si="27"/>
        <v/>
      </c>
      <c r="O237" s="94"/>
      <c r="P237" s="206"/>
    </row>
    <row r="238" spans="1:16" x14ac:dyDescent="0.3">
      <c r="A238" s="70" t="str">
        <f t="shared" si="23"/>
        <v>R</v>
      </c>
      <c r="B238" s="70" t="str">
        <f t="shared" si="24"/>
        <v/>
      </c>
      <c r="C238" s="70" t="str">
        <f t="shared" si="21"/>
        <v>NW</v>
      </c>
      <c r="D238" s="70" t="str">
        <f t="shared" si="22"/>
        <v/>
      </c>
      <c r="E238" s="310" t="str">
        <f t="shared" si="25"/>
        <v/>
      </c>
      <c r="F238" s="310"/>
      <c r="G238" s="310"/>
      <c r="H238" s="311"/>
      <c r="I238" s="206"/>
      <c r="J238" s="206"/>
      <c r="K238" s="206"/>
      <c r="L238" s="206"/>
      <c r="M238" s="219" t="str">
        <f t="shared" si="26"/>
        <v/>
      </c>
      <c r="N238" s="219" t="str">
        <f t="shared" si="27"/>
        <v/>
      </c>
      <c r="O238" s="94"/>
      <c r="P238" s="206"/>
    </row>
    <row r="239" spans="1:16" x14ac:dyDescent="0.3">
      <c r="A239" s="70" t="str">
        <f t="shared" si="23"/>
        <v>R</v>
      </c>
      <c r="B239" s="70" t="str">
        <f t="shared" si="24"/>
        <v/>
      </c>
      <c r="C239" s="70" t="str">
        <f t="shared" si="21"/>
        <v>NW</v>
      </c>
      <c r="D239" s="70" t="str">
        <f t="shared" si="22"/>
        <v/>
      </c>
      <c r="E239" s="310" t="str">
        <f t="shared" si="25"/>
        <v/>
      </c>
      <c r="F239" s="310"/>
      <c r="G239" s="310"/>
      <c r="H239" s="311"/>
      <c r="I239" s="206"/>
      <c r="J239" s="206"/>
      <c r="K239" s="206"/>
      <c r="L239" s="206"/>
      <c r="M239" s="219" t="str">
        <f t="shared" si="26"/>
        <v/>
      </c>
      <c r="N239" s="219" t="str">
        <f t="shared" si="27"/>
        <v/>
      </c>
      <c r="O239" s="94"/>
      <c r="P239" s="206"/>
    </row>
    <row r="240" spans="1:16" x14ac:dyDescent="0.3">
      <c r="A240" s="70" t="str">
        <f t="shared" si="23"/>
        <v>R</v>
      </c>
      <c r="B240" s="70" t="str">
        <f t="shared" si="24"/>
        <v/>
      </c>
      <c r="C240" s="70" t="str">
        <f t="shared" si="21"/>
        <v>NW</v>
      </c>
      <c r="D240" s="70" t="str">
        <f t="shared" si="22"/>
        <v/>
      </c>
      <c r="E240" s="310" t="str">
        <f t="shared" si="25"/>
        <v/>
      </c>
      <c r="F240" s="310"/>
      <c r="G240" s="310"/>
      <c r="H240" s="311"/>
      <c r="I240" s="206"/>
      <c r="J240" s="206"/>
      <c r="K240" s="206"/>
      <c r="L240" s="206"/>
      <c r="M240" s="219" t="str">
        <f t="shared" si="26"/>
        <v/>
      </c>
      <c r="N240" s="219" t="str">
        <f t="shared" si="27"/>
        <v/>
      </c>
      <c r="O240" s="94"/>
      <c r="P240" s="206"/>
    </row>
    <row r="241" spans="1:16" x14ac:dyDescent="0.3">
      <c r="A241" s="70" t="str">
        <f t="shared" si="23"/>
        <v>R</v>
      </c>
      <c r="B241" s="70" t="str">
        <f t="shared" si="24"/>
        <v/>
      </c>
      <c r="C241" s="70" t="str">
        <f t="shared" si="21"/>
        <v>NW</v>
      </c>
      <c r="D241" s="70" t="str">
        <f t="shared" si="22"/>
        <v/>
      </c>
      <c r="E241" s="310" t="str">
        <f t="shared" si="25"/>
        <v/>
      </c>
      <c r="F241" s="310"/>
      <c r="G241" s="310"/>
      <c r="H241" s="311"/>
      <c r="I241" s="206"/>
      <c r="J241" s="206"/>
      <c r="K241" s="206"/>
      <c r="L241" s="206"/>
      <c r="M241" s="219" t="str">
        <f t="shared" si="26"/>
        <v/>
      </c>
      <c r="N241" s="219" t="str">
        <f t="shared" si="27"/>
        <v/>
      </c>
      <c r="O241" s="94"/>
      <c r="P241" s="206"/>
    </row>
    <row r="242" spans="1:16" x14ac:dyDescent="0.3">
      <c r="A242" s="70" t="str">
        <f t="shared" si="23"/>
        <v>R</v>
      </c>
      <c r="B242" s="70" t="str">
        <f t="shared" si="24"/>
        <v/>
      </c>
      <c r="C242" s="70" t="str">
        <f t="shared" si="21"/>
        <v>NW</v>
      </c>
      <c r="D242" s="70" t="str">
        <f t="shared" si="22"/>
        <v/>
      </c>
      <c r="E242" s="310" t="str">
        <f t="shared" si="25"/>
        <v/>
      </c>
      <c r="F242" s="310"/>
      <c r="G242" s="310"/>
      <c r="H242" s="311"/>
      <c r="I242" s="206"/>
      <c r="J242" s="206"/>
      <c r="K242" s="206"/>
      <c r="L242" s="206"/>
      <c r="M242" s="219" t="str">
        <f t="shared" si="26"/>
        <v/>
      </c>
      <c r="N242" s="219" t="str">
        <f t="shared" si="27"/>
        <v/>
      </c>
      <c r="O242" s="94"/>
      <c r="P242" s="206"/>
    </row>
    <row r="243" spans="1:16" x14ac:dyDescent="0.3">
      <c r="A243" s="70" t="str">
        <f t="shared" si="23"/>
        <v>R</v>
      </c>
      <c r="B243" s="70" t="str">
        <f t="shared" si="24"/>
        <v/>
      </c>
      <c r="C243" s="70" t="str">
        <f t="shared" si="21"/>
        <v>NW</v>
      </c>
      <c r="D243" s="70" t="str">
        <f t="shared" si="22"/>
        <v/>
      </c>
      <c r="E243" s="310" t="str">
        <f t="shared" si="25"/>
        <v/>
      </c>
      <c r="F243" s="310"/>
      <c r="G243" s="310"/>
      <c r="H243" s="311"/>
      <c r="I243" s="206"/>
      <c r="J243" s="206"/>
      <c r="K243" s="206"/>
      <c r="L243" s="206"/>
      <c r="M243" s="219" t="str">
        <f t="shared" si="26"/>
        <v/>
      </c>
      <c r="N243" s="219" t="str">
        <f t="shared" si="27"/>
        <v/>
      </c>
      <c r="O243" s="94"/>
      <c r="P243" s="206"/>
    </row>
    <row r="244" spans="1:16" x14ac:dyDescent="0.3">
      <c r="A244" s="70" t="str">
        <f t="shared" si="23"/>
        <v>R</v>
      </c>
      <c r="B244" s="70" t="str">
        <f t="shared" si="24"/>
        <v/>
      </c>
      <c r="C244" s="70" t="str">
        <f t="shared" si="21"/>
        <v>NW</v>
      </c>
      <c r="D244" s="70" t="str">
        <f t="shared" si="22"/>
        <v/>
      </c>
      <c r="E244" s="310" t="str">
        <f t="shared" si="25"/>
        <v/>
      </c>
      <c r="F244" s="310"/>
      <c r="G244" s="310"/>
      <c r="H244" s="311"/>
      <c r="I244" s="206"/>
      <c r="J244" s="206"/>
      <c r="K244" s="206"/>
      <c r="L244" s="206"/>
      <c r="M244" s="219" t="str">
        <f t="shared" si="26"/>
        <v/>
      </c>
      <c r="N244" s="219" t="str">
        <f t="shared" si="27"/>
        <v/>
      </c>
      <c r="O244" s="94"/>
      <c r="P244" s="206"/>
    </row>
    <row r="245" spans="1:16" x14ac:dyDescent="0.3">
      <c r="A245" s="70" t="str">
        <f t="shared" si="23"/>
        <v>R</v>
      </c>
      <c r="B245" s="70" t="str">
        <f t="shared" si="24"/>
        <v/>
      </c>
      <c r="C245" s="70" t="str">
        <f t="shared" si="21"/>
        <v>NW</v>
      </c>
      <c r="D245" s="70" t="str">
        <f t="shared" si="22"/>
        <v/>
      </c>
      <c r="E245" s="310" t="str">
        <f t="shared" si="25"/>
        <v/>
      </c>
      <c r="F245" s="310"/>
      <c r="G245" s="310"/>
      <c r="H245" s="311"/>
      <c r="I245" s="206"/>
      <c r="J245" s="206"/>
      <c r="K245" s="206"/>
      <c r="L245" s="206"/>
      <c r="M245" s="219" t="str">
        <f t="shared" si="26"/>
        <v/>
      </c>
      <c r="N245" s="219" t="str">
        <f t="shared" si="27"/>
        <v/>
      </c>
      <c r="O245" s="94"/>
      <c r="P245" s="206"/>
    </row>
    <row r="246" spans="1:16" x14ac:dyDescent="0.3">
      <c r="A246" s="70" t="str">
        <f t="shared" si="23"/>
        <v>R</v>
      </c>
      <c r="B246" s="70" t="str">
        <f t="shared" si="24"/>
        <v/>
      </c>
      <c r="C246" s="70" t="str">
        <f t="shared" si="21"/>
        <v>NW</v>
      </c>
      <c r="D246" s="70" t="str">
        <f t="shared" si="22"/>
        <v/>
      </c>
      <c r="E246" s="310" t="str">
        <f t="shared" si="25"/>
        <v/>
      </c>
      <c r="F246" s="310"/>
      <c r="G246" s="310"/>
      <c r="H246" s="311"/>
      <c r="I246" s="206"/>
      <c r="J246" s="206"/>
      <c r="K246" s="206"/>
      <c r="L246" s="206"/>
      <c r="M246" s="219" t="str">
        <f t="shared" si="26"/>
        <v/>
      </c>
      <c r="N246" s="219" t="str">
        <f t="shared" si="27"/>
        <v/>
      </c>
      <c r="O246" s="94"/>
      <c r="P246" s="206"/>
    </row>
    <row r="247" spans="1:16" x14ac:dyDescent="0.3">
      <c r="A247" s="70" t="str">
        <f t="shared" si="23"/>
        <v>R</v>
      </c>
      <c r="B247" s="70" t="str">
        <f t="shared" si="24"/>
        <v/>
      </c>
      <c r="C247" s="70" t="str">
        <f t="shared" si="21"/>
        <v>NW</v>
      </c>
      <c r="D247" s="70" t="str">
        <f t="shared" si="22"/>
        <v/>
      </c>
      <c r="E247" s="310" t="str">
        <f t="shared" si="25"/>
        <v/>
      </c>
      <c r="F247" s="310"/>
      <c r="G247" s="310"/>
      <c r="H247" s="311"/>
      <c r="I247" s="206"/>
      <c r="J247" s="206"/>
      <c r="K247" s="206"/>
      <c r="L247" s="206"/>
      <c r="M247" s="219" t="str">
        <f t="shared" si="26"/>
        <v/>
      </c>
      <c r="N247" s="219" t="str">
        <f t="shared" si="27"/>
        <v/>
      </c>
      <c r="O247" s="94"/>
      <c r="P247" s="206"/>
    </row>
    <row r="248" spans="1:16" x14ac:dyDescent="0.3">
      <c r="A248" s="70" t="str">
        <f t="shared" si="23"/>
        <v>R</v>
      </c>
      <c r="B248" s="70" t="str">
        <f t="shared" si="24"/>
        <v/>
      </c>
      <c r="C248" s="70" t="str">
        <f t="shared" si="21"/>
        <v>NW</v>
      </c>
      <c r="D248" s="70" t="str">
        <f t="shared" si="22"/>
        <v/>
      </c>
      <c r="E248" s="310" t="str">
        <f t="shared" si="25"/>
        <v/>
      </c>
      <c r="F248" s="310"/>
      <c r="G248" s="310"/>
      <c r="H248" s="311"/>
      <c r="I248" s="206"/>
      <c r="J248" s="206"/>
      <c r="K248" s="206"/>
      <c r="L248" s="206"/>
      <c r="M248" s="219" t="str">
        <f t="shared" si="26"/>
        <v/>
      </c>
      <c r="N248" s="219" t="str">
        <f t="shared" si="27"/>
        <v/>
      </c>
      <c r="O248" s="94"/>
      <c r="P248" s="206"/>
    </row>
    <row r="249" spans="1:16" x14ac:dyDescent="0.3">
      <c r="A249" s="70" t="str">
        <f t="shared" si="23"/>
        <v>R</v>
      </c>
      <c r="B249" s="70" t="str">
        <f t="shared" si="24"/>
        <v/>
      </c>
      <c r="C249" s="70" t="str">
        <f t="shared" si="21"/>
        <v>NW</v>
      </c>
      <c r="D249" s="70" t="str">
        <f t="shared" si="22"/>
        <v/>
      </c>
      <c r="E249" s="310" t="str">
        <f t="shared" si="25"/>
        <v/>
      </c>
      <c r="F249" s="310"/>
      <c r="G249" s="310"/>
      <c r="H249" s="311"/>
      <c r="I249" s="206"/>
      <c r="J249" s="206"/>
      <c r="K249" s="206"/>
      <c r="L249" s="206"/>
      <c r="M249" s="219" t="str">
        <f t="shared" si="26"/>
        <v/>
      </c>
      <c r="N249" s="219" t="str">
        <f t="shared" si="27"/>
        <v/>
      </c>
      <c r="O249" s="94"/>
      <c r="P249" s="206"/>
    </row>
    <row r="250" spans="1:16" x14ac:dyDescent="0.3">
      <c r="A250" s="70" t="str">
        <f t="shared" si="23"/>
        <v>R</v>
      </c>
      <c r="B250" s="70" t="str">
        <f t="shared" si="24"/>
        <v/>
      </c>
      <c r="C250" s="70" t="str">
        <f t="shared" si="21"/>
        <v>NW</v>
      </c>
      <c r="D250" s="70" t="str">
        <f t="shared" si="22"/>
        <v/>
      </c>
      <c r="E250" s="310" t="str">
        <f t="shared" si="25"/>
        <v/>
      </c>
      <c r="F250" s="310"/>
      <c r="G250" s="310"/>
      <c r="H250" s="311"/>
      <c r="I250" s="206"/>
      <c r="J250" s="206"/>
      <c r="K250" s="206"/>
      <c r="L250" s="206"/>
      <c r="M250" s="219" t="str">
        <f t="shared" si="26"/>
        <v/>
      </c>
      <c r="N250" s="219" t="str">
        <f t="shared" si="27"/>
        <v/>
      </c>
      <c r="O250" s="94"/>
      <c r="P250" s="206"/>
    </row>
    <row r="251" spans="1:16" x14ac:dyDescent="0.3">
      <c r="A251" s="70" t="str">
        <f t="shared" si="23"/>
        <v>R</v>
      </c>
      <c r="B251" s="70" t="str">
        <f t="shared" si="24"/>
        <v/>
      </c>
      <c r="C251" s="70" t="str">
        <f t="shared" si="21"/>
        <v>NW</v>
      </c>
      <c r="D251" s="70" t="str">
        <f t="shared" si="22"/>
        <v/>
      </c>
      <c r="E251" s="310" t="str">
        <f t="shared" si="25"/>
        <v/>
      </c>
      <c r="F251" s="310"/>
      <c r="G251" s="310"/>
      <c r="H251" s="311"/>
      <c r="I251" s="206"/>
      <c r="J251" s="206"/>
      <c r="K251" s="206"/>
      <c r="L251" s="206"/>
      <c r="M251" s="219" t="str">
        <f t="shared" si="26"/>
        <v/>
      </c>
      <c r="N251" s="219" t="str">
        <f t="shared" si="27"/>
        <v/>
      </c>
      <c r="O251" s="94"/>
      <c r="P251" s="206"/>
    </row>
    <row r="252" spans="1:16" x14ac:dyDescent="0.3">
      <c r="A252" s="70" t="str">
        <f t="shared" si="23"/>
        <v>R</v>
      </c>
      <c r="B252" s="70" t="str">
        <f t="shared" si="24"/>
        <v/>
      </c>
      <c r="C252" s="70" t="str">
        <f t="shared" si="21"/>
        <v>NW</v>
      </c>
      <c r="D252" s="70" t="str">
        <f t="shared" si="22"/>
        <v/>
      </c>
      <c r="E252" s="310" t="str">
        <f t="shared" si="25"/>
        <v/>
      </c>
      <c r="F252" s="310"/>
      <c r="G252" s="310"/>
      <c r="H252" s="311"/>
      <c r="I252" s="206"/>
      <c r="J252" s="206"/>
      <c r="K252" s="206"/>
      <c r="L252" s="206"/>
      <c r="M252" s="219" t="str">
        <f t="shared" si="26"/>
        <v/>
      </c>
      <c r="N252" s="219" t="str">
        <f t="shared" si="27"/>
        <v/>
      </c>
      <c r="O252" s="94"/>
      <c r="P252" s="206"/>
    </row>
    <row r="253" spans="1:16" x14ac:dyDescent="0.3">
      <c r="A253" s="70" t="str">
        <f t="shared" si="23"/>
        <v>R</v>
      </c>
      <c r="B253" s="70" t="str">
        <f t="shared" si="24"/>
        <v/>
      </c>
      <c r="C253" s="70" t="str">
        <f t="shared" si="21"/>
        <v>NW</v>
      </c>
      <c r="D253" s="70" t="str">
        <f t="shared" si="22"/>
        <v/>
      </c>
      <c r="E253" s="310" t="str">
        <f t="shared" si="25"/>
        <v/>
      </c>
      <c r="F253" s="310"/>
      <c r="G253" s="310"/>
      <c r="H253" s="311"/>
      <c r="I253" s="206"/>
      <c r="J253" s="206"/>
      <c r="K253" s="206"/>
      <c r="L253" s="206"/>
      <c r="M253" s="219" t="str">
        <f t="shared" si="26"/>
        <v/>
      </c>
      <c r="N253" s="219" t="str">
        <f t="shared" si="27"/>
        <v/>
      </c>
      <c r="O253" s="94"/>
      <c r="P253" s="206"/>
    </row>
    <row r="254" spans="1:16" x14ac:dyDescent="0.3">
      <c r="A254" s="70" t="str">
        <f t="shared" si="23"/>
        <v>R</v>
      </c>
      <c r="B254" s="70" t="str">
        <f t="shared" si="24"/>
        <v/>
      </c>
      <c r="C254" s="70" t="str">
        <f t="shared" si="21"/>
        <v>NW</v>
      </c>
      <c r="D254" s="70" t="str">
        <f t="shared" si="22"/>
        <v/>
      </c>
      <c r="E254" s="310" t="str">
        <f t="shared" si="25"/>
        <v/>
      </c>
      <c r="F254" s="310"/>
      <c r="G254" s="310"/>
      <c r="H254" s="311"/>
      <c r="I254" s="206"/>
      <c r="J254" s="206"/>
      <c r="K254" s="206"/>
      <c r="L254" s="206"/>
      <c r="M254" s="219" t="str">
        <f t="shared" si="26"/>
        <v/>
      </c>
      <c r="N254" s="219" t="str">
        <f t="shared" si="27"/>
        <v/>
      </c>
      <c r="O254" s="94"/>
      <c r="P254" s="206"/>
    </row>
    <row r="255" spans="1:16" x14ac:dyDescent="0.3">
      <c r="A255" s="70" t="str">
        <f t="shared" si="23"/>
        <v>R</v>
      </c>
      <c r="B255" s="70" t="str">
        <f t="shared" si="24"/>
        <v/>
      </c>
      <c r="C255" s="70" t="str">
        <f t="shared" si="21"/>
        <v>NW</v>
      </c>
      <c r="D255" s="70" t="str">
        <f t="shared" si="22"/>
        <v/>
      </c>
      <c r="E255" s="310" t="str">
        <f t="shared" si="25"/>
        <v/>
      </c>
      <c r="F255" s="310"/>
      <c r="G255" s="310"/>
      <c r="H255" s="311"/>
      <c r="I255" s="206"/>
      <c r="J255" s="206"/>
      <c r="K255" s="206"/>
      <c r="L255" s="206"/>
      <c r="M255" s="219" t="str">
        <f t="shared" si="26"/>
        <v/>
      </c>
      <c r="N255" s="219" t="str">
        <f t="shared" si="27"/>
        <v/>
      </c>
      <c r="O255" s="94"/>
      <c r="P255" s="206"/>
    </row>
    <row r="256" spans="1:16" x14ac:dyDescent="0.3">
      <c r="A256" s="70" t="str">
        <f t="shared" si="23"/>
        <v>R</v>
      </c>
      <c r="B256" s="70" t="str">
        <f t="shared" si="24"/>
        <v/>
      </c>
      <c r="C256" s="70" t="str">
        <f t="shared" si="21"/>
        <v>NW</v>
      </c>
      <c r="D256" s="70" t="str">
        <f t="shared" si="22"/>
        <v/>
      </c>
      <c r="E256" s="310" t="str">
        <f t="shared" si="25"/>
        <v/>
      </c>
      <c r="F256" s="310"/>
      <c r="G256" s="310"/>
      <c r="H256" s="311"/>
      <c r="I256" s="206"/>
      <c r="J256" s="206"/>
      <c r="K256" s="206"/>
      <c r="L256" s="206"/>
      <c r="M256" s="219" t="str">
        <f t="shared" si="26"/>
        <v/>
      </c>
      <c r="N256" s="219" t="str">
        <f t="shared" si="27"/>
        <v/>
      </c>
      <c r="O256" s="94"/>
      <c r="P256" s="206"/>
    </row>
    <row r="257" spans="1:16" x14ac:dyDescent="0.3">
      <c r="A257" s="70" t="str">
        <f t="shared" si="23"/>
        <v>R</v>
      </c>
      <c r="B257" s="70" t="str">
        <f t="shared" si="24"/>
        <v/>
      </c>
      <c r="C257" s="70" t="str">
        <f t="shared" si="21"/>
        <v>NW</v>
      </c>
      <c r="D257" s="70" t="str">
        <f t="shared" si="22"/>
        <v/>
      </c>
      <c r="E257" s="310" t="str">
        <f t="shared" si="25"/>
        <v/>
      </c>
      <c r="F257" s="310"/>
      <c r="G257" s="310"/>
      <c r="H257" s="311"/>
      <c r="I257" s="206"/>
      <c r="J257" s="206"/>
      <c r="K257" s="206"/>
      <c r="L257" s="206"/>
      <c r="M257" s="219" t="str">
        <f t="shared" si="26"/>
        <v/>
      </c>
      <c r="N257" s="219" t="str">
        <f t="shared" si="27"/>
        <v/>
      </c>
      <c r="O257" s="94"/>
      <c r="P257" s="206"/>
    </row>
    <row r="258" spans="1:16" x14ac:dyDescent="0.3">
      <c r="A258" s="70" t="str">
        <f t="shared" si="23"/>
        <v>R</v>
      </c>
      <c r="B258" s="70" t="str">
        <f t="shared" si="24"/>
        <v/>
      </c>
      <c r="C258" s="70" t="str">
        <f t="shared" si="21"/>
        <v>NW</v>
      </c>
      <c r="D258" s="70" t="str">
        <f t="shared" si="22"/>
        <v/>
      </c>
      <c r="E258" s="310" t="str">
        <f t="shared" si="25"/>
        <v/>
      </c>
      <c r="F258" s="310"/>
      <c r="G258" s="310"/>
      <c r="H258" s="311"/>
      <c r="I258" s="206"/>
      <c r="J258" s="206"/>
      <c r="K258" s="206"/>
      <c r="L258" s="206"/>
      <c r="M258" s="219" t="str">
        <f t="shared" si="26"/>
        <v/>
      </c>
      <c r="N258" s="219" t="str">
        <f t="shared" si="27"/>
        <v/>
      </c>
      <c r="O258" s="94"/>
      <c r="P258" s="206"/>
    </row>
    <row r="259" spans="1:16" x14ac:dyDescent="0.3">
      <c r="A259" s="70" t="str">
        <f t="shared" si="23"/>
        <v>R</v>
      </c>
      <c r="B259" s="70" t="str">
        <f t="shared" si="24"/>
        <v/>
      </c>
      <c r="C259" s="70" t="str">
        <f t="shared" si="21"/>
        <v>NW</v>
      </c>
      <c r="D259" s="70" t="str">
        <f t="shared" si="22"/>
        <v/>
      </c>
      <c r="E259" s="310" t="str">
        <f t="shared" si="25"/>
        <v/>
      </c>
      <c r="F259" s="310"/>
      <c r="G259" s="310"/>
      <c r="H259" s="311"/>
      <c r="I259" s="206"/>
      <c r="J259" s="206"/>
      <c r="K259" s="206"/>
      <c r="L259" s="206"/>
      <c r="M259" s="219" t="str">
        <f t="shared" si="26"/>
        <v/>
      </c>
      <c r="N259" s="219" t="str">
        <f t="shared" si="27"/>
        <v/>
      </c>
      <c r="O259" s="94"/>
      <c r="P259" s="206"/>
    </row>
    <row r="260" spans="1:16" x14ac:dyDescent="0.3">
      <c r="A260" s="70" t="str">
        <f t="shared" si="23"/>
        <v>R</v>
      </c>
      <c r="B260" s="70" t="str">
        <f t="shared" si="24"/>
        <v/>
      </c>
      <c r="C260" s="70" t="str">
        <f t="shared" si="21"/>
        <v>NW</v>
      </c>
      <c r="D260" s="70" t="str">
        <f t="shared" si="22"/>
        <v/>
      </c>
      <c r="E260" s="310" t="str">
        <f t="shared" si="25"/>
        <v/>
      </c>
      <c r="F260" s="310"/>
      <c r="G260" s="310"/>
      <c r="H260" s="311"/>
      <c r="I260" s="206"/>
      <c r="J260" s="206"/>
      <c r="K260" s="206"/>
      <c r="L260" s="206"/>
      <c r="M260" s="219" t="str">
        <f t="shared" si="26"/>
        <v/>
      </c>
      <c r="N260" s="219" t="str">
        <f t="shared" si="27"/>
        <v/>
      </c>
      <c r="O260" s="94"/>
      <c r="P260" s="206"/>
    </row>
    <row r="261" spans="1:16" x14ac:dyDescent="0.3">
      <c r="A261" s="70" t="str">
        <f t="shared" si="23"/>
        <v>R</v>
      </c>
      <c r="B261" s="70" t="str">
        <f t="shared" si="24"/>
        <v/>
      </c>
      <c r="C261" s="70" t="str">
        <f t="shared" si="21"/>
        <v>NW</v>
      </c>
      <c r="D261" s="70" t="str">
        <f t="shared" si="22"/>
        <v/>
      </c>
      <c r="E261" s="310" t="str">
        <f t="shared" si="25"/>
        <v/>
      </c>
      <c r="F261" s="310"/>
      <c r="G261" s="310"/>
      <c r="H261" s="311"/>
      <c r="I261" s="206"/>
      <c r="J261" s="206"/>
      <c r="K261" s="206"/>
      <c r="L261" s="206"/>
      <c r="M261" s="219" t="str">
        <f t="shared" si="26"/>
        <v/>
      </c>
      <c r="N261" s="219" t="str">
        <f t="shared" si="27"/>
        <v/>
      </c>
      <c r="O261" s="94"/>
      <c r="P261" s="206"/>
    </row>
    <row r="262" spans="1:16" x14ac:dyDescent="0.3">
      <c r="A262" s="70" t="str">
        <f t="shared" si="23"/>
        <v>R</v>
      </c>
      <c r="B262" s="70" t="str">
        <f t="shared" si="24"/>
        <v/>
      </c>
      <c r="C262" s="70" t="str">
        <f t="shared" si="21"/>
        <v>NW</v>
      </c>
      <c r="D262" s="70" t="str">
        <f t="shared" si="22"/>
        <v/>
      </c>
      <c r="E262" s="310" t="str">
        <f t="shared" si="25"/>
        <v/>
      </c>
      <c r="F262" s="310"/>
      <c r="G262" s="310"/>
      <c r="H262" s="311"/>
      <c r="I262" s="206"/>
      <c r="J262" s="206"/>
      <c r="K262" s="206"/>
      <c r="L262" s="206"/>
      <c r="M262" s="219" t="str">
        <f t="shared" si="26"/>
        <v/>
      </c>
      <c r="N262" s="219" t="str">
        <f t="shared" si="27"/>
        <v/>
      </c>
      <c r="O262" s="94"/>
      <c r="P262" s="206"/>
    </row>
    <row r="263" spans="1:16" x14ac:dyDescent="0.3">
      <c r="A263" s="70" t="str">
        <f t="shared" si="23"/>
        <v>R</v>
      </c>
      <c r="B263" s="70" t="str">
        <f t="shared" si="24"/>
        <v/>
      </c>
      <c r="C263" s="70" t="str">
        <f t="shared" si="21"/>
        <v>NW</v>
      </c>
      <c r="D263" s="70" t="str">
        <f t="shared" si="22"/>
        <v/>
      </c>
      <c r="E263" s="310" t="str">
        <f t="shared" si="25"/>
        <v/>
      </c>
      <c r="F263" s="310"/>
      <c r="G263" s="310"/>
      <c r="H263" s="311"/>
      <c r="I263" s="206"/>
      <c r="J263" s="206"/>
      <c r="K263" s="206"/>
      <c r="L263" s="206"/>
      <c r="M263" s="219" t="str">
        <f t="shared" si="26"/>
        <v/>
      </c>
      <c r="N263" s="219" t="str">
        <f t="shared" si="27"/>
        <v/>
      </c>
      <c r="O263" s="94"/>
      <c r="P263" s="206"/>
    </row>
    <row r="264" spans="1:16" x14ac:dyDescent="0.3">
      <c r="A264" s="70" t="str">
        <f t="shared" si="23"/>
        <v>R</v>
      </c>
      <c r="B264" s="70" t="str">
        <f t="shared" si="24"/>
        <v/>
      </c>
      <c r="C264" s="70" t="str">
        <f t="shared" si="21"/>
        <v>NW</v>
      </c>
      <c r="D264" s="70" t="str">
        <f t="shared" si="22"/>
        <v/>
      </c>
      <c r="E264" s="310" t="str">
        <f t="shared" si="25"/>
        <v/>
      </c>
      <c r="F264" s="310"/>
      <c r="G264" s="310"/>
      <c r="H264" s="311"/>
      <c r="I264" s="206"/>
      <c r="J264" s="206"/>
      <c r="K264" s="206"/>
      <c r="L264" s="206"/>
      <c r="M264" s="219" t="str">
        <f t="shared" si="26"/>
        <v/>
      </c>
      <c r="N264" s="219" t="str">
        <f t="shared" si="27"/>
        <v/>
      </c>
      <c r="O264" s="94"/>
      <c r="P264" s="206"/>
    </row>
    <row r="265" spans="1:16" x14ac:dyDescent="0.3">
      <c r="A265" s="70" t="str">
        <f t="shared" si="23"/>
        <v>R</v>
      </c>
      <c r="B265" s="70" t="str">
        <f t="shared" si="24"/>
        <v/>
      </c>
      <c r="C265" s="70" t="str">
        <f t="shared" si="21"/>
        <v>NW</v>
      </c>
      <c r="D265" s="70" t="str">
        <f t="shared" si="22"/>
        <v/>
      </c>
      <c r="E265" s="310" t="str">
        <f t="shared" si="25"/>
        <v/>
      </c>
      <c r="F265" s="310"/>
      <c r="G265" s="310"/>
      <c r="H265" s="311"/>
      <c r="I265" s="206"/>
      <c r="J265" s="206"/>
      <c r="K265" s="206"/>
      <c r="L265" s="206"/>
      <c r="M265" s="219" t="str">
        <f t="shared" si="26"/>
        <v/>
      </c>
      <c r="N265" s="219" t="str">
        <f t="shared" si="27"/>
        <v/>
      </c>
      <c r="O265" s="94"/>
      <c r="P265" s="206"/>
    </row>
    <row r="266" spans="1:16" x14ac:dyDescent="0.3">
      <c r="A266" s="70" t="str">
        <f t="shared" si="23"/>
        <v>R</v>
      </c>
      <c r="B266" s="70" t="str">
        <f t="shared" si="24"/>
        <v/>
      </c>
      <c r="C266" s="70" t="str">
        <f t="shared" si="21"/>
        <v>NW</v>
      </c>
      <c r="D266" s="70" t="str">
        <f t="shared" si="22"/>
        <v/>
      </c>
      <c r="E266" s="310" t="str">
        <f t="shared" si="25"/>
        <v/>
      </c>
      <c r="F266" s="310"/>
      <c r="G266" s="310"/>
      <c r="H266" s="311"/>
      <c r="I266" s="206"/>
      <c r="J266" s="206"/>
      <c r="K266" s="206"/>
      <c r="L266" s="206"/>
      <c r="M266" s="219" t="str">
        <f t="shared" si="26"/>
        <v/>
      </c>
      <c r="N266" s="219" t="str">
        <f t="shared" si="27"/>
        <v/>
      </c>
      <c r="O266" s="94"/>
      <c r="P266" s="206"/>
    </row>
    <row r="267" spans="1:16" x14ac:dyDescent="0.3">
      <c r="A267" s="70" t="str">
        <f t="shared" si="23"/>
        <v>R</v>
      </c>
      <c r="B267" s="70" t="str">
        <f t="shared" si="24"/>
        <v/>
      </c>
      <c r="C267" s="70" t="str">
        <f t="shared" si="21"/>
        <v>NW</v>
      </c>
      <c r="D267" s="70" t="str">
        <f t="shared" si="22"/>
        <v/>
      </c>
      <c r="E267" s="310" t="str">
        <f t="shared" si="25"/>
        <v/>
      </c>
      <c r="F267" s="310"/>
      <c r="G267" s="310"/>
      <c r="H267" s="311"/>
      <c r="I267" s="206"/>
      <c r="J267" s="206"/>
      <c r="K267" s="206"/>
      <c r="L267" s="206"/>
      <c r="M267" s="219" t="str">
        <f t="shared" si="26"/>
        <v/>
      </c>
      <c r="N267" s="219" t="str">
        <f t="shared" si="27"/>
        <v/>
      </c>
      <c r="O267" s="94"/>
      <c r="P267" s="206"/>
    </row>
    <row r="268" spans="1:16" x14ac:dyDescent="0.3">
      <c r="A268" s="70" t="str">
        <f t="shared" si="23"/>
        <v>R</v>
      </c>
      <c r="B268" s="70" t="str">
        <f t="shared" si="24"/>
        <v/>
      </c>
      <c r="C268" s="70" t="str">
        <f t="shared" si="21"/>
        <v>NW</v>
      </c>
      <c r="D268" s="70" t="str">
        <f t="shared" si="22"/>
        <v/>
      </c>
      <c r="E268" s="310" t="str">
        <f t="shared" si="25"/>
        <v/>
      </c>
      <c r="F268" s="310"/>
      <c r="G268" s="310"/>
      <c r="H268" s="311"/>
      <c r="I268" s="206"/>
      <c r="J268" s="206"/>
      <c r="K268" s="206"/>
      <c r="L268" s="206"/>
      <c r="M268" s="219" t="str">
        <f t="shared" si="26"/>
        <v/>
      </c>
      <c r="N268" s="219" t="str">
        <f t="shared" si="27"/>
        <v/>
      </c>
      <c r="O268" s="94"/>
      <c r="P268" s="206"/>
    </row>
    <row r="269" spans="1:16" x14ac:dyDescent="0.3">
      <c r="A269" s="70" t="str">
        <f t="shared" si="23"/>
        <v>R</v>
      </c>
      <c r="B269" s="70" t="str">
        <f t="shared" si="24"/>
        <v/>
      </c>
      <c r="C269" s="70" t="str">
        <f t="shared" si="21"/>
        <v>NW</v>
      </c>
      <c r="D269" s="70" t="str">
        <f t="shared" si="22"/>
        <v/>
      </c>
      <c r="E269" s="310" t="str">
        <f t="shared" si="25"/>
        <v/>
      </c>
      <c r="F269" s="310"/>
      <c r="G269" s="310"/>
      <c r="H269" s="311"/>
      <c r="I269" s="206"/>
      <c r="J269" s="206"/>
      <c r="K269" s="206"/>
      <c r="L269" s="206"/>
      <c r="M269" s="219" t="str">
        <f t="shared" si="26"/>
        <v/>
      </c>
      <c r="N269" s="219" t="str">
        <f t="shared" si="27"/>
        <v/>
      </c>
      <c r="O269" s="94"/>
      <c r="P269" s="206"/>
    </row>
    <row r="270" spans="1:16" x14ac:dyDescent="0.3">
      <c r="A270" s="70" t="str">
        <f t="shared" si="23"/>
        <v>R</v>
      </c>
      <c r="B270" s="70" t="str">
        <f t="shared" si="24"/>
        <v/>
      </c>
      <c r="C270" s="70" t="str">
        <f t="shared" si="21"/>
        <v>NW</v>
      </c>
      <c r="D270" s="70" t="str">
        <f t="shared" si="22"/>
        <v/>
      </c>
      <c r="E270" s="310" t="str">
        <f t="shared" si="25"/>
        <v/>
      </c>
      <c r="F270" s="310"/>
      <c r="G270" s="310"/>
      <c r="H270" s="311"/>
      <c r="I270" s="206"/>
      <c r="J270" s="206"/>
      <c r="K270" s="206"/>
      <c r="L270" s="206"/>
      <c r="M270" s="219" t="str">
        <f t="shared" si="26"/>
        <v/>
      </c>
      <c r="N270" s="219" t="str">
        <f t="shared" si="27"/>
        <v/>
      </c>
      <c r="O270" s="94"/>
      <c r="P270" s="206"/>
    </row>
    <row r="271" spans="1:16" x14ac:dyDescent="0.3">
      <c r="A271" s="70" t="str">
        <f t="shared" si="23"/>
        <v>R</v>
      </c>
      <c r="B271" s="70" t="str">
        <f t="shared" si="24"/>
        <v/>
      </c>
      <c r="C271" s="70" t="str">
        <f t="shared" si="21"/>
        <v>NW</v>
      </c>
      <c r="D271" s="70" t="str">
        <f t="shared" si="22"/>
        <v/>
      </c>
      <c r="E271" s="310" t="str">
        <f t="shared" si="25"/>
        <v/>
      </c>
      <c r="F271" s="310"/>
      <c r="G271" s="310"/>
      <c r="H271" s="311"/>
      <c r="I271" s="206"/>
      <c r="J271" s="206"/>
      <c r="K271" s="206"/>
      <c r="L271" s="206"/>
      <c r="M271" s="219" t="str">
        <f t="shared" si="26"/>
        <v/>
      </c>
      <c r="N271" s="219" t="str">
        <f t="shared" si="27"/>
        <v/>
      </c>
      <c r="O271" s="94"/>
      <c r="P271" s="206"/>
    </row>
    <row r="272" spans="1:16" x14ac:dyDescent="0.3">
      <c r="A272" s="70" t="str">
        <f t="shared" si="23"/>
        <v>R</v>
      </c>
      <c r="B272" s="70" t="str">
        <f t="shared" si="24"/>
        <v/>
      </c>
      <c r="C272" s="70" t="str">
        <f t="shared" si="21"/>
        <v>NW</v>
      </c>
      <c r="D272" s="70" t="str">
        <f t="shared" si="22"/>
        <v/>
      </c>
      <c r="E272" s="310" t="str">
        <f t="shared" si="25"/>
        <v/>
      </c>
      <c r="F272" s="310"/>
      <c r="G272" s="310"/>
      <c r="H272" s="311"/>
      <c r="I272" s="206"/>
      <c r="J272" s="206"/>
      <c r="K272" s="206"/>
      <c r="L272" s="206"/>
      <c r="M272" s="219" t="str">
        <f t="shared" si="26"/>
        <v/>
      </c>
      <c r="N272" s="219" t="str">
        <f t="shared" si="27"/>
        <v/>
      </c>
      <c r="O272" s="94"/>
      <c r="P272" s="206"/>
    </row>
    <row r="273" spans="1:16" x14ac:dyDescent="0.3">
      <c r="A273" s="70" t="str">
        <f t="shared" si="23"/>
        <v>R</v>
      </c>
      <c r="B273" s="70" t="str">
        <f t="shared" si="24"/>
        <v/>
      </c>
      <c r="C273" s="70" t="str">
        <f t="shared" si="21"/>
        <v>NW</v>
      </c>
      <c r="D273" s="70" t="str">
        <f t="shared" si="22"/>
        <v/>
      </c>
      <c r="E273" s="310" t="str">
        <f t="shared" si="25"/>
        <v/>
      </c>
      <c r="F273" s="310"/>
      <c r="G273" s="310"/>
      <c r="H273" s="311"/>
      <c r="I273" s="206"/>
      <c r="J273" s="206"/>
      <c r="K273" s="206"/>
      <c r="L273" s="206"/>
      <c r="M273" s="219" t="str">
        <f t="shared" si="26"/>
        <v/>
      </c>
      <c r="N273" s="219" t="str">
        <f t="shared" si="27"/>
        <v/>
      </c>
      <c r="O273" s="94"/>
      <c r="P273" s="206"/>
    </row>
    <row r="274" spans="1:16" x14ac:dyDescent="0.3">
      <c r="A274" s="70" t="str">
        <f t="shared" si="23"/>
        <v>R</v>
      </c>
      <c r="B274" s="70" t="str">
        <f t="shared" si="24"/>
        <v/>
      </c>
      <c r="C274" s="70" t="str">
        <f t="shared" si="21"/>
        <v>NW</v>
      </c>
      <c r="D274" s="70" t="str">
        <f t="shared" si="22"/>
        <v/>
      </c>
      <c r="E274" s="310" t="str">
        <f t="shared" si="25"/>
        <v/>
      </c>
      <c r="F274" s="310"/>
      <c r="G274" s="310"/>
      <c r="H274" s="311"/>
      <c r="I274" s="206"/>
      <c r="J274" s="206"/>
      <c r="K274" s="206"/>
      <c r="L274" s="206"/>
      <c r="M274" s="219" t="str">
        <f t="shared" si="26"/>
        <v/>
      </c>
      <c r="N274" s="219" t="str">
        <f t="shared" si="27"/>
        <v/>
      </c>
      <c r="O274" s="94"/>
      <c r="P274" s="206"/>
    </row>
    <row r="275" spans="1:16" x14ac:dyDescent="0.3">
      <c r="A275" s="70" t="str">
        <f t="shared" si="23"/>
        <v>R</v>
      </c>
      <c r="B275" s="70" t="str">
        <f t="shared" si="24"/>
        <v/>
      </c>
      <c r="C275" s="70" t="str">
        <f t="shared" si="21"/>
        <v>NW</v>
      </c>
      <c r="D275" s="70" t="str">
        <f t="shared" si="22"/>
        <v/>
      </c>
      <c r="E275" s="310" t="str">
        <f t="shared" si="25"/>
        <v/>
      </c>
      <c r="F275" s="310"/>
      <c r="G275" s="310"/>
      <c r="H275" s="311"/>
      <c r="I275" s="206"/>
      <c r="J275" s="206"/>
      <c r="K275" s="206"/>
      <c r="L275" s="206"/>
      <c r="M275" s="219" t="str">
        <f t="shared" si="26"/>
        <v/>
      </c>
      <c r="N275" s="219" t="str">
        <f t="shared" si="27"/>
        <v/>
      </c>
      <c r="O275" s="94"/>
      <c r="P275" s="206"/>
    </row>
    <row r="276" spans="1:16" x14ac:dyDescent="0.3">
      <c r="A276" s="70" t="str">
        <f t="shared" si="23"/>
        <v>R</v>
      </c>
      <c r="B276" s="70" t="str">
        <f t="shared" si="24"/>
        <v/>
      </c>
      <c r="C276" s="70" t="str">
        <f t="shared" si="21"/>
        <v>NW</v>
      </c>
      <c r="D276" s="70" t="str">
        <f t="shared" si="22"/>
        <v/>
      </c>
      <c r="E276" s="310" t="str">
        <f t="shared" si="25"/>
        <v/>
      </c>
      <c r="F276" s="310"/>
      <c r="G276" s="310"/>
      <c r="H276" s="311"/>
      <c r="I276" s="206"/>
      <c r="J276" s="206"/>
      <c r="K276" s="206"/>
      <c r="L276" s="206"/>
      <c r="M276" s="219" t="str">
        <f t="shared" si="26"/>
        <v/>
      </c>
      <c r="N276" s="219" t="str">
        <f t="shared" si="27"/>
        <v/>
      </c>
      <c r="O276" s="94"/>
      <c r="P276" s="206"/>
    </row>
    <row r="277" spans="1:16" x14ac:dyDescent="0.3">
      <c r="A277" s="70" t="str">
        <f t="shared" si="23"/>
        <v>R</v>
      </c>
      <c r="B277" s="70" t="str">
        <f t="shared" si="24"/>
        <v/>
      </c>
      <c r="C277" s="70" t="str">
        <f t="shared" ref="C277:C340" si="28">IF(ISNA(MATCH(WEEKDAY(E277,2),DunDay,0)),"","NW")</f>
        <v>NW</v>
      </c>
      <c r="D277" s="70" t="str">
        <f t="shared" ref="D277:D340" si="29">IF(ISNA(MATCH(E277,Holiday,0)),"","H")</f>
        <v/>
      </c>
      <c r="E277" s="310" t="str">
        <f t="shared" si="25"/>
        <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R</v>
      </c>
      <c r="B278" s="70" t="str">
        <f t="shared" ref="B278:B341" si="31">IF(E278&lt;&gt;"",YEAR(E278),"")</f>
        <v/>
      </c>
      <c r="C278" s="70" t="str">
        <f t="shared" si="28"/>
        <v>NW</v>
      </c>
      <c r="D278" s="70" t="str">
        <f t="shared" si="29"/>
        <v/>
      </c>
      <c r="E278" s="310" t="str">
        <f t="shared" si="25"/>
        <v/>
      </c>
      <c r="F278" s="310"/>
      <c r="G278" s="310"/>
      <c r="H278" s="311"/>
      <c r="I278" s="206"/>
      <c r="J278" s="206"/>
      <c r="K278" s="206"/>
      <c r="L278" s="206"/>
      <c r="M278" s="219" t="str">
        <f t="shared" si="26"/>
        <v/>
      </c>
      <c r="N278" s="219" t="str">
        <f t="shared" si="27"/>
        <v/>
      </c>
      <c r="O278" s="94"/>
      <c r="P278" s="206"/>
    </row>
    <row r="279" spans="1:16" x14ac:dyDescent="0.3">
      <c r="A279" s="70" t="str">
        <f t="shared" si="30"/>
        <v>R</v>
      </c>
      <c r="B279" s="70" t="str">
        <f t="shared" si="31"/>
        <v/>
      </c>
      <c r="C279" s="70" t="str">
        <f t="shared" si="28"/>
        <v>NW</v>
      </c>
      <c r="D279" s="70" t="str">
        <f t="shared" si="29"/>
        <v/>
      </c>
      <c r="E279" s="310" t="str">
        <f t="shared" ref="E279:E342" si="32">IFERROR(E278+1,"")</f>
        <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R</v>
      </c>
      <c r="B280" s="70" t="str">
        <f t="shared" si="31"/>
        <v/>
      </c>
      <c r="C280" s="70" t="str">
        <f t="shared" si="28"/>
        <v>NW</v>
      </c>
      <c r="D280" s="70" t="str">
        <f t="shared" si="29"/>
        <v/>
      </c>
      <c r="E280" s="310" t="str">
        <f t="shared" si="32"/>
        <v/>
      </c>
      <c r="F280" s="310"/>
      <c r="G280" s="310"/>
      <c r="H280" s="311"/>
      <c r="I280" s="206"/>
      <c r="J280" s="206"/>
      <c r="K280" s="206"/>
      <c r="L280" s="206"/>
      <c r="M280" s="219" t="str">
        <f t="shared" si="33"/>
        <v/>
      </c>
      <c r="N280" s="219" t="str">
        <f t="shared" si="34"/>
        <v/>
      </c>
      <c r="O280" s="94"/>
      <c r="P280" s="206"/>
    </row>
    <row r="281" spans="1:16" x14ac:dyDescent="0.3">
      <c r="A281" s="70" t="str">
        <f t="shared" si="30"/>
        <v>R</v>
      </c>
      <c r="B281" s="70" t="str">
        <f t="shared" si="31"/>
        <v/>
      </c>
      <c r="C281" s="70" t="str">
        <f t="shared" si="28"/>
        <v>NW</v>
      </c>
      <c r="D281" s="70" t="str">
        <f t="shared" si="29"/>
        <v/>
      </c>
      <c r="E281" s="310" t="str">
        <f t="shared" si="32"/>
        <v/>
      </c>
      <c r="F281" s="310"/>
      <c r="G281" s="310"/>
      <c r="H281" s="311"/>
      <c r="I281" s="206"/>
      <c r="J281" s="206"/>
      <c r="K281" s="206"/>
      <c r="L281" s="206"/>
      <c r="M281" s="219" t="str">
        <f t="shared" si="33"/>
        <v/>
      </c>
      <c r="N281" s="219" t="str">
        <f t="shared" si="34"/>
        <v/>
      </c>
      <c r="O281" s="94"/>
      <c r="P281" s="206"/>
    </row>
    <row r="282" spans="1:16" x14ac:dyDescent="0.3">
      <c r="A282" s="70" t="str">
        <f t="shared" si="30"/>
        <v>R</v>
      </c>
      <c r="B282" s="70" t="str">
        <f t="shared" si="31"/>
        <v/>
      </c>
      <c r="C282" s="70" t="str">
        <f t="shared" si="28"/>
        <v>NW</v>
      </c>
      <c r="D282" s="70" t="str">
        <f t="shared" si="29"/>
        <v/>
      </c>
      <c r="E282" s="310" t="str">
        <f t="shared" si="32"/>
        <v/>
      </c>
      <c r="F282" s="310"/>
      <c r="G282" s="310"/>
      <c r="H282" s="311"/>
      <c r="I282" s="206"/>
      <c r="J282" s="206"/>
      <c r="K282" s="206"/>
      <c r="L282" s="206"/>
      <c r="M282" s="219" t="str">
        <f t="shared" si="33"/>
        <v/>
      </c>
      <c r="N282" s="219" t="str">
        <f t="shared" si="34"/>
        <v/>
      </c>
      <c r="O282" s="94"/>
      <c r="P282" s="206"/>
    </row>
    <row r="283" spans="1:16" x14ac:dyDescent="0.3">
      <c r="A283" s="70" t="str">
        <f t="shared" si="30"/>
        <v>R</v>
      </c>
      <c r="B283" s="70" t="str">
        <f t="shared" si="31"/>
        <v/>
      </c>
      <c r="C283" s="70" t="str">
        <f t="shared" si="28"/>
        <v>NW</v>
      </c>
      <c r="D283" s="70" t="str">
        <f t="shared" si="29"/>
        <v/>
      </c>
      <c r="E283" s="310" t="str">
        <f t="shared" si="32"/>
        <v/>
      </c>
      <c r="F283" s="310"/>
      <c r="G283" s="310"/>
      <c r="H283" s="311"/>
      <c r="I283" s="206"/>
      <c r="J283" s="206"/>
      <c r="K283" s="206"/>
      <c r="L283" s="206"/>
      <c r="M283" s="219" t="str">
        <f t="shared" si="33"/>
        <v/>
      </c>
      <c r="N283" s="219" t="str">
        <f t="shared" si="34"/>
        <v/>
      </c>
      <c r="O283" s="94"/>
      <c r="P283" s="206"/>
    </row>
    <row r="284" spans="1:16" x14ac:dyDescent="0.3">
      <c r="A284" s="70" t="str">
        <f t="shared" si="30"/>
        <v>R</v>
      </c>
      <c r="B284" s="70" t="str">
        <f t="shared" si="31"/>
        <v/>
      </c>
      <c r="C284" s="70" t="str">
        <f t="shared" si="28"/>
        <v>NW</v>
      </c>
      <c r="D284" s="70" t="str">
        <f t="shared" si="29"/>
        <v/>
      </c>
      <c r="E284" s="310" t="str">
        <f t="shared" si="32"/>
        <v/>
      </c>
      <c r="F284" s="310"/>
      <c r="G284" s="310"/>
      <c r="H284" s="311"/>
      <c r="I284" s="206"/>
      <c r="J284" s="206"/>
      <c r="K284" s="206"/>
      <c r="L284" s="206"/>
      <c r="M284" s="219" t="str">
        <f t="shared" si="33"/>
        <v/>
      </c>
      <c r="N284" s="219" t="str">
        <f t="shared" si="34"/>
        <v/>
      </c>
      <c r="O284" s="94"/>
      <c r="P284" s="206"/>
    </row>
    <row r="285" spans="1:16" x14ac:dyDescent="0.3">
      <c r="A285" s="70" t="str">
        <f t="shared" si="30"/>
        <v>R</v>
      </c>
      <c r="B285" s="70" t="str">
        <f t="shared" si="31"/>
        <v/>
      </c>
      <c r="C285" s="70" t="str">
        <f t="shared" si="28"/>
        <v>NW</v>
      </c>
      <c r="D285" s="70" t="str">
        <f t="shared" si="29"/>
        <v/>
      </c>
      <c r="E285" s="310" t="str">
        <f t="shared" si="32"/>
        <v/>
      </c>
      <c r="F285" s="310"/>
      <c r="G285" s="310"/>
      <c r="H285" s="311"/>
      <c r="I285" s="206"/>
      <c r="J285" s="206"/>
      <c r="K285" s="206"/>
      <c r="L285" s="206"/>
      <c r="M285" s="219" t="str">
        <f t="shared" si="33"/>
        <v/>
      </c>
      <c r="N285" s="219" t="str">
        <f t="shared" si="34"/>
        <v/>
      </c>
      <c r="O285" s="94"/>
      <c r="P285" s="206"/>
    </row>
    <row r="286" spans="1:16" x14ac:dyDescent="0.3">
      <c r="A286" s="70" t="str">
        <f t="shared" si="30"/>
        <v>R</v>
      </c>
      <c r="B286" s="70" t="str">
        <f t="shared" si="31"/>
        <v/>
      </c>
      <c r="C286" s="70" t="str">
        <f t="shared" si="28"/>
        <v>NW</v>
      </c>
      <c r="D286" s="70" t="str">
        <f t="shared" si="29"/>
        <v/>
      </c>
      <c r="E286" s="310" t="str">
        <f t="shared" si="32"/>
        <v/>
      </c>
      <c r="F286" s="310"/>
      <c r="G286" s="310"/>
      <c r="H286" s="311"/>
      <c r="I286" s="206"/>
      <c r="J286" s="206"/>
      <c r="K286" s="206"/>
      <c r="L286" s="206"/>
      <c r="M286" s="219" t="str">
        <f t="shared" si="33"/>
        <v/>
      </c>
      <c r="N286" s="219" t="str">
        <f t="shared" si="34"/>
        <v/>
      </c>
      <c r="O286" s="94"/>
      <c r="P286" s="206"/>
    </row>
    <row r="287" spans="1:16" x14ac:dyDescent="0.3">
      <c r="A287" s="70" t="str">
        <f t="shared" si="30"/>
        <v>R</v>
      </c>
      <c r="B287" s="70" t="str">
        <f t="shared" si="31"/>
        <v/>
      </c>
      <c r="C287" s="70" t="str">
        <f t="shared" si="28"/>
        <v>NW</v>
      </c>
      <c r="D287" s="70" t="str">
        <f t="shared" si="29"/>
        <v/>
      </c>
      <c r="E287" s="310" t="str">
        <f t="shared" si="32"/>
        <v/>
      </c>
      <c r="F287" s="310"/>
      <c r="G287" s="310"/>
      <c r="H287" s="311"/>
      <c r="I287" s="206"/>
      <c r="J287" s="206"/>
      <c r="K287" s="206"/>
      <c r="L287" s="206"/>
      <c r="M287" s="219" t="str">
        <f t="shared" si="33"/>
        <v/>
      </c>
      <c r="N287" s="219" t="str">
        <f t="shared" si="34"/>
        <v/>
      </c>
      <c r="O287" s="94"/>
      <c r="P287" s="206"/>
    </row>
    <row r="288" spans="1:16" x14ac:dyDescent="0.3">
      <c r="A288" s="70" t="str">
        <f t="shared" si="30"/>
        <v>R</v>
      </c>
      <c r="B288" s="70" t="str">
        <f t="shared" si="31"/>
        <v/>
      </c>
      <c r="C288" s="70" t="str">
        <f t="shared" si="28"/>
        <v>NW</v>
      </c>
      <c r="D288" s="70" t="str">
        <f t="shared" si="29"/>
        <v/>
      </c>
      <c r="E288" s="310" t="str">
        <f t="shared" si="32"/>
        <v/>
      </c>
      <c r="F288" s="310"/>
      <c r="G288" s="310"/>
      <c r="H288" s="311"/>
      <c r="I288" s="206"/>
      <c r="J288" s="206"/>
      <c r="K288" s="206"/>
      <c r="L288" s="206"/>
      <c r="M288" s="219" t="str">
        <f t="shared" si="33"/>
        <v/>
      </c>
      <c r="N288" s="219" t="str">
        <f t="shared" si="34"/>
        <v/>
      </c>
      <c r="O288" s="94"/>
      <c r="P288" s="206"/>
    </row>
    <row r="289" spans="1:16" x14ac:dyDescent="0.3">
      <c r="A289" s="70" t="str">
        <f t="shared" si="30"/>
        <v>R</v>
      </c>
      <c r="B289" s="70" t="str">
        <f t="shared" si="31"/>
        <v/>
      </c>
      <c r="C289" s="70" t="str">
        <f t="shared" si="28"/>
        <v>NW</v>
      </c>
      <c r="D289" s="70" t="str">
        <f t="shared" si="29"/>
        <v/>
      </c>
      <c r="E289" s="310" t="str">
        <f t="shared" si="32"/>
        <v/>
      </c>
      <c r="F289" s="310"/>
      <c r="G289" s="310"/>
      <c r="H289" s="311"/>
      <c r="I289" s="206"/>
      <c r="J289" s="206"/>
      <c r="K289" s="206"/>
      <c r="L289" s="206"/>
      <c r="M289" s="219" t="str">
        <f t="shared" si="33"/>
        <v/>
      </c>
      <c r="N289" s="219" t="str">
        <f t="shared" si="34"/>
        <v/>
      </c>
      <c r="O289" s="94"/>
      <c r="P289" s="206"/>
    </row>
    <row r="290" spans="1:16" x14ac:dyDescent="0.3">
      <c r="A290" s="70" t="str">
        <f t="shared" si="30"/>
        <v>R</v>
      </c>
      <c r="B290" s="70" t="str">
        <f t="shared" si="31"/>
        <v/>
      </c>
      <c r="C290" s="70" t="str">
        <f t="shared" si="28"/>
        <v>NW</v>
      </c>
      <c r="D290" s="70" t="str">
        <f t="shared" si="29"/>
        <v/>
      </c>
      <c r="E290" s="310" t="str">
        <f t="shared" si="32"/>
        <v/>
      </c>
      <c r="F290" s="310"/>
      <c r="G290" s="310"/>
      <c r="H290" s="311"/>
      <c r="I290" s="206"/>
      <c r="J290" s="206"/>
      <c r="K290" s="206"/>
      <c r="L290" s="206"/>
      <c r="M290" s="219" t="str">
        <f t="shared" si="33"/>
        <v/>
      </c>
      <c r="N290" s="219" t="str">
        <f t="shared" si="34"/>
        <v/>
      </c>
      <c r="O290" s="94"/>
      <c r="P290" s="206"/>
    </row>
    <row r="291" spans="1:16" x14ac:dyDescent="0.3">
      <c r="A291" s="70" t="str">
        <f t="shared" si="30"/>
        <v>R</v>
      </c>
      <c r="B291" s="70" t="str">
        <f t="shared" si="31"/>
        <v/>
      </c>
      <c r="C291" s="70" t="str">
        <f t="shared" si="28"/>
        <v>NW</v>
      </c>
      <c r="D291" s="70" t="str">
        <f t="shared" si="29"/>
        <v/>
      </c>
      <c r="E291" s="310" t="str">
        <f t="shared" si="32"/>
        <v/>
      </c>
      <c r="F291" s="310"/>
      <c r="G291" s="310"/>
      <c r="H291" s="311"/>
      <c r="I291" s="206"/>
      <c r="J291" s="206"/>
      <c r="K291" s="206"/>
      <c r="L291" s="206"/>
      <c r="M291" s="219" t="str">
        <f t="shared" si="33"/>
        <v/>
      </c>
      <c r="N291" s="219" t="str">
        <f t="shared" si="34"/>
        <v/>
      </c>
      <c r="O291" s="94"/>
      <c r="P291" s="206"/>
    </row>
    <row r="292" spans="1:16" x14ac:dyDescent="0.3">
      <c r="A292" s="70" t="str">
        <f t="shared" si="30"/>
        <v>R</v>
      </c>
      <c r="B292" s="70" t="str">
        <f t="shared" si="31"/>
        <v/>
      </c>
      <c r="C292" s="70" t="str">
        <f t="shared" si="28"/>
        <v>NW</v>
      </c>
      <c r="D292" s="70" t="str">
        <f t="shared" si="29"/>
        <v/>
      </c>
      <c r="E292" s="310" t="str">
        <f t="shared" si="32"/>
        <v/>
      </c>
      <c r="F292" s="310"/>
      <c r="G292" s="310"/>
      <c r="H292" s="311"/>
      <c r="I292" s="206"/>
      <c r="J292" s="206"/>
      <c r="K292" s="206"/>
      <c r="L292" s="206"/>
      <c r="M292" s="219" t="str">
        <f t="shared" si="33"/>
        <v/>
      </c>
      <c r="N292" s="219" t="str">
        <f t="shared" si="34"/>
        <v/>
      </c>
      <c r="O292" s="94"/>
      <c r="P292" s="206"/>
    </row>
    <row r="293" spans="1:16" x14ac:dyDescent="0.3">
      <c r="A293" s="70" t="str">
        <f t="shared" si="30"/>
        <v>R</v>
      </c>
      <c r="B293" s="70" t="str">
        <f t="shared" si="31"/>
        <v/>
      </c>
      <c r="C293" s="70" t="str">
        <f t="shared" si="28"/>
        <v>NW</v>
      </c>
      <c r="D293" s="70" t="str">
        <f t="shared" si="29"/>
        <v/>
      </c>
      <c r="E293" s="310" t="str">
        <f t="shared" si="32"/>
        <v/>
      </c>
      <c r="F293" s="310"/>
      <c r="G293" s="310"/>
      <c r="H293" s="311"/>
      <c r="I293" s="206"/>
      <c r="J293" s="206"/>
      <c r="K293" s="206"/>
      <c r="L293" s="206"/>
      <c r="M293" s="219" t="str">
        <f t="shared" si="33"/>
        <v/>
      </c>
      <c r="N293" s="219" t="str">
        <f t="shared" si="34"/>
        <v/>
      </c>
      <c r="O293" s="94"/>
      <c r="P293" s="206"/>
    </row>
    <row r="294" spans="1:16" x14ac:dyDescent="0.3">
      <c r="A294" s="70" t="str">
        <f t="shared" si="30"/>
        <v>R</v>
      </c>
      <c r="B294" s="70" t="str">
        <f t="shared" si="31"/>
        <v/>
      </c>
      <c r="C294" s="70" t="str">
        <f t="shared" si="28"/>
        <v>NW</v>
      </c>
      <c r="D294" s="70" t="str">
        <f t="shared" si="29"/>
        <v/>
      </c>
      <c r="E294" s="310" t="str">
        <f t="shared" si="32"/>
        <v/>
      </c>
      <c r="F294" s="310"/>
      <c r="G294" s="310"/>
      <c r="H294" s="311"/>
      <c r="I294" s="206"/>
      <c r="J294" s="206"/>
      <c r="K294" s="206"/>
      <c r="L294" s="206"/>
      <c r="M294" s="219" t="str">
        <f t="shared" si="33"/>
        <v/>
      </c>
      <c r="N294" s="219" t="str">
        <f t="shared" si="34"/>
        <v/>
      </c>
      <c r="O294" s="94"/>
      <c r="P294" s="206"/>
    </row>
    <row r="295" spans="1:16" x14ac:dyDescent="0.3">
      <c r="A295" s="70" t="str">
        <f t="shared" si="30"/>
        <v>R</v>
      </c>
      <c r="B295" s="70" t="str">
        <f t="shared" si="31"/>
        <v/>
      </c>
      <c r="C295" s="70" t="str">
        <f t="shared" si="28"/>
        <v>NW</v>
      </c>
      <c r="D295" s="70" t="str">
        <f t="shared" si="29"/>
        <v/>
      </c>
      <c r="E295" s="310" t="str">
        <f t="shared" si="32"/>
        <v/>
      </c>
      <c r="F295" s="310"/>
      <c r="G295" s="310"/>
      <c r="H295" s="311"/>
      <c r="I295" s="206"/>
      <c r="J295" s="206"/>
      <c r="K295" s="206"/>
      <c r="L295" s="206"/>
      <c r="M295" s="219" t="str">
        <f t="shared" si="33"/>
        <v/>
      </c>
      <c r="N295" s="219" t="str">
        <f t="shared" si="34"/>
        <v/>
      </c>
      <c r="O295" s="94"/>
      <c r="P295" s="206"/>
    </row>
    <row r="296" spans="1:16" x14ac:dyDescent="0.3">
      <c r="A296" s="70" t="str">
        <f t="shared" si="30"/>
        <v>R</v>
      </c>
      <c r="B296" s="70" t="str">
        <f t="shared" si="31"/>
        <v/>
      </c>
      <c r="C296" s="70" t="str">
        <f t="shared" si="28"/>
        <v>NW</v>
      </c>
      <c r="D296" s="70" t="str">
        <f t="shared" si="29"/>
        <v/>
      </c>
      <c r="E296" s="310" t="str">
        <f t="shared" si="32"/>
        <v/>
      </c>
      <c r="F296" s="310"/>
      <c r="G296" s="310"/>
      <c r="H296" s="311"/>
      <c r="I296" s="206"/>
      <c r="J296" s="206"/>
      <c r="K296" s="206"/>
      <c r="L296" s="206"/>
      <c r="M296" s="219" t="str">
        <f t="shared" si="33"/>
        <v/>
      </c>
      <c r="N296" s="219" t="str">
        <f t="shared" si="34"/>
        <v/>
      </c>
      <c r="O296" s="94"/>
      <c r="P296" s="206"/>
    </row>
    <row r="297" spans="1:16" x14ac:dyDescent="0.3">
      <c r="A297" s="70" t="str">
        <f t="shared" si="30"/>
        <v>R</v>
      </c>
      <c r="B297" s="70" t="str">
        <f t="shared" si="31"/>
        <v/>
      </c>
      <c r="C297" s="70" t="str">
        <f t="shared" si="28"/>
        <v>NW</v>
      </c>
      <c r="D297" s="70" t="str">
        <f t="shared" si="29"/>
        <v/>
      </c>
      <c r="E297" s="310" t="str">
        <f t="shared" si="32"/>
        <v/>
      </c>
      <c r="F297" s="310"/>
      <c r="G297" s="310"/>
      <c r="H297" s="311"/>
      <c r="I297" s="206"/>
      <c r="J297" s="206"/>
      <c r="K297" s="206"/>
      <c r="L297" s="206"/>
      <c r="M297" s="219" t="str">
        <f t="shared" si="33"/>
        <v/>
      </c>
      <c r="N297" s="219" t="str">
        <f t="shared" si="34"/>
        <v/>
      </c>
      <c r="O297" s="94"/>
      <c r="P297" s="206"/>
    </row>
    <row r="298" spans="1:16" x14ac:dyDescent="0.3">
      <c r="A298" s="70" t="str">
        <f t="shared" si="30"/>
        <v>R</v>
      </c>
      <c r="B298" s="70" t="str">
        <f t="shared" si="31"/>
        <v/>
      </c>
      <c r="C298" s="70" t="str">
        <f t="shared" si="28"/>
        <v>NW</v>
      </c>
      <c r="D298" s="70" t="str">
        <f t="shared" si="29"/>
        <v/>
      </c>
      <c r="E298" s="310" t="str">
        <f t="shared" si="32"/>
        <v/>
      </c>
      <c r="F298" s="310"/>
      <c r="G298" s="310"/>
      <c r="H298" s="311"/>
      <c r="I298" s="206"/>
      <c r="J298" s="206"/>
      <c r="K298" s="206"/>
      <c r="L298" s="206"/>
      <c r="M298" s="219" t="str">
        <f t="shared" si="33"/>
        <v/>
      </c>
      <c r="N298" s="219" t="str">
        <f t="shared" si="34"/>
        <v/>
      </c>
      <c r="O298" s="94"/>
      <c r="P298" s="206"/>
    </row>
    <row r="299" spans="1:16" x14ac:dyDescent="0.3">
      <c r="A299" s="70" t="str">
        <f t="shared" si="30"/>
        <v>R</v>
      </c>
      <c r="B299" s="70" t="str">
        <f t="shared" si="31"/>
        <v/>
      </c>
      <c r="C299" s="70" t="str">
        <f t="shared" si="28"/>
        <v>NW</v>
      </c>
      <c r="D299" s="70" t="str">
        <f t="shared" si="29"/>
        <v/>
      </c>
      <c r="E299" s="310" t="str">
        <f t="shared" si="32"/>
        <v/>
      </c>
      <c r="F299" s="310"/>
      <c r="G299" s="310"/>
      <c r="H299" s="311"/>
      <c r="I299" s="206"/>
      <c r="J299" s="206"/>
      <c r="K299" s="206"/>
      <c r="L299" s="206"/>
      <c r="M299" s="219" t="str">
        <f t="shared" si="33"/>
        <v/>
      </c>
      <c r="N299" s="219" t="str">
        <f t="shared" si="34"/>
        <v/>
      </c>
      <c r="O299" s="94"/>
      <c r="P299" s="206"/>
    </row>
    <row r="300" spans="1:16" x14ac:dyDescent="0.3">
      <c r="A300" s="70" t="str">
        <f t="shared" si="30"/>
        <v>R</v>
      </c>
      <c r="B300" s="70" t="str">
        <f t="shared" si="31"/>
        <v/>
      </c>
      <c r="C300" s="70" t="str">
        <f t="shared" si="28"/>
        <v>NW</v>
      </c>
      <c r="D300" s="70" t="str">
        <f t="shared" si="29"/>
        <v/>
      </c>
      <c r="E300" s="310" t="str">
        <f t="shared" si="32"/>
        <v/>
      </c>
      <c r="F300" s="310"/>
      <c r="G300" s="310"/>
      <c r="H300" s="311"/>
      <c r="I300" s="206"/>
      <c r="J300" s="206"/>
      <c r="K300" s="206"/>
      <c r="L300" s="206"/>
      <c r="M300" s="219" t="str">
        <f t="shared" si="33"/>
        <v/>
      </c>
      <c r="N300" s="219" t="str">
        <f t="shared" si="34"/>
        <v/>
      </c>
      <c r="O300" s="94"/>
      <c r="P300" s="206"/>
    </row>
    <row r="301" spans="1:16" x14ac:dyDescent="0.3">
      <c r="A301" s="70" t="str">
        <f t="shared" si="30"/>
        <v>R</v>
      </c>
      <c r="B301" s="70" t="str">
        <f t="shared" si="31"/>
        <v/>
      </c>
      <c r="C301" s="70" t="str">
        <f t="shared" si="28"/>
        <v>NW</v>
      </c>
      <c r="D301" s="70" t="str">
        <f t="shared" si="29"/>
        <v/>
      </c>
      <c r="E301" s="310" t="str">
        <f t="shared" si="32"/>
        <v/>
      </c>
      <c r="F301" s="310"/>
      <c r="G301" s="310"/>
      <c r="H301" s="311"/>
      <c r="I301" s="206"/>
      <c r="J301" s="206"/>
      <c r="K301" s="206"/>
      <c r="L301" s="206"/>
      <c r="M301" s="219" t="str">
        <f t="shared" si="33"/>
        <v/>
      </c>
      <c r="N301" s="219" t="str">
        <f t="shared" si="34"/>
        <v/>
      </c>
      <c r="O301" s="94"/>
      <c r="P301" s="206"/>
    </row>
    <row r="302" spans="1:16" x14ac:dyDescent="0.3">
      <c r="A302" s="70" t="str">
        <f t="shared" si="30"/>
        <v>R</v>
      </c>
      <c r="B302" s="70" t="str">
        <f t="shared" si="31"/>
        <v/>
      </c>
      <c r="C302" s="70" t="str">
        <f t="shared" si="28"/>
        <v>NW</v>
      </c>
      <c r="D302" s="70" t="str">
        <f t="shared" si="29"/>
        <v/>
      </c>
      <c r="E302" s="310" t="str">
        <f t="shared" si="32"/>
        <v/>
      </c>
      <c r="F302" s="310"/>
      <c r="G302" s="310"/>
      <c r="H302" s="311"/>
      <c r="I302" s="206"/>
      <c r="J302" s="206"/>
      <c r="K302" s="206"/>
      <c r="L302" s="206"/>
      <c r="M302" s="219" t="str">
        <f t="shared" si="33"/>
        <v/>
      </c>
      <c r="N302" s="219" t="str">
        <f t="shared" si="34"/>
        <v/>
      </c>
      <c r="O302" s="94"/>
      <c r="P302" s="206"/>
    </row>
    <row r="303" spans="1:16" x14ac:dyDescent="0.3">
      <c r="A303" s="70" t="str">
        <f t="shared" si="30"/>
        <v>R</v>
      </c>
      <c r="B303" s="70" t="str">
        <f t="shared" si="31"/>
        <v/>
      </c>
      <c r="C303" s="70" t="str">
        <f t="shared" si="28"/>
        <v>NW</v>
      </c>
      <c r="D303" s="70" t="str">
        <f t="shared" si="29"/>
        <v/>
      </c>
      <c r="E303" s="310" t="str">
        <f t="shared" si="32"/>
        <v/>
      </c>
      <c r="F303" s="310"/>
      <c r="G303" s="310"/>
      <c r="H303" s="311"/>
      <c r="I303" s="206"/>
      <c r="J303" s="206"/>
      <c r="K303" s="206"/>
      <c r="L303" s="206"/>
      <c r="M303" s="219" t="str">
        <f t="shared" si="33"/>
        <v/>
      </c>
      <c r="N303" s="219" t="str">
        <f t="shared" si="34"/>
        <v/>
      </c>
      <c r="O303" s="94"/>
      <c r="P303" s="206"/>
    </row>
    <row r="304" spans="1:16" x14ac:dyDescent="0.3">
      <c r="A304" s="70" t="str">
        <f t="shared" si="30"/>
        <v>R</v>
      </c>
      <c r="B304" s="70" t="str">
        <f t="shared" si="31"/>
        <v/>
      </c>
      <c r="C304" s="70" t="str">
        <f t="shared" si="28"/>
        <v>NW</v>
      </c>
      <c r="D304" s="70" t="str">
        <f t="shared" si="29"/>
        <v/>
      </c>
      <c r="E304" s="310" t="str">
        <f t="shared" si="32"/>
        <v/>
      </c>
      <c r="F304" s="310"/>
      <c r="G304" s="310"/>
      <c r="H304" s="311"/>
      <c r="I304" s="206"/>
      <c r="J304" s="206"/>
      <c r="K304" s="206"/>
      <c r="L304" s="206"/>
      <c r="M304" s="219" t="str">
        <f t="shared" si="33"/>
        <v/>
      </c>
      <c r="N304" s="219" t="str">
        <f t="shared" si="34"/>
        <v/>
      </c>
      <c r="O304" s="94"/>
      <c r="P304" s="206"/>
    </row>
    <row r="305" spans="1:16" x14ac:dyDescent="0.3">
      <c r="A305" s="70" t="str">
        <f t="shared" si="30"/>
        <v>R</v>
      </c>
      <c r="B305" s="70" t="str">
        <f t="shared" si="31"/>
        <v/>
      </c>
      <c r="C305" s="70" t="str">
        <f t="shared" si="28"/>
        <v>NW</v>
      </c>
      <c r="D305" s="70" t="str">
        <f t="shared" si="29"/>
        <v/>
      </c>
      <c r="E305" s="310" t="str">
        <f t="shared" si="32"/>
        <v/>
      </c>
      <c r="F305" s="310"/>
      <c r="G305" s="310"/>
      <c r="H305" s="311"/>
      <c r="I305" s="206"/>
      <c r="J305" s="206"/>
      <c r="K305" s="206"/>
      <c r="L305" s="206"/>
      <c r="M305" s="219" t="str">
        <f t="shared" si="33"/>
        <v/>
      </c>
      <c r="N305" s="219" t="str">
        <f t="shared" si="34"/>
        <v/>
      </c>
      <c r="O305" s="94"/>
      <c r="P305" s="206"/>
    </row>
    <row r="306" spans="1:16" x14ac:dyDescent="0.3">
      <c r="A306" s="70" t="str">
        <f t="shared" si="30"/>
        <v>R</v>
      </c>
      <c r="B306" s="70" t="str">
        <f t="shared" si="31"/>
        <v/>
      </c>
      <c r="C306" s="70" t="str">
        <f t="shared" si="28"/>
        <v>NW</v>
      </c>
      <c r="D306" s="70" t="str">
        <f t="shared" si="29"/>
        <v/>
      </c>
      <c r="E306" s="310" t="str">
        <f t="shared" si="32"/>
        <v/>
      </c>
      <c r="F306" s="310"/>
      <c r="G306" s="310"/>
      <c r="H306" s="311"/>
      <c r="I306" s="206"/>
      <c r="J306" s="206"/>
      <c r="K306" s="206"/>
      <c r="L306" s="206"/>
      <c r="M306" s="219" t="str">
        <f t="shared" si="33"/>
        <v/>
      </c>
      <c r="N306" s="219" t="str">
        <f t="shared" si="34"/>
        <v/>
      </c>
      <c r="O306" s="94"/>
      <c r="P306" s="206"/>
    </row>
    <row r="307" spans="1:16" x14ac:dyDescent="0.3">
      <c r="A307" s="70" t="str">
        <f t="shared" si="30"/>
        <v>R</v>
      </c>
      <c r="B307" s="70" t="str">
        <f t="shared" si="31"/>
        <v/>
      </c>
      <c r="C307" s="70" t="str">
        <f t="shared" si="28"/>
        <v>NW</v>
      </c>
      <c r="D307" s="70" t="str">
        <f t="shared" si="29"/>
        <v/>
      </c>
      <c r="E307" s="310" t="str">
        <f t="shared" si="32"/>
        <v/>
      </c>
      <c r="F307" s="310"/>
      <c r="G307" s="310"/>
      <c r="H307" s="311"/>
      <c r="I307" s="206"/>
      <c r="J307" s="206"/>
      <c r="K307" s="206"/>
      <c r="L307" s="206"/>
      <c r="M307" s="219" t="str">
        <f t="shared" si="33"/>
        <v/>
      </c>
      <c r="N307" s="219" t="str">
        <f t="shared" si="34"/>
        <v/>
      </c>
      <c r="O307" s="94"/>
      <c r="P307" s="206"/>
    </row>
    <row r="308" spans="1:16" x14ac:dyDescent="0.3">
      <c r="A308" s="70" t="str">
        <f t="shared" si="30"/>
        <v>R</v>
      </c>
      <c r="B308" s="70" t="str">
        <f t="shared" si="31"/>
        <v/>
      </c>
      <c r="C308" s="70" t="str">
        <f t="shared" si="28"/>
        <v>NW</v>
      </c>
      <c r="D308" s="70" t="str">
        <f t="shared" si="29"/>
        <v/>
      </c>
      <c r="E308" s="310" t="str">
        <f t="shared" si="32"/>
        <v/>
      </c>
      <c r="F308" s="310"/>
      <c r="G308" s="310"/>
      <c r="H308" s="311"/>
      <c r="I308" s="206"/>
      <c r="J308" s="206"/>
      <c r="K308" s="206"/>
      <c r="L308" s="206"/>
      <c r="M308" s="219" t="str">
        <f t="shared" si="33"/>
        <v/>
      </c>
      <c r="N308" s="219" t="str">
        <f t="shared" si="34"/>
        <v/>
      </c>
      <c r="O308" s="94"/>
      <c r="P308" s="206"/>
    </row>
    <row r="309" spans="1:16" x14ac:dyDescent="0.3">
      <c r="A309" s="70" t="str">
        <f t="shared" si="30"/>
        <v>R</v>
      </c>
      <c r="B309" s="70" t="str">
        <f t="shared" si="31"/>
        <v/>
      </c>
      <c r="C309" s="70" t="str">
        <f t="shared" si="28"/>
        <v>NW</v>
      </c>
      <c r="D309" s="70" t="str">
        <f t="shared" si="29"/>
        <v/>
      </c>
      <c r="E309" s="310" t="str">
        <f t="shared" si="32"/>
        <v/>
      </c>
      <c r="F309" s="310"/>
      <c r="G309" s="310"/>
      <c r="H309" s="311"/>
      <c r="I309" s="206"/>
      <c r="J309" s="206"/>
      <c r="K309" s="206"/>
      <c r="L309" s="206"/>
      <c r="M309" s="219" t="str">
        <f t="shared" si="33"/>
        <v/>
      </c>
      <c r="N309" s="219" t="str">
        <f t="shared" si="34"/>
        <v/>
      </c>
      <c r="O309" s="94"/>
      <c r="P309" s="206"/>
    </row>
    <row r="310" spans="1:16" x14ac:dyDescent="0.3">
      <c r="A310" s="70" t="str">
        <f t="shared" si="30"/>
        <v>R</v>
      </c>
      <c r="B310" s="70" t="str">
        <f t="shared" si="31"/>
        <v/>
      </c>
      <c r="C310" s="70" t="str">
        <f t="shared" si="28"/>
        <v>NW</v>
      </c>
      <c r="D310" s="70" t="str">
        <f t="shared" si="29"/>
        <v/>
      </c>
      <c r="E310" s="310" t="str">
        <f t="shared" si="32"/>
        <v/>
      </c>
      <c r="F310" s="310"/>
      <c r="G310" s="310"/>
      <c r="H310" s="311"/>
      <c r="I310" s="206"/>
      <c r="J310" s="206"/>
      <c r="K310" s="206"/>
      <c r="L310" s="206"/>
      <c r="M310" s="219" t="str">
        <f t="shared" si="33"/>
        <v/>
      </c>
      <c r="N310" s="219" t="str">
        <f t="shared" si="34"/>
        <v/>
      </c>
      <c r="O310" s="94"/>
      <c r="P310" s="206"/>
    </row>
    <row r="311" spans="1:16" x14ac:dyDescent="0.3">
      <c r="A311" s="70" t="str">
        <f t="shared" si="30"/>
        <v>R</v>
      </c>
      <c r="B311" s="70" t="str">
        <f t="shared" si="31"/>
        <v/>
      </c>
      <c r="C311" s="70" t="str">
        <f t="shared" si="28"/>
        <v>NW</v>
      </c>
      <c r="D311" s="70" t="str">
        <f t="shared" si="29"/>
        <v/>
      </c>
      <c r="E311" s="310" t="str">
        <f t="shared" si="32"/>
        <v/>
      </c>
      <c r="F311" s="310"/>
      <c r="G311" s="310"/>
      <c r="H311" s="311"/>
      <c r="I311" s="206"/>
      <c r="J311" s="206"/>
      <c r="K311" s="206"/>
      <c r="L311" s="206"/>
      <c r="M311" s="219" t="str">
        <f t="shared" si="33"/>
        <v/>
      </c>
      <c r="N311" s="219" t="str">
        <f t="shared" si="34"/>
        <v/>
      </c>
      <c r="O311" s="94"/>
      <c r="P311" s="206"/>
    </row>
    <row r="312" spans="1:16" x14ac:dyDescent="0.3">
      <c r="A312" s="70" t="str">
        <f t="shared" si="30"/>
        <v>R</v>
      </c>
      <c r="B312" s="70" t="str">
        <f t="shared" si="31"/>
        <v/>
      </c>
      <c r="C312" s="70" t="str">
        <f t="shared" si="28"/>
        <v>NW</v>
      </c>
      <c r="D312" s="70" t="str">
        <f t="shared" si="29"/>
        <v/>
      </c>
      <c r="E312" s="310" t="str">
        <f t="shared" si="32"/>
        <v/>
      </c>
      <c r="F312" s="310"/>
      <c r="G312" s="310"/>
      <c r="H312" s="311"/>
      <c r="I312" s="206"/>
      <c r="J312" s="206"/>
      <c r="K312" s="206"/>
      <c r="L312" s="206"/>
      <c r="M312" s="219" t="str">
        <f t="shared" si="33"/>
        <v/>
      </c>
      <c r="N312" s="219" t="str">
        <f t="shared" si="34"/>
        <v/>
      </c>
      <c r="O312" s="94"/>
      <c r="P312" s="206"/>
    </row>
    <row r="313" spans="1:16" x14ac:dyDescent="0.3">
      <c r="A313" s="70" t="str">
        <f t="shared" si="30"/>
        <v>R</v>
      </c>
      <c r="B313" s="70" t="str">
        <f t="shared" si="31"/>
        <v/>
      </c>
      <c r="C313" s="70" t="str">
        <f t="shared" si="28"/>
        <v>NW</v>
      </c>
      <c r="D313" s="70" t="str">
        <f t="shared" si="29"/>
        <v/>
      </c>
      <c r="E313" s="310" t="str">
        <f t="shared" si="32"/>
        <v/>
      </c>
      <c r="F313" s="310"/>
      <c r="G313" s="310"/>
      <c r="H313" s="311"/>
      <c r="I313" s="206"/>
      <c r="J313" s="206"/>
      <c r="K313" s="206"/>
      <c r="L313" s="206"/>
      <c r="M313" s="219" t="str">
        <f t="shared" si="33"/>
        <v/>
      </c>
      <c r="N313" s="219" t="str">
        <f t="shared" si="34"/>
        <v/>
      </c>
      <c r="O313" s="94"/>
      <c r="P313" s="206"/>
    </row>
    <row r="314" spans="1:16" x14ac:dyDescent="0.3">
      <c r="A314" s="70" t="str">
        <f t="shared" si="30"/>
        <v>R</v>
      </c>
      <c r="B314" s="70" t="str">
        <f t="shared" si="31"/>
        <v/>
      </c>
      <c r="C314" s="70" t="str">
        <f t="shared" si="28"/>
        <v>NW</v>
      </c>
      <c r="D314" s="70" t="str">
        <f t="shared" si="29"/>
        <v/>
      </c>
      <c r="E314" s="310" t="str">
        <f t="shared" si="32"/>
        <v/>
      </c>
      <c r="F314" s="310"/>
      <c r="G314" s="310"/>
      <c r="H314" s="311"/>
      <c r="I314" s="206"/>
      <c r="J314" s="206"/>
      <c r="K314" s="206"/>
      <c r="L314" s="206"/>
      <c r="M314" s="219" t="str">
        <f t="shared" si="33"/>
        <v/>
      </c>
      <c r="N314" s="219" t="str">
        <f t="shared" si="34"/>
        <v/>
      </c>
      <c r="O314" s="94"/>
      <c r="P314" s="206"/>
    </row>
    <row r="315" spans="1:16" x14ac:dyDescent="0.3">
      <c r="A315" s="70" t="str">
        <f t="shared" si="30"/>
        <v>R</v>
      </c>
      <c r="B315" s="70" t="str">
        <f t="shared" si="31"/>
        <v/>
      </c>
      <c r="C315" s="70" t="str">
        <f t="shared" si="28"/>
        <v>NW</v>
      </c>
      <c r="D315" s="70" t="str">
        <f t="shared" si="29"/>
        <v/>
      </c>
      <c r="E315" s="310" t="str">
        <f t="shared" si="32"/>
        <v/>
      </c>
      <c r="F315" s="310"/>
      <c r="G315" s="310"/>
      <c r="H315" s="311"/>
      <c r="I315" s="206"/>
      <c r="J315" s="206"/>
      <c r="K315" s="206"/>
      <c r="L315" s="206"/>
      <c r="M315" s="219" t="str">
        <f t="shared" si="33"/>
        <v/>
      </c>
      <c r="N315" s="219" t="str">
        <f t="shared" si="34"/>
        <v/>
      </c>
      <c r="O315" s="94"/>
      <c r="P315" s="206"/>
    </row>
    <row r="316" spans="1:16" x14ac:dyDescent="0.3">
      <c r="A316" s="70" t="str">
        <f t="shared" si="30"/>
        <v>R</v>
      </c>
      <c r="B316" s="70" t="str">
        <f t="shared" si="31"/>
        <v/>
      </c>
      <c r="C316" s="70" t="str">
        <f t="shared" si="28"/>
        <v>NW</v>
      </c>
      <c r="D316" s="70" t="str">
        <f t="shared" si="29"/>
        <v/>
      </c>
      <c r="E316" s="310" t="str">
        <f t="shared" si="32"/>
        <v/>
      </c>
      <c r="F316" s="310"/>
      <c r="G316" s="310"/>
      <c r="H316" s="311"/>
      <c r="I316" s="206"/>
      <c r="J316" s="206"/>
      <c r="K316" s="206"/>
      <c r="L316" s="206"/>
      <c r="M316" s="219" t="str">
        <f t="shared" si="33"/>
        <v/>
      </c>
      <c r="N316" s="219" t="str">
        <f t="shared" si="34"/>
        <v/>
      </c>
      <c r="O316" s="94"/>
      <c r="P316" s="206"/>
    </row>
    <row r="317" spans="1:16" x14ac:dyDescent="0.3">
      <c r="A317" s="70" t="str">
        <f t="shared" si="30"/>
        <v>R</v>
      </c>
      <c r="B317" s="70" t="str">
        <f t="shared" si="31"/>
        <v/>
      </c>
      <c r="C317" s="70" t="str">
        <f t="shared" si="28"/>
        <v>NW</v>
      </c>
      <c r="D317" s="70" t="str">
        <f t="shared" si="29"/>
        <v/>
      </c>
      <c r="E317" s="310" t="str">
        <f t="shared" si="32"/>
        <v/>
      </c>
      <c r="F317" s="310"/>
      <c r="G317" s="310"/>
      <c r="H317" s="311"/>
      <c r="I317" s="206"/>
      <c r="J317" s="206"/>
      <c r="K317" s="206"/>
      <c r="L317" s="206"/>
      <c r="M317" s="219" t="str">
        <f t="shared" si="33"/>
        <v/>
      </c>
      <c r="N317" s="219" t="str">
        <f t="shared" si="34"/>
        <v/>
      </c>
      <c r="O317" s="94"/>
      <c r="P317" s="206"/>
    </row>
    <row r="318" spans="1:16" x14ac:dyDescent="0.3">
      <c r="A318" s="70" t="str">
        <f t="shared" si="30"/>
        <v>R</v>
      </c>
      <c r="B318" s="70" t="str">
        <f t="shared" si="31"/>
        <v/>
      </c>
      <c r="C318" s="70" t="str">
        <f t="shared" si="28"/>
        <v>NW</v>
      </c>
      <c r="D318" s="70" t="str">
        <f t="shared" si="29"/>
        <v/>
      </c>
      <c r="E318" s="310" t="str">
        <f t="shared" si="32"/>
        <v/>
      </c>
      <c r="F318" s="310"/>
      <c r="G318" s="310"/>
      <c r="H318" s="311"/>
      <c r="I318" s="206"/>
      <c r="J318" s="206"/>
      <c r="K318" s="206"/>
      <c r="L318" s="206"/>
      <c r="M318" s="219" t="str">
        <f t="shared" si="33"/>
        <v/>
      </c>
      <c r="N318" s="219" t="str">
        <f t="shared" si="34"/>
        <v/>
      </c>
      <c r="O318" s="94"/>
      <c r="P318" s="206"/>
    </row>
    <row r="319" spans="1:16" x14ac:dyDescent="0.3">
      <c r="A319" s="70" t="str">
        <f t="shared" si="30"/>
        <v>R</v>
      </c>
      <c r="B319" s="70" t="str">
        <f t="shared" si="31"/>
        <v/>
      </c>
      <c r="C319" s="70" t="str">
        <f t="shared" si="28"/>
        <v>NW</v>
      </c>
      <c r="D319" s="70" t="str">
        <f t="shared" si="29"/>
        <v/>
      </c>
      <c r="E319" s="310" t="str">
        <f t="shared" si="32"/>
        <v/>
      </c>
      <c r="F319" s="310"/>
      <c r="G319" s="310"/>
      <c r="H319" s="311"/>
      <c r="I319" s="206"/>
      <c r="J319" s="206"/>
      <c r="K319" s="206"/>
      <c r="L319" s="206"/>
      <c r="M319" s="219" t="str">
        <f t="shared" si="33"/>
        <v/>
      </c>
      <c r="N319" s="219" t="str">
        <f t="shared" si="34"/>
        <v/>
      </c>
      <c r="O319" s="94"/>
      <c r="P319" s="206"/>
    </row>
    <row r="320" spans="1:16" x14ac:dyDescent="0.3">
      <c r="A320" s="70" t="str">
        <f t="shared" si="30"/>
        <v>R</v>
      </c>
      <c r="B320" s="70" t="str">
        <f t="shared" si="31"/>
        <v/>
      </c>
      <c r="C320" s="70" t="str">
        <f t="shared" si="28"/>
        <v>NW</v>
      </c>
      <c r="D320" s="70" t="str">
        <f t="shared" si="29"/>
        <v/>
      </c>
      <c r="E320" s="310" t="str">
        <f t="shared" si="32"/>
        <v/>
      </c>
      <c r="F320" s="310"/>
      <c r="G320" s="310"/>
      <c r="H320" s="311"/>
      <c r="I320" s="206"/>
      <c r="J320" s="206"/>
      <c r="K320" s="206"/>
      <c r="L320" s="206"/>
      <c r="M320" s="219" t="str">
        <f t="shared" si="33"/>
        <v/>
      </c>
      <c r="N320" s="219" t="str">
        <f t="shared" si="34"/>
        <v/>
      </c>
      <c r="O320" s="94"/>
      <c r="P320" s="206"/>
    </row>
    <row r="321" spans="1:16" x14ac:dyDescent="0.3">
      <c r="A321" s="70" t="str">
        <f t="shared" si="30"/>
        <v>R</v>
      </c>
      <c r="B321" s="70" t="str">
        <f t="shared" si="31"/>
        <v/>
      </c>
      <c r="C321" s="70" t="str">
        <f t="shared" si="28"/>
        <v>NW</v>
      </c>
      <c r="D321" s="70" t="str">
        <f t="shared" si="29"/>
        <v/>
      </c>
      <c r="E321" s="310" t="str">
        <f t="shared" si="32"/>
        <v/>
      </c>
      <c r="F321" s="310"/>
      <c r="G321" s="310"/>
      <c r="H321" s="311"/>
      <c r="I321" s="206"/>
      <c r="J321" s="206"/>
      <c r="K321" s="206"/>
      <c r="L321" s="206"/>
      <c r="M321" s="219" t="str">
        <f t="shared" si="33"/>
        <v/>
      </c>
      <c r="N321" s="219" t="str">
        <f t="shared" si="34"/>
        <v/>
      </c>
      <c r="O321" s="94"/>
      <c r="P321" s="206"/>
    </row>
    <row r="322" spans="1:16" x14ac:dyDescent="0.3">
      <c r="A322" s="70" t="str">
        <f t="shared" si="30"/>
        <v>R</v>
      </c>
      <c r="B322" s="70" t="str">
        <f t="shared" si="31"/>
        <v/>
      </c>
      <c r="C322" s="70" t="str">
        <f t="shared" si="28"/>
        <v>NW</v>
      </c>
      <c r="D322" s="70" t="str">
        <f t="shared" si="29"/>
        <v/>
      </c>
      <c r="E322" s="310" t="str">
        <f t="shared" si="32"/>
        <v/>
      </c>
      <c r="F322" s="310"/>
      <c r="G322" s="310"/>
      <c r="H322" s="311"/>
      <c r="I322" s="206"/>
      <c r="J322" s="206"/>
      <c r="K322" s="206"/>
      <c r="L322" s="206"/>
      <c r="M322" s="219" t="str">
        <f t="shared" si="33"/>
        <v/>
      </c>
      <c r="N322" s="219" t="str">
        <f t="shared" si="34"/>
        <v/>
      </c>
      <c r="O322" s="94"/>
      <c r="P322" s="206"/>
    </row>
    <row r="323" spans="1:16" x14ac:dyDescent="0.3">
      <c r="A323" s="70" t="str">
        <f t="shared" si="30"/>
        <v>R</v>
      </c>
      <c r="B323" s="70" t="str">
        <f t="shared" si="31"/>
        <v/>
      </c>
      <c r="C323" s="70" t="str">
        <f t="shared" si="28"/>
        <v>NW</v>
      </c>
      <c r="D323" s="70" t="str">
        <f t="shared" si="29"/>
        <v/>
      </c>
      <c r="E323" s="310" t="str">
        <f t="shared" si="32"/>
        <v/>
      </c>
      <c r="F323" s="310"/>
      <c r="G323" s="310"/>
      <c r="H323" s="311"/>
      <c r="I323" s="206"/>
      <c r="J323" s="206"/>
      <c r="K323" s="206"/>
      <c r="L323" s="206"/>
      <c r="M323" s="219" t="str">
        <f t="shared" si="33"/>
        <v/>
      </c>
      <c r="N323" s="219" t="str">
        <f t="shared" si="34"/>
        <v/>
      </c>
      <c r="O323" s="94"/>
      <c r="P323" s="206"/>
    </row>
    <row r="324" spans="1:16" x14ac:dyDescent="0.3">
      <c r="A324" s="70" t="str">
        <f t="shared" si="30"/>
        <v>R</v>
      </c>
      <c r="B324" s="70" t="str">
        <f t="shared" si="31"/>
        <v/>
      </c>
      <c r="C324" s="70" t="str">
        <f t="shared" si="28"/>
        <v>NW</v>
      </c>
      <c r="D324" s="70" t="str">
        <f t="shared" si="29"/>
        <v/>
      </c>
      <c r="E324" s="310" t="str">
        <f t="shared" si="32"/>
        <v/>
      </c>
      <c r="F324" s="310"/>
      <c r="G324" s="310"/>
      <c r="H324" s="311"/>
      <c r="I324" s="206"/>
      <c r="J324" s="206"/>
      <c r="K324" s="206"/>
      <c r="L324" s="206"/>
      <c r="M324" s="219" t="str">
        <f t="shared" si="33"/>
        <v/>
      </c>
      <c r="N324" s="219" t="str">
        <f t="shared" si="34"/>
        <v/>
      </c>
      <c r="O324" s="94"/>
      <c r="P324" s="206"/>
    </row>
    <row r="325" spans="1:16" x14ac:dyDescent="0.3">
      <c r="A325" s="70" t="str">
        <f t="shared" si="30"/>
        <v>R</v>
      </c>
      <c r="B325" s="70" t="str">
        <f t="shared" si="31"/>
        <v/>
      </c>
      <c r="C325" s="70" t="str">
        <f t="shared" si="28"/>
        <v>NW</v>
      </c>
      <c r="D325" s="70" t="str">
        <f t="shared" si="29"/>
        <v/>
      </c>
      <c r="E325" s="310" t="str">
        <f t="shared" si="32"/>
        <v/>
      </c>
      <c r="F325" s="310"/>
      <c r="G325" s="310"/>
      <c r="H325" s="311"/>
      <c r="I325" s="206"/>
      <c r="J325" s="206"/>
      <c r="K325" s="206"/>
      <c r="L325" s="206"/>
      <c r="M325" s="219" t="str">
        <f t="shared" si="33"/>
        <v/>
      </c>
      <c r="N325" s="219" t="str">
        <f t="shared" si="34"/>
        <v/>
      </c>
      <c r="O325" s="94"/>
      <c r="P325" s="206"/>
    </row>
    <row r="326" spans="1:16" x14ac:dyDescent="0.3">
      <c r="A326" s="70" t="str">
        <f t="shared" si="30"/>
        <v>R</v>
      </c>
      <c r="B326" s="70" t="str">
        <f t="shared" si="31"/>
        <v/>
      </c>
      <c r="C326" s="70" t="str">
        <f t="shared" si="28"/>
        <v>NW</v>
      </c>
      <c r="D326" s="70" t="str">
        <f t="shared" si="29"/>
        <v/>
      </c>
      <c r="E326" s="310" t="str">
        <f t="shared" si="32"/>
        <v/>
      </c>
      <c r="F326" s="310"/>
      <c r="G326" s="310"/>
      <c r="H326" s="311"/>
      <c r="I326" s="206"/>
      <c r="J326" s="206"/>
      <c r="K326" s="206"/>
      <c r="L326" s="206"/>
      <c r="M326" s="219" t="str">
        <f t="shared" si="33"/>
        <v/>
      </c>
      <c r="N326" s="219" t="str">
        <f t="shared" si="34"/>
        <v/>
      </c>
      <c r="O326" s="94"/>
      <c r="P326" s="206"/>
    </row>
    <row r="327" spans="1:16" x14ac:dyDescent="0.3">
      <c r="A327" s="70" t="str">
        <f t="shared" si="30"/>
        <v>R</v>
      </c>
      <c r="B327" s="70" t="str">
        <f t="shared" si="31"/>
        <v/>
      </c>
      <c r="C327" s="70" t="str">
        <f t="shared" si="28"/>
        <v>NW</v>
      </c>
      <c r="D327" s="70" t="str">
        <f t="shared" si="29"/>
        <v/>
      </c>
      <c r="E327" s="310" t="str">
        <f t="shared" si="32"/>
        <v/>
      </c>
      <c r="F327" s="310"/>
      <c r="G327" s="310"/>
      <c r="H327" s="311"/>
      <c r="I327" s="206"/>
      <c r="J327" s="206"/>
      <c r="K327" s="206"/>
      <c r="L327" s="206"/>
      <c r="M327" s="219" t="str">
        <f t="shared" si="33"/>
        <v/>
      </c>
      <c r="N327" s="219" t="str">
        <f t="shared" si="34"/>
        <v/>
      </c>
      <c r="O327" s="94"/>
      <c r="P327" s="206"/>
    </row>
    <row r="328" spans="1:16" x14ac:dyDescent="0.3">
      <c r="A328" s="70" t="str">
        <f t="shared" si="30"/>
        <v>R</v>
      </c>
      <c r="B328" s="70" t="str">
        <f t="shared" si="31"/>
        <v/>
      </c>
      <c r="C328" s="70" t="str">
        <f t="shared" si="28"/>
        <v>NW</v>
      </c>
      <c r="D328" s="70" t="str">
        <f t="shared" si="29"/>
        <v/>
      </c>
      <c r="E328" s="310" t="str">
        <f t="shared" si="32"/>
        <v/>
      </c>
      <c r="F328" s="310"/>
      <c r="G328" s="310"/>
      <c r="H328" s="311"/>
      <c r="I328" s="206"/>
      <c r="J328" s="206"/>
      <c r="K328" s="206"/>
      <c r="L328" s="206"/>
      <c r="M328" s="219" t="str">
        <f t="shared" si="33"/>
        <v/>
      </c>
      <c r="N328" s="219" t="str">
        <f t="shared" si="34"/>
        <v/>
      </c>
      <c r="O328" s="94"/>
      <c r="P328" s="206"/>
    </row>
    <row r="329" spans="1:16" x14ac:dyDescent="0.3">
      <c r="A329" s="70" t="str">
        <f t="shared" si="30"/>
        <v>R</v>
      </c>
      <c r="B329" s="70" t="str">
        <f t="shared" si="31"/>
        <v/>
      </c>
      <c r="C329" s="70" t="str">
        <f t="shared" si="28"/>
        <v>NW</v>
      </c>
      <c r="D329" s="70" t="str">
        <f t="shared" si="29"/>
        <v/>
      </c>
      <c r="E329" s="310" t="str">
        <f t="shared" si="32"/>
        <v/>
      </c>
      <c r="F329" s="310"/>
      <c r="G329" s="310"/>
      <c r="H329" s="311"/>
      <c r="I329" s="206"/>
      <c r="J329" s="206"/>
      <c r="K329" s="206"/>
      <c r="L329" s="206"/>
      <c r="M329" s="219" t="str">
        <f t="shared" si="33"/>
        <v/>
      </c>
      <c r="N329" s="219" t="str">
        <f t="shared" si="34"/>
        <v/>
      </c>
      <c r="O329" s="94"/>
      <c r="P329" s="206"/>
    </row>
    <row r="330" spans="1:16" x14ac:dyDescent="0.3">
      <c r="A330" s="70" t="str">
        <f t="shared" si="30"/>
        <v>R</v>
      </c>
      <c r="B330" s="70" t="str">
        <f t="shared" si="31"/>
        <v/>
      </c>
      <c r="C330" s="70" t="str">
        <f t="shared" si="28"/>
        <v>NW</v>
      </c>
      <c r="D330" s="70" t="str">
        <f t="shared" si="29"/>
        <v/>
      </c>
      <c r="E330" s="310" t="str">
        <f t="shared" si="32"/>
        <v/>
      </c>
      <c r="F330" s="310"/>
      <c r="G330" s="310"/>
      <c r="H330" s="311"/>
      <c r="I330" s="206"/>
      <c r="J330" s="206"/>
      <c r="K330" s="206"/>
      <c r="L330" s="206"/>
      <c r="M330" s="219" t="str">
        <f t="shared" si="33"/>
        <v/>
      </c>
      <c r="N330" s="219" t="str">
        <f t="shared" si="34"/>
        <v/>
      </c>
      <c r="O330" s="94"/>
      <c r="P330" s="206"/>
    </row>
    <row r="331" spans="1:16" x14ac:dyDescent="0.3">
      <c r="A331" s="70" t="str">
        <f t="shared" si="30"/>
        <v>R</v>
      </c>
      <c r="B331" s="70" t="str">
        <f t="shared" si="31"/>
        <v/>
      </c>
      <c r="C331" s="70" t="str">
        <f t="shared" si="28"/>
        <v>NW</v>
      </c>
      <c r="D331" s="70" t="str">
        <f t="shared" si="29"/>
        <v/>
      </c>
      <c r="E331" s="310" t="str">
        <f t="shared" si="32"/>
        <v/>
      </c>
      <c r="F331" s="310"/>
      <c r="G331" s="310"/>
      <c r="H331" s="311"/>
      <c r="I331" s="206"/>
      <c r="J331" s="206"/>
      <c r="K331" s="206"/>
      <c r="L331" s="206"/>
      <c r="M331" s="219" t="str">
        <f t="shared" si="33"/>
        <v/>
      </c>
      <c r="N331" s="219" t="str">
        <f t="shared" si="34"/>
        <v/>
      </c>
      <c r="O331" s="94"/>
      <c r="P331" s="206"/>
    </row>
    <row r="332" spans="1:16" x14ac:dyDescent="0.3">
      <c r="A332" s="70" t="str">
        <f t="shared" si="30"/>
        <v>R</v>
      </c>
      <c r="B332" s="70" t="str">
        <f t="shared" si="31"/>
        <v/>
      </c>
      <c r="C332" s="70" t="str">
        <f t="shared" si="28"/>
        <v>NW</v>
      </c>
      <c r="D332" s="70" t="str">
        <f t="shared" si="29"/>
        <v/>
      </c>
      <c r="E332" s="310" t="str">
        <f t="shared" si="32"/>
        <v/>
      </c>
      <c r="F332" s="310"/>
      <c r="G332" s="310"/>
      <c r="H332" s="311"/>
      <c r="I332" s="206"/>
      <c r="J332" s="206"/>
      <c r="K332" s="206"/>
      <c r="L332" s="206"/>
      <c r="M332" s="219" t="str">
        <f t="shared" si="33"/>
        <v/>
      </c>
      <c r="N332" s="219" t="str">
        <f t="shared" si="34"/>
        <v/>
      </c>
      <c r="O332" s="94"/>
      <c r="P332" s="206"/>
    </row>
    <row r="333" spans="1:16" x14ac:dyDescent="0.3">
      <c r="A333" s="70" t="str">
        <f t="shared" si="30"/>
        <v>R</v>
      </c>
      <c r="B333" s="70" t="str">
        <f t="shared" si="31"/>
        <v/>
      </c>
      <c r="C333" s="70" t="str">
        <f t="shared" si="28"/>
        <v>NW</v>
      </c>
      <c r="D333" s="70" t="str">
        <f t="shared" si="29"/>
        <v/>
      </c>
      <c r="E333" s="310" t="str">
        <f t="shared" si="32"/>
        <v/>
      </c>
      <c r="F333" s="310"/>
      <c r="G333" s="310"/>
      <c r="H333" s="311"/>
      <c r="I333" s="206"/>
      <c r="J333" s="206"/>
      <c r="K333" s="206"/>
      <c r="L333" s="206"/>
      <c r="M333" s="219" t="str">
        <f t="shared" si="33"/>
        <v/>
      </c>
      <c r="N333" s="219" t="str">
        <f t="shared" si="34"/>
        <v/>
      </c>
      <c r="O333" s="94"/>
      <c r="P333" s="206"/>
    </row>
    <row r="334" spans="1:16" x14ac:dyDescent="0.3">
      <c r="A334" s="70" t="str">
        <f t="shared" si="30"/>
        <v>R</v>
      </c>
      <c r="B334" s="70" t="str">
        <f t="shared" si="31"/>
        <v/>
      </c>
      <c r="C334" s="70" t="str">
        <f t="shared" si="28"/>
        <v>NW</v>
      </c>
      <c r="D334" s="70" t="str">
        <f t="shared" si="29"/>
        <v/>
      </c>
      <c r="E334" s="310" t="str">
        <f t="shared" si="32"/>
        <v/>
      </c>
      <c r="F334" s="310"/>
      <c r="G334" s="310"/>
      <c r="H334" s="311"/>
      <c r="I334" s="206"/>
      <c r="J334" s="206"/>
      <c r="K334" s="206"/>
      <c r="L334" s="206"/>
      <c r="M334" s="219" t="str">
        <f t="shared" si="33"/>
        <v/>
      </c>
      <c r="N334" s="219" t="str">
        <f t="shared" si="34"/>
        <v/>
      </c>
      <c r="O334" s="94"/>
      <c r="P334" s="206"/>
    </row>
    <row r="335" spans="1:16" x14ac:dyDescent="0.3">
      <c r="A335" s="70" t="str">
        <f t="shared" si="30"/>
        <v>R</v>
      </c>
      <c r="B335" s="70" t="str">
        <f t="shared" si="31"/>
        <v/>
      </c>
      <c r="C335" s="70" t="str">
        <f t="shared" si="28"/>
        <v>NW</v>
      </c>
      <c r="D335" s="70" t="str">
        <f t="shared" si="29"/>
        <v/>
      </c>
      <c r="E335" s="310" t="str">
        <f t="shared" si="32"/>
        <v/>
      </c>
      <c r="F335" s="310"/>
      <c r="G335" s="310"/>
      <c r="H335" s="311"/>
      <c r="I335" s="206"/>
      <c r="J335" s="206"/>
      <c r="K335" s="206"/>
      <c r="L335" s="206"/>
      <c r="M335" s="219" t="str">
        <f t="shared" si="33"/>
        <v/>
      </c>
      <c r="N335" s="219" t="str">
        <f t="shared" si="34"/>
        <v/>
      </c>
      <c r="O335" s="94"/>
      <c r="P335" s="206"/>
    </row>
    <row r="336" spans="1:16" x14ac:dyDescent="0.3">
      <c r="A336" s="70" t="str">
        <f t="shared" si="30"/>
        <v>R</v>
      </c>
      <c r="B336" s="70" t="str">
        <f t="shared" si="31"/>
        <v/>
      </c>
      <c r="C336" s="70" t="str">
        <f t="shared" si="28"/>
        <v>NW</v>
      </c>
      <c r="D336" s="70" t="str">
        <f t="shared" si="29"/>
        <v/>
      </c>
      <c r="E336" s="310" t="str">
        <f t="shared" si="32"/>
        <v/>
      </c>
      <c r="F336" s="310"/>
      <c r="G336" s="310"/>
      <c r="H336" s="311"/>
      <c r="I336" s="206"/>
      <c r="J336" s="206"/>
      <c r="K336" s="206"/>
      <c r="L336" s="206"/>
      <c r="M336" s="219" t="str">
        <f t="shared" si="33"/>
        <v/>
      </c>
      <c r="N336" s="219" t="str">
        <f t="shared" si="34"/>
        <v/>
      </c>
      <c r="O336" s="94"/>
      <c r="P336" s="206"/>
    </row>
    <row r="337" spans="1:16" x14ac:dyDescent="0.3">
      <c r="A337" s="70" t="str">
        <f t="shared" si="30"/>
        <v>R</v>
      </c>
      <c r="B337" s="70" t="str">
        <f t="shared" si="31"/>
        <v/>
      </c>
      <c r="C337" s="70" t="str">
        <f t="shared" si="28"/>
        <v>NW</v>
      </c>
      <c r="D337" s="70" t="str">
        <f t="shared" si="29"/>
        <v/>
      </c>
      <c r="E337" s="310" t="str">
        <f t="shared" si="32"/>
        <v/>
      </c>
      <c r="F337" s="310"/>
      <c r="G337" s="310"/>
      <c r="H337" s="311"/>
      <c r="I337" s="206"/>
      <c r="J337" s="206"/>
      <c r="K337" s="206"/>
      <c r="L337" s="206"/>
      <c r="M337" s="219" t="str">
        <f t="shared" si="33"/>
        <v/>
      </c>
      <c r="N337" s="219" t="str">
        <f t="shared" si="34"/>
        <v/>
      </c>
      <c r="O337" s="94"/>
      <c r="P337" s="206"/>
    </row>
    <row r="338" spans="1:16" x14ac:dyDescent="0.3">
      <c r="A338" s="70" t="str">
        <f t="shared" si="30"/>
        <v>R</v>
      </c>
      <c r="B338" s="70" t="str">
        <f t="shared" si="31"/>
        <v/>
      </c>
      <c r="C338" s="70" t="str">
        <f t="shared" si="28"/>
        <v>NW</v>
      </c>
      <c r="D338" s="70" t="str">
        <f t="shared" si="29"/>
        <v/>
      </c>
      <c r="E338" s="310" t="str">
        <f t="shared" si="32"/>
        <v/>
      </c>
      <c r="F338" s="310"/>
      <c r="G338" s="310"/>
      <c r="H338" s="311"/>
      <c r="I338" s="206"/>
      <c r="J338" s="206"/>
      <c r="K338" s="206"/>
      <c r="L338" s="206"/>
      <c r="M338" s="219" t="str">
        <f t="shared" si="33"/>
        <v/>
      </c>
      <c r="N338" s="219" t="str">
        <f t="shared" si="34"/>
        <v/>
      </c>
      <c r="O338" s="94"/>
      <c r="P338" s="206"/>
    </row>
    <row r="339" spans="1:16" x14ac:dyDescent="0.3">
      <c r="A339" s="70" t="str">
        <f t="shared" si="30"/>
        <v>R</v>
      </c>
      <c r="B339" s="70" t="str">
        <f t="shared" si="31"/>
        <v/>
      </c>
      <c r="C339" s="70" t="str">
        <f t="shared" si="28"/>
        <v>NW</v>
      </c>
      <c r="D339" s="70" t="str">
        <f t="shared" si="29"/>
        <v/>
      </c>
      <c r="E339" s="310" t="str">
        <f t="shared" si="32"/>
        <v/>
      </c>
      <c r="F339" s="310"/>
      <c r="G339" s="310"/>
      <c r="H339" s="311"/>
      <c r="I339" s="206"/>
      <c r="J339" s="206"/>
      <c r="K339" s="206"/>
      <c r="L339" s="206"/>
      <c r="M339" s="219" t="str">
        <f t="shared" si="33"/>
        <v/>
      </c>
      <c r="N339" s="219" t="str">
        <f t="shared" si="34"/>
        <v/>
      </c>
      <c r="O339" s="94"/>
      <c r="P339" s="206"/>
    </row>
    <row r="340" spans="1:16" x14ac:dyDescent="0.3">
      <c r="A340" s="70" t="str">
        <f t="shared" si="30"/>
        <v>R</v>
      </c>
      <c r="B340" s="70" t="str">
        <f t="shared" si="31"/>
        <v/>
      </c>
      <c r="C340" s="70" t="str">
        <f t="shared" si="28"/>
        <v>NW</v>
      </c>
      <c r="D340" s="70" t="str">
        <f t="shared" si="29"/>
        <v/>
      </c>
      <c r="E340" s="310" t="str">
        <f t="shared" si="32"/>
        <v/>
      </c>
      <c r="F340" s="310"/>
      <c r="G340" s="310"/>
      <c r="H340" s="311"/>
      <c r="I340" s="206"/>
      <c r="J340" s="206"/>
      <c r="K340" s="206"/>
      <c r="L340" s="206"/>
      <c r="M340" s="219" t="str">
        <f t="shared" si="33"/>
        <v/>
      </c>
      <c r="N340" s="219" t="str">
        <f t="shared" si="34"/>
        <v/>
      </c>
      <c r="O340" s="94"/>
      <c r="P340" s="206"/>
    </row>
    <row r="341" spans="1:16" x14ac:dyDescent="0.3">
      <c r="A341" s="70" t="str">
        <f t="shared" si="30"/>
        <v>R</v>
      </c>
      <c r="B341" s="70" t="str">
        <f t="shared" si="31"/>
        <v/>
      </c>
      <c r="C341" s="70" t="str">
        <f t="shared" ref="C341:C386" si="35">IF(ISNA(MATCH(WEEKDAY(E341,2),DunDay,0)),"","NW")</f>
        <v>NW</v>
      </c>
      <c r="D341" s="70" t="str">
        <f t="shared" ref="D341:D386" si="36">IF(ISNA(MATCH(E341,Holiday,0)),"","H")</f>
        <v/>
      </c>
      <c r="E341" s="310" t="str">
        <f t="shared" si="32"/>
        <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R</v>
      </c>
      <c r="B342" s="70" t="str">
        <f t="shared" ref="B342:B386" si="38">IF(E342&lt;&gt;"",YEAR(E342),"")</f>
        <v/>
      </c>
      <c r="C342" s="70" t="str">
        <f t="shared" si="35"/>
        <v>NW</v>
      </c>
      <c r="D342" s="70" t="str">
        <f t="shared" si="36"/>
        <v/>
      </c>
      <c r="E342" s="310" t="str">
        <f t="shared" si="32"/>
        <v/>
      </c>
      <c r="F342" s="310"/>
      <c r="G342" s="310"/>
      <c r="H342" s="311"/>
      <c r="I342" s="206"/>
      <c r="J342" s="206"/>
      <c r="K342" s="206"/>
      <c r="L342" s="206"/>
      <c r="M342" s="219" t="str">
        <f t="shared" si="33"/>
        <v/>
      </c>
      <c r="N342" s="219" t="str">
        <f t="shared" si="34"/>
        <v/>
      </c>
      <c r="O342" s="94"/>
      <c r="P342" s="206"/>
    </row>
    <row r="343" spans="1:16" x14ac:dyDescent="0.3">
      <c r="A343" s="70" t="str">
        <f t="shared" si="37"/>
        <v>R</v>
      </c>
      <c r="B343" s="70" t="str">
        <f t="shared" si="38"/>
        <v/>
      </c>
      <c r="C343" s="70" t="str">
        <f t="shared" si="35"/>
        <v>NW</v>
      </c>
      <c r="D343" s="70" t="str">
        <f t="shared" si="36"/>
        <v/>
      </c>
      <c r="E343" s="310" t="str">
        <f t="shared" ref="E343:E385" si="39">IFERROR(E342+1,"")</f>
        <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R</v>
      </c>
      <c r="B344" s="70" t="str">
        <f t="shared" si="38"/>
        <v/>
      </c>
      <c r="C344" s="70" t="str">
        <f t="shared" si="35"/>
        <v>NW</v>
      </c>
      <c r="D344" s="70" t="str">
        <f t="shared" si="36"/>
        <v/>
      </c>
      <c r="E344" s="310" t="str">
        <f t="shared" si="39"/>
        <v/>
      </c>
      <c r="F344" s="310"/>
      <c r="G344" s="310"/>
      <c r="H344" s="311"/>
      <c r="I344" s="206"/>
      <c r="J344" s="206"/>
      <c r="K344" s="206"/>
      <c r="L344" s="206"/>
      <c r="M344" s="219" t="str">
        <f t="shared" si="40"/>
        <v/>
      </c>
      <c r="N344" s="219" t="str">
        <f t="shared" si="41"/>
        <v/>
      </c>
      <c r="O344" s="94"/>
      <c r="P344" s="206"/>
    </row>
    <row r="345" spans="1:16" x14ac:dyDescent="0.3">
      <c r="A345" s="70" t="str">
        <f t="shared" si="37"/>
        <v>R</v>
      </c>
      <c r="B345" s="70" t="str">
        <f t="shared" si="38"/>
        <v/>
      </c>
      <c r="C345" s="70" t="str">
        <f t="shared" si="35"/>
        <v>NW</v>
      </c>
      <c r="D345" s="70" t="str">
        <f t="shared" si="36"/>
        <v/>
      </c>
      <c r="E345" s="310" t="str">
        <f t="shared" si="39"/>
        <v/>
      </c>
      <c r="F345" s="310"/>
      <c r="G345" s="310"/>
      <c r="H345" s="311"/>
      <c r="I345" s="206"/>
      <c r="J345" s="206"/>
      <c r="K345" s="206"/>
      <c r="L345" s="206"/>
      <c r="M345" s="219" t="str">
        <f t="shared" si="40"/>
        <v/>
      </c>
      <c r="N345" s="219" t="str">
        <f t="shared" si="41"/>
        <v/>
      </c>
      <c r="O345" s="94"/>
      <c r="P345" s="206"/>
    </row>
    <row r="346" spans="1:16" x14ac:dyDescent="0.3">
      <c r="A346" s="70" t="str">
        <f t="shared" si="37"/>
        <v>R</v>
      </c>
      <c r="B346" s="70" t="str">
        <f t="shared" si="38"/>
        <v/>
      </c>
      <c r="C346" s="70" t="str">
        <f t="shared" si="35"/>
        <v>NW</v>
      </c>
      <c r="D346" s="70" t="str">
        <f t="shared" si="36"/>
        <v/>
      </c>
      <c r="E346" s="310" t="str">
        <f t="shared" si="39"/>
        <v/>
      </c>
      <c r="F346" s="310"/>
      <c r="G346" s="310"/>
      <c r="H346" s="311"/>
      <c r="I346" s="206"/>
      <c r="J346" s="206"/>
      <c r="K346" s="206"/>
      <c r="L346" s="206"/>
      <c r="M346" s="219" t="str">
        <f t="shared" si="40"/>
        <v/>
      </c>
      <c r="N346" s="219" t="str">
        <f t="shared" si="41"/>
        <v/>
      </c>
      <c r="O346" s="94"/>
      <c r="P346" s="206"/>
    </row>
    <row r="347" spans="1:16" x14ac:dyDescent="0.3">
      <c r="A347" s="70" t="str">
        <f t="shared" si="37"/>
        <v>R</v>
      </c>
      <c r="B347" s="70" t="str">
        <f t="shared" si="38"/>
        <v/>
      </c>
      <c r="C347" s="70" t="str">
        <f t="shared" si="35"/>
        <v>NW</v>
      </c>
      <c r="D347" s="70" t="str">
        <f t="shared" si="36"/>
        <v/>
      </c>
      <c r="E347" s="310" t="str">
        <f t="shared" si="39"/>
        <v/>
      </c>
      <c r="F347" s="310"/>
      <c r="G347" s="310"/>
      <c r="H347" s="311"/>
      <c r="I347" s="206"/>
      <c r="J347" s="206"/>
      <c r="K347" s="206"/>
      <c r="L347" s="206"/>
      <c r="M347" s="219" t="str">
        <f t="shared" si="40"/>
        <v/>
      </c>
      <c r="N347" s="219" t="str">
        <f t="shared" si="41"/>
        <v/>
      </c>
      <c r="O347" s="94"/>
      <c r="P347" s="206"/>
    </row>
    <row r="348" spans="1:16" x14ac:dyDescent="0.3">
      <c r="A348" s="70" t="str">
        <f t="shared" si="37"/>
        <v>R</v>
      </c>
      <c r="B348" s="70" t="str">
        <f t="shared" si="38"/>
        <v/>
      </c>
      <c r="C348" s="70" t="str">
        <f t="shared" si="35"/>
        <v>NW</v>
      </c>
      <c r="D348" s="70" t="str">
        <f t="shared" si="36"/>
        <v/>
      </c>
      <c r="E348" s="310" t="str">
        <f t="shared" si="39"/>
        <v/>
      </c>
      <c r="F348" s="310"/>
      <c r="G348" s="310"/>
      <c r="H348" s="311"/>
      <c r="I348" s="206"/>
      <c r="J348" s="206"/>
      <c r="K348" s="206"/>
      <c r="L348" s="206"/>
      <c r="M348" s="219" t="str">
        <f t="shared" si="40"/>
        <v/>
      </c>
      <c r="N348" s="219" t="str">
        <f t="shared" si="41"/>
        <v/>
      </c>
      <c r="O348" s="94"/>
      <c r="P348" s="206"/>
    </row>
    <row r="349" spans="1:16" x14ac:dyDescent="0.3">
      <c r="A349" s="70" t="str">
        <f t="shared" si="37"/>
        <v>R</v>
      </c>
      <c r="B349" s="70" t="str">
        <f t="shared" si="38"/>
        <v/>
      </c>
      <c r="C349" s="70" t="str">
        <f t="shared" si="35"/>
        <v>NW</v>
      </c>
      <c r="D349" s="70" t="str">
        <f t="shared" si="36"/>
        <v/>
      </c>
      <c r="E349" s="310" t="str">
        <f t="shared" si="39"/>
        <v/>
      </c>
      <c r="F349" s="310"/>
      <c r="G349" s="310"/>
      <c r="H349" s="311"/>
      <c r="I349" s="206"/>
      <c r="J349" s="206"/>
      <c r="K349" s="206"/>
      <c r="L349" s="206"/>
      <c r="M349" s="219" t="str">
        <f t="shared" si="40"/>
        <v/>
      </c>
      <c r="N349" s="219" t="str">
        <f t="shared" si="41"/>
        <v/>
      </c>
      <c r="O349" s="94"/>
      <c r="P349" s="206"/>
    </row>
    <row r="350" spans="1:16" x14ac:dyDescent="0.3">
      <c r="A350" s="70" t="str">
        <f t="shared" si="37"/>
        <v>R</v>
      </c>
      <c r="B350" s="70" t="str">
        <f t="shared" si="38"/>
        <v/>
      </c>
      <c r="C350" s="70" t="str">
        <f t="shared" si="35"/>
        <v>NW</v>
      </c>
      <c r="D350" s="70" t="str">
        <f t="shared" si="36"/>
        <v/>
      </c>
      <c r="E350" s="310" t="str">
        <f t="shared" si="39"/>
        <v/>
      </c>
      <c r="F350" s="310"/>
      <c r="G350" s="310"/>
      <c r="H350" s="311"/>
      <c r="I350" s="206"/>
      <c r="J350" s="206"/>
      <c r="K350" s="206"/>
      <c r="L350" s="206"/>
      <c r="M350" s="219" t="str">
        <f t="shared" si="40"/>
        <v/>
      </c>
      <c r="N350" s="219" t="str">
        <f t="shared" si="41"/>
        <v/>
      </c>
      <c r="O350" s="94"/>
      <c r="P350" s="206"/>
    </row>
    <row r="351" spans="1:16" x14ac:dyDescent="0.3">
      <c r="A351" s="70" t="str">
        <f t="shared" si="37"/>
        <v>R</v>
      </c>
      <c r="B351" s="70" t="str">
        <f t="shared" si="38"/>
        <v/>
      </c>
      <c r="C351" s="70" t="str">
        <f t="shared" si="35"/>
        <v>NW</v>
      </c>
      <c r="D351" s="70" t="str">
        <f t="shared" si="36"/>
        <v/>
      </c>
      <c r="E351" s="310" t="str">
        <f t="shared" si="39"/>
        <v/>
      </c>
      <c r="F351" s="310"/>
      <c r="G351" s="310"/>
      <c r="H351" s="311"/>
      <c r="I351" s="206"/>
      <c r="J351" s="206"/>
      <c r="K351" s="206"/>
      <c r="L351" s="206"/>
      <c r="M351" s="219" t="str">
        <f t="shared" si="40"/>
        <v/>
      </c>
      <c r="N351" s="219" t="str">
        <f t="shared" si="41"/>
        <v/>
      </c>
      <c r="O351" s="94"/>
      <c r="P351" s="206"/>
    </row>
    <row r="352" spans="1:16" x14ac:dyDescent="0.3">
      <c r="A352" s="70" t="str">
        <f t="shared" si="37"/>
        <v>R</v>
      </c>
      <c r="B352" s="70" t="str">
        <f t="shared" si="38"/>
        <v/>
      </c>
      <c r="C352" s="70" t="str">
        <f t="shared" si="35"/>
        <v>NW</v>
      </c>
      <c r="D352" s="70" t="str">
        <f t="shared" si="36"/>
        <v/>
      </c>
      <c r="E352" s="310" t="str">
        <f t="shared" si="39"/>
        <v/>
      </c>
      <c r="F352" s="310"/>
      <c r="G352" s="310"/>
      <c r="H352" s="311"/>
      <c r="I352" s="206"/>
      <c r="J352" s="206"/>
      <c r="K352" s="206"/>
      <c r="L352" s="206"/>
      <c r="M352" s="219" t="str">
        <f t="shared" si="40"/>
        <v/>
      </c>
      <c r="N352" s="219" t="str">
        <f t="shared" si="41"/>
        <v/>
      </c>
      <c r="O352" s="94"/>
      <c r="P352" s="206"/>
    </row>
    <row r="353" spans="1:16" x14ac:dyDescent="0.3">
      <c r="A353" s="70" t="str">
        <f t="shared" si="37"/>
        <v>R</v>
      </c>
      <c r="B353" s="70" t="str">
        <f t="shared" si="38"/>
        <v/>
      </c>
      <c r="C353" s="70" t="str">
        <f t="shared" si="35"/>
        <v>NW</v>
      </c>
      <c r="D353" s="70" t="str">
        <f t="shared" si="36"/>
        <v/>
      </c>
      <c r="E353" s="310" t="str">
        <f t="shared" si="39"/>
        <v/>
      </c>
      <c r="F353" s="310"/>
      <c r="G353" s="310"/>
      <c r="H353" s="311"/>
      <c r="I353" s="206"/>
      <c r="J353" s="206"/>
      <c r="K353" s="206"/>
      <c r="L353" s="206"/>
      <c r="M353" s="219" t="str">
        <f t="shared" si="40"/>
        <v/>
      </c>
      <c r="N353" s="219" t="str">
        <f t="shared" si="41"/>
        <v/>
      </c>
      <c r="O353" s="94"/>
      <c r="P353" s="206"/>
    </row>
    <row r="354" spans="1:16" x14ac:dyDescent="0.3">
      <c r="A354" s="70" t="str">
        <f t="shared" si="37"/>
        <v>R</v>
      </c>
      <c r="B354" s="70" t="str">
        <f t="shared" si="38"/>
        <v/>
      </c>
      <c r="C354" s="70" t="str">
        <f t="shared" si="35"/>
        <v>NW</v>
      </c>
      <c r="D354" s="70" t="str">
        <f t="shared" si="36"/>
        <v/>
      </c>
      <c r="E354" s="310" t="str">
        <f t="shared" si="39"/>
        <v/>
      </c>
      <c r="F354" s="310"/>
      <c r="G354" s="310"/>
      <c r="H354" s="311"/>
      <c r="I354" s="206"/>
      <c r="J354" s="206"/>
      <c r="K354" s="206"/>
      <c r="L354" s="206"/>
      <c r="M354" s="219" t="str">
        <f t="shared" si="40"/>
        <v/>
      </c>
      <c r="N354" s="219" t="str">
        <f t="shared" si="41"/>
        <v/>
      </c>
      <c r="O354" s="94"/>
      <c r="P354" s="206"/>
    </row>
    <row r="355" spans="1:16" x14ac:dyDescent="0.3">
      <c r="A355" s="70" t="str">
        <f t="shared" si="37"/>
        <v>R</v>
      </c>
      <c r="B355" s="70" t="str">
        <f t="shared" si="38"/>
        <v/>
      </c>
      <c r="C355" s="70" t="str">
        <f t="shared" si="35"/>
        <v>NW</v>
      </c>
      <c r="D355" s="70" t="str">
        <f t="shared" si="36"/>
        <v/>
      </c>
      <c r="E355" s="310" t="str">
        <f t="shared" si="39"/>
        <v/>
      </c>
      <c r="F355" s="310"/>
      <c r="G355" s="310"/>
      <c r="H355" s="311"/>
      <c r="I355" s="206"/>
      <c r="J355" s="206"/>
      <c r="K355" s="206"/>
      <c r="L355" s="206"/>
      <c r="M355" s="219" t="str">
        <f t="shared" si="40"/>
        <v/>
      </c>
      <c r="N355" s="219" t="str">
        <f t="shared" si="41"/>
        <v/>
      </c>
      <c r="O355" s="94"/>
      <c r="P355" s="206"/>
    </row>
    <row r="356" spans="1:16" x14ac:dyDescent="0.3">
      <c r="A356" s="70" t="str">
        <f t="shared" si="37"/>
        <v>R</v>
      </c>
      <c r="B356" s="70" t="str">
        <f t="shared" si="38"/>
        <v/>
      </c>
      <c r="C356" s="70" t="str">
        <f t="shared" si="35"/>
        <v>NW</v>
      </c>
      <c r="D356" s="70" t="str">
        <f t="shared" si="36"/>
        <v/>
      </c>
      <c r="E356" s="310" t="str">
        <f t="shared" si="39"/>
        <v/>
      </c>
      <c r="F356" s="310"/>
      <c r="G356" s="310"/>
      <c r="H356" s="311"/>
      <c r="I356" s="206"/>
      <c r="J356" s="206"/>
      <c r="K356" s="206"/>
      <c r="L356" s="206"/>
      <c r="M356" s="219" t="str">
        <f t="shared" si="40"/>
        <v/>
      </c>
      <c r="N356" s="219" t="str">
        <f t="shared" si="41"/>
        <v/>
      </c>
      <c r="O356" s="94"/>
      <c r="P356" s="206"/>
    </row>
    <row r="357" spans="1:16" x14ac:dyDescent="0.3">
      <c r="A357" s="70" t="str">
        <f t="shared" si="37"/>
        <v>R</v>
      </c>
      <c r="B357" s="70" t="str">
        <f t="shared" si="38"/>
        <v/>
      </c>
      <c r="C357" s="70" t="str">
        <f t="shared" si="35"/>
        <v>NW</v>
      </c>
      <c r="D357" s="70" t="str">
        <f t="shared" si="36"/>
        <v/>
      </c>
      <c r="E357" s="310" t="str">
        <f t="shared" si="39"/>
        <v/>
      </c>
      <c r="F357" s="310"/>
      <c r="G357" s="310"/>
      <c r="H357" s="311"/>
      <c r="I357" s="206"/>
      <c r="J357" s="206"/>
      <c r="K357" s="206"/>
      <c r="L357" s="206"/>
      <c r="M357" s="219" t="str">
        <f t="shared" si="40"/>
        <v/>
      </c>
      <c r="N357" s="219" t="str">
        <f t="shared" si="41"/>
        <v/>
      </c>
      <c r="O357" s="94"/>
      <c r="P357" s="206"/>
    </row>
    <row r="358" spans="1:16" x14ac:dyDescent="0.3">
      <c r="A358" s="70" t="str">
        <f t="shared" si="37"/>
        <v>R</v>
      </c>
      <c r="B358" s="70" t="str">
        <f t="shared" si="38"/>
        <v/>
      </c>
      <c r="C358" s="70" t="str">
        <f t="shared" si="35"/>
        <v>NW</v>
      </c>
      <c r="D358" s="70" t="str">
        <f t="shared" si="36"/>
        <v/>
      </c>
      <c r="E358" s="310" t="str">
        <f t="shared" si="39"/>
        <v/>
      </c>
      <c r="F358" s="310"/>
      <c r="G358" s="310"/>
      <c r="H358" s="311"/>
      <c r="I358" s="206"/>
      <c r="J358" s="206"/>
      <c r="K358" s="206"/>
      <c r="L358" s="206"/>
      <c r="M358" s="219" t="str">
        <f t="shared" si="40"/>
        <v/>
      </c>
      <c r="N358" s="219" t="str">
        <f t="shared" si="41"/>
        <v/>
      </c>
      <c r="O358" s="94"/>
      <c r="P358" s="206"/>
    </row>
    <row r="359" spans="1:16" x14ac:dyDescent="0.3">
      <c r="A359" s="70" t="str">
        <f t="shared" si="37"/>
        <v>R</v>
      </c>
      <c r="B359" s="70" t="str">
        <f t="shared" si="38"/>
        <v/>
      </c>
      <c r="C359" s="70" t="str">
        <f t="shared" si="35"/>
        <v>NW</v>
      </c>
      <c r="D359" s="70" t="str">
        <f t="shared" si="36"/>
        <v/>
      </c>
      <c r="E359" s="310" t="str">
        <f t="shared" si="39"/>
        <v/>
      </c>
      <c r="F359" s="310"/>
      <c r="G359" s="310"/>
      <c r="H359" s="311"/>
      <c r="I359" s="206"/>
      <c r="J359" s="206"/>
      <c r="K359" s="206"/>
      <c r="L359" s="206"/>
      <c r="M359" s="219" t="str">
        <f t="shared" si="40"/>
        <v/>
      </c>
      <c r="N359" s="219" t="str">
        <f t="shared" si="41"/>
        <v/>
      </c>
      <c r="O359" s="94"/>
      <c r="P359" s="206"/>
    </row>
    <row r="360" spans="1:16" x14ac:dyDescent="0.3">
      <c r="A360" s="70" t="str">
        <f t="shared" si="37"/>
        <v>R</v>
      </c>
      <c r="B360" s="70" t="str">
        <f t="shared" si="38"/>
        <v/>
      </c>
      <c r="C360" s="70" t="str">
        <f t="shared" si="35"/>
        <v>NW</v>
      </c>
      <c r="D360" s="70" t="str">
        <f t="shared" si="36"/>
        <v/>
      </c>
      <c r="E360" s="310" t="str">
        <f t="shared" si="39"/>
        <v/>
      </c>
      <c r="F360" s="310"/>
      <c r="G360" s="310"/>
      <c r="H360" s="311"/>
      <c r="I360" s="206"/>
      <c r="J360" s="206"/>
      <c r="K360" s="206"/>
      <c r="L360" s="206"/>
      <c r="M360" s="219" t="str">
        <f t="shared" si="40"/>
        <v/>
      </c>
      <c r="N360" s="219" t="str">
        <f t="shared" si="41"/>
        <v/>
      </c>
      <c r="O360" s="94"/>
      <c r="P360" s="206"/>
    </row>
    <row r="361" spans="1:16" x14ac:dyDescent="0.3">
      <c r="A361" s="70" t="str">
        <f t="shared" si="37"/>
        <v>R</v>
      </c>
      <c r="B361" s="70" t="str">
        <f t="shared" si="38"/>
        <v/>
      </c>
      <c r="C361" s="70" t="str">
        <f t="shared" si="35"/>
        <v>NW</v>
      </c>
      <c r="D361" s="70" t="str">
        <f t="shared" si="36"/>
        <v/>
      </c>
      <c r="E361" s="310" t="str">
        <f t="shared" si="39"/>
        <v/>
      </c>
      <c r="F361" s="310"/>
      <c r="G361" s="310"/>
      <c r="H361" s="311"/>
      <c r="I361" s="206"/>
      <c r="J361" s="206"/>
      <c r="K361" s="206"/>
      <c r="L361" s="206"/>
      <c r="M361" s="219" t="str">
        <f t="shared" si="40"/>
        <v/>
      </c>
      <c r="N361" s="219" t="str">
        <f t="shared" si="41"/>
        <v/>
      </c>
      <c r="O361" s="94"/>
      <c r="P361" s="206"/>
    </row>
    <row r="362" spans="1:16" x14ac:dyDescent="0.3">
      <c r="A362" s="70" t="str">
        <f t="shared" si="37"/>
        <v>R</v>
      </c>
      <c r="B362" s="70" t="str">
        <f t="shared" si="38"/>
        <v/>
      </c>
      <c r="C362" s="70" t="str">
        <f t="shared" si="35"/>
        <v>NW</v>
      </c>
      <c r="D362" s="70" t="str">
        <f t="shared" si="36"/>
        <v/>
      </c>
      <c r="E362" s="310" t="str">
        <f t="shared" si="39"/>
        <v/>
      </c>
      <c r="F362" s="310"/>
      <c r="G362" s="310"/>
      <c r="H362" s="311"/>
      <c r="I362" s="206"/>
      <c r="J362" s="206"/>
      <c r="K362" s="206"/>
      <c r="L362" s="206"/>
      <c r="M362" s="219" t="str">
        <f t="shared" si="40"/>
        <v/>
      </c>
      <c r="N362" s="219" t="str">
        <f t="shared" si="41"/>
        <v/>
      </c>
      <c r="O362" s="94"/>
      <c r="P362" s="206"/>
    </row>
    <row r="363" spans="1:16" x14ac:dyDescent="0.3">
      <c r="A363" s="70" t="str">
        <f t="shared" si="37"/>
        <v>R</v>
      </c>
      <c r="B363" s="70" t="str">
        <f t="shared" si="38"/>
        <v/>
      </c>
      <c r="C363" s="70" t="str">
        <f t="shared" si="35"/>
        <v>NW</v>
      </c>
      <c r="D363" s="70" t="str">
        <f t="shared" si="36"/>
        <v/>
      </c>
      <c r="E363" s="310" t="str">
        <f t="shared" si="39"/>
        <v/>
      </c>
      <c r="F363" s="310"/>
      <c r="G363" s="310"/>
      <c r="H363" s="311"/>
      <c r="I363" s="206"/>
      <c r="J363" s="206"/>
      <c r="K363" s="206"/>
      <c r="L363" s="206"/>
      <c r="M363" s="219" t="str">
        <f t="shared" si="40"/>
        <v/>
      </c>
      <c r="N363" s="219" t="str">
        <f t="shared" si="41"/>
        <v/>
      </c>
      <c r="O363" s="94"/>
      <c r="P363" s="206"/>
    </row>
    <row r="364" spans="1:16" x14ac:dyDescent="0.3">
      <c r="A364" s="70" t="str">
        <f t="shared" si="37"/>
        <v>R</v>
      </c>
      <c r="B364" s="70" t="str">
        <f t="shared" si="38"/>
        <v/>
      </c>
      <c r="C364" s="70" t="str">
        <f t="shared" si="35"/>
        <v>NW</v>
      </c>
      <c r="D364" s="70" t="str">
        <f t="shared" si="36"/>
        <v/>
      </c>
      <c r="E364" s="310" t="str">
        <f t="shared" si="39"/>
        <v/>
      </c>
      <c r="F364" s="310"/>
      <c r="G364" s="310"/>
      <c r="H364" s="311"/>
      <c r="I364" s="206"/>
      <c r="J364" s="206"/>
      <c r="K364" s="206"/>
      <c r="L364" s="206"/>
      <c r="M364" s="219" t="str">
        <f t="shared" si="40"/>
        <v/>
      </c>
      <c r="N364" s="219" t="str">
        <f t="shared" si="41"/>
        <v/>
      </c>
      <c r="O364" s="94"/>
      <c r="P364" s="206"/>
    </row>
    <row r="365" spans="1:16" x14ac:dyDescent="0.3">
      <c r="A365" s="70" t="str">
        <f t="shared" si="37"/>
        <v>R</v>
      </c>
      <c r="B365" s="70" t="str">
        <f t="shared" si="38"/>
        <v/>
      </c>
      <c r="C365" s="70" t="str">
        <f t="shared" si="35"/>
        <v>NW</v>
      </c>
      <c r="D365" s="70" t="str">
        <f t="shared" si="36"/>
        <v/>
      </c>
      <c r="E365" s="310" t="str">
        <f t="shared" si="39"/>
        <v/>
      </c>
      <c r="F365" s="310"/>
      <c r="G365" s="310"/>
      <c r="H365" s="311"/>
      <c r="I365" s="206"/>
      <c r="J365" s="206"/>
      <c r="K365" s="206"/>
      <c r="L365" s="206"/>
      <c r="M365" s="219" t="str">
        <f t="shared" si="40"/>
        <v/>
      </c>
      <c r="N365" s="219" t="str">
        <f t="shared" si="41"/>
        <v/>
      </c>
      <c r="O365" s="94"/>
      <c r="P365" s="206"/>
    </row>
    <row r="366" spans="1:16" x14ac:dyDescent="0.3">
      <c r="A366" s="70" t="str">
        <f t="shared" si="37"/>
        <v>R</v>
      </c>
      <c r="B366" s="70" t="str">
        <f t="shared" si="38"/>
        <v/>
      </c>
      <c r="C366" s="70" t="str">
        <f t="shared" si="35"/>
        <v>NW</v>
      </c>
      <c r="D366" s="70" t="str">
        <f t="shared" si="36"/>
        <v/>
      </c>
      <c r="E366" s="310" t="str">
        <f t="shared" si="39"/>
        <v/>
      </c>
      <c r="F366" s="310"/>
      <c r="G366" s="310"/>
      <c r="H366" s="311"/>
      <c r="I366" s="206"/>
      <c r="J366" s="206"/>
      <c r="K366" s="206"/>
      <c r="L366" s="206"/>
      <c r="M366" s="219" t="str">
        <f t="shared" si="40"/>
        <v/>
      </c>
      <c r="N366" s="219" t="str">
        <f t="shared" si="41"/>
        <v/>
      </c>
      <c r="O366" s="94"/>
      <c r="P366" s="206"/>
    </row>
    <row r="367" spans="1:16" x14ac:dyDescent="0.3">
      <c r="A367" s="70" t="str">
        <f t="shared" si="37"/>
        <v>R</v>
      </c>
      <c r="B367" s="70" t="str">
        <f t="shared" si="38"/>
        <v/>
      </c>
      <c r="C367" s="70" t="str">
        <f t="shared" si="35"/>
        <v>NW</v>
      </c>
      <c r="D367" s="70" t="str">
        <f t="shared" si="36"/>
        <v/>
      </c>
      <c r="E367" s="310" t="str">
        <f t="shared" si="39"/>
        <v/>
      </c>
      <c r="F367" s="310"/>
      <c r="G367" s="310"/>
      <c r="H367" s="311"/>
      <c r="I367" s="206"/>
      <c r="J367" s="206"/>
      <c r="K367" s="206"/>
      <c r="L367" s="206"/>
      <c r="M367" s="219" t="str">
        <f t="shared" si="40"/>
        <v/>
      </c>
      <c r="N367" s="219" t="str">
        <f t="shared" si="41"/>
        <v/>
      </c>
      <c r="O367" s="94"/>
      <c r="P367" s="206"/>
    </row>
    <row r="368" spans="1:16" x14ac:dyDescent="0.3">
      <c r="A368" s="70" t="str">
        <f t="shared" si="37"/>
        <v>R</v>
      </c>
      <c r="B368" s="70" t="str">
        <f t="shared" si="38"/>
        <v/>
      </c>
      <c r="C368" s="70" t="str">
        <f t="shared" si="35"/>
        <v>NW</v>
      </c>
      <c r="D368" s="70" t="str">
        <f t="shared" si="36"/>
        <v/>
      </c>
      <c r="E368" s="310" t="str">
        <f t="shared" si="39"/>
        <v/>
      </c>
      <c r="F368" s="310"/>
      <c r="G368" s="310"/>
      <c r="H368" s="311"/>
      <c r="I368" s="206"/>
      <c r="J368" s="206"/>
      <c r="K368" s="206"/>
      <c r="L368" s="206"/>
      <c r="M368" s="219" t="str">
        <f t="shared" si="40"/>
        <v/>
      </c>
      <c r="N368" s="219" t="str">
        <f t="shared" si="41"/>
        <v/>
      </c>
      <c r="O368" s="94"/>
      <c r="P368" s="206"/>
    </row>
    <row r="369" spans="1:16" x14ac:dyDescent="0.3">
      <c r="A369" s="70" t="str">
        <f t="shared" si="37"/>
        <v>R</v>
      </c>
      <c r="B369" s="70" t="str">
        <f t="shared" si="38"/>
        <v/>
      </c>
      <c r="C369" s="70" t="str">
        <f t="shared" si="35"/>
        <v>NW</v>
      </c>
      <c r="D369" s="70" t="str">
        <f t="shared" si="36"/>
        <v/>
      </c>
      <c r="E369" s="310" t="str">
        <f t="shared" si="39"/>
        <v/>
      </c>
      <c r="F369" s="310"/>
      <c r="G369" s="310"/>
      <c r="H369" s="311"/>
      <c r="I369" s="206"/>
      <c r="J369" s="206"/>
      <c r="K369" s="206"/>
      <c r="L369" s="206"/>
      <c r="M369" s="219" t="str">
        <f t="shared" si="40"/>
        <v/>
      </c>
      <c r="N369" s="219" t="str">
        <f t="shared" si="41"/>
        <v/>
      </c>
      <c r="O369" s="94"/>
      <c r="P369" s="206"/>
    </row>
    <row r="370" spans="1:16" x14ac:dyDescent="0.3">
      <c r="A370" s="70" t="str">
        <f t="shared" si="37"/>
        <v>R</v>
      </c>
      <c r="B370" s="70" t="str">
        <f t="shared" si="38"/>
        <v/>
      </c>
      <c r="C370" s="70" t="str">
        <f t="shared" si="35"/>
        <v>NW</v>
      </c>
      <c r="D370" s="70" t="str">
        <f t="shared" si="36"/>
        <v/>
      </c>
      <c r="E370" s="310" t="str">
        <f t="shared" si="39"/>
        <v/>
      </c>
      <c r="F370" s="310"/>
      <c r="G370" s="310"/>
      <c r="H370" s="311"/>
      <c r="I370" s="206"/>
      <c r="J370" s="206"/>
      <c r="K370" s="206"/>
      <c r="L370" s="206"/>
      <c r="M370" s="219" t="str">
        <f t="shared" si="40"/>
        <v/>
      </c>
      <c r="N370" s="219" t="str">
        <f t="shared" si="41"/>
        <v/>
      </c>
      <c r="O370" s="94"/>
      <c r="P370" s="206"/>
    </row>
    <row r="371" spans="1:16" x14ac:dyDescent="0.3">
      <c r="A371" s="70" t="str">
        <f t="shared" si="37"/>
        <v>R</v>
      </c>
      <c r="B371" s="70" t="str">
        <f t="shared" si="38"/>
        <v/>
      </c>
      <c r="C371" s="70" t="str">
        <f t="shared" si="35"/>
        <v>NW</v>
      </c>
      <c r="D371" s="70" t="str">
        <f t="shared" si="36"/>
        <v/>
      </c>
      <c r="E371" s="310" t="str">
        <f t="shared" si="39"/>
        <v/>
      </c>
      <c r="F371" s="310"/>
      <c r="G371" s="310"/>
      <c r="H371" s="311"/>
      <c r="I371" s="206"/>
      <c r="J371" s="206"/>
      <c r="K371" s="206"/>
      <c r="L371" s="206"/>
      <c r="M371" s="219" t="str">
        <f t="shared" si="40"/>
        <v/>
      </c>
      <c r="N371" s="219" t="str">
        <f t="shared" si="41"/>
        <v/>
      </c>
      <c r="O371" s="94"/>
      <c r="P371" s="206"/>
    </row>
    <row r="372" spans="1:16" x14ac:dyDescent="0.3">
      <c r="A372" s="70" t="str">
        <f t="shared" si="37"/>
        <v>R</v>
      </c>
      <c r="B372" s="70" t="str">
        <f t="shared" si="38"/>
        <v/>
      </c>
      <c r="C372" s="70" t="str">
        <f t="shared" si="35"/>
        <v>NW</v>
      </c>
      <c r="D372" s="70" t="str">
        <f t="shared" si="36"/>
        <v/>
      </c>
      <c r="E372" s="310" t="str">
        <f t="shared" si="39"/>
        <v/>
      </c>
      <c r="F372" s="310"/>
      <c r="G372" s="310"/>
      <c r="H372" s="311"/>
      <c r="I372" s="206"/>
      <c r="J372" s="206"/>
      <c r="K372" s="206"/>
      <c r="L372" s="206"/>
      <c r="M372" s="219" t="str">
        <f t="shared" si="40"/>
        <v/>
      </c>
      <c r="N372" s="219" t="str">
        <f t="shared" si="41"/>
        <v/>
      </c>
      <c r="O372" s="94"/>
      <c r="P372" s="206"/>
    </row>
    <row r="373" spans="1:16" x14ac:dyDescent="0.3">
      <c r="A373" s="70" t="str">
        <f t="shared" si="37"/>
        <v>R</v>
      </c>
      <c r="B373" s="70" t="str">
        <f t="shared" si="38"/>
        <v/>
      </c>
      <c r="C373" s="70" t="str">
        <f t="shared" si="35"/>
        <v>NW</v>
      </c>
      <c r="D373" s="70" t="str">
        <f t="shared" si="36"/>
        <v/>
      </c>
      <c r="E373" s="310" t="str">
        <f t="shared" si="39"/>
        <v/>
      </c>
      <c r="F373" s="310"/>
      <c r="G373" s="310"/>
      <c r="H373" s="311"/>
      <c r="I373" s="206"/>
      <c r="J373" s="206"/>
      <c r="K373" s="206"/>
      <c r="L373" s="206"/>
      <c r="M373" s="219" t="str">
        <f t="shared" si="40"/>
        <v/>
      </c>
      <c r="N373" s="219" t="str">
        <f t="shared" si="41"/>
        <v/>
      </c>
      <c r="O373" s="94"/>
      <c r="P373" s="206"/>
    </row>
    <row r="374" spans="1:16" x14ac:dyDescent="0.3">
      <c r="A374" s="70" t="str">
        <f t="shared" si="37"/>
        <v>R</v>
      </c>
      <c r="B374" s="70" t="str">
        <f t="shared" si="38"/>
        <v/>
      </c>
      <c r="C374" s="70" t="str">
        <f t="shared" si="35"/>
        <v>NW</v>
      </c>
      <c r="D374" s="70" t="str">
        <f t="shared" si="36"/>
        <v/>
      </c>
      <c r="E374" s="310" t="str">
        <f t="shared" si="39"/>
        <v/>
      </c>
      <c r="F374" s="310"/>
      <c r="G374" s="310"/>
      <c r="H374" s="311"/>
      <c r="I374" s="206"/>
      <c r="J374" s="206"/>
      <c r="K374" s="206"/>
      <c r="L374" s="206"/>
      <c r="M374" s="219" t="str">
        <f t="shared" si="40"/>
        <v/>
      </c>
      <c r="N374" s="219" t="str">
        <f t="shared" si="41"/>
        <v/>
      </c>
      <c r="O374" s="94"/>
      <c r="P374" s="206"/>
    </row>
    <row r="375" spans="1:16" x14ac:dyDescent="0.3">
      <c r="A375" s="70" t="str">
        <f t="shared" si="37"/>
        <v>R</v>
      </c>
      <c r="B375" s="70" t="str">
        <f t="shared" si="38"/>
        <v/>
      </c>
      <c r="C375" s="70" t="str">
        <f t="shared" si="35"/>
        <v>NW</v>
      </c>
      <c r="D375" s="70" t="str">
        <f t="shared" si="36"/>
        <v/>
      </c>
      <c r="E375" s="310" t="str">
        <f t="shared" si="39"/>
        <v/>
      </c>
      <c r="F375" s="310"/>
      <c r="G375" s="310"/>
      <c r="H375" s="311"/>
      <c r="I375" s="206"/>
      <c r="J375" s="206"/>
      <c r="K375" s="206"/>
      <c r="L375" s="206"/>
      <c r="M375" s="219" t="str">
        <f t="shared" si="40"/>
        <v/>
      </c>
      <c r="N375" s="219" t="str">
        <f t="shared" si="41"/>
        <v/>
      </c>
      <c r="O375" s="94"/>
      <c r="P375" s="206"/>
    </row>
    <row r="376" spans="1:16" x14ac:dyDescent="0.3">
      <c r="A376" s="70" t="str">
        <f t="shared" si="37"/>
        <v>R</v>
      </c>
      <c r="B376" s="70" t="str">
        <f t="shared" si="38"/>
        <v/>
      </c>
      <c r="C376" s="70" t="str">
        <f t="shared" si="35"/>
        <v>NW</v>
      </c>
      <c r="D376" s="70" t="str">
        <f t="shared" si="36"/>
        <v/>
      </c>
      <c r="E376" s="310" t="str">
        <f t="shared" si="39"/>
        <v/>
      </c>
      <c r="F376" s="310"/>
      <c r="G376" s="310"/>
      <c r="H376" s="311"/>
      <c r="I376" s="206"/>
      <c r="J376" s="206"/>
      <c r="K376" s="206"/>
      <c r="L376" s="206"/>
      <c r="M376" s="219" t="str">
        <f t="shared" si="40"/>
        <v/>
      </c>
      <c r="N376" s="219" t="str">
        <f t="shared" si="41"/>
        <v/>
      </c>
      <c r="O376" s="94"/>
      <c r="P376" s="206"/>
    </row>
    <row r="377" spans="1:16" x14ac:dyDescent="0.3">
      <c r="A377" s="70" t="str">
        <f t="shared" si="37"/>
        <v>R</v>
      </c>
      <c r="B377" s="70" t="str">
        <f t="shared" si="38"/>
        <v/>
      </c>
      <c r="C377" s="70" t="str">
        <f t="shared" si="35"/>
        <v>NW</v>
      </c>
      <c r="D377" s="70" t="str">
        <f t="shared" si="36"/>
        <v/>
      </c>
      <c r="E377" s="310" t="str">
        <f t="shared" si="39"/>
        <v/>
      </c>
      <c r="F377" s="310"/>
      <c r="G377" s="310"/>
      <c r="H377" s="311"/>
      <c r="I377" s="206"/>
      <c r="J377" s="206"/>
      <c r="K377" s="206"/>
      <c r="L377" s="206"/>
      <c r="M377" s="219" t="str">
        <f t="shared" si="40"/>
        <v/>
      </c>
      <c r="N377" s="219" t="str">
        <f t="shared" si="41"/>
        <v/>
      </c>
      <c r="O377" s="94"/>
      <c r="P377" s="206"/>
    </row>
    <row r="378" spans="1:16" x14ac:dyDescent="0.3">
      <c r="A378" s="70" t="str">
        <f t="shared" si="37"/>
        <v>R</v>
      </c>
      <c r="B378" s="70" t="str">
        <f t="shared" si="38"/>
        <v/>
      </c>
      <c r="C378" s="70" t="str">
        <f t="shared" si="35"/>
        <v>NW</v>
      </c>
      <c r="D378" s="70" t="str">
        <f t="shared" si="36"/>
        <v/>
      </c>
      <c r="E378" s="310" t="str">
        <f t="shared" si="39"/>
        <v/>
      </c>
      <c r="F378" s="310"/>
      <c r="G378" s="310"/>
      <c r="H378" s="311"/>
      <c r="I378" s="206"/>
      <c r="J378" s="206"/>
      <c r="K378" s="206"/>
      <c r="L378" s="206"/>
      <c r="M378" s="219" t="str">
        <f t="shared" si="40"/>
        <v/>
      </c>
      <c r="N378" s="219" t="str">
        <f t="shared" si="41"/>
        <v/>
      </c>
      <c r="O378" s="94"/>
      <c r="P378" s="206"/>
    </row>
    <row r="379" spans="1:16" x14ac:dyDescent="0.3">
      <c r="A379" s="70" t="str">
        <f t="shared" si="37"/>
        <v>R</v>
      </c>
      <c r="B379" s="70" t="str">
        <f t="shared" si="38"/>
        <v/>
      </c>
      <c r="C379" s="70" t="str">
        <f t="shared" si="35"/>
        <v>NW</v>
      </c>
      <c r="D379" s="70" t="str">
        <f t="shared" si="36"/>
        <v/>
      </c>
      <c r="E379" s="310" t="str">
        <f t="shared" si="39"/>
        <v/>
      </c>
      <c r="F379" s="310"/>
      <c r="G379" s="310"/>
      <c r="H379" s="311"/>
      <c r="I379" s="206"/>
      <c r="J379" s="206"/>
      <c r="K379" s="206"/>
      <c r="L379" s="206"/>
      <c r="M379" s="219" t="str">
        <f t="shared" si="40"/>
        <v/>
      </c>
      <c r="N379" s="219" t="str">
        <f t="shared" si="41"/>
        <v/>
      </c>
      <c r="O379" s="94"/>
      <c r="P379" s="206"/>
    </row>
    <row r="380" spans="1:16" x14ac:dyDescent="0.3">
      <c r="A380" s="70" t="str">
        <f t="shared" si="37"/>
        <v>R</v>
      </c>
      <c r="B380" s="70" t="str">
        <f t="shared" si="38"/>
        <v/>
      </c>
      <c r="C380" s="70" t="str">
        <f t="shared" si="35"/>
        <v>NW</v>
      </c>
      <c r="D380" s="70" t="str">
        <f t="shared" si="36"/>
        <v/>
      </c>
      <c r="E380" s="310" t="str">
        <f t="shared" si="39"/>
        <v/>
      </c>
      <c r="F380" s="310"/>
      <c r="G380" s="310"/>
      <c r="H380" s="311"/>
      <c r="I380" s="206"/>
      <c r="J380" s="206"/>
      <c r="K380" s="206"/>
      <c r="L380" s="206"/>
      <c r="M380" s="219" t="str">
        <f t="shared" si="40"/>
        <v/>
      </c>
      <c r="N380" s="219" t="str">
        <f t="shared" si="41"/>
        <v/>
      </c>
      <c r="O380" s="94"/>
      <c r="P380" s="206"/>
    </row>
    <row r="381" spans="1:16" x14ac:dyDescent="0.3">
      <c r="A381" s="70" t="str">
        <f t="shared" si="37"/>
        <v>R</v>
      </c>
      <c r="B381" s="70" t="str">
        <f t="shared" si="38"/>
        <v/>
      </c>
      <c r="C381" s="70" t="str">
        <f t="shared" si="35"/>
        <v>NW</v>
      </c>
      <c r="D381" s="70" t="str">
        <f t="shared" si="36"/>
        <v/>
      </c>
      <c r="E381" s="310" t="str">
        <f t="shared" si="39"/>
        <v/>
      </c>
      <c r="F381" s="310"/>
      <c r="G381" s="310"/>
      <c r="H381" s="311"/>
      <c r="I381" s="206"/>
      <c r="J381" s="206"/>
      <c r="K381" s="206"/>
      <c r="L381" s="206"/>
      <c r="M381" s="219" t="str">
        <f t="shared" si="40"/>
        <v/>
      </c>
      <c r="N381" s="219" t="str">
        <f t="shared" si="41"/>
        <v/>
      </c>
      <c r="O381" s="94"/>
      <c r="P381" s="206"/>
    </row>
    <row r="382" spans="1:16" x14ac:dyDescent="0.3">
      <c r="A382" s="70" t="str">
        <f t="shared" si="37"/>
        <v>R</v>
      </c>
      <c r="B382" s="70" t="str">
        <f t="shared" si="38"/>
        <v/>
      </c>
      <c r="C382" s="70" t="str">
        <f t="shared" si="35"/>
        <v>NW</v>
      </c>
      <c r="D382" s="70" t="str">
        <f t="shared" si="36"/>
        <v/>
      </c>
      <c r="E382" s="310" t="str">
        <f t="shared" si="39"/>
        <v/>
      </c>
      <c r="F382" s="310"/>
      <c r="G382" s="310"/>
      <c r="H382" s="311"/>
      <c r="I382" s="206"/>
      <c r="J382" s="206"/>
      <c r="K382" s="206"/>
      <c r="L382" s="206"/>
      <c r="M382" s="219" t="str">
        <f t="shared" si="40"/>
        <v/>
      </c>
      <c r="N382" s="219" t="str">
        <f t="shared" si="41"/>
        <v/>
      </c>
      <c r="O382" s="94"/>
      <c r="P382" s="206"/>
    </row>
    <row r="383" spans="1:16" x14ac:dyDescent="0.3">
      <c r="A383" s="70" t="str">
        <f t="shared" si="37"/>
        <v>R</v>
      </c>
      <c r="B383" s="70" t="str">
        <f t="shared" si="38"/>
        <v/>
      </c>
      <c r="C383" s="70" t="str">
        <f t="shared" si="35"/>
        <v>NW</v>
      </c>
      <c r="D383" s="70" t="str">
        <f t="shared" si="36"/>
        <v/>
      </c>
      <c r="E383" s="310" t="str">
        <f t="shared" si="39"/>
        <v/>
      </c>
      <c r="F383" s="310"/>
      <c r="G383" s="310"/>
      <c r="H383" s="311"/>
      <c r="I383" s="206"/>
      <c r="J383" s="206"/>
      <c r="K383" s="206"/>
      <c r="L383" s="206"/>
      <c r="M383" s="219" t="str">
        <f t="shared" si="40"/>
        <v/>
      </c>
      <c r="N383" s="219" t="str">
        <f t="shared" si="41"/>
        <v/>
      </c>
      <c r="O383" s="94"/>
      <c r="P383" s="206"/>
    </row>
    <row r="384" spans="1:16" x14ac:dyDescent="0.3">
      <c r="A384" s="70" t="str">
        <f t="shared" si="37"/>
        <v>R</v>
      </c>
      <c r="B384" s="70" t="str">
        <f t="shared" si="38"/>
        <v/>
      </c>
      <c r="C384" s="70" t="str">
        <f t="shared" si="35"/>
        <v>NW</v>
      </c>
      <c r="D384" s="70" t="str">
        <f t="shared" si="36"/>
        <v/>
      </c>
      <c r="E384" s="310" t="str">
        <f t="shared" si="39"/>
        <v/>
      </c>
      <c r="F384" s="310"/>
      <c r="G384" s="310"/>
      <c r="H384" s="311"/>
      <c r="I384" s="206"/>
      <c r="J384" s="206"/>
      <c r="K384" s="206"/>
      <c r="L384" s="206"/>
      <c r="M384" s="219" t="str">
        <f t="shared" si="40"/>
        <v/>
      </c>
      <c r="N384" s="219" t="str">
        <f t="shared" si="41"/>
        <v/>
      </c>
      <c r="O384" s="94"/>
      <c r="P384" s="206"/>
    </row>
    <row r="385" spans="1:16" x14ac:dyDescent="0.3">
      <c r="A385" s="70" t="str">
        <f t="shared" si="37"/>
        <v>R</v>
      </c>
      <c r="B385" s="70" t="str">
        <f t="shared" si="38"/>
        <v/>
      </c>
      <c r="C385" s="70" t="str">
        <f t="shared" si="35"/>
        <v>NW</v>
      </c>
      <c r="D385" s="70" t="str">
        <f t="shared" si="36"/>
        <v/>
      </c>
      <c r="E385" s="310" t="str">
        <f t="shared" si="39"/>
        <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176" priority="3">
      <formula>$D21="H"</formula>
    </cfRule>
    <cfRule type="expression" dxfId="175" priority="8">
      <formula>$C21="NW"</formula>
    </cfRule>
  </conditionalFormatting>
  <conditionalFormatting sqref="E23:E1116">
    <cfRule type="expression" dxfId="174" priority="5">
      <formula>$D23="H"</formula>
    </cfRule>
    <cfRule type="expression" dxfId="173" priority="6">
      <formula>$C23="NW"</formula>
    </cfRule>
  </conditionalFormatting>
  <conditionalFormatting sqref="R13:T17">
    <cfRule type="expression" dxfId="172" priority="4">
      <formula>$R13=""</formula>
    </cfRule>
  </conditionalFormatting>
  <conditionalFormatting sqref="P21:P1116">
    <cfRule type="expression" dxfId="171" priority="9">
      <formula>$P21&lt;&gt;""</formula>
    </cfRule>
  </conditionalFormatting>
  <conditionalFormatting sqref="E21:P1116">
    <cfRule type="expression" dxfId="170" priority="2">
      <formula>$A21="R"</formula>
    </cfRule>
  </conditionalFormatting>
  <conditionalFormatting sqref="J16:P16">
    <cfRule type="expression" dxfId="169"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5</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11115</v>
      </c>
      <c r="R9" s="417">
        <f ca="1">TODAY()</f>
        <v>41907</v>
      </c>
      <c r="S9" s="418"/>
      <c r="T9" s="419"/>
    </row>
    <row r="10" spans="1:69" ht="15" x14ac:dyDescent="0.25">
      <c r="A10" s="9"/>
      <c r="E10" s="78" t="s">
        <v>5</v>
      </c>
      <c r="I10" s="79" t="s">
        <v>31</v>
      </c>
      <c r="J10" s="410" t="str">
        <f>IF(VLOOKUP($A$8,'Employee Data'!$C$7:$X$32,4,FALSE)&lt;&gt;"",VLOOKUP($A$8,'Employee Data'!$C$7:$X$32,4,FALSE),"")</f>
        <v>Alexandre Robin</v>
      </c>
      <c r="K10" s="410"/>
      <c r="L10" s="410"/>
      <c r="M10" s="410"/>
      <c r="N10" s="410"/>
      <c r="O10" s="114" t="str">
        <f>IF(A8=2,HYPERLINK("["&amp;Setup!$F$6&amp;"]'TS'!o10","&lt;&lt;"),IF(A8=1,"",HYPERLINK("["&amp;Setup!$F$6&amp;"]'TS ("&amp;A8-1&amp;")'!o10","&lt;&lt;")))</f>
        <v>&lt;&lt;</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Manager</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Marketing</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40911</v>
      </c>
      <c r="K13" s="322"/>
      <c r="L13" s="322"/>
      <c r="O13" s="394"/>
      <c r="P13" s="395"/>
      <c r="R13" s="236" t="str">
        <f>IF(Setup!F19&lt;&gt;"",Setup!F19,"")</f>
        <v>V</v>
      </c>
      <c r="S13" s="119">
        <v>4</v>
      </c>
      <c r="T13" s="237">
        <f>IF(R13&lt;&gt;"",SUMPRODUCT(($B$21:$B$1118=S$11)*($P$21:$P$1118=$R13),$O$21:$O$1118),"")</f>
        <v>1.0416666666666665</v>
      </c>
    </row>
    <row r="14" spans="1:69" ht="15" x14ac:dyDescent="0.25">
      <c r="A14" s="9"/>
      <c r="E14" s="78" t="s">
        <v>8</v>
      </c>
      <c r="I14" s="79" t="s">
        <v>31</v>
      </c>
      <c r="J14" s="322" t="str">
        <f>IF(VLOOKUP($A$8,'Employee Data'!$C$7:$X$32,19,FALSE)&lt;&gt;"",VLOOKUP($A$8,'Employee Data'!$C$7:$X$32,19,FALSE),"")</f>
        <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
      </c>
      <c r="B21" s="70">
        <f>IF(E21&lt;&gt;"",YEAR(E21),"")</f>
        <v>2013</v>
      </c>
      <c r="C21" s="70" t="str">
        <f t="shared" ref="C21:C84" si="0">IF(ISNA(MATCH(WEEKDAY(E21,2),DunDay,0)),"","NW")</f>
        <v/>
      </c>
      <c r="D21" s="70" t="str">
        <f t="shared" ref="D21:D84" si="1">IF(ISNA(MATCH(E21,Holiday,0)),"","H")</f>
        <v/>
      </c>
      <c r="E21" s="412">
        <f>IF(AND(J14="",J13=""),DATE(J8,1,1),IF(AND(J14="",YEAR(J13)&lt;J8),DATE(J8,1,1),IF(AND(J14="",YEAR(J13)&gt;=J8),J13,IF(AND(YEAR(J14)&gt;=J8,YEAR(J13)&lt;J8),DATE(J8,1,1),IF(AND(YEAR(J14)&gt;=J8,YEAR(J13)&gt;=J8),J13,"")))))</f>
        <v>41275</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
      </c>
      <c r="B22" s="70">
        <f t="shared" ref="B22:B85" si="3">IF(E22&lt;&gt;"",YEAR(E22),"")</f>
        <v>2013</v>
      </c>
      <c r="C22" s="70" t="str">
        <f t="shared" si="0"/>
        <v/>
      </c>
      <c r="D22" s="70" t="str">
        <f t="shared" si="1"/>
        <v/>
      </c>
      <c r="E22" s="310">
        <f>IFERROR(E21+1,"")</f>
        <v>41276</v>
      </c>
      <c r="F22" s="310"/>
      <c r="G22" s="310"/>
      <c r="H22" s="311"/>
      <c r="I22" s="121">
        <v>0.38541666666666669</v>
      </c>
      <c r="J22" s="121">
        <v>0.5</v>
      </c>
      <c r="K22" s="121">
        <v>0.54166666666666663</v>
      </c>
      <c r="L22" s="121">
        <v>0.70833333333333337</v>
      </c>
      <c r="M22" s="219">
        <f>IF(OR(C22="NW",D22="H"),"",IF(OR(I22&lt;&gt;"",J22&lt;&gt;"",K22&lt;&gt;"",L22&lt;&gt;""),IF((((J22-I22)+(L22-K22)))&gt;$J$15,$J$15,((J22-I22)+(L22-K22))),""))</f>
        <v>0.28125000000000006</v>
      </c>
      <c r="N22" s="219">
        <f>IF(OR(C22="NW",D22="H"),"",IF(OR(I22&lt;&gt;"",J22&lt;&gt;"",K22&lt;&gt;"",L22&lt;&gt;""),IF(((J22-I22)+(L22-K22))&gt;$J$15,((J22-I22)+(L22-K22))-$J$15,0),""))</f>
        <v>0</v>
      </c>
      <c r="O22" s="121">
        <v>0.5</v>
      </c>
      <c r="P22" s="122" t="s">
        <v>13</v>
      </c>
      <c r="R22" s="99"/>
    </row>
    <row r="23" spans="1:20" ht="15" x14ac:dyDescent="0.25">
      <c r="A23" s="70" t="str">
        <f t="shared" si="2"/>
        <v/>
      </c>
      <c r="B23" s="70">
        <f t="shared" si="3"/>
        <v>2013</v>
      </c>
      <c r="C23" s="70" t="str">
        <f t="shared" si="0"/>
        <v/>
      </c>
      <c r="D23" s="70" t="str">
        <f t="shared" si="1"/>
        <v/>
      </c>
      <c r="E23" s="310">
        <f t="shared" ref="E23:E86" si="4">IFERROR(E22+1,"")</f>
        <v>41277</v>
      </c>
      <c r="F23" s="310"/>
      <c r="G23" s="310"/>
      <c r="H23" s="311"/>
      <c r="I23" s="121">
        <v>0.33333333333333331</v>
      </c>
      <c r="J23" s="121">
        <v>0.5</v>
      </c>
      <c r="K23" s="121">
        <v>0.54166666666666663</v>
      </c>
      <c r="L23" s="121">
        <v>0.70833333333333337</v>
      </c>
      <c r="M23" s="219">
        <f t="shared" ref="M23:M86" si="5">IF(OR(C23="NW",D23="H"),"",IF(OR(I23&lt;&gt;"",J23&lt;&gt;"",K23&lt;&gt;"",L23&lt;&gt;""),IF((((J23-I23)+(L23-K23)))&gt;$J$15,$J$15,((J23-I23)+(L23-K23))),""))</f>
        <v>0.33333333333333343</v>
      </c>
      <c r="N23" s="219">
        <f t="shared" ref="N23:N86" si="6">IF(OR(C23="NW",D23="H"),"",IF(OR(I23&lt;&gt;"",J23&lt;&gt;"",K23&lt;&gt;"",L23&lt;&gt;""),IF(((J23-I23)+(L23-K23))&gt;$J$15,((J23-I23)+(L23-K23))-$J$15,0),""))</f>
        <v>0</v>
      </c>
      <c r="O23" s="121">
        <v>0.54166666666666663</v>
      </c>
      <c r="P23" s="122" t="s">
        <v>13</v>
      </c>
    </row>
    <row r="24" spans="1:20" ht="15" x14ac:dyDescent="0.25">
      <c r="A24" s="70" t="str">
        <f t="shared" si="2"/>
        <v/>
      </c>
      <c r="B24" s="70">
        <f t="shared" si="3"/>
        <v>2013</v>
      </c>
      <c r="C24" s="70" t="str">
        <f t="shared" si="0"/>
        <v/>
      </c>
      <c r="D24" s="70" t="str">
        <f t="shared" si="1"/>
        <v/>
      </c>
      <c r="E24" s="310">
        <f t="shared" si="4"/>
        <v>41278</v>
      </c>
      <c r="F24" s="310"/>
      <c r="G24" s="310"/>
      <c r="H24" s="311"/>
      <c r="I24" s="121">
        <v>0.33333333333333331</v>
      </c>
      <c r="J24" s="121">
        <v>0.47916666666666669</v>
      </c>
      <c r="K24" s="121">
        <v>0.54166666666666663</v>
      </c>
      <c r="L24" s="121">
        <v>0.83333333333333337</v>
      </c>
      <c r="M24" s="219">
        <f t="shared" si="5"/>
        <v>0.33333333333333331</v>
      </c>
      <c r="N24" s="219">
        <f t="shared" si="6"/>
        <v>0.1041666666666668</v>
      </c>
      <c r="O24" s="121"/>
      <c r="P24" s="122"/>
    </row>
    <row r="25" spans="1:20" ht="15" x14ac:dyDescent="0.25">
      <c r="A25" s="70" t="str">
        <f t="shared" si="2"/>
        <v/>
      </c>
      <c r="B25" s="70">
        <f t="shared" si="3"/>
        <v>2013</v>
      </c>
      <c r="C25" s="70" t="str">
        <f t="shared" si="0"/>
        <v/>
      </c>
      <c r="D25" s="70" t="str">
        <f t="shared" si="1"/>
        <v/>
      </c>
      <c r="E25" s="310">
        <f t="shared" si="4"/>
        <v>41279</v>
      </c>
      <c r="F25" s="310"/>
      <c r="G25" s="310"/>
      <c r="H25" s="311"/>
      <c r="I25" s="121">
        <v>0.33333333333333331</v>
      </c>
      <c r="J25" s="121">
        <v>0.47916666666666669</v>
      </c>
      <c r="K25" s="121">
        <v>0.54166666666666663</v>
      </c>
      <c r="L25" s="121">
        <v>0.83333333333333337</v>
      </c>
      <c r="M25" s="219">
        <f t="shared" si="5"/>
        <v>0.33333333333333331</v>
      </c>
      <c r="N25" s="219">
        <f t="shared" si="6"/>
        <v>0.1041666666666668</v>
      </c>
      <c r="O25" s="121"/>
      <c r="P25" s="122"/>
    </row>
    <row r="26" spans="1:20" ht="15" x14ac:dyDescent="0.25">
      <c r="A26" s="70" t="str">
        <f t="shared" si="2"/>
        <v/>
      </c>
      <c r="B26" s="70">
        <f t="shared" si="3"/>
        <v>2013</v>
      </c>
      <c r="C26" s="70" t="str">
        <f t="shared" si="0"/>
        <v>NW</v>
      </c>
      <c r="D26" s="70" t="str">
        <f t="shared" si="1"/>
        <v/>
      </c>
      <c r="E26" s="310">
        <f t="shared" si="4"/>
        <v>41280</v>
      </c>
      <c r="F26" s="310"/>
      <c r="G26" s="310"/>
      <c r="H26" s="311"/>
      <c r="I26" s="121"/>
      <c r="J26" s="121"/>
      <c r="K26" s="121"/>
      <c r="L26" s="121"/>
      <c r="M26" s="219" t="str">
        <f t="shared" si="5"/>
        <v/>
      </c>
      <c r="N26" s="219" t="str">
        <f t="shared" si="6"/>
        <v/>
      </c>
      <c r="O26" s="121"/>
      <c r="P26" s="122"/>
    </row>
    <row r="27" spans="1:20" ht="15" x14ac:dyDescent="0.25">
      <c r="A27" s="70" t="str">
        <f t="shared" si="2"/>
        <v/>
      </c>
      <c r="B27" s="70">
        <f t="shared" si="3"/>
        <v>2013</v>
      </c>
      <c r="C27" s="70" t="str">
        <f t="shared" si="0"/>
        <v/>
      </c>
      <c r="D27" s="70" t="str">
        <f t="shared" si="1"/>
        <v/>
      </c>
      <c r="E27" s="310">
        <f t="shared" si="4"/>
        <v>41281</v>
      </c>
      <c r="F27" s="310"/>
      <c r="G27" s="310"/>
      <c r="H27" s="311"/>
      <c r="I27" s="121"/>
      <c r="J27" s="121"/>
      <c r="K27" s="121"/>
      <c r="L27" s="121"/>
      <c r="M27" s="219" t="str">
        <f t="shared" si="5"/>
        <v/>
      </c>
      <c r="N27" s="219" t="str">
        <f t="shared" si="6"/>
        <v/>
      </c>
      <c r="O27" s="121"/>
      <c r="P27" s="122"/>
    </row>
    <row r="28" spans="1:20" ht="15" x14ac:dyDescent="0.25">
      <c r="A28" s="70" t="str">
        <f t="shared" si="2"/>
        <v/>
      </c>
      <c r="B28" s="70">
        <f t="shared" si="3"/>
        <v>2013</v>
      </c>
      <c r="C28" s="70" t="str">
        <f t="shared" si="0"/>
        <v/>
      </c>
      <c r="D28" s="70" t="str">
        <f t="shared" si="1"/>
        <v/>
      </c>
      <c r="E28" s="310">
        <f t="shared" si="4"/>
        <v>41282</v>
      </c>
      <c r="F28" s="310"/>
      <c r="G28" s="310"/>
      <c r="H28" s="311"/>
      <c r="I28" s="121">
        <v>0.33333333333333331</v>
      </c>
      <c r="J28" s="121">
        <v>0.47916666666666669</v>
      </c>
      <c r="K28" s="121">
        <v>0.54166666666666663</v>
      </c>
      <c r="L28" s="121">
        <v>0.83333333333333337</v>
      </c>
      <c r="M28" s="219">
        <f t="shared" si="5"/>
        <v>0.33333333333333331</v>
      </c>
      <c r="N28" s="219">
        <f t="shared" si="6"/>
        <v>0.1041666666666668</v>
      </c>
      <c r="O28" s="121"/>
      <c r="P28" s="122"/>
    </row>
    <row r="29" spans="1:20" x14ac:dyDescent="0.3">
      <c r="A29" s="70" t="str">
        <f t="shared" si="2"/>
        <v/>
      </c>
      <c r="B29" s="70">
        <f t="shared" si="3"/>
        <v>2013</v>
      </c>
      <c r="C29" s="70" t="str">
        <f t="shared" si="0"/>
        <v/>
      </c>
      <c r="D29" s="70" t="str">
        <f t="shared" si="1"/>
        <v/>
      </c>
      <c r="E29" s="310">
        <f t="shared" si="4"/>
        <v>41283</v>
      </c>
      <c r="F29" s="310"/>
      <c r="G29" s="310"/>
      <c r="H29" s="311"/>
      <c r="I29" s="121">
        <v>0.33333333333333331</v>
      </c>
      <c r="J29" s="121">
        <v>0.47916666666666669</v>
      </c>
      <c r="K29" s="121">
        <v>0.54166666666666663</v>
      </c>
      <c r="L29" s="121">
        <v>0.83333333333333337</v>
      </c>
      <c r="M29" s="219">
        <f t="shared" si="5"/>
        <v>0.33333333333333331</v>
      </c>
      <c r="N29" s="219">
        <f t="shared" si="6"/>
        <v>0.1041666666666668</v>
      </c>
      <c r="O29" s="121"/>
      <c r="P29" s="122"/>
    </row>
    <row r="30" spans="1:20" x14ac:dyDescent="0.3">
      <c r="A30" s="70" t="str">
        <f t="shared" si="2"/>
        <v/>
      </c>
      <c r="B30" s="70">
        <f t="shared" si="3"/>
        <v>2013</v>
      </c>
      <c r="C30" s="70" t="str">
        <f t="shared" si="0"/>
        <v/>
      </c>
      <c r="D30" s="70" t="str">
        <f t="shared" si="1"/>
        <v/>
      </c>
      <c r="E30" s="310">
        <f t="shared" si="4"/>
        <v>41284</v>
      </c>
      <c r="F30" s="310"/>
      <c r="G30" s="310"/>
      <c r="H30" s="311"/>
      <c r="I30" s="121"/>
      <c r="J30" s="121"/>
      <c r="K30" s="121"/>
      <c r="L30" s="121"/>
      <c r="M30" s="219" t="str">
        <f t="shared" si="5"/>
        <v/>
      </c>
      <c r="N30" s="219" t="str">
        <f t="shared" si="6"/>
        <v/>
      </c>
      <c r="O30" s="121"/>
      <c r="P30" s="122"/>
    </row>
    <row r="31" spans="1:20" x14ac:dyDescent="0.3">
      <c r="A31" s="70" t="str">
        <f t="shared" si="2"/>
        <v/>
      </c>
      <c r="B31" s="70">
        <f t="shared" si="3"/>
        <v>2013</v>
      </c>
      <c r="C31" s="70" t="str">
        <f t="shared" si="0"/>
        <v/>
      </c>
      <c r="D31" s="70" t="str">
        <f t="shared" si="1"/>
        <v/>
      </c>
      <c r="E31" s="310">
        <f t="shared" si="4"/>
        <v>41285</v>
      </c>
      <c r="F31" s="310"/>
      <c r="G31" s="310"/>
      <c r="H31" s="311"/>
      <c r="I31" s="121">
        <v>0.33333333333333331</v>
      </c>
      <c r="J31" s="121">
        <v>0.47916666666666669</v>
      </c>
      <c r="K31" s="121">
        <v>0.54166666666666663</v>
      </c>
      <c r="L31" s="121">
        <v>0.83333333333333337</v>
      </c>
      <c r="M31" s="219">
        <f t="shared" si="5"/>
        <v>0.33333333333333331</v>
      </c>
      <c r="N31" s="219">
        <f t="shared" si="6"/>
        <v>0.1041666666666668</v>
      </c>
      <c r="O31" s="121"/>
      <c r="P31" s="122"/>
    </row>
    <row r="32" spans="1:20" x14ac:dyDescent="0.3">
      <c r="A32" s="70" t="str">
        <f t="shared" si="2"/>
        <v/>
      </c>
      <c r="B32" s="70">
        <f t="shared" si="3"/>
        <v>2013</v>
      </c>
      <c r="C32" s="70" t="str">
        <f t="shared" si="0"/>
        <v/>
      </c>
      <c r="D32" s="70" t="str">
        <f t="shared" si="1"/>
        <v/>
      </c>
      <c r="E32" s="310">
        <f t="shared" si="4"/>
        <v>41286</v>
      </c>
      <c r="F32" s="310"/>
      <c r="G32" s="310"/>
      <c r="H32" s="311"/>
      <c r="I32" s="121">
        <v>0.33333333333333331</v>
      </c>
      <c r="J32" s="121">
        <v>0.47916666666666669</v>
      </c>
      <c r="K32" s="121">
        <v>0.54166666666666663</v>
      </c>
      <c r="L32" s="121">
        <v>0.83333333333333337</v>
      </c>
      <c r="M32" s="219">
        <f t="shared" si="5"/>
        <v>0.33333333333333331</v>
      </c>
      <c r="N32" s="219">
        <f t="shared" si="6"/>
        <v>0.1041666666666668</v>
      </c>
      <c r="O32" s="121"/>
      <c r="P32" s="122"/>
    </row>
    <row r="33" spans="1:16" x14ac:dyDescent="0.3">
      <c r="A33" s="70" t="str">
        <f t="shared" si="2"/>
        <v/>
      </c>
      <c r="B33" s="70">
        <f t="shared" si="3"/>
        <v>2013</v>
      </c>
      <c r="C33" s="70" t="str">
        <f t="shared" si="0"/>
        <v>NW</v>
      </c>
      <c r="D33" s="70" t="str">
        <f t="shared" si="1"/>
        <v/>
      </c>
      <c r="E33" s="310">
        <f t="shared" si="4"/>
        <v>41287</v>
      </c>
      <c r="F33" s="310"/>
      <c r="G33" s="310"/>
      <c r="H33" s="311"/>
      <c r="I33" s="121"/>
      <c r="J33" s="121"/>
      <c r="K33" s="121"/>
      <c r="L33" s="121"/>
      <c r="M33" s="219" t="str">
        <f t="shared" si="5"/>
        <v/>
      </c>
      <c r="N33" s="219" t="str">
        <f t="shared" si="6"/>
        <v/>
      </c>
      <c r="O33" s="121"/>
      <c r="P33" s="122"/>
    </row>
    <row r="34" spans="1:16" x14ac:dyDescent="0.3">
      <c r="A34" s="70" t="str">
        <f t="shared" si="2"/>
        <v/>
      </c>
      <c r="B34" s="70">
        <f t="shared" si="3"/>
        <v>2013</v>
      </c>
      <c r="C34" s="70" t="str">
        <f t="shared" si="0"/>
        <v/>
      </c>
      <c r="D34" s="70" t="str">
        <f t="shared" si="1"/>
        <v/>
      </c>
      <c r="E34" s="310">
        <f t="shared" si="4"/>
        <v>41288</v>
      </c>
      <c r="F34" s="310"/>
      <c r="G34" s="310"/>
      <c r="H34" s="311"/>
      <c r="I34" s="121"/>
      <c r="J34" s="121"/>
      <c r="K34" s="121"/>
      <c r="L34" s="121"/>
      <c r="M34" s="219" t="str">
        <f t="shared" si="5"/>
        <v/>
      </c>
      <c r="N34" s="219" t="str">
        <f t="shared" si="6"/>
        <v/>
      </c>
      <c r="O34" s="121"/>
      <c r="P34" s="122"/>
    </row>
    <row r="35" spans="1:16" x14ac:dyDescent="0.3">
      <c r="A35" s="70" t="str">
        <f t="shared" si="2"/>
        <v/>
      </c>
      <c r="B35" s="70">
        <f t="shared" si="3"/>
        <v>2013</v>
      </c>
      <c r="C35" s="70" t="str">
        <f t="shared" si="0"/>
        <v/>
      </c>
      <c r="D35" s="70" t="str">
        <f t="shared" si="1"/>
        <v/>
      </c>
      <c r="E35" s="310">
        <f t="shared" si="4"/>
        <v>41289</v>
      </c>
      <c r="F35" s="310"/>
      <c r="G35" s="310"/>
      <c r="H35" s="311"/>
      <c r="I35" s="121"/>
      <c r="J35" s="121"/>
      <c r="K35" s="121"/>
      <c r="L35" s="121"/>
      <c r="M35" s="219" t="str">
        <f t="shared" si="5"/>
        <v/>
      </c>
      <c r="N35" s="219" t="str">
        <f t="shared" si="6"/>
        <v/>
      </c>
      <c r="O35" s="121"/>
      <c r="P35" s="122"/>
    </row>
    <row r="36" spans="1:16" x14ac:dyDescent="0.3">
      <c r="A36" s="70" t="str">
        <f t="shared" si="2"/>
        <v/>
      </c>
      <c r="B36" s="70">
        <f t="shared" si="3"/>
        <v>2013</v>
      </c>
      <c r="C36" s="70" t="str">
        <f t="shared" si="0"/>
        <v/>
      </c>
      <c r="D36" s="70" t="str">
        <f t="shared" si="1"/>
        <v/>
      </c>
      <c r="E36" s="310">
        <f t="shared" si="4"/>
        <v>41290</v>
      </c>
      <c r="F36" s="310"/>
      <c r="G36" s="310"/>
      <c r="H36" s="311"/>
      <c r="I36" s="121"/>
      <c r="J36" s="121"/>
      <c r="K36" s="121"/>
      <c r="L36" s="121"/>
      <c r="M36" s="219" t="str">
        <f t="shared" si="5"/>
        <v/>
      </c>
      <c r="N36" s="219" t="str">
        <f t="shared" si="6"/>
        <v/>
      </c>
      <c r="O36" s="121"/>
      <c r="P36" s="122"/>
    </row>
    <row r="37" spans="1:16" x14ac:dyDescent="0.3">
      <c r="A37" s="70" t="str">
        <f t="shared" si="2"/>
        <v/>
      </c>
      <c r="B37" s="70">
        <f t="shared" si="3"/>
        <v>2013</v>
      </c>
      <c r="C37" s="70" t="str">
        <f t="shared" si="0"/>
        <v/>
      </c>
      <c r="D37" s="70" t="str">
        <f t="shared" si="1"/>
        <v/>
      </c>
      <c r="E37" s="310">
        <f t="shared" si="4"/>
        <v>41291</v>
      </c>
      <c r="F37" s="310"/>
      <c r="G37" s="310"/>
      <c r="H37" s="311"/>
      <c r="I37" s="121"/>
      <c r="J37" s="121"/>
      <c r="K37" s="121"/>
      <c r="L37" s="121"/>
      <c r="M37" s="219" t="str">
        <f t="shared" si="5"/>
        <v/>
      </c>
      <c r="N37" s="219" t="str">
        <f t="shared" si="6"/>
        <v/>
      </c>
      <c r="O37" s="121"/>
      <c r="P37" s="122"/>
    </row>
    <row r="38" spans="1:16" x14ac:dyDescent="0.3">
      <c r="A38" s="70" t="str">
        <f t="shared" si="2"/>
        <v/>
      </c>
      <c r="B38" s="70">
        <f t="shared" si="3"/>
        <v>2013</v>
      </c>
      <c r="C38" s="70" t="str">
        <f t="shared" si="0"/>
        <v/>
      </c>
      <c r="D38" s="70" t="str">
        <f t="shared" si="1"/>
        <v/>
      </c>
      <c r="E38" s="310">
        <f t="shared" si="4"/>
        <v>41292</v>
      </c>
      <c r="F38" s="310"/>
      <c r="G38" s="310"/>
      <c r="H38" s="311"/>
      <c r="I38" s="121"/>
      <c r="J38" s="121"/>
      <c r="K38" s="121"/>
      <c r="L38" s="121"/>
      <c r="M38" s="219" t="str">
        <f t="shared" si="5"/>
        <v/>
      </c>
      <c r="N38" s="219" t="str">
        <f t="shared" si="6"/>
        <v/>
      </c>
      <c r="O38" s="121"/>
      <c r="P38" s="122"/>
    </row>
    <row r="39" spans="1:16" x14ac:dyDescent="0.3">
      <c r="A39" s="70" t="str">
        <f t="shared" si="2"/>
        <v/>
      </c>
      <c r="B39" s="70">
        <f t="shared" si="3"/>
        <v>2013</v>
      </c>
      <c r="C39" s="70" t="str">
        <f t="shared" si="0"/>
        <v/>
      </c>
      <c r="D39" s="70" t="str">
        <f t="shared" si="1"/>
        <v/>
      </c>
      <c r="E39" s="310">
        <f t="shared" si="4"/>
        <v>41293</v>
      </c>
      <c r="F39" s="310"/>
      <c r="G39" s="310"/>
      <c r="H39" s="311"/>
      <c r="I39" s="121"/>
      <c r="J39" s="121"/>
      <c r="K39" s="121"/>
      <c r="L39" s="121"/>
      <c r="M39" s="219" t="str">
        <f t="shared" si="5"/>
        <v/>
      </c>
      <c r="N39" s="219" t="str">
        <f t="shared" si="6"/>
        <v/>
      </c>
      <c r="O39" s="121"/>
      <c r="P39" s="122"/>
    </row>
    <row r="40" spans="1:16" x14ac:dyDescent="0.3">
      <c r="A40" s="70" t="str">
        <f t="shared" si="2"/>
        <v/>
      </c>
      <c r="B40" s="70">
        <f t="shared" si="3"/>
        <v>2013</v>
      </c>
      <c r="C40" s="70" t="str">
        <f t="shared" si="0"/>
        <v>NW</v>
      </c>
      <c r="D40" s="70" t="str">
        <f t="shared" si="1"/>
        <v/>
      </c>
      <c r="E40" s="310">
        <f t="shared" si="4"/>
        <v>41294</v>
      </c>
      <c r="F40" s="310"/>
      <c r="G40" s="310"/>
      <c r="H40" s="311"/>
      <c r="I40" s="121"/>
      <c r="J40" s="121"/>
      <c r="K40" s="121"/>
      <c r="L40" s="121"/>
      <c r="M40" s="219" t="str">
        <f t="shared" si="5"/>
        <v/>
      </c>
      <c r="N40" s="219" t="str">
        <f t="shared" si="6"/>
        <v/>
      </c>
      <c r="O40" s="121"/>
      <c r="P40" s="122"/>
    </row>
    <row r="41" spans="1:16" x14ac:dyDescent="0.3">
      <c r="A41" s="70" t="str">
        <f t="shared" si="2"/>
        <v/>
      </c>
      <c r="B41" s="70">
        <f t="shared" si="3"/>
        <v>2013</v>
      </c>
      <c r="C41" s="70" t="str">
        <f t="shared" si="0"/>
        <v/>
      </c>
      <c r="D41" s="70" t="str">
        <f t="shared" si="1"/>
        <v/>
      </c>
      <c r="E41" s="310">
        <f t="shared" si="4"/>
        <v>41295</v>
      </c>
      <c r="F41" s="310"/>
      <c r="G41" s="310"/>
      <c r="H41" s="311"/>
      <c r="I41" s="121"/>
      <c r="J41" s="121"/>
      <c r="K41" s="121"/>
      <c r="L41" s="121"/>
      <c r="M41" s="219" t="str">
        <f t="shared" si="5"/>
        <v/>
      </c>
      <c r="N41" s="219" t="str">
        <f t="shared" si="6"/>
        <v/>
      </c>
      <c r="O41" s="121"/>
      <c r="P41" s="122"/>
    </row>
    <row r="42" spans="1:16" x14ac:dyDescent="0.3">
      <c r="A42" s="70" t="str">
        <f t="shared" si="2"/>
        <v/>
      </c>
      <c r="B42" s="70">
        <f t="shared" si="3"/>
        <v>2013</v>
      </c>
      <c r="C42" s="70" t="str">
        <f t="shared" si="0"/>
        <v/>
      </c>
      <c r="D42" s="70" t="str">
        <f t="shared" si="1"/>
        <v/>
      </c>
      <c r="E42" s="310">
        <f t="shared" si="4"/>
        <v>41296</v>
      </c>
      <c r="F42" s="310"/>
      <c r="G42" s="310"/>
      <c r="H42" s="311"/>
      <c r="I42" s="121"/>
      <c r="J42" s="121"/>
      <c r="K42" s="121"/>
      <c r="L42" s="121"/>
      <c r="M42" s="219" t="str">
        <f t="shared" si="5"/>
        <v/>
      </c>
      <c r="N42" s="219" t="str">
        <f t="shared" si="6"/>
        <v/>
      </c>
      <c r="O42" s="121"/>
      <c r="P42" s="122"/>
    </row>
    <row r="43" spans="1:16" x14ac:dyDescent="0.3">
      <c r="A43" s="70" t="str">
        <f t="shared" si="2"/>
        <v/>
      </c>
      <c r="B43" s="70">
        <f t="shared" si="3"/>
        <v>2013</v>
      </c>
      <c r="C43" s="70" t="str">
        <f t="shared" si="0"/>
        <v/>
      </c>
      <c r="D43" s="70" t="str">
        <f t="shared" si="1"/>
        <v/>
      </c>
      <c r="E43" s="310">
        <f t="shared" si="4"/>
        <v>41297</v>
      </c>
      <c r="F43" s="310"/>
      <c r="G43" s="310"/>
      <c r="H43" s="311"/>
      <c r="I43" s="121"/>
      <c r="J43" s="121"/>
      <c r="K43" s="121"/>
      <c r="L43" s="121"/>
      <c r="M43" s="219" t="str">
        <f t="shared" si="5"/>
        <v/>
      </c>
      <c r="N43" s="219" t="str">
        <f t="shared" si="6"/>
        <v/>
      </c>
      <c r="O43" s="121"/>
      <c r="P43" s="122"/>
    </row>
    <row r="44" spans="1:16" x14ac:dyDescent="0.3">
      <c r="A44" s="70" t="str">
        <f t="shared" si="2"/>
        <v/>
      </c>
      <c r="B44" s="70">
        <f t="shared" si="3"/>
        <v>2013</v>
      </c>
      <c r="C44" s="70" t="str">
        <f t="shared" si="0"/>
        <v/>
      </c>
      <c r="D44" s="70" t="str">
        <f t="shared" si="1"/>
        <v/>
      </c>
      <c r="E44" s="310">
        <f t="shared" si="4"/>
        <v>41298</v>
      </c>
      <c r="F44" s="310"/>
      <c r="G44" s="310"/>
      <c r="H44" s="311"/>
      <c r="I44" s="121"/>
      <c r="J44" s="121"/>
      <c r="K44" s="121"/>
      <c r="L44" s="121"/>
      <c r="M44" s="219" t="str">
        <f t="shared" si="5"/>
        <v/>
      </c>
      <c r="N44" s="219" t="str">
        <f t="shared" si="6"/>
        <v/>
      </c>
      <c r="O44" s="121"/>
      <c r="P44" s="122"/>
    </row>
    <row r="45" spans="1:16" x14ac:dyDescent="0.3">
      <c r="A45" s="70" t="str">
        <f t="shared" si="2"/>
        <v/>
      </c>
      <c r="B45" s="70">
        <f t="shared" si="3"/>
        <v>2013</v>
      </c>
      <c r="C45" s="70" t="str">
        <f t="shared" si="0"/>
        <v/>
      </c>
      <c r="D45" s="70" t="str">
        <f t="shared" si="1"/>
        <v/>
      </c>
      <c r="E45" s="310">
        <f t="shared" si="4"/>
        <v>41299</v>
      </c>
      <c r="F45" s="310"/>
      <c r="G45" s="310"/>
      <c r="H45" s="311"/>
      <c r="I45" s="121"/>
      <c r="J45" s="121"/>
      <c r="K45" s="121"/>
      <c r="L45" s="121"/>
      <c r="M45" s="219" t="str">
        <f t="shared" si="5"/>
        <v/>
      </c>
      <c r="N45" s="219" t="str">
        <f t="shared" si="6"/>
        <v/>
      </c>
      <c r="O45" s="121"/>
      <c r="P45" s="122"/>
    </row>
    <row r="46" spans="1:16" x14ac:dyDescent="0.3">
      <c r="A46" s="70" t="str">
        <f t="shared" si="2"/>
        <v/>
      </c>
      <c r="B46" s="70">
        <f t="shared" si="3"/>
        <v>2013</v>
      </c>
      <c r="C46" s="70" t="str">
        <f t="shared" si="0"/>
        <v/>
      </c>
      <c r="D46" s="70" t="str">
        <f t="shared" si="1"/>
        <v/>
      </c>
      <c r="E46" s="310">
        <f t="shared" si="4"/>
        <v>41300</v>
      </c>
      <c r="F46" s="310"/>
      <c r="G46" s="310"/>
      <c r="H46" s="311"/>
      <c r="I46" s="122"/>
      <c r="J46" s="122"/>
      <c r="K46" s="122"/>
      <c r="L46" s="122"/>
      <c r="M46" s="219" t="str">
        <f t="shared" si="5"/>
        <v/>
      </c>
      <c r="N46" s="219" t="str">
        <f t="shared" si="6"/>
        <v/>
      </c>
      <c r="O46" s="121"/>
      <c r="P46" s="122"/>
    </row>
    <row r="47" spans="1:16" x14ac:dyDescent="0.3">
      <c r="A47" s="70" t="str">
        <f t="shared" si="2"/>
        <v/>
      </c>
      <c r="B47" s="70">
        <f t="shared" si="3"/>
        <v>2013</v>
      </c>
      <c r="C47" s="70" t="str">
        <f t="shared" si="0"/>
        <v>NW</v>
      </c>
      <c r="D47" s="70" t="str">
        <f t="shared" si="1"/>
        <v/>
      </c>
      <c r="E47" s="310">
        <f t="shared" si="4"/>
        <v>41301</v>
      </c>
      <c r="F47" s="310"/>
      <c r="G47" s="310"/>
      <c r="H47" s="311"/>
      <c r="I47" s="122"/>
      <c r="J47" s="122"/>
      <c r="K47" s="122"/>
      <c r="L47" s="122"/>
      <c r="M47" s="219" t="str">
        <f t="shared" si="5"/>
        <v/>
      </c>
      <c r="N47" s="219" t="str">
        <f t="shared" si="6"/>
        <v/>
      </c>
      <c r="O47" s="121"/>
      <c r="P47" s="122"/>
    </row>
    <row r="48" spans="1:16" x14ac:dyDescent="0.3">
      <c r="A48" s="70" t="str">
        <f t="shared" si="2"/>
        <v/>
      </c>
      <c r="B48" s="70">
        <f t="shared" si="3"/>
        <v>2013</v>
      </c>
      <c r="C48" s="70" t="str">
        <f t="shared" si="0"/>
        <v/>
      </c>
      <c r="D48" s="70" t="str">
        <f t="shared" si="1"/>
        <v/>
      </c>
      <c r="E48" s="310">
        <f t="shared" si="4"/>
        <v>41302</v>
      </c>
      <c r="F48" s="310"/>
      <c r="G48" s="310"/>
      <c r="H48" s="311"/>
      <c r="I48" s="122"/>
      <c r="J48" s="122"/>
      <c r="K48" s="122"/>
      <c r="L48" s="122"/>
      <c r="M48" s="219" t="str">
        <f t="shared" si="5"/>
        <v/>
      </c>
      <c r="N48" s="219" t="str">
        <f t="shared" si="6"/>
        <v/>
      </c>
      <c r="O48" s="121"/>
      <c r="P48" s="122"/>
    </row>
    <row r="49" spans="1:16" x14ac:dyDescent="0.3">
      <c r="A49" s="70" t="str">
        <f t="shared" si="2"/>
        <v/>
      </c>
      <c r="B49" s="70">
        <f t="shared" si="3"/>
        <v>2013</v>
      </c>
      <c r="C49" s="70" t="str">
        <f t="shared" si="0"/>
        <v/>
      </c>
      <c r="D49" s="70" t="str">
        <f t="shared" si="1"/>
        <v/>
      </c>
      <c r="E49" s="310">
        <f t="shared" si="4"/>
        <v>41303</v>
      </c>
      <c r="F49" s="310"/>
      <c r="G49" s="310"/>
      <c r="H49" s="311"/>
      <c r="I49" s="122"/>
      <c r="J49" s="122"/>
      <c r="K49" s="122"/>
      <c r="L49" s="122"/>
      <c r="M49" s="219" t="str">
        <f t="shared" si="5"/>
        <v/>
      </c>
      <c r="N49" s="219" t="str">
        <f t="shared" si="6"/>
        <v/>
      </c>
      <c r="O49" s="121"/>
      <c r="P49" s="122"/>
    </row>
    <row r="50" spans="1:16" x14ac:dyDescent="0.3">
      <c r="A50" s="70" t="str">
        <f t="shared" si="2"/>
        <v/>
      </c>
      <c r="B50" s="70">
        <f t="shared" si="3"/>
        <v>2013</v>
      </c>
      <c r="C50" s="70" t="str">
        <f t="shared" si="0"/>
        <v/>
      </c>
      <c r="D50" s="70" t="str">
        <f t="shared" si="1"/>
        <v/>
      </c>
      <c r="E50" s="310">
        <f t="shared" si="4"/>
        <v>41304</v>
      </c>
      <c r="F50" s="310"/>
      <c r="G50" s="310"/>
      <c r="H50" s="311"/>
      <c r="I50" s="122"/>
      <c r="J50" s="122"/>
      <c r="K50" s="122"/>
      <c r="L50" s="122"/>
      <c r="M50" s="219" t="str">
        <f t="shared" si="5"/>
        <v/>
      </c>
      <c r="N50" s="219" t="str">
        <f t="shared" si="6"/>
        <v/>
      </c>
      <c r="O50" s="121"/>
      <c r="P50" s="122"/>
    </row>
    <row r="51" spans="1:16" x14ac:dyDescent="0.3">
      <c r="A51" s="70" t="str">
        <f t="shared" si="2"/>
        <v/>
      </c>
      <c r="B51" s="70">
        <f t="shared" si="3"/>
        <v>2013</v>
      </c>
      <c r="C51" s="70" t="str">
        <f t="shared" si="0"/>
        <v/>
      </c>
      <c r="D51" s="70" t="str">
        <f t="shared" si="1"/>
        <v/>
      </c>
      <c r="E51" s="310">
        <f t="shared" si="4"/>
        <v>41305</v>
      </c>
      <c r="F51" s="310"/>
      <c r="G51" s="310"/>
      <c r="H51" s="311"/>
      <c r="I51" s="122"/>
      <c r="J51" s="122"/>
      <c r="K51" s="122"/>
      <c r="L51" s="122"/>
      <c r="M51" s="219" t="str">
        <f t="shared" si="5"/>
        <v/>
      </c>
      <c r="N51" s="219" t="str">
        <f t="shared" si="6"/>
        <v/>
      </c>
      <c r="O51" s="121"/>
      <c r="P51" s="122"/>
    </row>
    <row r="52" spans="1:16" x14ac:dyDescent="0.3">
      <c r="A52" s="70" t="str">
        <f t="shared" si="2"/>
        <v/>
      </c>
      <c r="B52" s="70">
        <f t="shared" si="3"/>
        <v>2013</v>
      </c>
      <c r="C52" s="70" t="str">
        <f t="shared" si="0"/>
        <v/>
      </c>
      <c r="D52" s="70" t="str">
        <f t="shared" si="1"/>
        <v/>
      </c>
      <c r="E52" s="310">
        <f t="shared" si="4"/>
        <v>41306</v>
      </c>
      <c r="F52" s="310"/>
      <c r="G52" s="310"/>
      <c r="H52" s="311"/>
      <c r="I52" s="122"/>
      <c r="J52" s="122"/>
      <c r="K52" s="122"/>
      <c r="L52" s="122"/>
      <c r="M52" s="219" t="str">
        <f t="shared" si="5"/>
        <v/>
      </c>
      <c r="N52" s="219" t="str">
        <f t="shared" si="6"/>
        <v/>
      </c>
      <c r="O52" s="121"/>
      <c r="P52" s="122"/>
    </row>
    <row r="53" spans="1:16" x14ac:dyDescent="0.3">
      <c r="A53" s="70" t="str">
        <f t="shared" si="2"/>
        <v/>
      </c>
      <c r="B53" s="70">
        <f t="shared" si="3"/>
        <v>2013</v>
      </c>
      <c r="C53" s="70" t="str">
        <f t="shared" si="0"/>
        <v/>
      </c>
      <c r="D53" s="70" t="str">
        <f t="shared" si="1"/>
        <v/>
      </c>
      <c r="E53" s="310">
        <f t="shared" si="4"/>
        <v>41307</v>
      </c>
      <c r="F53" s="310"/>
      <c r="G53" s="310"/>
      <c r="H53" s="311"/>
      <c r="I53" s="122"/>
      <c r="J53" s="122"/>
      <c r="K53" s="122"/>
      <c r="L53" s="122"/>
      <c r="M53" s="219" t="str">
        <f t="shared" si="5"/>
        <v/>
      </c>
      <c r="N53" s="219" t="str">
        <f t="shared" si="6"/>
        <v/>
      </c>
      <c r="O53" s="121"/>
      <c r="P53" s="122"/>
    </row>
    <row r="54" spans="1:16" x14ac:dyDescent="0.3">
      <c r="A54" s="70" t="str">
        <f t="shared" si="2"/>
        <v/>
      </c>
      <c r="B54" s="70">
        <f t="shared" si="3"/>
        <v>2013</v>
      </c>
      <c r="C54" s="70" t="str">
        <f t="shared" si="0"/>
        <v>NW</v>
      </c>
      <c r="D54" s="70" t="str">
        <f t="shared" si="1"/>
        <v/>
      </c>
      <c r="E54" s="310">
        <f t="shared" si="4"/>
        <v>41308</v>
      </c>
      <c r="F54" s="310"/>
      <c r="G54" s="310"/>
      <c r="H54" s="311"/>
      <c r="I54" s="122"/>
      <c r="J54" s="122"/>
      <c r="K54" s="122"/>
      <c r="L54" s="122"/>
      <c r="M54" s="219" t="str">
        <f t="shared" si="5"/>
        <v/>
      </c>
      <c r="N54" s="219" t="str">
        <f t="shared" si="6"/>
        <v/>
      </c>
      <c r="O54" s="121"/>
      <c r="P54" s="122"/>
    </row>
    <row r="55" spans="1:16" x14ac:dyDescent="0.3">
      <c r="A55" s="70" t="str">
        <f t="shared" si="2"/>
        <v/>
      </c>
      <c r="B55" s="70">
        <f t="shared" si="3"/>
        <v>2013</v>
      </c>
      <c r="C55" s="70" t="str">
        <f t="shared" si="0"/>
        <v/>
      </c>
      <c r="D55" s="70" t="str">
        <f t="shared" si="1"/>
        <v/>
      </c>
      <c r="E55" s="310">
        <f t="shared" si="4"/>
        <v>41309</v>
      </c>
      <c r="F55" s="310"/>
      <c r="G55" s="310"/>
      <c r="H55" s="311"/>
      <c r="I55" s="122"/>
      <c r="J55" s="122"/>
      <c r="K55" s="122"/>
      <c r="L55" s="122"/>
      <c r="M55" s="219" t="str">
        <f t="shared" si="5"/>
        <v/>
      </c>
      <c r="N55" s="219" t="str">
        <f t="shared" si="6"/>
        <v/>
      </c>
      <c r="O55" s="121"/>
      <c r="P55" s="122"/>
    </row>
    <row r="56" spans="1:16" x14ac:dyDescent="0.3">
      <c r="A56" s="70" t="str">
        <f t="shared" si="2"/>
        <v/>
      </c>
      <c r="B56" s="70">
        <f t="shared" si="3"/>
        <v>2013</v>
      </c>
      <c r="C56" s="70" t="str">
        <f t="shared" si="0"/>
        <v/>
      </c>
      <c r="D56" s="70" t="str">
        <f t="shared" si="1"/>
        <v/>
      </c>
      <c r="E56" s="310">
        <f t="shared" si="4"/>
        <v>41310</v>
      </c>
      <c r="F56" s="310"/>
      <c r="G56" s="310"/>
      <c r="H56" s="311"/>
      <c r="I56" s="122"/>
      <c r="J56" s="122"/>
      <c r="K56" s="122"/>
      <c r="L56" s="122"/>
      <c r="M56" s="219" t="str">
        <f t="shared" si="5"/>
        <v/>
      </c>
      <c r="N56" s="219" t="str">
        <f t="shared" si="6"/>
        <v/>
      </c>
      <c r="O56" s="121"/>
      <c r="P56" s="122"/>
    </row>
    <row r="57" spans="1:16" x14ac:dyDescent="0.3">
      <c r="A57" s="70" t="str">
        <f t="shared" si="2"/>
        <v/>
      </c>
      <c r="B57" s="70">
        <f t="shared" si="3"/>
        <v>2013</v>
      </c>
      <c r="C57" s="70" t="str">
        <f t="shared" si="0"/>
        <v/>
      </c>
      <c r="D57" s="70" t="str">
        <f t="shared" si="1"/>
        <v/>
      </c>
      <c r="E57" s="310">
        <f t="shared" si="4"/>
        <v>41311</v>
      </c>
      <c r="F57" s="310"/>
      <c r="G57" s="310"/>
      <c r="H57" s="311"/>
      <c r="I57" s="122"/>
      <c r="J57" s="122"/>
      <c r="K57" s="122"/>
      <c r="L57" s="122"/>
      <c r="M57" s="219" t="str">
        <f t="shared" si="5"/>
        <v/>
      </c>
      <c r="N57" s="219" t="str">
        <f t="shared" si="6"/>
        <v/>
      </c>
      <c r="O57" s="121"/>
      <c r="P57" s="122"/>
    </row>
    <row r="58" spans="1:16" x14ac:dyDescent="0.3">
      <c r="A58" s="70" t="str">
        <f t="shared" si="2"/>
        <v/>
      </c>
      <c r="B58" s="70">
        <f t="shared" si="3"/>
        <v>2013</v>
      </c>
      <c r="C58" s="70" t="str">
        <f t="shared" si="0"/>
        <v/>
      </c>
      <c r="D58" s="70" t="str">
        <f t="shared" si="1"/>
        <v/>
      </c>
      <c r="E58" s="310">
        <f t="shared" si="4"/>
        <v>41312</v>
      </c>
      <c r="F58" s="310"/>
      <c r="G58" s="310"/>
      <c r="H58" s="311"/>
      <c r="I58" s="122"/>
      <c r="J58" s="122"/>
      <c r="K58" s="122"/>
      <c r="L58" s="122"/>
      <c r="M58" s="219" t="str">
        <f t="shared" si="5"/>
        <v/>
      </c>
      <c r="N58" s="219" t="str">
        <f t="shared" si="6"/>
        <v/>
      </c>
      <c r="O58" s="121"/>
      <c r="P58" s="122"/>
    </row>
    <row r="59" spans="1:16" x14ac:dyDescent="0.3">
      <c r="A59" s="70" t="str">
        <f t="shared" si="2"/>
        <v/>
      </c>
      <c r="B59" s="70">
        <f t="shared" si="3"/>
        <v>2013</v>
      </c>
      <c r="C59" s="70" t="str">
        <f t="shared" si="0"/>
        <v/>
      </c>
      <c r="D59" s="70" t="str">
        <f t="shared" si="1"/>
        <v/>
      </c>
      <c r="E59" s="310">
        <f t="shared" si="4"/>
        <v>41313</v>
      </c>
      <c r="F59" s="310"/>
      <c r="G59" s="310"/>
      <c r="H59" s="311"/>
      <c r="I59" s="122"/>
      <c r="J59" s="122"/>
      <c r="K59" s="122"/>
      <c r="L59" s="122"/>
      <c r="M59" s="219" t="str">
        <f t="shared" si="5"/>
        <v/>
      </c>
      <c r="N59" s="219" t="str">
        <f t="shared" si="6"/>
        <v/>
      </c>
      <c r="O59" s="121"/>
      <c r="P59" s="122"/>
    </row>
    <row r="60" spans="1:16" x14ac:dyDescent="0.3">
      <c r="A60" s="70" t="str">
        <f t="shared" si="2"/>
        <v/>
      </c>
      <c r="B60" s="70">
        <f t="shared" si="3"/>
        <v>2013</v>
      </c>
      <c r="C60" s="70" t="str">
        <f t="shared" si="0"/>
        <v/>
      </c>
      <c r="D60" s="70" t="str">
        <f t="shared" si="1"/>
        <v/>
      </c>
      <c r="E60" s="310">
        <f t="shared" si="4"/>
        <v>41314</v>
      </c>
      <c r="F60" s="310"/>
      <c r="G60" s="310"/>
      <c r="H60" s="311"/>
      <c r="I60" s="122"/>
      <c r="J60" s="122"/>
      <c r="K60" s="122"/>
      <c r="L60" s="122"/>
      <c r="M60" s="219" t="str">
        <f t="shared" si="5"/>
        <v/>
      </c>
      <c r="N60" s="219" t="str">
        <f t="shared" si="6"/>
        <v/>
      </c>
      <c r="O60" s="121"/>
      <c r="P60" s="122"/>
    </row>
    <row r="61" spans="1:16" x14ac:dyDescent="0.3">
      <c r="A61" s="70" t="str">
        <f t="shared" si="2"/>
        <v/>
      </c>
      <c r="B61" s="70">
        <f t="shared" si="3"/>
        <v>2013</v>
      </c>
      <c r="C61" s="70" t="str">
        <f t="shared" si="0"/>
        <v>NW</v>
      </c>
      <c r="D61" s="70" t="str">
        <f t="shared" si="1"/>
        <v/>
      </c>
      <c r="E61" s="310">
        <f t="shared" si="4"/>
        <v>41315</v>
      </c>
      <c r="F61" s="310"/>
      <c r="G61" s="310"/>
      <c r="H61" s="311"/>
      <c r="I61" s="122"/>
      <c r="J61" s="122"/>
      <c r="K61" s="122"/>
      <c r="L61" s="122"/>
      <c r="M61" s="219" t="str">
        <f t="shared" si="5"/>
        <v/>
      </c>
      <c r="N61" s="219" t="str">
        <f t="shared" si="6"/>
        <v/>
      </c>
      <c r="O61" s="121"/>
      <c r="P61" s="122"/>
    </row>
    <row r="62" spans="1:16" x14ac:dyDescent="0.3">
      <c r="A62" s="70" t="str">
        <f t="shared" si="2"/>
        <v/>
      </c>
      <c r="B62" s="70">
        <f t="shared" si="3"/>
        <v>2013</v>
      </c>
      <c r="C62" s="70" t="str">
        <f t="shared" si="0"/>
        <v/>
      </c>
      <c r="D62" s="70" t="str">
        <f t="shared" si="1"/>
        <v/>
      </c>
      <c r="E62" s="310">
        <f t="shared" si="4"/>
        <v>41316</v>
      </c>
      <c r="F62" s="310"/>
      <c r="G62" s="310"/>
      <c r="H62" s="311"/>
      <c r="I62" s="122"/>
      <c r="J62" s="122"/>
      <c r="K62" s="122"/>
      <c r="L62" s="122"/>
      <c r="M62" s="219" t="str">
        <f t="shared" si="5"/>
        <v/>
      </c>
      <c r="N62" s="219" t="str">
        <f t="shared" si="6"/>
        <v/>
      </c>
      <c r="O62" s="121"/>
      <c r="P62" s="122"/>
    </row>
    <row r="63" spans="1:16" x14ac:dyDescent="0.3">
      <c r="A63" s="70" t="str">
        <f t="shared" si="2"/>
        <v/>
      </c>
      <c r="B63" s="70">
        <f t="shared" si="3"/>
        <v>2013</v>
      </c>
      <c r="C63" s="70" t="str">
        <f t="shared" si="0"/>
        <v/>
      </c>
      <c r="D63" s="70" t="str">
        <f t="shared" si="1"/>
        <v/>
      </c>
      <c r="E63" s="310">
        <f t="shared" si="4"/>
        <v>41317</v>
      </c>
      <c r="F63" s="310"/>
      <c r="G63" s="310"/>
      <c r="H63" s="311"/>
      <c r="I63" s="122"/>
      <c r="J63" s="122"/>
      <c r="K63" s="122"/>
      <c r="L63" s="122"/>
      <c r="M63" s="219" t="str">
        <f t="shared" si="5"/>
        <v/>
      </c>
      <c r="N63" s="219" t="str">
        <f t="shared" si="6"/>
        <v/>
      </c>
      <c r="O63" s="121"/>
      <c r="P63" s="122"/>
    </row>
    <row r="64" spans="1:16" x14ac:dyDescent="0.3">
      <c r="A64" s="70" t="str">
        <f t="shared" si="2"/>
        <v/>
      </c>
      <c r="B64" s="70">
        <f t="shared" si="3"/>
        <v>2013</v>
      </c>
      <c r="C64" s="70" t="str">
        <f t="shared" si="0"/>
        <v/>
      </c>
      <c r="D64" s="70" t="str">
        <f t="shared" si="1"/>
        <v/>
      </c>
      <c r="E64" s="310">
        <f t="shared" si="4"/>
        <v>41318</v>
      </c>
      <c r="F64" s="310"/>
      <c r="G64" s="310"/>
      <c r="H64" s="311"/>
      <c r="I64" s="122"/>
      <c r="J64" s="122"/>
      <c r="K64" s="122"/>
      <c r="L64" s="122"/>
      <c r="M64" s="219" t="str">
        <f t="shared" si="5"/>
        <v/>
      </c>
      <c r="N64" s="219" t="str">
        <f t="shared" si="6"/>
        <v/>
      </c>
      <c r="O64" s="121"/>
      <c r="P64" s="122"/>
    </row>
    <row r="65" spans="1:16" x14ac:dyDescent="0.3">
      <c r="A65" s="70" t="str">
        <f t="shared" si="2"/>
        <v/>
      </c>
      <c r="B65" s="70">
        <f t="shared" si="3"/>
        <v>2013</v>
      </c>
      <c r="C65" s="70" t="str">
        <f t="shared" si="0"/>
        <v/>
      </c>
      <c r="D65" s="70" t="str">
        <f t="shared" si="1"/>
        <v/>
      </c>
      <c r="E65" s="310">
        <f t="shared" si="4"/>
        <v>41319</v>
      </c>
      <c r="F65" s="310"/>
      <c r="G65" s="310"/>
      <c r="H65" s="311"/>
      <c r="I65" s="122"/>
      <c r="J65" s="122"/>
      <c r="K65" s="122"/>
      <c r="L65" s="122"/>
      <c r="M65" s="219" t="str">
        <f t="shared" si="5"/>
        <v/>
      </c>
      <c r="N65" s="219" t="str">
        <f t="shared" si="6"/>
        <v/>
      </c>
      <c r="O65" s="121"/>
      <c r="P65" s="122"/>
    </row>
    <row r="66" spans="1:16" x14ac:dyDescent="0.3">
      <c r="A66" s="70" t="str">
        <f t="shared" si="2"/>
        <v/>
      </c>
      <c r="B66" s="70">
        <f t="shared" si="3"/>
        <v>2013</v>
      </c>
      <c r="C66" s="70" t="str">
        <f t="shared" si="0"/>
        <v/>
      </c>
      <c r="D66" s="70" t="str">
        <f t="shared" si="1"/>
        <v/>
      </c>
      <c r="E66" s="310">
        <f t="shared" si="4"/>
        <v>41320</v>
      </c>
      <c r="F66" s="310"/>
      <c r="G66" s="310"/>
      <c r="H66" s="311"/>
      <c r="I66" s="122"/>
      <c r="J66" s="122"/>
      <c r="K66" s="122"/>
      <c r="L66" s="122"/>
      <c r="M66" s="219" t="str">
        <f t="shared" si="5"/>
        <v/>
      </c>
      <c r="N66" s="219" t="str">
        <f t="shared" si="6"/>
        <v/>
      </c>
      <c r="O66" s="121"/>
      <c r="P66" s="122"/>
    </row>
    <row r="67" spans="1:16" x14ac:dyDescent="0.3">
      <c r="A67" s="70" t="str">
        <f t="shared" si="2"/>
        <v/>
      </c>
      <c r="B67" s="70">
        <f t="shared" si="3"/>
        <v>2013</v>
      </c>
      <c r="C67" s="70" t="str">
        <f t="shared" si="0"/>
        <v/>
      </c>
      <c r="D67" s="70" t="str">
        <f t="shared" si="1"/>
        <v/>
      </c>
      <c r="E67" s="310">
        <f t="shared" si="4"/>
        <v>41321</v>
      </c>
      <c r="F67" s="310"/>
      <c r="G67" s="310"/>
      <c r="H67" s="311"/>
      <c r="I67" s="122"/>
      <c r="J67" s="122"/>
      <c r="K67" s="122"/>
      <c r="L67" s="122"/>
      <c r="M67" s="219" t="str">
        <f t="shared" si="5"/>
        <v/>
      </c>
      <c r="N67" s="219" t="str">
        <f t="shared" si="6"/>
        <v/>
      </c>
      <c r="O67" s="121"/>
      <c r="P67" s="122"/>
    </row>
    <row r="68" spans="1:16" x14ac:dyDescent="0.3">
      <c r="A68" s="70" t="str">
        <f t="shared" si="2"/>
        <v/>
      </c>
      <c r="B68" s="70">
        <f t="shared" si="3"/>
        <v>2013</v>
      </c>
      <c r="C68" s="70" t="str">
        <f t="shared" si="0"/>
        <v>NW</v>
      </c>
      <c r="D68" s="70" t="str">
        <f t="shared" si="1"/>
        <v/>
      </c>
      <c r="E68" s="310">
        <f t="shared" si="4"/>
        <v>41322</v>
      </c>
      <c r="F68" s="310"/>
      <c r="G68" s="310"/>
      <c r="H68" s="311"/>
      <c r="I68" s="122"/>
      <c r="J68" s="122"/>
      <c r="K68" s="122"/>
      <c r="L68" s="122"/>
      <c r="M68" s="219" t="str">
        <f t="shared" si="5"/>
        <v/>
      </c>
      <c r="N68" s="219" t="str">
        <f t="shared" si="6"/>
        <v/>
      </c>
      <c r="O68" s="121"/>
      <c r="P68" s="122"/>
    </row>
    <row r="69" spans="1:16" x14ac:dyDescent="0.3">
      <c r="A69" s="70" t="str">
        <f t="shared" si="2"/>
        <v/>
      </c>
      <c r="B69" s="70">
        <f t="shared" si="3"/>
        <v>2013</v>
      </c>
      <c r="C69" s="70" t="str">
        <f t="shared" si="0"/>
        <v/>
      </c>
      <c r="D69" s="70" t="str">
        <f t="shared" si="1"/>
        <v/>
      </c>
      <c r="E69" s="310">
        <f t="shared" si="4"/>
        <v>41323</v>
      </c>
      <c r="F69" s="310"/>
      <c r="G69" s="310"/>
      <c r="H69" s="311"/>
      <c r="I69" s="122"/>
      <c r="J69" s="122"/>
      <c r="K69" s="122"/>
      <c r="L69" s="122"/>
      <c r="M69" s="219" t="str">
        <f t="shared" si="5"/>
        <v/>
      </c>
      <c r="N69" s="219" t="str">
        <f t="shared" si="6"/>
        <v/>
      </c>
      <c r="O69" s="121"/>
      <c r="P69" s="122"/>
    </row>
    <row r="70" spans="1:16" x14ac:dyDescent="0.3">
      <c r="A70" s="70" t="str">
        <f t="shared" si="2"/>
        <v/>
      </c>
      <c r="B70" s="70">
        <f t="shared" si="3"/>
        <v>2013</v>
      </c>
      <c r="C70" s="70" t="str">
        <f t="shared" si="0"/>
        <v/>
      </c>
      <c r="D70" s="70" t="str">
        <f t="shared" si="1"/>
        <v/>
      </c>
      <c r="E70" s="310">
        <f t="shared" si="4"/>
        <v>41324</v>
      </c>
      <c r="F70" s="310"/>
      <c r="G70" s="310"/>
      <c r="H70" s="311"/>
      <c r="I70" s="122"/>
      <c r="J70" s="122"/>
      <c r="K70" s="122"/>
      <c r="L70" s="122"/>
      <c r="M70" s="219" t="str">
        <f t="shared" si="5"/>
        <v/>
      </c>
      <c r="N70" s="219" t="str">
        <f t="shared" si="6"/>
        <v/>
      </c>
      <c r="O70" s="121"/>
      <c r="P70" s="122"/>
    </row>
    <row r="71" spans="1:16" x14ac:dyDescent="0.3">
      <c r="A71" s="70" t="str">
        <f t="shared" si="2"/>
        <v/>
      </c>
      <c r="B71" s="70">
        <f t="shared" si="3"/>
        <v>2013</v>
      </c>
      <c r="C71" s="70" t="str">
        <f t="shared" si="0"/>
        <v/>
      </c>
      <c r="D71" s="70" t="str">
        <f t="shared" si="1"/>
        <v/>
      </c>
      <c r="E71" s="310">
        <f t="shared" si="4"/>
        <v>41325</v>
      </c>
      <c r="F71" s="310"/>
      <c r="G71" s="310"/>
      <c r="H71" s="311"/>
      <c r="I71" s="122"/>
      <c r="J71" s="122"/>
      <c r="K71" s="122"/>
      <c r="L71" s="122"/>
      <c r="M71" s="219" t="str">
        <f t="shared" si="5"/>
        <v/>
      </c>
      <c r="N71" s="219" t="str">
        <f t="shared" si="6"/>
        <v/>
      </c>
      <c r="O71" s="121"/>
      <c r="P71" s="122"/>
    </row>
    <row r="72" spans="1:16" x14ac:dyDescent="0.3">
      <c r="A72" s="70" t="str">
        <f t="shared" si="2"/>
        <v/>
      </c>
      <c r="B72" s="70">
        <f t="shared" si="3"/>
        <v>2013</v>
      </c>
      <c r="C72" s="70" t="str">
        <f t="shared" si="0"/>
        <v/>
      </c>
      <c r="D72" s="70" t="str">
        <f t="shared" si="1"/>
        <v/>
      </c>
      <c r="E72" s="310">
        <f t="shared" si="4"/>
        <v>41326</v>
      </c>
      <c r="F72" s="310"/>
      <c r="G72" s="310"/>
      <c r="H72" s="311"/>
      <c r="I72" s="122"/>
      <c r="J72" s="122"/>
      <c r="K72" s="122"/>
      <c r="L72" s="122"/>
      <c r="M72" s="219" t="str">
        <f t="shared" si="5"/>
        <v/>
      </c>
      <c r="N72" s="219" t="str">
        <f t="shared" si="6"/>
        <v/>
      </c>
      <c r="O72" s="121"/>
      <c r="P72" s="122"/>
    </row>
    <row r="73" spans="1:16" x14ac:dyDescent="0.3">
      <c r="A73" s="70" t="str">
        <f t="shared" si="2"/>
        <v/>
      </c>
      <c r="B73" s="70">
        <f t="shared" si="3"/>
        <v>2013</v>
      </c>
      <c r="C73" s="70" t="str">
        <f t="shared" si="0"/>
        <v/>
      </c>
      <c r="D73" s="70" t="str">
        <f t="shared" si="1"/>
        <v/>
      </c>
      <c r="E73" s="310">
        <f t="shared" si="4"/>
        <v>41327</v>
      </c>
      <c r="F73" s="310"/>
      <c r="G73" s="310"/>
      <c r="H73" s="311"/>
      <c r="I73" s="122"/>
      <c r="J73" s="122"/>
      <c r="K73" s="122"/>
      <c r="L73" s="122"/>
      <c r="M73" s="219" t="str">
        <f t="shared" si="5"/>
        <v/>
      </c>
      <c r="N73" s="219" t="str">
        <f t="shared" si="6"/>
        <v/>
      </c>
      <c r="O73" s="121"/>
      <c r="P73" s="122"/>
    </row>
    <row r="74" spans="1:16" x14ac:dyDescent="0.3">
      <c r="A74" s="70" t="str">
        <f t="shared" si="2"/>
        <v/>
      </c>
      <c r="B74" s="70">
        <f t="shared" si="3"/>
        <v>2013</v>
      </c>
      <c r="C74" s="70" t="str">
        <f t="shared" si="0"/>
        <v/>
      </c>
      <c r="D74" s="70" t="str">
        <f t="shared" si="1"/>
        <v/>
      </c>
      <c r="E74" s="310">
        <f t="shared" si="4"/>
        <v>41328</v>
      </c>
      <c r="F74" s="310"/>
      <c r="G74" s="310"/>
      <c r="H74" s="311"/>
      <c r="I74" s="122"/>
      <c r="J74" s="122"/>
      <c r="K74" s="122"/>
      <c r="L74" s="122"/>
      <c r="M74" s="219" t="str">
        <f t="shared" si="5"/>
        <v/>
      </c>
      <c r="N74" s="219" t="str">
        <f t="shared" si="6"/>
        <v/>
      </c>
      <c r="O74" s="121"/>
      <c r="P74" s="122"/>
    </row>
    <row r="75" spans="1:16" x14ac:dyDescent="0.3">
      <c r="A75" s="70" t="str">
        <f t="shared" si="2"/>
        <v/>
      </c>
      <c r="B75" s="70">
        <f t="shared" si="3"/>
        <v>2013</v>
      </c>
      <c r="C75" s="70" t="str">
        <f t="shared" si="0"/>
        <v>NW</v>
      </c>
      <c r="D75" s="70" t="str">
        <f t="shared" si="1"/>
        <v/>
      </c>
      <c r="E75" s="310">
        <f t="shared" si="4"/>
        <v>41329</v>
      </c>
      <c r="F75" s="310"/>
      <c r="G75" s="310"/>
      <c r="H75" s="311"/>
      <c r="I75" s="122"/>
      <c r="J75" s="122"/>
      <c r="K75" s="122"/>
      <c r="L75" s="122"/>
      <c r="M75" s="219" t="str">
        <f t="shared" si="5"/>
        <v/>
      </c>
      <c r="N75" s="219" t="str">
        <f t="shared" si="6"/>
        <v/>
      </c>
      <c r="O75" s="121"/>
      <c r="P75" s="122"/>
    </row>
    <row r="76" spans="1:16" x14ac:dyDescent="0.3">
      <c r="A76" s="70" t="str">
        <f t="shared" si="2"/>
        <v/>
      </c>
      <c r="B76" s="70">
        <f t="shared" si="3"/>
        <v>2013</v>
      </c>
      <c r="C76" s="70" t="str">
        <f t="shared" si="0"/>
        <v/>
      </c>
      <c r="D76" s="70" t="str">
        <f t="shared" si="1"/>
        <v/>
      </c>
      <c r="E76" s="310">
        <f t="shared" si="4"/>
        <v>41330</v>
      </c>
      <c r="F76" s="310"/>
      <c r="G76" s="310"/>
      <c r="H76" s="311"/>
      <c r="I76" s="122"/>
      <c r="J76" s="122"/>
      <c r="K76" s="122"/>
      <c r="L76" s="122"/>
      <c r="M76" s="219" t="str">
        <f t="shared" si="5"/>
        <v/>
      </c>
      <c r="N76" s="219" t="str">
        <f t="shared" si="6"/>
        <v/>
      </c>
      <c r="O76" s="121"/>
      <c r="P76" s="122"/>
    </row>
    <row r="77" spans="1:16" x14ac:dyDescent="0.3">
      <c r="A77" s="70" t="str">
        <f t="shared" si="2"/>
        <v/>
      </c>
      <c r="B77" s="70">
        <f t="shared" si="3"/>
        <v>2013</v>
      </c>
      <c r="C77" s="70" t="str">
        <f t="shared" si="0"/>
        <v/>
      </c>
      <c r="D77" s="70" t="str">
        <f t="shared" si="1"/>
        <v/>
      </c>
      <c r="E77" s="310">
        <f t="shared" si="4"/>
        <v>41331</v>
      </c>
      <c r="F77" s="310"/>
      <c r="G77" s="310"/>
      <c r="H77" s="311"/>
      <c r="I77" s="122"/>
      <c r="J77" s="122"/>
      <c r="K77" s="122"/>
      <c r="L77" s="122"/>
      <c r="M77" s="219" t="str">
        <f t="shared" si="5"/>
        <v/>
      </c>
      <c r="N77" s="219" t="str">
        <f t="shared" si="6"/>
        <v/>
      </c>
      <c r="O77" s="121"/>
      <c r="P77" s="122"/>
    </row>
    <row r="78" spans="1:16" x14ac:dyDescent="0.3">
      <c r="A78" s="70" t="str">
        <f t="shared" si="2"/>
        <v/>
      </c>
      <c r="B78" s="70">
        <f t="shared" si="3"/>
        <v>2013</v>
      </c>
      <c r="C78" s="70" t="str">
        <f t="shared" si="0"/>
        <v/>
      </c>
      <c r="D78" s="70" t="str">
        <f t="shared" si="1"/>
        <v/>
      </c>
      <c r="E78" s="310">
        <f t="shared" si="4"/>
        <v>41332</v>
      </c>
      <c r="F78" s="310"/>
      <c r="G78" s="310"/>
      <c r="H78" s="311"/>
      <c r="I78" s="122"/>
      <c r="J78" s="122"/>
      <c r="K78" s="122"/>
      <c r="L78" s="122"/>
      <c r="M78" s="219" t="str">
        <f t="shared" si="5"/>
        <v/>
      </c>
      <c r="N78" s="219" t="str">
        <f t="shared" si="6"/>
        <v/>
      </c>
      <c r="O78" s="121"/>
      <c r="P78" s="122"/>
    </row>
    <row r="79" spans="1:16" x14ac:dyDescent="0.3">
      <c r="A79" s="70" t="str">
        <f t="shared" si="2"/>
        <v/>
      </c>
      <c r="B79" s="70">
        <f t="shared" si="3"/>
        <v>2013</v>
      </c>
      <c r="C79" s="70" t="str">
        <f t="shared" si="0"/>
        <v/>
      </c>
      <c r="D79" s="70" t="str">
        <f t="shared" si="1"/>
        <v/>
      </c>
      <c r="E79" s="310">
        <f t="shared" si="4"/>
        <v>41333</v>
      </c>
      <c r="F79" s="310"/>
      <c r="G79" s="310"/>
      <c r="H79" s="311"/>
      <c r="I79" s="122"/>
      <c r="J79" s="122"/>
      <c r="K79" s="122"/>
      <c r="L79" s="122"/>
      <c r="M79" s="219" t="str">
        <f t="shared" si="5"/>
        <v/>
      </c>
      <c r="N79" s="219" t="str">
        <f t="shared" si="6"/>
        <v/>
      </c>
      <c r="O79" s="121"/>
      <c r="P79" s="122"/>
    </row>
    <row r="80" spans="1:16" x14ac:dyDescent="0.3">
      <c r="A80" s="70" t="str">
        <f t="shared" si="2"/>
        <v/>
      </c>
      <c r="B80" s="70">
        <f t="shared" si="3"/>
        <v>2013</v>
      </c>
      <c r="C80" s="70" t="str">
        <f t="shared" si="0"/>
        <v/>
      </c>
      <c r="D80" s="70" t="str">
        <f t="shared" si="1"/>
        <v/>
      </c>
      <c r="E80" s="310">
        <f t="shared" si="4"/>
        <v>41334</v>
      </c>
      <c r="F80" s="310"/>
      <c r="G80" s="310"/>
      <c r="H80" s="311"/>
      <c r="I80" s="122"/>
      <c r="J80" s="122"/>
      <c r="K80" s="122"/>
      <c r="L80" s="122"/>
      <c r="M80" s="219" t="str">
        <f t="shared" si="5"/>
        <v/>
      </c>
      <c r="N80" s="219" t="str">
        <f t="shared" si="6"/>
        <v/>
      </c>
      <c r="O80" s="121"/>
      <c r="P80" s="122"/>
    </row>
    <row r="81" spans="1:16" x14ac:dyDescent="0.3">
      <c r="A81" s="70" t="str">
        <f t="shared" si="2"/>
        <v/>
      </c>
      <c r="B81" s="70">
        <f t="shared" si="3"/>
        <v>2013</v>
      </c>
      <c r="C81" s="70" t="str">
        <f t="shared" si="0"/>
        <v/>
      </c>
      <c r="D81" s="70" t="str">
        <f t="shared" si="1"/>
        <v/>
      </c>
      <c r="E81" s="310">
        <f t="shared" si="4"/>
        <v>41335</v>
      </c>
      <c r="F81" s="310"/>
      <c r="G81" s="310"/>
      <c r="H81" s="311"/>
      <c r="I81" s="122"/>
      <c r="J81" s="122"/>
      <c r="K81" s="122"/>
      <c r="L81" s="122"/>
      <c r="M81" s="219" t="str">
        <f t="shared" si="5"/>
        <v/>
      </c>
      <c r="N81" s="219" t="str">
        <f t="shared" si="6"/>
        <v/>
      </c>
      <c r="O81" s="121"/>
      <c r="P81" s="122"/>
    </row>
    <row r="82" spans="1:16" x14ac:dyDescent="0.3">
      <c r="A82" s="70" t="str">
        <f t="shared" si="2"/>
        <v/>
      </c>
      <c r="B82" s="70">
        <f t="shared" si="3"/>
        <v>2013</v>
      </c>
      <c r="C82" s="70" t="str">
        <f t="shared" si="0"/>
        <v>NW</v>
      </c>
      <c r="D82" s="70" t="str">
        <f t="shared" si="1"/>
        <v/>
      </c>
      <c r="E82" s="310">
        <f t="shared" si="4"/>
        <v>41336</v>
      </c>
      <c r="F82" s="310"/>
      <c r="G82" s="310"/>
      <c r="H82" s="311"/>
      <c r="I82" s="122"/>
      <c r="J82" s="122"/>
      <c r="K82" s="122"/>
      <c r="L82" s="122"/>
      <c r="M82" s="219" t="str">
        <f t="shared" si="5"/>
        <v/>
      </c>
      <c r="N82" s="219" t="str">
        <f t="shared" si="6"/>
        <v/>
      </c>
      <c r="O82" s="121"/>
      <c r="P82" s="122"/>
    </row>
    <row r="83" spans="1:16" x14ac:dyDescent="0.3">
      <c r="A83" s="70" t="str">
        <f t="shared" si="2"/>
        <v/>
      </c>
      <c r="B83" s="70">
        <f t="shared" si="3"/>
        <v>2013</v>
      </c>
      <c r="C83" s="70" t="str">
        <f t="shared" si="0"/>
        <v/>
      </c>
      <c r="D83" s="70" t="str">
        <f t="shared" si="1"/>
        <v/>
      </c>
      <c r="E83" s="310">
        <f t="shared" si="4"/>
        <v>41337</v>
      </c>
      <c r="F83" s="310"/>
      <c r="G83" s="310"/>
      <c r="H83" s="311"/>
      <c r="I83" s="122"/>
      <c r="J83" s="122"/>
      <c r="K83" s="122"/>
      <c r="L83" s="122"/>
      <c r="M83" s="219" t="str">
        <f t="shared" si="5"/>
        <v/>
      </c>
      <c r="N83" s="219" t="str">
        <f t="shared" si="6"/>
        <v/>
      </c>
      <c r="O83" s="121"/>
      <c r="P83" s="122"/>
    </row>
    <row r="84" spans="1:16" x14ac:dyDescent="0.3">
      <c r="A84" s="70" t="str">
        <f t="shared" si="2"/>
        <v/>
      </c>
      <c r="B84" s="70">
        <f t="shared" si="3"/>
        <v>2013</v>
      </c>
      <c r="C84" s="70" t="str">
        <f t="shared" si="0"/>
        <v/>
      </c>
      <c r="D84" s="70" t="str">
        <f t="shared" si="1"/>
        <v/>
      </c>
      <c r="E84" s="310">
        <f t="shared" si="4"/>
        <v>41338</v>
      </c>
      <c r="F84" s="310"/>
      <c r="G84" s="310"/>
      <c r="H84" s="311"/>
      <c r="I84" s="122"/>
      <c r="J84" s="122"/>
      <c r="K84" s="122"/>
      <c r="L84" s="122"/>
      <c r="M84" s="219" t="str">
        <f t="shared" si="5"/>
        <v/>
      </c>
      <c r="N84" s="219" t="str">
        <f t="shared" si="6"/>
        <v/>
      </c>
      <c r="O84" s="121"/>
      <c r="P84" s="122"/>
    </row>
    <row r="85" spans="1:16" x14ac:dyDescent="0.3">
      <c r="A85" s="70" t="str">
        <f t="shared" si="2"/>
        <v/>
      </c>
      <c r="B85" s="70">
        <f t="shared" si="3"/>
        <v>2013</v>
      </c>
      <c r="C85" s="70" t="str">
        <f t="shared" ref="C85:C148" si="7">IF(ISNA(MATCH(WEEKDAY(E85,2),DunDay,0)),"","NW")</f>
        <v/>
      </c>
      <c r="D85" s="70" t="str">
        <f t="shared" ref="D85:D148" si="8">IF(ISNA(MATCH(E85,Holiday,0)),"","H")</f>
        <v/>
      </c>
      <c r="E85" s="310">
        <f t="shared" si="4"/>
        <v>41339</v>
      </c>
      <c r="F85" s="310"/>
      <c r="G85" s="310"/>
      <c r="H85" s="311"/>
      <c r="I85" s="122"/>
      <c r="J85" s="122"/>
      <c r="K85" s="122"/>
      <c r="L85" s="122"/>
      <c r="M85" s="219" t="str">
        <f t="shared" si="5"/>
        <v/>
      </c>
      <c r="N85" s="219" t="str">
        <f t="shared" si="6"/>
        <v/>
      </c>
      <c r="O85" s="121"/>
      <c r="P85" s="122"/>
    </row>
    <row r="86" spans="1:16" x14ac:dyDescent="0.3">
      <c r="A86" s="70" t="str">
        <f t="shared" ref="A86:A149" si="9">IF(E86&gt;=$J$14,"R","")</f>
        <v/>
      </c>
      <c r="B86" s="70">
        <f t="shared" ref="B86:B149" si="10">IF(E86&lt;&gt;"",YEAR(E86),"")</f>
        <v>2013</v>
      </c>
      <c r="C86" s="70" t="str">
        <f t="shared" si="7"/>
        <v/>
      </c>
      <c r="D86" s="70" t="str">
        <f t="shared" si="8"/>
        <v/>
      </c>
      <c r="E86" s="310">
        <f t="shared" si="4"/>
        <v>41340</v>
      </c>
      <c r="F86" s="310"/>
      <c r="G86" s="310"/>
      <c r="H86" s="311"/>
      <c r="I86" s="122"/>
      <c r="J86" s="122"/>
      <c r="K86" s="122"/>
      <c r="L86" s="122"/>
      <c r="M86" s="219" t="str">
        <f t="shared" si="5"/>
        <v/>
      </c>
      <c r="N86" s="219" t="str">
        <f t="shared" si="6"/>
        <v/>
      </c>
      <c r="O86" s="121"/>
      <c r="P86" s="122"/>
    </row>
    <row r="87" spans="1:16" x14ac:dyDescent="0.3">
      <c r="A87" s="70" t="str">
        <f t="shared" si="9"/>
        <v/>
      </c>
      <c r="B87" s="70">
        <f t="shared" si="10"/>
        <v>2013</v>
      </c>
      <c r="C87" s="70" t="str">
        <f t="shared" si="7"/>
        <v/>
      </c>
      <c r="D87" s="70" t="str">
        <f t="shared" si="8"/>
        <v/>
      </c>
      <c r="E87" s="310">
        <f t="shared" ref="E87:E150" si="11">IFERROR(E86+1,"")</f>
        <v>41341</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
      </c>
      <c r="B88" s="70">
        <f t="shared" si="10"/>
        <v>2013</v>
      </c>
      <c r="C88" s="70" t="str">
        <f t="shared" si="7"/>
        <v/>
      </c>
      <c r="D88" s="70" t="str">
        <f t="shared" si="8"/>
        <v/>
      </c>
      <c r="E88" s="310">
        <f t="shared" si="11"/>
        <v>41342</v>
      </c>
      <c r="F88" s="310"/>
      <c r="G88" s="310"/>
      <c r="H88" s="311"/>
      <c r="I88" s="122"/>
      <c r="J88" s="122"/>
      <c r="K88" s="122"/>
      <c r="L88" s="122"/>
      <c r="M88" s="219" t="str">
        <f t="shared" si="12"/>
        <v/>
      </c>
      <c r="N88" s="219" t="str">
        <f t="shared" si="13"/>
        <v/>
      </c>
      <c r="O88" s="121"/>
      <c r="P88" s="122"/>
    </row>
    <row r="89" spans="1:16" x14ac:dyDescent="0.3">
      <c r="A89" s="70" t="str">
        <f t="shared" si="9"/>
        <v/>
      </c>
      <c r="B89" s="70">
        <f t="shared" si="10"/>
        <v>2013</v>
      </c>
      <c r="C89" s="70" t="str">
        <f t="shared" si="7"/>
        <v>NW</v>
      </c>
      <c r="D89" s="70" t="str">
        <f t="shared" si="8"/>
        <v/>
      </c>
      <c r="E89" s="310">
        <f t="shared" si="11"/>
        <v>41343</v>
      </c>
      <c r="F89" s="310"/>
      <c r="G89" s="310"/>
      <c r="H89" s="311"/>
      <c r="I89" s="122"/>
      <c r="J89" s="122"/>
      <c r="K89" s="122"/>
      <c r="L89" s="122"/>
      <c r="M89" s="219" t="str">
        <f t="shared" si="12"/>
        <v/>
      </c>
      <c r="N89" s="219" t="str">
        <f t="shared" si="13"/>
        <v/>
      </c>
      <c r="O89" s="121"/>
      <c r="P89" s="122"/>
    </row>
    <row r="90" spans="1:16" x14ac:dyDescent="0.3">
      <c r="A90" s="70" t="str">
        <f t="shared" si="9"/>
        <v/>
      </c>
      <c r="B90" s="70">
        <f t="shared" si="10"/>
        <v>2013</v>
      </c>
      <c r="C90" s="70" t="str">
        <f t="shared" si="7"/>
        <v/>
      </c>
      <c r="D90" s="70" t="str">
        <f t="shared" si="8"/>
        <v/>
      </c>
      <c r="E90" s="310">
        <f t="shared" si="11"/>
        <v>41344</v>
      </c>
      <c r="F90" s="310"/>
      <c r="G90" s="310"/>
      <c r="H90" s="311"/>
      <c r="I90" s="122"/>
      <c r="J90" s="122"/>
      <c r="K90" s="122"/>
      <c r="L90" s="122"/>
      <c r="M90" s="219" t="str">
        <f t="shared" si="12"/>
        <v/>
      </c>
      <c r="N90" s="219" t="str">
        <f t="shared" si="13"/>
        <v/>
      </c>
      <c r="O90" s="121"/>
      <c r="P90" s="122"/>
    </row>
    <row r="91" spans="1:16" x14ac:dyDescent="0.3">
      <c r="A91" s="70" t="str">
        <f t="shared" si="9"/>
        <v/>
      </c>
      <c r="B91" s="70">
        <f t="shared" si="10"/>
        <v>2013</v>
      </c>
      <c r="C91" s="70" t="str">
        <f t="shared" si="7"/>
        <v/>
      </c>
      <c r="D91" s="70" t="str">
        <f t="shared" si="8"/>
        <v/>
      </c>
      <c r="E91" s="310">
        <f t="shared" si="11"/>
        <v>41345</v>
      </c>
      <c r="F91" s="310"/>
      <c r="G91" s="310"/>
      <c r="H91" s="311"/>
      <c r="I91" s="122"/>
      <c r="J91" s="122"/>
      <c r="K91" s="122"/>
      <c r="L91" s="122"/>
      <c r="M91" s="219" t="str">
        <f t="shared" si="12"/>
        <v/>
      </c>
      <c r="N91" s="219" t="str">
        <f t="shared" si="13"/>
        <v/>
      </c>
      <c r="O91" s="121"/>
      <c r="P91" s="122"/>
    </row>
    <row r="92" spans="1:16" x14ac:dyDescent="0.3">
      <c r="A92" s="70" t="str">
        <f t="shared" si="9"/>
        <v/>
      </c>
      <c r="B92" s="70">
        <f t="shared" si="10"/>
        <v>2013</v>
      </c>
      <c r="C92" s="70" t="str">
        <f t="shared" si="7"/>
        <v/>
      </c>
      <c r="D92" s="70" t="str">
        <f t="shared" si="8"/>
        <v/>
      </c>
      <c r="E92" s="310">
        <f t="shared" si="11"/>
        <v>41346</v>
      </c>
      <c r="F92" s="310"/>
      <c r="G92" s="310"/>
      <c r="H92" s="311"/>
      <c r="I92" s="122"/>
      <c r="J92" s="122"/>
      <c r="K92" s="122"/>
      <c r="L92" s="122"/>
      <c r="M92" s="219" t="str">
        <f t="shared" si="12"/>
        <v/>
      </c>
      <c r="N92" s="219" t="str">
        <f t="shared" si="13"/>
        <v/>
      </c>
      <c r="O92" s="121"/>
      <c r="P92" s="122"/>
    </row>
    <row r="93" spans="1:16" x14ac:dyDescent="0.3">
      <c r="A93" s="70" t="str">
        <f t="shared" si="9"/>
        <v/>
      </c>
      <c r="B93" s="70">
        <f t="shared" si="10"/>
        <v>2013</v>
      </c>
      <c r="C93" s="70" t="str">
        <f t="shared" si="7"/>
        <v/>
      </c>
      <c r="D93" s="70" t="str">
        <f t="shared" si="8"/>
        <v/>
      </c>
      <c r="E93" s="310">
        <f t="shared" si="11"/>
        <v>41347</v>
      </c>
      <c r="F93" s="310"/>
      <c r="G93" s="310"/>
      <c r="H93" s="311"/>
      <c r="I93" s="122"/>
      <c r="J93" s="122"/>
      <c r="K93" s="122"/>
      <c r="L93" s="122"/>
      <c r="M93" s="219" t="str">
        <f t="shared" si="12"/>
        <v/>
      </c>
      <c r="N93" s="219" t="str">
        <f t="shared" si="13"/>
        <v/>
      </c>
      <c r="O93" s="121"/>
      <c r="P93" s="122"/>
    </row>
    <row r="94" spans="1:16" x14ac:dyDescent="0.3">
      <c r="A94" s="70" t="str">
        <f t="shared" si="9"/>
        <v/>
      </c>
      <c r="B94" s="70">
        <f t="shared" si="10"/>
        <v>2013</v>
      </c>
      <c r="C94" s="70" t="str">
        <f t="shared" si="7"/>
        <v/>
      </c>
      <c r="D94" s="70" t="str">
        <f t="shared" si="8"/>
        <v/>
      </c>
      <c r="E94" s="310">
        <f t="shared" si="11"/>
        <v>41348</v>
      </c>
      <c r="F94" s="310"/>
      <c r="G94" s="310"/>
      <c r="H94" s="311"/>
      <c r="I94" s="122"/>
      <c r="J94" s="122"/>
      <c r="K94" s="122"/>
      <c r="L94" s="122"/>
      <c r="M94" s="219" t="str">
        <f t="shared" si="12"/>
        <v/>
      </c>
      <c r="N94" s="219" t="str">
        <f t="shared" si="13"/>
        <v/>
      </c>
      <c r="O94" s="121"/>
      <c r="P94" s="122"/>
    </row>
    <row r="95" spans="1:16" x14ac:dyDescent="0.3">
      <c r="A95" s="70" t="str">
        <f t="shared" si="9"/>
        <v/>
      </c>
      <c r="B95" s="70">
        <f t="shared" si="10"/>
        <v>2013</v>
      </c>
      <c r="C95" s="70" t="str">
        <f t="shared" si="7"/>
        <v/>
      </c>
      <c r="D95" s="70" t="str">
        <f t="shared" si="8"/>
        <v/>
      </c>
      <c r="E95" s="310">
        <f t="shared" si="11"/>
        <v>41349</v>
      </c>
      <c r="F95" s="310"/>
      <c r="G95" s="310"/>
      <c r="H95" s="311"/>
      <c r="I95" s="122"/>
      <c r="J95" s="122"/>
      <c r="K95" s="122"/>
      <c r="L95" s="122"/>
      <c r="M95" s="219" t="str">
        <f t="shared" si="12"/>
        <v/>
      </c>
      <c r="N95" s="219" t="str">
        <f t="shared" si="13"/>
        <v/>
      </c>
      <c r="O95" s="121"/>
      <c r="P95" s="122"/>
    </row>
    <row r="96" spans="1:16" x14ac:dyDescent="0.3">
      <c r="A96" s="70" t="str">
        <f t="shared" si="9"/>
        <v/>
      </c>
      <c r="B96" s="70">
        <f t="shared" si="10"/>
        <v>2013</v>
      </c>
      <c r="C96" s="70" t="str">
        <f t="shared" si="7"/>
        <v>NW</v>
      </c>
      <c r="D96" s="70" t="str">
        <f t="shared" si="8"/>
        <v/>
      </c>
      <c r="E96" s="310">
        <f t="shared" si="11"/>
        <v>41350</v>
      </c>
      <c r="F96" s="310"/>
      <c r="G96" s="310"/>
      <c r="H96" s="311"/>
      <c r="I96" s="122"/>
      <c r="J96" s="122"/>
      <c r="K96" s="122"/>
      <c r="L96" s="122"/>
      <c r="M96" s="219" t="str">
        <f t="shared" si="12"/>
        <v/>
      </c>
      <c r="N96" s="219" t="str">
        <f t="shared" si="13"/>
        <v/>
      </c>
      <c r="O96" s="121"/>
      <c r="P96" s="122"/>
    </row>
    <row r="97" spans="1:16" x14ac:dyDescent="0.3">
      <c r="A97" s="70" t="str">
        <f t="shared" si="9"/>
        <v/>
      </c>
      <c r="B97" s="70">
        <f t="shared" si="10"/>
        <v>2013</v>
      </c>
      <c r="C97" s="70" t="str">
        <f t="shared" si="7"/>
        <v/>
      </c>
      <c r="D97" s="70" t="str">
        <f t="shared" si="8"/>
        <v/>
      </c>
      <c r="E97" s="310">
        <f t="shared" si="11"/>
        <v>41351</v>
      </c>
      <c r="F97" s="310"/>
      <c r="G97" s="310"/>
      <c r="H97" s="311"/>
      <c r="I97" s="122"/>
      <c r="J97" s="122"/>
      <c r="K97" s="122"/>
      <c r="L97" s="122"/>
      <c r="M97" s="219" t="str">
        <f t="shared" si="12"/>
        <v/>
      </c>
      <c r="N97" s="219" t="str">
        <f t="shared" si="13"/>
        <v/>
      </c>
      <c r="O97" s="121"/>
      <c r="P97" s="122"/>
    </row>
    <row r="98" spans="1:16" x14ac:dyDescent="0.3">
      <c r="A98" s="70" t="str">
        <f t="shared" si="9"/>
        <v/>
      </c>
      <c r="B98" s="70">
        <f t="shared" si="10"/>
        <v>2013</v>
      </c>
      <c r="C98" s="70" t="str">
        <f t="shared" si="7"/>
        <v/>
      </c>
      <c r="D98" s="70" t="str">
        <f t="shared" si="8"/>
        <v/>
      </c>
      <c r="E98" s="310">
        <f t="shared" si="11"/>
        <v>41352</v>
      </c>
      <c r="F98" s="310"/>
      <c r="G98" s="310"/>
      <c r="H98" s="311"/>
      <c r="I98" s="122"/>
      <c r="J98" s="122"/>
      <c r="K98" s="122"/>
      <c r="L98" s="122"/>
      <c r="M98" s="219" t="str">
        <f t="shared" si="12"/>
        <v/>
      </c>
      <c r="N98" s="219" t="str">
        <f t="shared" si="13"/>
        <v/>
      </c>
      <c r="O98" s="121"/>
      <c r="P98" s="122"/>
    </row>
    <row r="99" spans="1:16" x14ac:dyDescent="0.3">
      <c r="A99" s="70" t="str">
        <f t="shared" si="9"/>
        <v/>
      </c>
      <c r="B99" s="70">
        <f t="shared" si="10"/>
        <v>2013</v>
      </c>
      <c r="C99" s="70" t="str">
        <f t="shared" si="7"/>
        <v/>
      </c>
      <c r="D99" s="70" t="str">
        <f t="shared" si="8"/>
        <v/>
      </c>
      <c r="E99" s="310">
        <f t="shared" si="11"/>
        <v>41353</v>
      </c>
      <c r="F99" s="310"/>
      <c r="G99" s="310"/>
      <c r="H99" s="311"/>
      <c r="I99" s="122"/>
      <c r="J99" s="122"/>
      <c r="K99" s="122"/>
      <c r="L99" s="122"/>
      <c r="M99" s="219" t="str">
        <f t="shared" si="12"/>
        <v/>
      </c>
      <c r="N99" s="219" t="str">
        <f t="shared" si="13"/>
        <v/>
      </c>
      <c r="O99" s="121"/>
      <c r="P99" s="122"/>
    </row>
    <row r="100" spans="1:16" x14ac:dyDescent="0.3">
      <c r="A100" s="70" t="str">
        <f t="shared" si="9"/>
        <v/>
      </c>
      <c r="B100" s="70">
        <f t="shared" si="10"/>
        <v>2013</v>
      </c>
      <c r="C100" s="70" t="str">
        <f t="shared" si="7"/>
        <v/>
      </c>
      <c r="D100" s="70" t="str">
        <f t="shared" si="8"/>
        <v/>
      </c>
      <c r="E100" s="310">
        <f t="shared" si="11"/>
        <v>41354</v>
      </c>
      <c r="F100" s="310"/>
      <c r="G100" s="310"/>
      <c r="H100" s="311"/>
      <c r="I100" s="122"/>
      <c r="J100" s="122"/>
      <c r="K100" s="122"/>
      <c r="L100" s="122"/>
      <c r="M100" s="219" t="str">
        <f t="shared" si="12"/>
        <v/>
      </c>
      <c r="N100" s="219" t="str">
        <f t="shared" si="13"/>
        <v/>
      </c>
      <c r="O100" s="121"/>
      <c r="P100" s="122"/>
    </row>
    <row r="101" spans="1:16" x14ac:dyDescent="0.3">
      <c r="A101" s="70" t="str">
        <f t="shared" si="9"/>
        <v/>
      </c>
      <c r="B101" s="70">
        <f t="shared" si="10"/>
        <v>2013</v>
      </c>
      <c r="C101" s="70" t="str">
        <f t="shared" si="7"/>
        <v/>
      </c>
      <c r="D101" s="70" t="str">
        <f t="shared" si="8"/>
        <v/>
      </c>
      <c r="E101" s="310">
        <f t="shared" si="11"/>
        <v>41355</v>
      </c>
      <c r="F101" s="310"/>
      <c r="G101" s="310"/>
      <c r="H101" s="311"/>
      <c r="I101" s="122"/>
      <c r="J101" s="122"/>
      <c r="K101" s="122"/>
      <c r="L101" s="122"/>
      <c r="M101" s="219" t="str">
        <f t="shared" si="12"/>
        <v/>
      </c>
      <c r="N101" s="219" t="str">
        <f t="shared" si="13"/>
        <v/>
      </c>
      <c r="O101" s="121"/>
      <c r="P101" s="122"/>
    </row>
    <row r="102" spans="1:16" x14ac:dyDescent="0.3">
      <c r="A102" s="70" t="str">
        <f t="shared" si="9"/>
        <v/>
      </c>
      <c r="B102" s="70">
        <f t="shared" si="10"/>
        <v>2013</v>
      </c>
      <c r="C102" s="70" t="str">
        <f t="shared" si="7"/>
        <v/>
      </c>
      <c r="D102" s="70" t="str">
        <f t="shared" si="8"/>
        <v/>
      </c>
      <c r="E102" s="310">
        <f t="shared" si="11"/>
        <v>41356</v>
      </c>
      <c r="F102" s="310"/>
      <c r="G102" s="310"/>
      <c r="H102" s="311"/>
      <c r="I102" s="122"/>
      <c r="J102" s="122"/>
      <c r="K102" s="122"/>
      <c r="L102" s="122"/>
      <c r="M102" s="219" t="str">
        <f t="shared" si="12"/>
        <v/>
      </c>
      <c r="N102" s="219" t="str">
        <f t="shared" si="13"/>
        <v/>
      </c>
      <c r="O102" s="121"/>
      <c r="P102" s="122"/>
    </row>
    <row r="103" spans="1:16" x14ac:dyDescent="0.3">
      <c r="A103" s="70" t="str">
        <f t="shared" si="9"/>
        <v/>
      </c>
      <c r="B103" s="70">
        <f t="shared" si="10"/>
        <v>2013</v>
      </c>
      <c r="C103" s="70" t="str">
        <f t="shared" si="7"/>
        <v>NW</v>
      </c>
      <c r="D103" s="70" t="str">
        <f t="shared" si="8"/>
        <v/>
      </c>
      <c r="E103" s="310">
        <f t="shared" si="11"/>
        <v>41357</v>
      </c>
      <c r="F103" s="310"/>
      <c r="G103" s="310"/>
      <c r="H103" s="311"/>
      <c r="I103" s="122"/>
      <c r="J103" s="122"/>
      <c r="K103" s="122"/>
      <c r="L103" s="122"/>
      <c r="M103" s="219" t="str">
        <f t="shared" si="12"/>
        <v/>
      </c>
      <c r="N103" s="219" t="str">
        <f t="shared" si="13"/>
        <v/>
      </c>
      <c r="O103" s="121"/>
      <c r="P103" s="122"/>
    </row>
    <row r="104" spans="1:16" x14ac:dyDescent="0.3">
      <c r="A104" s="70" t="str">
        <f t="shared" si="9"/>
        <v/>
      </c>
      <c r="B104" s="70">
        <f t="shared" si="10"/>
        <v>2013</v>
      </c>
      <c r="C104" s="70" t="str">
        <f t="shared" si="7"/>
        <v/>
      </c>
      <c r="D104" s="70" t="str">
        <f t="shared" si="8"/>
        <v/>
      </c>
      <c r="E104" s="310">
        <f t="shared" si="11"/>
        <v>41358</v>
      </c>
      <c r="F104" s="310"/>
      <c r="G104" s="310"/>
      <c r="H104" s="311"/>
      <c r="I104" s="122"/>
      <c r="J104" s="122"/>
      <c r="K104" s="122"/>
      <c r="L104" s="122"/>
      <c r="M104" s="219" t="str">
        <f t="shared" si="12"/>
        <v/>
      </c>
      <c r="N104" s="219" t="str">
        <f t="shared" si="13"/>
        <v/>
      </c>
      <c r="O104" s="121"/>
      <c r="P104" s="122"/>
    </row>
    <row r="105" spans="1:16" x14ac:dyDescent="0.3">
      <c r="A105" s="70" t="str">
        <f t="shared" si="9"/>
        <v/>
      </c>
      <c r="B105" s="70">
        <f t="shared" si="10"/>
        <v>2013</v>
      </c>
      <c r="C105" s="70" t="str">
        <f t="shared" si="7"/>
        <v/>
      </c>
      <c r="D105" s="70" t="str">
        <f t="shared" si="8"/>
        <v/>
      </c>
      <c r="E105" s="310">
        <f t="shared" si="11"/>
        <v>41359</v>
      </c>
      <c r="F105" s="310"/>
      <c r="G105" s="310"/>
      <c r="H105" s="311"/>
      <c r="I105" s="122"/>
      <c r="J105" s="122"/>
      <c r="K105" s="122"/>
      <c r="L105" s="122"/>
      <c r="M105" s="219" t="str">
        <f t="shared" si="12"/>
        <v/>
      </c>
      <c r="N105" s="219" t="str">
        <f t="shared" si="13"/>
        <v/>
      </c>
      <c r="O105" s="121"/>
      <c r="P105" s="122"/>
    </row>
    <row r="106" spans="1:16" x14ac:dyDescent="0.3">
      <c r="A106" s="70" t="str">
        <f t="shared" si="9"/>
        <v/>
      </c>
      <c r="B106" s="70">
        <f t="shared" si="10"/>
        <v>2013</v>
      </c>
      <c r="C106" s="70" t="str">
        <f t="shared" si="7"/>
        <v/>
      </c>
      <c r="D106" s="70" t="str">
        <f t="shared" si="8"/>
        <v/>
      </c>
      <c r="E106" s="310">
        <f t="shared" si="11"/>
        <v>41360</v>
      </c>
      <c r="F106" s="310"/>
      <c r="G106" s="310"/>
      <c r="H106" s="311"/>
      <c r="I106" s="122"/>
      <c r="J106" s="122"/>
      <c r="K106" s="122"/>
      <c r="L106" s="122"/>
      <c r="M106" s="219" t="str">
        <f t="shared" si="12"/>
        <v/>
      </c>
      <c r="N106" s="219" t="str">
        <f t="shared" si="13"/>
        <v/>
      </c>
      <c r="O106" s="121"/>
      <c r="P106" s="122"/>
    </row>
    <row r="107" spans="1:16" x14ac:dyDescent="0.3">
      <c r="A107" s="70" t="str">
        <f t="shared" si="9"/>
        <v/>
      </c>
      <c r="B107" s="70">
        <f t="shared" si="10"/>
        <v>2013</v>
      </c>
      <c r="C107" s="70" t="str">
        <f t="shared" si="7"/>
        <v/>
      </c>
      <c r="D107" s="70" t="str">
        <f t="shared" si="8"/>
        <v/>
      </c>
      <c r="E107" s="310">
        <f t="shared" si="11"/>
        <v>41361</v>
      </c>
      <c r="F107" s="310"/>
      <c r="G107" s="310"/>
      <c r="H107" s="311"/>
      <c r="I107" s="122"/>
      <c r="J107" s="122"/>
      <c r="K107" s="122"/>
      <c r="L107" s="122"/>
      <c r="M107" s="219" t="str">
        <f t="shared" si="12"/>
        <v/>
      </c>
      <c r="N107" s="219" t="str">
        <f t="shared" si="13"/>
        <v/>
      </c>
      <c r="O107" s="121"/>
      <c r="P107" s="122"/>
    </row>
    <row r="108" spans="1:16" x14ac:dyDescent="0.3">
      <c r="A108" s="70" t="str">
        <f t="shared" si="9"/>
        <v/>
      </c>
      <c r="B108" s="70">
        <f t="shared" si="10"/>
        <v>2013</v>
      </c>
      <c r="C108" s="70" t="str">
        <f t="shared" si="7"/>
        <v/>
      </c>
      <c r="D108" s="70" t="str">
        <f t="shared" si="8"/>
        <v/>
      </c>
      <c r="E108" s="310">
        <f t="shared" si="11"/>
        <v>41362</v>
      </c>
      <c r="F108" s="310"/>
      <c r="G108" s="310"/>
      <c r="H108" s="311"/>
      <c r="I108" s="122"/>
      <c r="J108" s="122"/>
      <c r="K108" s="122"/>
      <c r="L108" s="122"/>
      <c r="M108" s="219" t="str">
        <f t="shared" si="12"/>
        <v/>
      </c>
      <c r="N108" s="219" t="str">
        <f t="shared" si="13"/>
        <v/>
      </c>
      <c r="O108" s="121"/>
      <c r="P108" s="122"/>
    </row>
    <row r="109" spans="1:16" x14ac:dyDescent="0.3">
      <c r="A109" s="70" t="str">
        <f t="shared" si="9"/>
        <v/>
      </c>
      <c r="B109" s="70">
        <f t="shared" si="10"/>
        <v>2013</v>
      </c>
      <c r="C109" s="70" t="str">
        <f t="shared" si="7"/>
        <v/>
      </c>
      <c r="D109" s="70" t="str">
        <f t="shared" si="8"/>
        <v/>
      </c>
      <c r="E109" s="310">
        <f t="shared" si="11"/>
        <v>41363</v>
      </c>
      <c r="F109" s="310"/>
      <c r="G109" s="310"/>
      <c r="H109" s="311"/>
      <c r="I109" s="122"/>
      <c r="J109" s="122"/>
      <c r="K109" s="122"/>
      <c r="L109" s="122"/>
      <c r="M109" s="219" t="str">
        <f t="shared" si="12"/>
        <v/>
      </c>
      <c r="N109" s="219" t="str">
        <f t="shared" si="13"/>
        <v/>
      </c>
      <c r="O109" s="121"/>
      <c r="P109" s="122"/>
    </row>
    <row r="110" spans="1:16" x14ac:dyDescent="0.3">
      <c r="A110" s="70" t="str">
        <f t="shared" si="9"/>
        <v/>
      </c>
      <c r="B110" s="70">
        <f t="shared" si="10"/>
        <v>2013</v>
      </c>
      <c r="C110" s="70" t="str">
        <f t="shared" si="7"/>
        <v>NW</v>
      </c>
      <c r="D110" s="70" t="str">
        <f t="shared" si="8"/>
        <v/>
      </c>
      <c r="E110" s="310">
        <f t="shared" si="11"/>
        <v>41364</v>
      </c>
      <c r="F110" s="310"/>
      <c r="G110" s="310"/>
      <c r="H110" s="311"/>
      <c r="I110" s="122"/>
      <c r="J110" s="122"/>
      <c r="K110" s="122"/>
      <c r="L110" s="122"/>
      <c r="M110" s="219" t="str">
        <f t="shared" si="12"/>
        <v/>
      </c>
      <c r="N110" s="219" t="str">
        <f t="shared" si="13"/>
        <v/>
      </c>
      <c r="O110" s="121"/>
      <c r="P110" s="122"/>
    </row>
    <row r="111" spans="1:16" x14ac:dyDescent="0.3">
      <c r="A111" s="70" t="str">
        <f t="shared" si="9"/>
        <v/>
      </c>
      <c r="B111" s="70">
        <f t="shared" si="10"/>
        <v>2013</v>
      </c>
      <c r="C111" s="70" t="str">
        <f t="shared" si="7"/>
        <v/>
      </c>
      <c r="D111" s="70" t="str">
        <f t="shared" si="8"/>
        <v/>
      </c>
      <c r="E111" s="310">
        <f t="shared" si="11"/>
        <v>41365</v>
      </c>
      <c r="F111" s="310"/>
      <c r="G111" s="310"/>
      <c r="H111" s="311"/>
      <c r="I111" s="122"/>
      <c r="J111" s="122"/>
      <c r="K111" s="122"/>
      <c r="L111" s="122"/>
      <c r="M111" s="219" t="str">
        <f t="shared" si="12"/>
        <v/>
      </c>
      <c r="N111" s="219" t="str">
        <f t="shared" si="13"/>
        <v/>
      </c>
      <c r="O111" s="121"/>
      <c r="P111" s="122"/>
    </row>
    <row r="112" spans="1:16" x14ac:dyDescent="0.3">
      <c r="A112" s="70" t="str">
        <f t="shared" si="9"/>
        <v/>
      </c>
      <c r="B112" s="70">
        <f t="shared" si="10"/>
        <v>2013</v>
      </c>
      <c r="C112" s="70" t="str">
        <f t="shared" si="7"/>
        <v/>
      </c>
      <c r="D112" s="70" t="str">
        <f t="shared" si="8"/>
        <v/>
      </c>
      <c r="E112" s="310">
        <f t="shared" si="11"/>
        <v>41366</v>
      </c>
      <c r="F112" s="310"/>
      <c r="G112" s="310"/>
      <c r="H112" s="311"/>
      <c r="I112" s="122"/>
      <c r="J112" s="122"/>
      <c r="K112" s="122"/>
      <c r="L112" s="122"/>
      <c r="M112" s="219" t="str">
        <f t="shared" si="12"/>
        <v/>
      </c>
      <c r="N112" s="219" t="str">
        <f t="shared" si="13"/>
        <v/>
      </c>
      <c r="O112" s="121"/>
      <c r="P112" s="122"/>
    </row>
    <row r="113" spans="1:16" x14ac:dyDescent="0.3">
      <c r="A113" s="70" t="str">
        <f t="shared" si="9"/>
        <v/>
      </c>
      <c r="B113" s="70">
        <f t="shared" si="10"/>
        <v>2013</v>
      </c>
      <c r="C113" s="70" t="str">
        <f t="shared" si="7"/>
        <v/>
      </c>
      <c r="D113" s="70" t="str">
        <f t="shared" si="8"/>
        <v/>
      </c>
      <c r="E113" s="310">
        <f t="shared" si="11"/>
        <v>41367</v>
      </c>
      <c r="F113" s="310"/>
      <c r="G113" s="310"/>
      <c r="H113" s="311"/>
      <c r="I113" s="122"/>
      <c r="J113" s="122"/>
      <c r="K113" s="122"/>
      <c r="L113" s="122"/>
      <c r="M113" s="219" t="str">
        <f t="shared" si="12"/>
        <v/>
      </c>
      <c r="N113" s="219" t="str">
        <f t="shared" si="13"/>
        <v/>
      </c>
      <c r="O113" s="121"/>
      <c r="P113" s="122"/>
    </row>
    <row r="114" spans="1:16" x14ac:dyDescent="0.3">
      <c r="A114" s="70" t="str">
        <f t="shared" si="9"/>
        <v/>
      </c>
      <c r="B114" s="70">
        <f t="shared" si="10"/>
        <v>2013</v>
      </c>
      <c r="C114" s="70" t="str">
        <f t="shared" si="7"/>
        <v/>
      </c>
      <c r="D114" s="70" t="str">
        <f t="shared" si="8"/>
        <v/>
      </c>
      <c r="E114" s="310">
        <f t="shared" si="11"/>
        <v>41368</v>
      </c>
      <c r="F114" s="310"/>
      <c r="G114" s="310"/>
      <c r="H114" s="311"/>
      <c r="I114" s="122"/>
      <c r="J114" s="122"/>
      <c r="K114" s="122"/>
      <c r="L114" s="122"/>
      <c r="M114" s="219" t="str">
        <f t="shared" si="12"/>
        <v/>
      </c>
      <c r="N114" s="219" t="str">
        <f t="shared" si="13"/>
        <v/>
      </c>
      <c r="O114" s="121"/>
      <c r="P114" s="122"/>
    </row>
    <row r="115" spans="1:16" x14ac:dyDescent="0.3">
      <c r="A115" s="70" t="str">
        <f t="shared" si="9"/>
        <v/>
      </c>
      <c r="B115" s="70">
        <f t="shared" si="10"/>
        <v>2013</v>
      </c>
      <c r="C115" s="70" t="str">
        <f t="shared" si="7"/>
        <v/>
      </c>
      <c r="D115" s="70" t="str">
        <f t="shared" si="8"/>
        <v/>
      </c>
      <c r="E115" s="310">
        <f t="shared" si="11"/>
        <v>41369</v>
      </c>
      <c r="F115" s="310"/>
      <c r="G115" s="310"/>
      <c r="H115" s="311"/>
      <c r="I115" s="122"/>
      <c r="J115" s="122"/>
      <c r="K115" s="122"/>
      <c r="L115" s="122"/>
      <c r="M115" s="219" t="str">
        <f t="shared" si="12"/>
        <v/>
      </c>
      <c r="N115" s="219" t="str">
        <f t="shared" si="13"/>
        <v/>
      </c>
      <c r="O115" s="121"/>
      <c r="P115" s="122"/>
    </row>
    <row r="116" spans="1:16" x14ac:dyDescent="0.3">
      <c r="A116" s="70" t="str">
        <f t="shared" si="9"/>
        <v/>
      </c>
      <c r="B116" s="70">
        <f t="shared" si="10"/>
        <v>2013</v>
      </c>
      <c r="C116" s="70" t="str">
        <f t="shared" si="7"/>
        <v/>
      </c>
      <c r="D116" s="70" t="str">
        <f t="shared" si="8"/>
        <v/>
      </c>
      <c r="E116" s="310">
        <f t="shared" si="11"/>
        <v>41370</v>
      </c>
      <c r="F116" s="310"/>
      <c r="G116" s="310"/>
      <c r="H116" s="311"/>
      <c r="I116" s="122"/>
      <c r="J116" s="122"/>
      <c r="K116" s="122"/>
      <c r="L116" s="122"/>
      <c r="M116" s="219" t="str">
        <f t="shared" si="12"/>
        <v/>
      </c>
      <c r="N116" s="219" t="str">
        <f t="shared" si="13"/>
        <v/>
      </c>
      <c r="O116" s="121"/>
      <c r="P116" s="122"/>
    </row>
    <row r="117" spans="1:16" x14ac:dyDescent="0.3">
      <c r="A117" s="70" t="str">
        <f t="shared" si="9"/>
        <v/>
      </c>
      <c r="B117" s="70">
        <f t="shared" si="10"/>
        <v>2013</v>
      </c>
      <c r="C117" s="70" t="str">
        <f t="shared" si="7"/>
        <v>NW</v>
      </c>
      <c r="D117" s="70" t="str">
        <f t="shared" si="8"/>
        <v/>
      </c>
      <c r="E117" s="310">
        <f t="shared" si="11"/>
        <v>41371</v>
      </c>
      <c r="F117" s="310"/>
      <c r="G117" s="310"/>
      <c r="H117" s="311"/>
      <c r="I117" s="122"/>
      <c r="J117" s="122"/>
      <c r="K117" s="122"/>
      <c r="L117" s="122"/>
      <c r="M117" s="219" t="str">
        <f t="shared" si="12"/>
        <v/>
      </c>
      <c r="N117" s="219" t="str">
        <f t="shared" si="13"/>
        <v/>
      </c>
      <c r="O117" s="121"/>
      <c r="P117" s="122"/>
    </row>
    <row r="118" spans="1:16" x14ac:dyDescent="0.3">
      <c r="A118" s="70" t="str">
        <f t="shared" si="9"/>
        <v/>
      </c>
      <c r="B118" s="70">
        <f t="shared" si="10"/>
        <v>2013</v>
      </c>
      <c r="C118" s="70" t="str">
        <f t="shared" si="7"/>
        <v/>
      </c>
      <c r="D118" s="70" t="str">
        <f t="shared" si="8"/>
        <v/>
      </c>
      <c r="E118" s="310">
        <f t="shared" si="11"/>
        <v>41372</v>
      </c>
      <c r="F118" s="310"/>
      <c r="G118" s="310"/>
      <c r="H118" s="311"/>
      <c r="I118" s="122"/>
      <c r="J118" s="122"/>
      <c r="K118" s="122"/>
      <c r="L118" s="122"/>
      <c r="M118" s="219" t="str">
        <f t="shared" si="12"/>
        <v/>
      </c>
      <c r="N118" s="219" t="str">
        <f t="shared" si="13"/>
        <v/>
      </c>
      <c r="O118" s="121"/>
      <c r="P118" s="122"/>
    </row>
    <row r="119" spans="1:16" x14ac:dyDescent="0.3">
      <c r="A119" s="70" t="str">
        <f t="shared" si="9"/>
        <v/>
      </c>
      <c r="B119" s="70">
        <f t="shared" si="10"/>
        <v>2013</v>
      </c>
      <c r="C119" s="70" t="str">
        <f t="shared" si="7"/>
        <v/>
      </c>
      <c r="D119" s="70" t="str">
        <f t="shared" si="8"/>
        <v/>
      </c>
      <c r="E119" s="310">
        <f t="shared" si="11"/>
        <v>41373</v>
      </c>
      <c r="F119" s="310"/>
      <c r="G119" s="310"/>
      <c r="H119" s="311"/>
      <c r="I119" s="122"/>
      <c r="J119" s="122"/>
      <c r="K119" s="122"/>
      <c r="L119" s="122"/>
      <c r="M119" s="219" t="str">
        <f t="shared" si="12"/>
        <v/>
      </c>
      <c r="N119" s="219" t="str">
        <f t="shared" si="13"/>
        <v/>
      </c>
      <c r="O119" s="121"/>
      <c r="P119" s="122"/>
    </row>
    <row r="120" spans="1:16" x14ac:dyDescent="0.3">
      <c r="A120" s="70" t="str">
        <f t="shared" si="9"/>
        <v/>
      </c>
      <c r="B120" s="70">
        <f t="shared" si="10"/>
        <v>2013</v>
      </c>
      <c r="C120" s="70" t="str">
        <f t="shared" si="7"/>
        <v/>
      </c>
      <c r="D120" s="70" t="str">
        <f t="shared" si="8"/>
        <v/>
      </c>
      <c r="E120" s="310">
        <f t="shared" si="11"/>
        <v>41374</v>
      </c>
      <c r="F120" s="310"/>
      <c r="G120" s="310"/>
      <c r="H120" s="311"/>
      <c r="I120" s="122"/>
      <c r="J120" s="122"/>
      <c r="K120" s="122"/>
      <c r="L120" s="122"/>
      <c r="M120" s="219" t="str">
        <f t="shared" si="12"/>
        <v/>
      </c>
      <c r="N120" s="219" t="str">
        <f t="shared" si="13"/>
        <v/>
      </c>
      <c r="O120" s="121"/>
      <c r="P120" s="122"/>
    </row>
    <row r="121" spans="1:16" x14ac:dyDescent="0.3">
      <c r="A121" s="70" t="str">
        <f t="shared" si="9"/>
        <v/>
      </c>
      <c r="B121" s="70">
        <f t="shared" si="10"/>
        <v>2013</v>
      </c>
      <c r="C121" s="70" t="str">
        <f t="shared" si="7"/>
        <v/>
      </c>
      <c r="D121" s="70" t="str">
        <f t="shared" si="8"/>
        <v/>
      </c>
      <c r="E121" s="310">
        <f t="shared" si="11"/>
        <v>41375</v>
      </c>
      <c r="F121" s="310"/>
      <c r="G121" s="310"/>
      <c r="H121" s="311"/>
      <c r="I121" s="122"/>
      <c r="J121" s="122"/>
      <c r="K121" s="122"/>
      <c r="L121" s="122"/>
      <c r="M121" s="219" t="str">
        <f t="shared" si="12"/>
        <v/>
      </c>
      <c r="N121" s="219" t="str">
        <f t="shared" si="13"/>
        <v/>
      </c>
      <c r="O121" s="121"/>
      <c r="P121" s="122"/>
    </row>
    <row r="122" spans="1:16" x14ac:dyDescent="0.3">
      <c r="A122" s="70" t="str">
        <f t="shared" si="9"/>
        <v/>
      </c>
      <c r="B122" s="70">
        <f t="shared" si="10"/>
        <v>2013</v>
      </c>
      <c r="C122" s="70" t="str">
        <f t="shared" si="7"/>
        <v/>
      </c>
      <c r="D122" s="70" t="str">
        <f t="shared" si="8"/>
        <v/>
      </c>
      <c r="E122" s="310">
        <f t="shared" si="11"/>
        <v>41376</v>
      </c>
      <c r="F122" s="310"/>
      <c r="G122" s="310"/>
      <c r="H122" s="311"/>
      <c r="I122" s="122"/>
      <c r="J122" s="122"/>
      <c r="K122" s="122"/>
      <c r="L122" s="122"/>
      <c r="M122" s="219" t="str">
        <f t="shared" si="12"/>
        <v/>
      </c>
      <c r="N122" s="219" t="str">
        <f t="shared" si="13"/>
        <v/>
      </c>
      <c r="O122" s="121"/>
      <c r="P122" s="122"/>
    </row>
    <row r="123" spans="1:16" x14ac:dyDescent="0.3">
      <c r="A123" s="70" t="str">
        <f t="shared" si="9"/>
        <v/>
      </c>
      <c r="B123" s="70">
        <f t="shared" si="10"/>
        <v>2013</v>
      </c>
      <c r="C123" s="70" t="str">
        <f t="shared" si="7"/>
        <v/>
      </c>
      <c r="D123" s="70" t="str">
        <f t="shared" si="8"/>
        <v/>
      </c>
      <c r="E123" s="310">
        <f t="shared" si="11"/>
        <v>41377</v>
      </c>
      <c r="F123" s="310"/>
      <c r="G123" s="310"/>
      <c r="H123" s="311"/>
      <c r="I123" s="122"/>
      <c r="J123" s="122"/>
      <c r="K123" s="122"/>
      <c r="L123" s="122"/>
      <c r="M123" s="219" t="str">
        <f t="shared" si="12"/>
        <v/>
      </c>
      <c r="N123" s="219" t="str">
        <f t="shared" si="13"/>
        <v/>
      </c>
      <c r="O123" s="121"/>
      <c r="P123" s="122"/>
    </row>
    <row r="124" spans="1:16" x14ac:dyDescent="0.3">
      <c r="A124" s="70" t="str">
        <f t="shared" si="9"/>
        <v/>
      </c>
      <c r="B124" s="70">
        <f t="shared" si="10"/>
        <v>2013</v>
      </c>
      <c r="C124" s="70" t="str">
        <f t="shared" si="7"/>
        <v>NW</v>
      </c>
      <c r="D124" s="70" t="str">
        <f t="shared" si="8"/>
        <v/>
      </c>
      <c r="E124" s="310">
        <f t="shared" si="11"/>
        <v>41378</v>
      </c>
      <c r="F124" s="310"/>
      <c r="G124" s="310"/>
      <c r="H124" s="311"/>
      <c r="I124" s="122"/>
      <c r="J124" s="122"/>
      <c r="K124" s="122"/>
      <c r="L124" s="122"/>
      <c r="M124" s="219" t="str">
        <f t="shared" si="12"/>
        <v/>
      </c>
      <c r="N124" s="219" t="str">
        <f t="shared" si="13"/>
        <v/>
      </c>
      <c r="O124" s="121"/>
      <c r="P124" s="122"/>
    </row>
    <row r="125" spans="1:16" x14ac:dyDescent="0.3">
      <c r="A125" s="70" t="str">
        <f t="shared" si="9"/>
        <v/>
      </c>
      <c r="B125" s="70">
        <f t="shared" si="10"/>
        <v>2013</v>
      </c>
      <c r="C125" s="70" t="str">
        <f t="shared" si="7"/>
        <v/>
      </c>
      <c r="D125" s="70" t="str">
        <f t="shared" si="8"/>
        <v/>
      </c>
      <c r="E125" s="310">
        <f t="shared" si="11"/>
        <v>41379</v>
      </c>
      <c r="F125" s="310"/>
      <c r="G125" s="310"/>
      <c r="H125" s="311"/>
      <c r="I125" s="122"/>
      <c r="J125" s="122"/>
      <c r="K125" s="122"/>
      <c r="L125" s="122"/>
      <c r="M125" s="219" t="str">
        <f t="shared" si="12"/>
        <v/>
      </c>
      <c r="N125" s="219" t="str">
        <f t="shared" si="13"/>
        <v/>
      </c>
      <c r="O125" s="121"/>
      <c r="P125" s="122"/>
    </row>
    <row r="126" spans="1:16" x14ac:dyDescent="0.3">
      <c r="A126" s="70" t="str">
        <f t="shared" si="9"/>
        <v/>
      </c>
      <c r="B126" s="70">
        <f t="shared" si="10"/>
        <v>2013</v>
      </c>
      <c r="C126" s="70" t="str">
        <f t="shared" si="7"/>
        <v/>
      </c>
      <c r="D126" s="70" t="str">
        <f t="shared" si="8"/>
        <v/>
      </c>
      <c r="E126" s="310">
        <f t="shared" si="11"/>
        <v>41380</v>
      </c>
      <c r="F126" s="310"/>
      <c r="G126" s="310"/>
      <c r="H126" s="311"/>
      <c r="I126" s="122"/>
      <c r="J126" s="122"/>
      <c r="K126" s="122"/>
      <c r="L126" s="122"/>
      <c r="M126" s="219" t="str">
        <f t="shared" si="12"/>
        <v/>
      </c>
      <c r="N126" s="219" t="str">
        <f t="shared" si="13"/>
        <v/>
      </c>
      <c r="O126" s="121"/>
      <c r="P126" s="122"/>
    </row>
    <row r="127" spans="1:16" x14ac:dyDescent="0.3">
      <c r="A127" s="70" t="str">
        <f t="shared" si="9"/>
        <v/>
      </c>
      <c r="B127" s="70">
        <f t="shared" si="10"/>
        <v>2013</v>
      </c>
      <c r="C127" s="70" t="str">
        <f t="shared" si="7"/>
        <v/>
      </c>
      <c r="D127" s="70" t="str">
        <f t="shared" si="8"/>
        <v/>
      </c>
      <c r="E127" s="310">
        <f t="shared" si="11"/>
        <v>41381</v>
      </c>
      <c r="F127" s="310"/>
      <c r="G127" s="310"/>
      <c r="H127" s="311"/>
      <c r="I127" s="122"/>
      <c r="J127" s="122"/>
      <c r="K127" s="122"/>
      <c r="L127" s="122"/>
      <c r="M127" s="219" t="str">
        <f t="shared" si="12"/>
        <v/>
      </c>
      <c r="N127" s="219" t="str">
        <f t="shared" si="13"/>
        <v/>
      </c>
      <c r="O127" s="121"/>
      <c r="P127" s="122"/>
    </row>
    <row r="128" spans="1:16" x14ac:dyDescent="0.3">
      <c r="A128" s="70" t="str">
        <f t="shared" si="9"/>
        <v/>
      </c>
      <c r="B128" s="70">
        <f t="shared" si="10"/>
        <v>2013</v>
      </c>
      <c r="C128" s="70" t="str">
        <f t="shared" si="7"/>
        <v/>
      </c>
      <c r="D128" s="70" t="str">
        <f t="shared" si="8"/>
        <v/>
      </c>
      <c r="E128" s="310">
        <f t="shared" si="11"/>
        <v>41382</v>
      </c>
      <c r="F128" s="310"/>
      <c r="G128" s="310"/>
      <c r="H128" s="311"/>
      <c r="I128" s="122"/>
      <c r="J128" s="122"/>
      <c r="K128" s="122"/>
      <c r="L128" s="122"/>
      <c r="M128" s="219" t="str">
        <f t="shared" si="12"/>
        <v/>
      </c>
      <c r="N128" s="219" t="str">
        <f t="shared" si="13"/>
        <v/>
      </c>
      <c r="O128" s="121"/>
      <c r="P128" s="122"/>
    </row>
    <row r="129" spans="1:16" x14ac:dyDescent="0.3">
      <c r="A129" s="70" t="str">
        <f t="shared" si="9"/>
        <v/>
      </c>
      <c r="B129" s="70">
        <f t="shared" si="10"/>
        <v>2013</v>
      </c>
      <c r="C129" s="70" t="str">
        <f t="shared" si="7"/>
        <v/>
      </c>
      <c r="D129" s="70" t="str">
        <f t="shared" si="8"/>
        <v/>
      </c>
      <c r="E129" s="310">
        <f t="shared" si="11"/>
        <v>41383</v>
      </c>
      <c r="F129" s="310"/>
      <c r="G129" s="310"/>
      <c r="H129" s="311"/>
      <c r="I129" s="122"/>
      <c r="J129" s="122"/>
      <c r="K129" s="122"/>
      <c r="L129" s="122"/>
      <c r="M129" s="219" t="str">
        <f t="shared" si="12"/>
        <v/>
      </c>
      <c r="N129" s="219" t="str">
        <f t="shared" si="13"/>
        <v/>
      </c>
      <c r="O129" s="121"/>
      <c r="P129" s="122"/>
    </row>
    <row r="130" spans="1:16" x14ac:dyDescent="0.3">
      <c r="A130" s="70" t="str">
        <f t="shared" si="9"/>
        <v/>
      </c>
      <c r="B130" s="70">
        <f t="shared" si="10"/>
        <v>2013</v>
      </c>
      <c r="C130" s="70" t="str">
        <f t="shared" si="7"/>
        <v/>
      </c>
      <c r="D130" s="70" t="str">
        <f t="shared" si="8"/>
        <v/>
      </c>
      <c r="E130" s="310">
        <f t="shared" si="11"/>
        <v>41384</v>
      </c>
      <c r="F130" s="310"/>
      <c r="G130" s="310"/>
      <c r="H130" s="311"/>
      <c r="I130" s="122"/>
      <c r="J130" s="122"/>
      <c r="K130" s="122"/>
      <c r="L130" s="122"/>
      <c r="M130" s="219" t="str">
        <f t="shared" si="12"/>
        <v/>
      </c>
      <c r="N130" s="219" t="str">
        <f t="shared" si="13"/>
        <v/>
      </c>
      <c r="O130" s="121"/>
      <c r="P130" s="122"/>
    </row>
    <row r="131" spans="1:16" x14ac:dyDescent="0.3">
      <c r="A131" s="70" t="str">
        <f t="shared" si="9"/>
        <v/>
      </c>
      <c r="B131" s="70">
        <f t="shared" si="10"/>
        <v>2013</v>
      </c>
      <c r="C131" s="70" t="str">
        <f t="shared" si="7"/>
        <v>NW</v>
      </c>
      <c r="D131" s="70" t="str">
        <f t="shared" si="8"/>
        <v/>
      </c>
      <c r="E131" s="310">
        <f t="shared" si="11"/>
        <v>41385</v>
      </c>
      <c r="F131" s="310"/>
      <c r="G131" s="310"/>
      <c r="H131" s="311"/>
      <c r="I131" s="122"/>
      <c r="J131" s="122"/>
      <c r="K131" s="122"/>
      <c r="L131" s="122"/>
      <c r="M131" s="219" t="str">
        <f t="shared" si="12"/>
        <v/>
      </c>
      <c r="N131" s="219" t="str">
        <f t="shared" si="13"/>
        <v/>
      </c>
      <c r="O131" s="121"/>
      <c r="P131" s="122"/>
    </row>
    <row r="132" spans="1:16" x14ac:dyDescent="0.3">
      <c r="A132" s="70" t="str">
        <f t="shared" si="9"/>
        <v/>
      </c>
      <c r="B132" s="70">
        <f t="shared" si="10"/>
        <v>2013</v>
      </c>
      <c r="C132" s="70" t="str">
        <f t="shared" si="7"/>
        <v/>
      </c>
      <c r="D132" s="70" t="str">
        <f t="shared" si="8"/>
        <v/>
      </c>
      <c r="E132" s="310">
        <f t="shared" si="11"/>
        <v>41386</v>
      </c>
      <c r="F132" s="310"/>
      <c r="G132" s="310"/>
      <c r="H132" s="311"/>
      <c r="I132" s="122"/>
      <c r="J132" s="122"/>
      <c r="K132" s="122"/>
      <c r="L132" s="122"/>
      <c r="M132" s="219" t="str">
        <f t="shared" si="12"/>
        <v/>
      </c>
      <c r="N132" s="219" t="str">
        <f t="shared" si="13"/>
        <v/>
      </c>
      <c r="O132" s="121"/>
      <c r="P132" s="122"/>
    </row>
    <row r="133" spans="1:16" x14ac:dyDescent="0.3">
      <c r="A133" s="70" t="str">
        <f t="shared" si="9"/>
        <v/>
      </c>
      <c r="B133" s="70">
        <f t="shared" si="10"/>
        <v>2013</v>
      </c>
      <c r="C133" s="70" t="str">
        <f t="shared" si="7"/>
        <v/>
      </c>
      <c r="D133" s="70" t="str">
        <f t="shared" si="8"/>
        <v/>
      </c>
      <c r="E133" s="310">
        <f t="shared" si="11"/>
        <v>41387</v>
      </c>
      <c r="F133" s="310"/>
      <c r="G133" s="310"/>
      <c r="H133" s="311"/>
      <c r="I133" s="122"/>
      <c r="J133" s="122"/>
      <c r="K133" s="122"/>
      <c r="L133" s="122"/>
      <c r="M133" s="219" t="str">
        <f t="shared" si="12"/>
        <v/>
      </c>
      <c r="N133" s="219" t="str">
        <f t="shared" si="13"/>
        <v/>
      </c>
      <c r="O133" s="121"/>
      <c r="P133" s="122"/>
    </row>
    <row r="134" spans="1:16" x14ac:dyDescent="0.3">
      <c r="A134" s="70" t="str">
        <f t="shared" si="9"/>
        <v/>
      </c>
      <c r="B134" s="70">
        <f t="shared" si="10"/>
        <v>2013</v>
      </c>
      <c r="C134" s="70" t="str">
        <f t="shared" si="7"/>
        <v/>
      </c>
      <c r="D134" s="70" t="str">
        <f t="shared" si="8"/>
        <v/>
      </c>
      <c r="E134" s="310">
        <f t="shared" si="11"/>
        <v>41388</v>
      </c>
      <c r="F134" s="310"/>
      <c r="G134" s="310"/>
      <c r="H134" s="311"/>
      <c r="I134" s="122"/>
      <c r="J134" s="122"/>
      <c r="K134" s="122"/>
      <c r="L134" s="122"/>
      <c r="M134" s="219" t="str">
        <f t="shared" si="12"/>
        <v/>
      </c>
      <c r="N134" s="219" t="str">
        <f t="shared" si="13"/>
        <v/>
      </c>
      <c r="O134" s="121"/>
      <c r="P134" s="122"/>
    </row>
    <row r="135" spans="1:16" x14ac:dyDescent="0.3">
      <c r="A135" s="70" t="str">
        <f t="shared" si="9"/>
        <v/>
      </c>
      <c r="B135" s="70">
        <f t="shared" si="10"/>
        <v>2013</v>
      </c>
      <c r="C135" s="70" t="str">
        <f t="shared" si="7"/>
        <v/>
      </c>
      <c r="D135" s="70" t="str">
        <f t="shared" si="8"/>
        <v/>
      </c>
      <c r="E135" s="310">
        <f t="shared" si="11"/>
        <v>41389</v>
      </c>
      <c r="F135" s="310"/>
      <c r="G135" s="310"/>
      <c r="H135" s="311"/>
      <c r="I135" s="122"/>
      <c r="J135" s="122"/>
      <c r="K135" s="122"/>
      <c r="L135" s="122"/>
      <c r="M135" s="219" t="str">
        <f t="shared" si="12"/>
        <v/>
      </c>
      <c r="N135" s="219" t="str">
        <f t="shared" si="13"/>
        <v/>
      </c>
      <c r="O135" s="121"/>
      <c r="P135" s="122"/>
    </row>
    <row r="136" spans="1:16" x14ac:dyDescent="0.3">
      <c r="A136" s="70" t="str">
        <f t="shared" si="9"/>
        <v/>
      </c>
      <c r="B136" s="70">
        <f t="shared" si="10"/>
        <v>2013</v>
      </c>
      <c r="C136" s="70" t="str">
        <f t="shared" si="7"/>
        <v/>
      </c>
      <c r="D136" s="70" t="str">
        <f t="shared" si="8"/>
        <v/>
      </c>
      <c r="E136" s="310">
        <f t="shared" si="11"/>
        <v>41390</v>
      </c>
      <c r="F136" s="310"/>
      <c r="G136" s="310"/>
      <c r="H136" s="311"/>
      <c r="I136" s="122"/>
      <c r="J136" s="122"/>
      <c r="K136" s="122"/>
      <c r="L136" s="122"/>
      <c r="M136" s="219" t="str">
        <f t="shared" si="12"/>
        <v/>
      </c>
      <c r="N136" s="219" t="str">
        <f t="shared" si="13"/>
        <v/>
      </c>
      <c r="O136" s="121"/>
      <c r="P136" s="122"/>
    </row>
    <row r="137" spans="1:16" x14ac:dyDescent="0.3">
      <c r="A137" s="70" t="str">
        <f t="shared" si="9"/>
        <v/>
      </c>
      <c r="B137" s="70">
        <f t="shared" si="10"/>
        <v>2013</v>
      </c>
      <c r="C137" s="70" t="str">
        <f t="shared" si="7"/>
        <v/>
      </c>
      <c r="D137" s="70" t="str">
        <f t="shared" si="8"/>
        <v/>
      </c>
      <c r="E137" s="310">
        <f t="shared" si="11"/>
        <v>41391</v>
      </c>
      <c r="F137" s="310"/>
      <c r="G137" s="310"/>
      <c r="H137" s="311"/>
      <c r="I137" s="122"/>
      <c r="J137" s="122"/>
      <c r="K137" s="122"/>
      <c r="L137" s="122"/>
      <c r="M137" s="219" t="str">
        <f t="shared" si="12"/>
        <v/>
      </c>
      <c r="N137" s="219" t="str">
        <f t="shared" si="13"/>
        <v/>
      </c>
      <c r="O137" s="121"/>
      <c r="P137" s="122"/>
    </row>
    <row r="138" spans="1:16" x14ac:dyDescent="0.3">
      <c r="A138" s="70" t="str">
        <f t="shared" si="9"/>
        <v/>
      </c>
      <c r="B138" s="70">
        <f t="shared" si="10"/>
        <v>2013</v>
      </c>
      <c r="C138" s="70" t="str">
        <f t="shared" si="7"/>
        <v>NW</v>
      </c>
      <c r="D138" s="70" t="str">
        <f t="shared" si="8"/>
        <v/>
      </c>
      <c r="E138" s="310">
        <f t="shared" si="11"/>
        <v>41392</v>
      </c>
      <c r="F138" s="310"/>
      <c r="G138" s="310"/>
      <c r="H138" s="311"/>
      <c r="I138" s="122"/>
      <c r="J138" s="122"/>
      <c r="K138" s="122"/>
      <c r="L138" s="122"/>
      <c r="M138" s="219" t="str">
        <f t="shared" si="12"/>
        <v/>
      </c>
      <c r="N138" s="219" t="str">
        <f t="shared" si="13"/>
        <v/>
      </c>
      <c r="O138" s="121"/>
      <c r="P138" s="122"/>
    </row>
    <row r="139" spans="1:16" x14ac:dyDescent="0.3">
      <c r="A139" s="70" t="str">
        <f t="shared" si="9"/>
        <v/>
      </c>
      <c r="B139" s="70">
        <f t="shared" si="10"/>
        <v>2013</v>
      </c>
      <c r="C139" s="70" t="str">
        <f t="shared" si="7"/>
        <v/>
      </c>
      <c r="D139" s="70" t="str">
        <f t="shared" si="8"/>
        <v/>
      </c>
      <c r="E139" s="310">
        <f t="shared" si="11"/>
        <v>41393</v>
      </c>
      <c r="F139" s="310"/>
      <c r="G139" s="310"/>
      <c r="H139" s="311"/>
      <c r="I139" s="122"/>
      <c r="J139" s="122"/>
      <c r="K139" s="122"/>
      <c r="L139" s="122"/>
      <c r="M139" s="219" t="str">
        <f t="shared" si="12"/>
        <v/>
      </c>
      <c r="N139" s="219" t="str">
        <f t="shared" si="13"/>
        <v/>
      </c>
      <c r="O139" s="121"/>
      <c r="P139" s="122"/>
    </row>
    <row r="140" spans="1:16" x14ac:dyDescent="0.3">
      <c r="A140" s="70" t="str">
        <f t="shared" si="9"/>
        <v/>
      </c>
      <c r="B140" s="70">
        <f t="shared" si="10"/>
        <v>2013</v>
      </c>
      <c r="C140" s="70" t="str">
        <f t="shared" si="7"/>
        <v/>
      </c>
      <c r="D140" s="70" t="str">
        <f t="shared" si="8"/>
        <v/>
      </c>
      <c r="E140" s="310">
        <f t="shared" si="11"/>
        <v>41394</v>
      </c>
      <c r="F140" s="310"/>
      <c r="G140" s="310"/>
      <c r="H140" s="311"/>
      <c r="I140" s="122"/>
      <c r="J140" s="122"/>
      <c r="K140" s="122"/>
      <c r="L140" s="122"/>
      <c r="M140" s="219" t="str">
        <f t="shared" si="12"/>
        <v/>
      </c>
      <c r="N140" s="219" t="str">
        <f t="shared" si="13"/>
        <v/>
      </c>
      <c r="O140" s="121"/>
      <c r="P140" s="122"/>
    </row>
    <row r="141" spans="1:16" x14ac:dyDescent="0.3">
      <c r="A141" s="70" t="str">
        <f t="shared" si="9"/>
        <v/>
      </c>
      <c r="B141" s="70">
        <f t="shared" si="10"/>
        <v>2013</v>
      </c>
      <c r="C141" s="70" t="str">
        <f t="shared" si="7"/>
        <v/>
      </c>
      <c r="D141" s="70" t="str">
        <f t="shared" si="8"/>
        <v/>
      </c>
      <c r="E141" s="310">
        <f t="shared" si="11"/>
        <v>41395</v>
      </c>
      <c r="F141" s="310"/>
      <c r="G141" s="310"/>
      <c r="H141" s="311"/>
      <c r="I141" s="122"/>
      <c r="J141" s="122"/>
      <c r="K141" s="122"/>
      <c r="L141" s="122"/>
      <c r="M141" s="219" t="str">
        <f t="shared" si="12"/>
        <v/>
      </c>
      <c r="N141" s="219" t="str">
        <f t="shared" si="13"/>
        <v/>
      </c>
      <c r="O141" s="121"/>
      <c r="P141" s="122"/>
    </row>
    <row r="142" spans="1:16" x14ac:dyDescent="0.3">
      <c r="A142" s="70" t="str">
        <f t="shared" si="9"/>
        <v/>
      </c>
      <c r="B142" s="70">
        <f t="shared" si="10"/>
        <v>2013</v>
      </c>
      <c r="C142" s="70" t="str">
        <f t="shared" si="7"/>
        <v/>
      </c>
      <c r="D142" s="70" t="str">
        <f t="shared" si="8"/>
        <v/>
      </c>
      <c r="E142" s="310">
        <f t="shared" si="11"/>
        <v>41396</v>
      </c>
      <c r="F142" s="310"/>
      <c r="G142" s="310"/>
      <c r="H142" s="311"/>
      <c r="I142" s="122"/>
      <c r="J142" s="122"/>
      <c r="K142" s="122"/>
      <c r="L142" s="122"/>
      <c r="M142" s="219" t="str">
        <f t="shared" si="12"/>
        <v/>
      </c>
      <c r="N142" s="219" t="str">
        <f t="shared" si="13"/>
        <v/>
      </c>
      <c r="O142" s="121"/>
      <c r="P142" s="122"/>
    </row>
    <row r="143" spans="1:16" x14ac:dyDescent="0.3">
      <c r="A143" s="70" t="str">
        <f t="shared" si="9"/>
        <v/>
      </c>
      <c r="B143" s="70">
        <f t="shared" si="10"/>
        <v>2013</v>
      </c>
      <c r="C143" s="70" t="str">
        <f t="shared" si="7"/>
        <v/>
      </c>
      <c r="D143" s="70" t="str">
        <f t="shared" si="8"/>
        <v/>
      </c>
      <c r="E143" s="310">
        <f t="shared" si="11"/>
        <v>41397</v>
      </c>
      <c r="F143" s="310"/>
      <c r="G143" s="310"/>
      <c r="H143" s="311"/>
      <c r="I143" s="122"/>
      <c r="J143" s="122"/>
      <c r="K143" s="122"/>
      <c r="L143" s="122"/>
      <c r="M143" s="219" t="str">
        <f t="shared" si="12"/>
        <v/>
      </c>
      <c r="N143" s="219" t="str">
        <f t="shared" si="13"/>
        <v/>
      </c>
      <c r="O143" s="121"/>
      <c r="P143" s="122"/>
    </row>
    <row r="144" spans="1:16" x14ac:dyDescent="0.3">
      <c r="A144" s="70" t="str">
        <f t="shared" si="9"/>
        <v/>
      </c>
      <c r="B144" s="70">
        <f t="shared" si="10"/>
        <v>2013</v>
      </c>
      <c r="C144" s="70" t="str">
        <f t="shared" si="7"/>
        <v/>
      </c>
      <c r="D144" s="70" t="str">
        <f t="shared" si="8"/>
        <v/>
      </c>
      <c r="E144" s="310">
        <f t="shared" si="11"/>
        <v>41398</v>
      </c>
      <c r="F144" s="310"/>
      <c r="G144" s="310"/>
      <c r="H144" s="311"/>
      <c r="I144" s="122"/>
      <c r="J144" s="122"/>
      <c r="K144" s="122"/>
      <c r="L144" s="122"/>
      <c r="M144" s="219" t="str">
        <f t="shared" si="12"/>
        <v/>
      </c>
      <c r="N144" s="219" t="str">
        <f t="shared" si="13"/>
        <v/>
      </c>
      <c r="O144" s="121"/>
      <c r="P144" s="122"/>
    </row>
    <row r="145" spans="1:16" x14ac:dyDescent="0.3">
      <c r="A145" s="70" t="str">
        <f t="shared" si="9"/>
        <v/>
      </c>
      <c r="B145" s="70">
        <f t="shared" si="10"/>
        <v>2013</v>
      </c>
      <c r="C145" s="70" t="str">
        <f t="shared" si="7"/>
        <v>NW</v>
      </c>
      <c r="D145" s="70" t="str">
        <f t="shared" si="8"/>
        <v/>
      </c>
      <c r="E145" s="310">
        <f t="shared" si="11"/>
        <v>41399</v>
      </c>
      <c r="F145" s="310"/>
      <c r="G145" s="310"/>
      <c r="H145" s="311"/>
      <c r="I145" s="122"/>
      <c r="J145" s="122"/>
      <c r="K145" s="122"/>
      <c r="L145" s="122"/>
      <c r="M145" s="219" t="str">
        <f t="shared" si="12"/>
        <v/>
      </c>
      <c r="N145" s="219" t="str">
        <f t="shared" si="13"/>
        <v/>
      </c>
      <c r="O145" s="121"/>
      <c r="P145" s="122"/>
    </row>
    <row r="146" spans="1:16" x14ac:dyDescent="0.3">
      <c r="A146" s="70" t="str">
        <f t="shared" si="9"/>
        <v/>
      </c>
      <c r="B146" s="70">
        <f t="shared" si="10"/>
        <v>2013</v>
      </c>
      <c r="C146" s="70" t="str">
        <f t="shared" si="7"/>
        <v/>
      </c>
      <c r="D146" s="70" t="str">
        <f t="shared" si="8"/>
        <v/>
      </c>
      <c r="E146" s="310">
        <f t="shared" si="11"/>
        <v>41400</v>
      </c>
      <c r="F146" s="310"/>
      <c r="G146" s="310"/>
      <c r="H146" s="311"/>
      <c r="I146" s="122"/>
      <c r="J146" s="122"/>
      <c r="K146" s="122"/>
      <c r="L146" s="122"/>
      <c r="M146" s="219" t="str">
        <f t="shared" si="12"/>
        <v/>
      </c>
      <c r="N146" s="219" t="str">
        <f t="shared" si="13"/>
        <v/>
      </c>
      <c r="O146" s="121"/>
      <c r="P146" s="122"/>
    </row>
    <row r="147" spans="1:16" x14ac:dyDescent="0.3">
      <c r="A147" s="70" t="str">
        <f t="shared" si="9"/>
        <v/>
      </c>
      <c r="B147" s="70">
        <f t="shared" si="10"/>
        <v>2013</v>
      </c>
      <c r="C147" s="70" t="str">
        <f t="shared" si="7"/>
        <v/>
      </c>
      <c r="D147" s="70" t="str">
        <f t="shared" si="8"/>
        <v/>
      </c>
      <c r="E147" s="310">
        <f t="shared" si="11"/>
        <v>41401</v>
      </c>
      <c r="F147" s="310"/>
      <c r="G147" s="310"/>
      <c r="H147" s="311"/>
      <c r="I147" s="122"/>
      <c r="J147" s="122"/>
      <c r="K147" s="122"/>
      <c r="L147" s="122"/>
      <c r="M147" s="219" t="str">
        <f t="shared" si="12"/>
        <v/>
      </c>
      <c r="N147" s="219" t="str">
        <f t="shared" si="13"/>
        <v/>
      </c>
      <c r="O147" s="121"/>
      <c r="P147" s="122"/>
    </row>
    <row r="148" spans="1:16" x14ac:dyDescent="0.3">
      <c r="A148" s="70" t="str">
        <f t="shared" si="9"/>
        <v/>
      </c>
      <c r="B148" s="70">
        <f t="shared" si="10"/>
        <v>2013</v>
      </c>
      <c r="C148" s="70" t="str">
        <f t="shared" si="7"/>
        <v/>
      </c>
      <c r="D148" s="70" t="str">
        <f t="shared" si="8"/>
        <v/>
      </c>
      <c r="E148" s="310">
        <f t="shared" si="11"/>
        <v>41402</v>
      </c>
      <c r="F148" s="310"/>
      <c r="G148" s="310"/>
      <c r="H148" s="311"/>
      <c r="I148" s="122"/>
      <c r="J148" s="122"/>
      <c r="K148" s="122"/>
      <c r="L148" s="122"/>
      <c r="M148" s="219" t="str">
        <f t="shared" si="12"/>
        <v/>
      </c>
      <c r="N148" s="219" t="str">
        <f t="shared" si="13"/>
        <v/>
      </c>
      <c r="O148" s="121"/>
      <c r="P148" s="122"/>
    </row>
    <row r="149" spans="1:16" x14ac:dyDescent="0.3">
      <c r="A149" s="70" t="str">
        <f t="shared" si="9"/>
        <v/>
      </c>
      <c r="B149" s="70">
        <f t="shared" si="10"/>
        <v>2013</v>
      </c>
      <c r="C149" s="70" t="str">
        <f t="shared" ref="C149:C212" si="14">IF(ISNA(MATCH(WEEKDAY(E149,2),DunDay,0)),"","NW")</f>
        <v/>
      </c>
      <c r="D149" s="70" t="str">
        <f t="shared" ref="D149:D212" si="15">IF(ISNA(MATCH(E149,Holiday,0)),"","H")</f>
        <v/>
      </c>
      <c r="E149" s="310">
        <f t="shared" si="11"/>
        <v>41403</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
      </c>
      <c r="B150" s="70">
        <f t="shared" ref="B150:B213" si="17">IF(E150&lt;&gt;"",YEAR(E150),"")</f>
        <v>2013</v>
      </c>
      <c r="C150" s="70" t="str">
        <f t="shared" si="14"/>
        <v/>
      </c>
      <c r="D150" s="70" t="str">
        <f t="shared" si="15"/>
        <v/>
      </c>
      <c r="E150" s="310">
        <f t="shared" si="11"/>
        <v>41404</v>
      </c>
      <c r="F150" s="310"/>
      <c r="G150" s="310"/>
      <c r="H150" s="311"/>
      <c r="I150" s="122"/>
      <c r="J150" s="122"/>
      <c r="K150" s="122"/>
      <c r="L150" s="122"/>
      <c r="M150" s="219" t="str">
        <f t="shared" si="12"/>
        <v/>
      </c>
      <c r="N150" s="219" t="str">
        <f t="shared" si="13"/>
        <v/>
      </c>
      <c r="O150" s="121"/>
      <c r="P150" s="122"/>
    </row>
    <row r="151" spans="1:16" x14ac:dyDescent="0.3">
      <c r="A151" s="70" t="str">
        <f t="shared" si="16"/>
        <v/>
      </c>
      <c r="B151" s="70">
        <f t="shared" si="17"/>
        <v>2013</v>
      </c>
      <c r="C151" s="70" t="str">
        <f t="shared" si="14"/>
        <v/>
      </c>
      <c r="D151" s="70" t="str">
        <f t="shared" si="15"/>
        <v/>
      </c>
      <c r="E151" s="310">
        <f t="shared" ref="E151:E214" si="18">IFERROR(E150+1,"")</f>
        <v>41405</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
      </c>
      <c r="B152" s="70">
        <f t="shared" si="17"/>
        <v>2013</v>
      </c>
      <c r="C152" s="70" t="str">
        <f t="shared" si="14"/>
        <v>NW</v>
      </c>
      <c r="D152" s="70" t="str">
        <f t="shared" si="15"/>
        <v/>
      </c>
      <c r="E152" s="310">
        <f t="shared" si="18"/>
        <v>41406</v>
      </c>
      <c r="F152" s="310"/>
      <c r="G152" s="310"/>
      <c r="H152" s="311"/>
      <c r="I152" s="122"/>
      <c r="J152" s="122"/>
      <c r="K152" s="122"/>
      <c r="L152" s="122"/>
      <c r="M152" s="219" t="str">
        <f t="shared" si="19"/>
        <v/>
      </c>
      <c r="N152" s="219" t="str">
        <f t="shared" si="20"/>
        <v/>
      </c>
      <c r="O152" s="121"/>
      <c r="P152" s="122"/>
    </row>
    <row r="153" spans="1:16" x14ac:dyDescent="0.3">
      <c r="A153" s="70" t="str">
        <f t="shared" si="16"/>
        <v/>
      </c>
      <c r="B153" s="70">
        <f t="shared" si="17"/>
        <v>2013</v>
      </c>
      <c r="C153" s="70" t="str">
        <f t="shared" si="14"/>
        <v/>
      </c>
      <c r="D153" s="70" t="str">
        <f t="shared" si="15"/>
        <v/>
      </c>
      <c r="E153" s="310">
        <f t="shared" si="18"/>
        <v>41407</v>
      </c>
      <c r="F153" s="310"/>
      <c r="G153" s="310"/>
      <c r="H153" s="311"/>
      <c r="I153" s="122"/>
      <c r="J153" s="122"/>
      <c r="K153" s="122"/>
      <c r="L153" s="122"/>
      <c r="M153" s="219" t="str">
        <f t="shared" si="19"/>
        <v/>
      </c>
      <c r="N153" s="219" t="str">
        <f t="shared" si="20"/>
        <v/>
      </c>
      <c r="O153" s="121"/>
      <c r="P153" s="122"/>
    </row>
    <row r="154" spans="1:16" x14ac:dyDescent="0.3">
      <c r="A154" s="70" t="str">
        <f t="shared" si="16"/>
        <v/>
      </c>
      <c r="B154" s="70">
        <f t="shared" si="17"/>
        <v>2013</v>
      </c>
      <c r="C154" s="70" t="str">
        <f t="shared" si="14"/>
        <v/>
      </c>
      <c r="D154" s="70" t="str">
        <f t="shared" si="15"/>
        <v/>
      </c>
      <c r="E154" s="310">
        <f t="shared" si="18"/>
        <v>41408</v>
      </c>
      <c r="F154" s="310"/>
      <c r="G154" s="310"/>
      <c r="H154" s="311"/>
      <c r="I154" s="122"/>
      <c r="J154" s="122"/>
      <c r="K154" s="122"/>
      <c r="L154" s="122"/>
      <c r="M154" s="219" t="str">
        <f t="shared" si="19"/>
        <v/>
      </c>
      <c r="N154" s="219" t="str">
        <f t="shared" si="20"/>
        <v/>
      </c>
      <c r="O154" s="121"/>
      <c r="P154" s="122"/>
    </row>
    <row r="155" spans="1:16" x14ac:dyDescent="0.3">
      <c r="A155" s="70" t="str">
        <f t="shared" si="16"/>
        <v/>
      </c>
      <c r="B155" s="70">
        <f t="shared" si="17"/>
        <v>2013</v>
      </c>
      <c r="C155" s="70" t="str">
        <f t="shared" si="14"/>
        <v/>
      </c>
      <c r="D155" s="70" t="str">
        <f t="shared" si="15"/>
        <v/>
      </c>
      <c r="E155" s="310">
        <f t="shared" si="18"/>
        <v>41409</v>
      </c>
      <c r="F155" s="310"/>
      <c r="G155" s="310"/>
      <c r="H155" s="311"/>
      <c r="I155" s="122"/>
      <c r="J155" s="122"/>
      <c r="K155" s="122"/>
      <c r="L155" s="122"/>
      <c r="M155" s="219" t="str">
        <f t="shared" si="19"/>
        <v/>
      </c>
      <c r="N155" s="219" t="str">
        <f t="shared" si="20"/>
        <v/>
      </c>
      <c r="O155" s="121"/>
      <c r="P155" s="122"/>
    </row>
    <row r="156" spans="1:16" x14ac:dyDescent="0.3">
      <c r="A156" s="70" t="str">
        <f t="shared" si="16"/>
        <v/>
      </c>
      <c r="B156" s="70">
        <f t="shared" si="17"/>
        <v>2013</v>
      </c>
      <c r="C156" s="70" t="str">
        <f t="shared" si="14"/>
        <v/>
      </c>
      <c r="D156" s="70" t="str">
        <f t="shared" si="15"/>
        <v/>
      </c>
      <c r="E156" s="310">
        <f t="shared" si="18"/>
        <v>41410</v>
      </c>
      <c r="F156" s="310"/>
      <c r="G156" s="310"/>
      <c r="H156" s="311"/>
      <c r="I156" s="122"/>
      <c r="J156" s="122"/>
      <c r="K156" s="122"/>
      <c r="L156" s="122"/>
      <c r="M156" s="219" t="str">
        <f t="shared" si="19"/>
        <v/>
      </c>
      <c r="N156" s="219" t="str">
        <f t="shared" si="20"/>
        <v/>
      </c>
      <c r="O156" s="121"/>
      <c r="P156" s="122"/>
    </row>
    <row r="157" spans="1:16" x14ac:dyDescent="0.3">
      <c r="A157" s="70" t="str">
        <f t="shared" si="16"/>
        <v/>
      </c>
      <c r="B157" s="70">
        <f t="shared" si="17"/>
        <v>2013</v>
      </c>
      <c r="C157" s="70" t="str">
        <f t="shared" si="14"/>
        <v/>
      </c>
      <c r="D157" s="70" t="str">
        <f t="shared" si="15"/>
        <v/>
      </c>
      <c r="E157" s="310">
        <f t="shared" si="18"/>
        <v>41411</v>
      </c>
      <c r="F157" s="310"/>
      <c r="G157" s="310"/>
      <c r="H157" s="311"/>
      <c r="I157" s="122"/>
      <c r="J157" s="122"/>
      <c r="K157" s="122"/>
      <c r="L157" s="122"/>
      <c r="M157" s="219" t="str">
        <f t="shared" si="19"/>
        <v/>
      </c>
      <c r="N157" s="219" t="str">
        <f t="shared" si="20"/>
        <v/>
      </c>
      <c r="O157" s="121"/>
      <c r="P157" s="122"/>
    </row>
    <row r="158" spans="1:16" x14ac:dyDescent="0.3">
      <c r="A158" s="70" t="str">
        <f t="shared" si="16"/>
        <v/>
      </c>
      <c r="B158" s="70">
        <f t="shared" si="17"/>
        <v>2013</v>
      </c>
      <c r="C158" s="70" t="str">
        <f t="shared" si="14"/>
        <v/>
      </c>
      <c r="D158" s="70" t="str">
        <f t="shared" si="15"/>
        <v/>
      </c>
      <c r="E158" s="310">
        <f t="shared" si="18"/>
        <v>41412</v>
      </c>
      <c r="F158" s="310"/>
      <c r="G158" s="310"/>
      <c r="H158" s="311"/>
      <c r="I158" s="122"/>
      <c r="J158" s="122"/>
      <c r="K158" s="122"/>
      <c r="L158" s="122"/>
      <c r="M158" s="219" t="str">
        <f t="shared" si="19"/>
        <v/>
      </c>
      <c r="N158" s="219" t="str">
        <f t="shared" si="20"/>
        <v/>
      </c>
      <c r="O158" s="121"/>
      <c r="P158" s="122"/>
    </row>
    <row r="159" spans="1:16" x14ac:dyDescent="0.3">
      <c r="A159" s="70" t="str">
        <f t="shared" si="16"/>
        <v/>
      </c>
      <c r="B159" s="70">
        <f t="shared" si="17"/>
        <v>2013</v>
      </c>
      <c r="C159" s="70" t="str">
        <f t="shared" si="14"/>
        <v>NW</v>
      </c>
      <c r="D159" s="70" t="str">
        <f t="shared" si="15"/>
        <v/>
      </c>
      <c r="E159" s="310">
        <f t="shared" si="18"/>
        <v>41413</v>
      </c>
      <c r="F159" s="310"/>
      <c r="G159" s="310"/>
      <c r="H159" s="311"/>
      <c r="I159" s="122"/>
      <c r="J159" s="122"/>
      <c r="K159" s="122"/>
      <c r="L159" s="122"/>
      <c r="M159" s="219" t="str">
        <f t="shared" si="19"/>
        <v/>
      </c>
      <c r="N159" s="219" t="str">
        <f t="shared" si="20"/>
        <v/>
      </c>
      <c r="O159" s="121"/>
      <c r="P159" s="122"/>
    </row>
    <row r="160" spans="1:16" x14ac:dyDescent="0.3">
      <c r="A160" s="70" t="str">
        <f t="shared" si="16"/>
        <v/>
      </c>
      <c r="B160" s="70">
        <f t="shared" si="17"/>
        <v>2013</v>
      </c>
      <c r="C160" s="70" t="str">
        <f t="shared" si="14"/>
        <v/>
      </c>
      <c r="D160" s="70" t="str">
        <f t="shared" si="15"/>
        <v/>
      </c>
      <c r="E160" s="310">
        <f t="shared" si="18"/>
        <v>41414</v>
      </c>
      <c r="F160" s="310"/>
      <c r="G160" s="310"/>
      <c r="H160" s="311"/>
      <c r="I160" s="122"/>
      <c r="J160" s="122"/>
      <c r="K160" s="122"/>
      <c r="L160" s="122"/>
      <c r="M160" s="219" t="str">
        <f t="shared" si="19"/>
        <v/>
      </c>
      <c r="N160" s="219" t="str">
        <f t="shared" si="20"/>
        <v/>
      </c>
      <c r="O160" s="121"/>
      <c r="P160" s="122"/>
    </row>
    <row r="161" spans="1:16" x14ac:dyDescent="0.3">
      <c r="A161" s="70" t="str">
        <f t="shared" si="16"/>
        <v/>
      </c>
      <c r="B161" s="70">
        <f t="shared" si="17"/>
        <v>2013</v>
      </c>
      <c r="C161" s="70" t="str">
        <f t="shared" si="14"/>
        <v/>
      </c>
      <c r="D161" s="70" t="str">
        <f t="shared" si="15"/>
        <v/>
      </c>
      <c r="E161" s="310">
        <f t="shared" si="18"/>
        <v>41415</v>
      </c>
      <c r="F161" s="310"/>
      <c r="G161" s="310"/>
      <c r="H161" s="311"/>
      <c r="I161" s="122"/>
      <c r="J161" s="122"/>
      <c r="K161" s="122"/>
      <c r="L161" s="122"/>
      <c r="M161" s="219" t="str">
        <f t="shared" si="19"/>
        <v/>
      </c>
      <c r="N161" s="219" t="str">
        <f t="shared" si="20"/>
        <v/>
      </c>
      <c r="O161" s="121"/>
      <c r="P161" s="122"/>
    </row>
    <row r="162" spans="1:16" x14ac:dyDescent="0.3">
      <c r="A162" s="70" t="str">
        <f t="shared" si="16"/>
        <v/>
      </c>
      <c r="B162" s="70">
        <f t="shared" si="17"/>
        <v>2013</v>
      </c>
      <c r="C162" s="70" t="str">
        <f t="shared" si="14"/>
        <v/>
      </c>
      <c r="D162" s="70" t="str">
        <f t="shared" si="15"/>
        <v/>
      </c>
      <c r="E162" s="310">
        <f t="shared" si="18"/>
        <v>41416</v>
      </c>
      <c r="F162" s="310"/>
      <c r="G162" s="310"/>
      <c r="H162" s="311"/>
      <c r="I162" s="122"/>
      <c r="J162" s="122"/>
      <c r="K162" s="122"/>
      <c r="L162" s="122"/>
      <c r="M162" s="219" t="str">
        <f t="shared" si="19"/>
        <v/>
      </c>
      <c r="N162" s="219" t="str">
        <f t="shared" si="20"/>
        <v/>
      </c>
      <c r="O162" s="121"/>
      <c r="P162" s="122"/>
    </row>
    <row r="163" spans="1:16" x14ac:dyDescent="0.3">
      <c r="A163" s="70" t="str">
        <f t="shared" si="16"/>
        <v/>
      </c>
      <c r="B163" s="70">
        <f t="shared" si="17"/>
        <v>2013</v>
      </c>
      <c r="C163" s="70" t="str">
        <f t="shared" si="14"/>
        <v/>
      </c>
      <c r="D163" s="70" t="str">
        <f t="shared" si="15"/>
        <v/>
      </c>
      <c r="E163" s="310">
        <f t="shared" si="18"/>
        <v>41417</v>
      </c>
      <c r="F163" s="310"/>
      <c r="G163" s="310"/>
      <c r="H163" s="311"/>
      <c r="I163" s="122"/>
      <c r="J163" s="122"/>
      <c r="K163" s="122"/>
      <c r="L163" s="122"/>
      <c r="M163" s="219" t="str">
        <f t="shared" si="19"/>
        <v/>
      </c>
      <c r="N163" s="219" t="str">
        <f t="shared" si="20"/>
        <v/>
      </c>
      <c r="O163" s="121"/>
      <c r="P163" s="122"/>
    </row>
    <row r="164" spans="1:16" x14ac:dyDescent="0.3">
      <c r="A164" s="70" t="str">
        <f t="shared" si="16"/>
        <v/>
      </c>
      <c r="B164" s="70">
        <f t="shared" si="17"/>
        <v>2013</v>
      </c>
      <c r="C164" s="70" t="str">
        <f t="shared" si="14"/>
        <v/>
      </c>
      <c r="D164" s="70" t="str">
        <f t="shared" si="15"/>
        <v/>
      </c>
      <c r="E164" s="310">
        <f t="shared" si="18"/>
        <v>41418</v>
      </c>
      <c r="F164" s="310"/>
      <c r="G164" s="310"/>
      <c r="H164" s="311"/>
      <c r="I164" s="122"/>
      <c r="J164" s="122"/>
      <c r="K164" s="122"/>
      <c r="L164" s="122"/>
      <c r="M164" s="219" t="str">
        <f t="shared" si="19"/>
        <v/>
      </c>
      <c r="N164" s="219" t="str">
        <f t="shared" si="20"/>
        <v/>
      </c>
      <c r="O164" s="121"/>
      <c r="P164" s="122"/>
    </row>
    <row r="165" spans="1:16" x14ac:dyDescent="0.3">
      <c r="A165" s="70" t="str">
        <f t="shared" si="16"/>
        <v/>
      </c>
      <c r="B165" s="70">
        <f t="shared" si="17"/>
        <v>2013</v>
      </c>
      <c r="C165" s="70" t="str">
        <f t="shared" si="14"/>
        <v/>
      </c>
      <c r="D165" s="70" t="str">
        <f t="shared" si="15"/>
        <v/>
      </c>
      <c r="E165" s="310">
        <f t="shared" si="18"/>
        <v>41419</v>
      </c>
      <c r="F165" s="310"/>
      <c r="G165" s="310"/>
      <c r="H165" s="311"/>
      <c r="I165" s="122"/>
      <c r="J165" s="122"/>
      <c r="K165" s="122"/>
      <c r="L165" s="122"/>
      <c r="M165" s="219" t="str">
        <f t="shared" si="19"/>
        <v/>
      </c>
      <c r="N165" s="219" t="str">
        <f t="shared" si="20"/>
        <v/>
      </c>
      <c r="O165" s="121"/>
      <c r="P165" s="122"/>
    </row>
    <row r="166" spans="1:16" x14ac:dyDescent="0.3">
      <c r="A166" s="70" t="str">
        <f t="shared" si="16"/>
        <v/>
      </c>
      <c r="B166" s="70">
        <f t="shared" si="17"/>
        <v>2013</v>
      </c>
      <c r="C166" s="70" t="str">
        <f t="shared" si="14"/>
        <v>NW</v>
      </c>
      <c r="D166" s="70" t="str">
        <f t="shared" si="15"/>
        <v/>
      </c>
      <c r="E166" s="310">
        <f t="shared" si="18"/>
        <v>41420</v>
      </c>
      <c r="F166" s="310"/>
      <c r="G166" s="310"/>
      <c r="H166" s="311"/>
      <c r="I166" s="122"/>
      <c r="J166" s="122"/>
      <c r="K166" s="122"/>
      <c r="L166" s="122"/>
      <c r="M166" s="219" t="str">
        <f t="shared" si="19"/>
        <v/>
      </c>
      <c r="N166" s="219" t="str">
        <f t="shared" si="20"/>
        <v/>
      </c>
      <c r="O166" s="121"/>
      <c r="P166" s="122"/>
    </row>
    <row r="167" spans="1:16" x14ac:dyDescent="0.3">
      <c r="A167" s="70" t="str">
        <f t="shared" si="16"/>
        <v/>
      </c>
      <c r="B167" s="70">
        <f t="shared" si="17"/>
        <v>2013</v>
      </c>
      <c r="C167" s="70" t="str">
        <f t="shared" si="14"/>
        <v/>
      </c>
      <c r="D167" s="70" t="str">
        <f t="shared" si="15"/>
        <v/>
      </c>
      <c r="E167" s="310">
        <f t="shared" si="18"/>
        <v>41421</v>
      </c>
      <c r="F167" s="310"/>
      <c r="G167" s="310"/>
      <c r="H167" s="311"/>
      <c r="I167" s="122"/>
      <c r="J167" s="122"/>
      <c r="K167" s="122"/>
      <c r="L167" s="122"/>
      <c r="M167" s="219" t="str">
        <f t="shared" si="19"/>
        <v/>
      </c>
      <c r="N167" s="219" t="str">
        <f t="shared" si="20"/>
        <v/>
      </c>
      <c r="O167" s="121"/>
      <c r="P167" s="122"/>
    </row>
    <row r="168" spans="1:16" x14ac:dyDescent="0.3">
      <c r="A168" s="70" t="str">
        <f t="shared" si="16"/>
        <v/>
      </c>
      <c r="B168" s="70">
        <f t="shared" si="17"/>
        <v>2013</v>
      </c>
      <c r="C168" s="70" t="str">
        <f t="shared" si="14"/>
        <v/>
      </c>
      <c r="D168" s="70" t="str">
        <f t="shared" si="15"/>
        <v/>
      </c>
      <c r="E168" s="310">
        <f t="shared" si="18"/>
        <v>41422</v>
      </c>
      <c r="F168" s="310"/>
      <c r="G168" s="310"/>
      <c r="H168" s="311"/>
      <c r="I168" s="122"/>
      <c r="J168" s="122"/>
      <c r="K168" s="122"/>
      <c r="L168" s="122"/>
      <c r="M168" s="219" t="str">
        <f t="shared" si="19"/>
        <v/>
      </c>
      <c r="N168" s="219" t="str">
        <f t="shared" si="20"/>
        <v/>
      </c>
      <c r="O168" s="121"/>
      <c r="P168" s="122"/>
    </row>
    <row r="169" spans="1:16" x14ac:dyDescent="0.3">
      <c r="A169" s="70" t="str">
        <f t="shared" si="16"/>
        <v/>
      </c>
      <c r="B169" s="70">
        <f t="shared" si="17"/>
        <v>2013</v>
      </c>
      <c r="C169" s="70" t="str">
        <f t="shared" si="14"/>
        <v/>
      </c>
      <c r="D169" s="70" t="str">
        <f t="shared" si="15"/>
        <v/>
      </c>
      <c r="E169" s="310">
        <f t="shared" si="18"/>
        <v>41423</v>
      </c>
      <c r="F169" s="310"/>
      <c r="G169" s="310"/>
      <c r="H169" s="311"/>
      <c r="I169" s="122"/>
      <c r="J169" s="122"/>
      <c r="K169" s="122"/>
      <c r="L169" s="122"/>
      <c r="M169" s="219" t="str">
        <f t="shared" si="19"/>
        <v/>
      </c>
      <c r="N169" s="219" t="str">
        <f t="shared" si="20"/>
        <v/>
      </c>
      <c r="O169" s="121"/>
      <c r="P169" s="122"/>
    </row>
    <row r="170" spans="1:16" x14ac:dyDescent="0.3">
      <c r="A170" s="70" t="str">
        <f t="shared" si="16"/>
        <v/>
      </c>
      <c r="B170" s="70">
        <f t="shared" si="17"/>
        <v>2013</v>
      </c>
      <c r="C170" s="70" t="str">
        <f t="shared" si="14"/>
        <v/>
      </c>
      <c r="D170" s="70" t="str">
        <f t="shared" si="15"/>
        <v/>
      </c>
      <c r="E170" s="310">
        <f t="shared" si="18"/>
        <v>41424</v>
      </c>
      <c r="F170" s="310"/>
      <c r="G170" s="310"/>
      <c r="H170" s="311"/>
      <c r="I170" s="122"/>
      <c r="J170" s="122"/>
      <c r="K170" s="122"/>
      <c r="L170" s="122"/>
      <c r="M170" s="219" t="str">
        <f t="shared" si="19"/>
        <v/>
      </c>
      <c r="N170" s="219" t="str">
        <f t="shared" si="20"/>
        <v/>
      </c>
      <c r="O170" s="121"/>
      <c r="P170" s="122"/>
    </row>
    <row r="171" spans="1:16" x14ac:dyDescent="0.3">
      <c r="A171" s="70" t="str">
        <f t="shared" si="16"/>
        <v/>
      </c>
      <c r="B171" s="70">
        <f t="shared" si="17"/>
        <v>2013</v>
      </c>
      <c r="C171" s="70" t="str">
        <f t="shared" si="14"/>
        <v/>
      </c>
      <c r="D171" s="70" t="str">
        <f t="shared" si="15"/>
        <v/>
      </c>
      <c r="E171" s="310">
        <f t="shared" si="18"/>
        <v>41425</v>
      </c>
      <c r="F171" s="310"/>
      <c r="G171" s="310"/>
      <c r="H171" s="311"/>
      <c r="I171" s="122"/>
      <c r="J171" s="122"/>
      <c r="K171" s="122"/>
      <c r="L171" s="122"/>
      <c r="M171" s="219" t="str">
        <f t="shared" si="19"/>
        <v/>
      </c>
      <c r="N171" s="219" t="str">
        <f t="shared" si="20"/>
        <v/>
      </c>
      <c r="O171" s="121"/>
      <c r="P171" s="122"/>
    </row>
    <row r="172" spans="1:16" x14ac:dyDescent="0.3">
      <c r="A172" s="70" t="str">
        <f t="shared" si="16"/>
        <v/>
      </c>
      <c r="B172" s="70">
        <f t="shared" si="17"/>
        <v>2013</v>
      </c>
      <c r="C172" s="70" t="str">
        <f t="shared" si="14"/>
        <v/>
      </c>
      <c r="D172" s="70" t="str">
        <f t="shared" si="15"/>
        <v/>
      </c>
      <c r="E172" s="310">
        <f t="shared" si="18"/>
        <v>41426</v>
      </c>
      <c r="F172" s="310"/>
      <c r="G172" s="310"/>
      <c r="H172" s="311"/>
      <c r="I172" s="122"/>
      <c r="J172" s="122"/>
      <c r="K172" s="122"/>
      <c r="L172" s="122"/>
      <c r="M172" s="219" t="str">
        <f t="shared" si="19"/>
        <v/>
      </c>
      <c r="N172" s="219" t="str">
        <f t="shared" si="20"/>
        <v/>
      </c>
      <c r="O172" s="121"/>
      <c r="P172" s="122"/>
    </row>
    <row r="173" spans="1:16" x14ac:dyDescent="0.3">
      <c r="A173" s="70" t="str">
        <f t="shared" si="16"/>
        <v/>
      </c>
      <c r="B173" s="70">
        <f t="shared" si="17"/>
        <v>2013</v>
      </c>
      <c r="C173" s="70" t="str">
        <f t="shared" si="14"/>
        <v>NW</v>
      </c>
      <c r="D173" s="70" t="str">
        <f t="shared" si="15"/>
        <v/>
      </c>
      <c r="E173" s="310">
        <f t="shared" si="18"/>
        <v>41427</v>
      </c>
      <c r="F173" s="310"/>
      <c r="G173" s="310"/>
      <c r="H173" s="311"/>
      <c r="I173" s="122"/>
      <c r="J173" s="122"/>
      <c r="K173" s="122"/>
      <c r="L173" s="122"/>
      <c r="M173" s="219" t="str">
        <f t="shared" si="19"/>
        <v/>
      </c>
      <c r="N173" s="219" t="str">
        <f t="shared" si="20"/>
        <v/>
      </c>
      <c r="O173" s="121"/>
      <c r="P173" s="122"/>
    </row>
    <row r="174" spans="1:16" x14ac:dyDescent="0.3">
      <c r="A174" s="70" t="str">
        <f t="shared" si="16"/>
        <v/>
      </c>
      <c r="B174" s="70">
        <f t="shared" si="17"/>
        <v>2013</v>
      </c>
      <c r="C174" s="70" t="str">
        <f t="shared" si="14"/>
        <v/>
      </c>
      <c r="D174" s="70" t="str">
        <f t="shared" si="15"/>
        <v/>
      </c>
      <c r="E174" s="310">
        <f t="shared" si="18"/>
        <v>41428</v>
      </c>
      <c r="F174" s="310"/>
      <c r="G174" s="310"/>
      <c r="H174" s="311"/>
      <c r="I174" s="122"/>
      <c r="J174" s="122"/>
      <c r="K174" s="122"/>
      <c r="L174" s="122"/>
      <c r="M174" s="219" t="str">
        <f t="shared" si="19"/>
        <v/>
      </c>
      <c r="N174" s="219" t="str">
        <f t="shared" si="20"/>
        <v/>
      </c>
      <c r="O174" s="121"/>
      <c r="P174" s="122"/>
    </row>
    <row r="175" spans="1:16" x14ac:dyDescent="0.3">
      <c r="A175" s="70" t="str">
        <f t="shared" si="16"/>
        <v/>
      </c>
      <c r="B175" s="70">
        <f t="shared" si="17"/>
        <v>2013</v>
      </c>
      <c r="C175" s="70" t="str">
        <f t="shared" si="14"/>
        <v/>
      </c>
      <c r="D175" s="70" t="str">
        <f t="shared" si="15"/>
        <v/>
      </c>
      <c r="E175" s="310">
        <f t="shared" si="18"/>
        <v>41429</v>
      </c>
      <c r="F175" s="310"/>
      <c r="G175" s="310"/>
      <c r="H175" s="311"/>
      <c r="I175" s="122"/>
      <c r="J175" s="122"/>
      <c r="K175" s="122"/>
      <c r="L175" s="122"/>
      <c r="M175" s="219" t="str">
        <f t="shared" si="19"/>
        <v/>
      </c>
      <c r="N175" s="219" t="str">
        <f t="shared" si="20"/>
        <v/>
      </c>
      <c r="O175" s="121"/>
      <c r="P175" s="122"/>
    </row>
    <row r="176" spans="1:16" x14ac:dyDescent="0.3">
      <c r="A176" s="70" t="str">
        <f t="shared" si="16"/>
        <v/>
      </c>
      <c r="B176" s="70">
        <f t="shared" si="17"/>
        <v>2013</v>
      </c>
      <c r="C176" s="70" t="str">
        <f t="shared" si="14"/>
        <v/>
      </c>
      <c r="D176" s="70" t="str">
        <f t="shared" si="15"/>
        <v/>
      </c>
      <c r="E176" s="310">
        <f t="shared" si="18"/>
        <v>41430</v>
      </c>
      <c r="F176" s="310"/>
      <c r="G176" s="310"/>
      <c r="H176" s="311"/>
      <c r="I176" s="122"/>
      <c r="J176" s="122"/>
      <c r="K176" s="122"/>
      <c r="L176" s="122"/>
      <c r="M176" s="219" t="str">
        <f t="shared" si="19"/>
        <v/>
      </c>
      <c r="N176" s="219" t="str">
        <f t="shared" si="20"/>
        <v/>
      </c>
      <c r="O176" s="121"/>
      <c r="P176" s="122"/>
    </row>
    <row r="177" spans="1:16" x14ac:dyDescent="0.3">
      <c r="A177" s="70" t="str">
        <f t="shared" si="16"/>
        <v/>
      </c>
      <c r="B177" s="70">
        <f t="shared" si="17"/>
        <v>2013</v>
      </c>
      <c r="C177" s="70" t="str">
        <f t="shared" si="14"/>
        <v/>
      </c>
      <c r="D177" s="70" t="str">
        <f t="shared" si="15"/>
        <v/>
      </c>
      <c r="E177" s="310">
        <f t="shared" si="18"/>
        <v>41431</v>
      </c>
      <c r="F177" s="310"/>
      <c r="G177" s="310"/>
      <c r="H177" s="311"/>
      <c r="I177" s="122"/>
      <c r="J177" s="122"/>
      <c r="K177" s="122"/>
      <c r="L177" s="122"/>
      <c r="M177" s="219" t="str">
        <f t="shared" si="19"/>
        <v/>
      </c>
      <c r="N177" s="219" t="str">
        <f t="shared" si="20"/>
        <v/>
      </c>
      <c r="O177" s="121"/>
      <c r="P177" s="122"/>
    </row>
    <row r="178" spans="1:16" x14ac:dyDescent="0.3">
      <c r="A178" s="70" t="str">
        <f t="shared" si="16"/>
        <v/>
      </c>
      <c r="B178" s="70">
        <f t="shared" si="17"/>
        <v>2013</v>
      </c>
      <c r="C178" s="70" t="str">
        <f t="shared" si="14"/>
        <v/>
      </c>
      <c r="D178" s="70" t="str">
        <f t="shared" si="15"/>
        <v/>
      </c>
      <c r="E178" s="310">
        <f t="shared" si="18"/>
        <v>41432</v>
      </c>
      <c r="F178" s="310"/>
      <c r="G178" s="310"/>
      <c r="H178" s="311"/>
      <c r="I178" s="122"/>
      <c r="J178" s="122"/>
      <c r="K178" s="122"/>
      <c r="L178" s="122"/>
      <c r="M178" s="219" t="str">
        <f t="shared" si="19"/>
        <v/>
      </c>
      <c r="N178" s="219" t="str">
        <f t="shared" si="20"/>
        <v/>
      </c>
      <c r="O178" s="121"/>
      <c r="P178" s="122"/>
    </row>
    <row r="179" spans="1:16" x14ac:dyDescent="0.3">
      <c r="A179" s="70" t="str">
        <f t="shared" si="16"/>
        <v/>
      </c>
      <c r="B179" s="70">
        <f t="shared" si="17"/>
        <v>2013</v>
      </c>
      <c r="C179" s="70" t="str">
        <f t="shared" si="14"/>
        <v/>
      </c>
      <c r="D179" s="70" t="str">
        <f t="shared" si="15"/>
        <v/>
      </c>
      <c r="E179" s="310">
        <f t="shared" si="18"/>
        <v>41433</v>
      </c>
      <c r="F179" s="310"/>
      <c r="G179" s="310"/>
      <c r="H179" s="311"/>
      <c r="I179" s="122"/>
      <c r="J179" s="122"/>
      <c r="K179" s="122"/>
      <c r="L179" s="122"/>
      <c r="M179" s="219" t="str">
        <f t="shared" si="19"/>
        <v/>
      </c>
      <c r="N179" s="219" t="str">
        <f t="shared" si="20"/>
        <v/>
      </c>
      <c r="O179" s="121"/>
      <c r="P179" s="122"/>
    </row>
    <row r="180" spans="1:16" x14ac:dyDescent="0.3">
      <c r="A180" s="70" t="str">
        <f t="shared" si="16"/>
        <v/>
      </c>
      <c r="B180" s="70">
        <f t="shared" si="17"/>
        <v>2013</v>
      </c>
      <c r="C180" s="70" t="str">
        <f t="shared" si="14"/>
        <v>NW</v>
      </c>
      <c r="D180" s="70" t="str">
        <f t="shared" si="15"/>
        <v/>
      </c>
      <c r="E180" s="310">
        <f t="shared" si="18"/>
        <v>41434</v>
      </c>
      <c r="F180" s="310"/>
      <c r="G180" s="310"/>
      <c r="H180" s="311"/>
      <c r="I180" s="122"/>
      <c r="J180" s="122"/>
      <c r="K180" s="122"/>
      <c r="L180" s="122"/>
      <c r="M180" s="219" t="str">
        <f t="shared" si="19"/>
        <v/>
      </c>
      <c r="N180" s="219" t="str">
        <f t="shared" si="20"/>
        <v/>
      </c>
      <c r="O180" s="121"/>
      <c r="P180" s="122"/>
    </row>
    <row r="181" spans="1:16" x14ac:dyDescent="0.3">
      <c r="A181" s="70" t="str">
        <f t="shared" si="16"/>
        <v/>
      </c>
      <c r="B181" s="70">
        <f t="shared" si="17"/>
        <v>2013</v>
      </c>
      <c r="C181" s="70" t="str">
        <f t="shared" si="14"/>
        <v/>
      </c>
      <c r="D181" s="70" t="str">
        <f t="shared" si="15"/>
        <v/>
      </c>
      <c r="E181" s="310">
        <f t="shared" si="18"/>
        <v>41435</v>
      </c>
      <c r="F181" s="310"/>
      <c r="G181" s="310"/>
      <c r="H181" s="311"/>
      <c r="I181" s="122"/>
      <c r="J181" s="122"/>
      <c r="K181" s="122"/>
      <c r="L181" s="122"/>
      <c r="M181" s="219" t="str">
        <f t="shared" si="19"/>
        <v/>
      </c>
      <c r="N181" s="219" t="str">
        <f t="shared" si="20"/>
        <v/>
      </c>
      <c r="O181" s="121"/>
      <c r="P181" s="122"/>
    </row>
    <row r="182" spans="1:16" x14ac:dyDescent="0.3">
      <c r="A182" s="70" t="str">
        <f t="shared" si="16"/>
        <v/>
      </c>
      <c r="B182" s="70">
        <f t="shared" si="17"/>
        <v>2013</v>
      </c>
      <c r="C182" s="70" t="str">
        <f t="shared" si="14"/>
        <v/>
      </c>
      <c r="D182" s="70" t="str">
        <f t="shared" si="15"/>
        <v/>
      </c>
      <c r="E182" s="310">
        <f t="shared" si="18"/>
        <v>41436</v>
      </c>
      <c r="F182" s="310"/>
      <c r="G182" s="310"/>
      <c r="H182" s="311"/>
      <c r="I182" s="122"/>
      <c r="J182" s="122"/>
      <c r="K182" s="122"/>
      <c r="L182" s="122"/>
      <c r="M182" s="219" t="str">
        <f t="shared" si="19"/>
        <v/>
      </c>
      <c r="N182" s="219" t="str">
        <f t="shared" si="20"/>
        <v/>
      </c>
      <c r="O182" s="121"/>
      <c r="P182" s="122"/>
    </row>
    <row r="183" spans="1:16" x14ac:dyDescent="0.3">
      <c r="A183" s="70" t="str">
        <f t="shared" si="16"/>
        <v/>
      </c>
      <c r="B183" s="70">
        <f t="shared" si="17"/>
        <v>2013</v>
      </c>
      <c r="C183" s="70" t="str">
        <f t="shared" si="14"/>
        <v/>
      </c>
      <c r="D183" s="70" t="str">
        <f t="shared" si="15"/>
        <v/>
      </c>
      <c r="E183" s="310">
        <f t="shared" si="18"/>
        <v>41437</v>
      </c>
      <c r="F183" s="310"/>
      <c r="G183" s="310"/>
      <c r="H183" s="311"/>
      <c r="I183" s="122"/>
      <c r="J183" s="122"/>
      <c r="K183" s="122"/>
      <c r="L183" s="122"/>
      <c r="M183" s="219" t="str">
        <f t="shared" si="19"/>
        <v/>
      </c>
      <c r="N183" s="219" t="str">
        <f t="shared" si="20"/>
        <v/>
      </c>
      <c r="O183" s="121"/>
      <c r="P183" s="122"/>
    </row>
    <row r="184" spans="1:16" x14ac:dyDescent="0.3">
      <c r="A184" s="70" t="str">
        <f t="shared" si="16"/>
        <v/>
      </c>
      <c r="B184" s="70">
        <f t="shared" si="17"/>
        <v>2013</v>
      </c>
      <c r="C184" s="70" t="str">
        <f t="shared" si="14"/>
        <v/>
      </c>
      <c r="D184" s="70" t="str">
        <f t="shared" si="15"/>
        <v/>
      </c>
      <c r="E184" s="310">
        <f t="shared" si="18"/>
        <v>41438</v>
      </c>
      <c r="F184" s="310"/>
      <c r="G184" s="310"/>
      <c r="H184" s="311"/>
      <c r="I184" s="122"/>
      <c r="J184" s="122"/>
      <c r="K184" s="122"/>
      <c r="L184" s="122"/>
      <c r="M184" s="219" t="str">
        <f t="shared" si="19"/>
        <v/>
      </c>
      <c r="N184" s="219" t="str">
        <f t="shared" si="20"/>
        <v/>
      </c>
      <c r="O184" s="121"/>
      <c r="P184" s="122"/>
    </row>
    <row r="185" spans="1:16" x14ac:dyDescent="0.3">
      <c r="A185" s="70" t="str">
        <f t="shared" si="16"/>
        <v/>
      </c>
      <c r="B185" s="70">
        <f t="shared" si="17"/>
        <v>2013</v>
      </c>
      <c r="C185" s="70" t="str">
        <f t="shared" si="14"/>
        <v/>
      </c>
      <c r="D185" s="70" t="str">
        <f t="shared" si="15"/>
        <v/>
      </c>
      <c r="E185" s="310">
        <f t="shared" si="18"/>
        <v>41439</v>
      </c>
      <c r="F185" s="310"/>
      <c r="G185" s="310"/>
      <c r="H185" s="311"/>
      <c r="I185" s="122"/>
      <c r="J185" s="122"/>
      <c r="K185" s="122"/>
      <c r="L185" s="122"/>
      <c r="M185" s="219" t="str">
        <f t="shared" si="19"/>
        <v/>
      </c>
      <c r="N185" s="219" t="str">
        <f t="shared" si="20"/>
        <v/>
      </c>
      <c r="O185" s="121"/>
      <c r="P185" s="122"/>
    </row>
    <row r="186" spans="1:16" x14ac:dyDescent="0.3">
      <c r="A186" s="70" t="str">
        <f t="shared" si="16"/>
        <v/>
      </c>
      <c r="B186" s="70">
        <f t="shared" si="17"/>
        <v>2013</v>
      </c>
      <c r="C186" s="70" t="str">
        <f t="shared" si="14"/>
        <v/>
      </c>
      <c r="D186" s="70" t="str">
        <f t="shared" si="15"/>
        <v/>
      </c>
      <c r="E186" s="310">
        <f t="shared" si="18"/>
        <v>41440</v>
      </c>
      <c r="F186" s="310"/>
      <c r="G186" s="310"/>
      <c r="H186" s="311"/>
      <c r="I186" s="122"/>
      <c r="J186" s="122"/>
      <c r="K186" s="122"/>
      <c r="L186" s="122"/>
      <c r="M186" s="219" t="str">
        <f t="shared" si="19"/>
        <v/>
      </c>
      <c r="N186" s="219" t="str">
        <f t="shared" si="20"/>
        <v/>
      </c>
      <c r="O186" s="121"/>
      <c r="P186" s="122"/>
    </row>
    <row r="187" spans="1:16" x14ac:dyDescent="0.3">
      <c r="A187" s="70" t="str">
        <f t="shared" si="16"/>
        <v/>
      </c>
      <c r="B187" s="70">
        <f t="shared" si="17"/>
        <v>2013</v>
      </c>
      <c r="C187" s="70" t="str">
        <f t="shared" si="14"/>
        <v>NW</v>
      </c>
      <c r="D187" s="70" t="str">
        <f t="shared" si="15"/>
        <v/>
      </c>
      <c r="E187" s="310">
        <f t="shared" si="18"/>
        <v>41441</v>
      </c>
      <c r="F187" s="310"/>
      <c r="G187" s="310"/>
      <c r="H187" s="311"/>
      <c r="I187" s="122"/>
      <c r="J187" s="122"/>
      <c r="K187" s="122"/>
      <c r="L187" s="122"/>
      <c r="M187" s="219" t="str">
        <f t="shared" si="19"/>
        <v/>
      </c>
      <c r="N187" s="219" t="str">
        <f t="shared" si="20"/>
        <v/>
      </c>
      <c r="O187" s="121"/>
      <c r="P187" s="122"/>
    </row>
    <row r="188" spans="1:16" x14ac:dyDescent="0.3">
      <c r="A188" s="70" t="str">
        <f t="shared" si="16"/>
        <v/>
      </c>
      <c r="B188" s="70">
        <f t="shared" si="17"/>
        <v>2013</v>
      </c>
      <c r="C188" s="70" t="str">
        <f t="shared" si="14"/>
        <v/>
      </c>
      <c r="D188" s="70" t="str">
        <f t="shared" si="15"/>
        <v/>
      </c>
      <c r="E188" s="310">
        <f t="shared" si="18"/>
        <v>41442</v>
      </c>
      <c r="F188" s="310"/>
      <c r="G188" s="310"/>
      <c r="H188" s="311"/>
      <c r="I188" s="122"/>
      <c r="J188" s="122"/>
      <c r="K188" s="122"/>
      <c r="L188" s="122"/>
      <c r="M188" s="219" t="str">
        <f t="shared" si="19"/>
        <v/>
      </c>
      <c r="N188" s="219" t="str">
        <f t="shared" si="20"/>
        <v/>
      </c>
      <c r="O188" s="121"/>
      <c r="P188" s="122"/>
    </row>
    <row r="189" spans="1:16" x14ac:dyDescent="0.3">
      <c r="A189" s="70" t="str">
        <f t="shared" si="16"/>
        <v/>
      </c>
      <c r="B189" s="70">
        <f t="shared" si="17"/>
        <v>2013</v>
      </c>
      <c r="C189" s="70" t="str">
        <f t="shared" si="14"/>
        <v/>
      </c>
      <c r="D189" s="70" t="str">
        <f t="shared" si="15"/>
        <v/>
      </c>
      <c r="E189" s="310">
        <f t="shared" si="18"/>
        <v>41443</v>
      </c>
      <c r="F189" s="310"/>
      <c r="G189" s="310"/>
      <c r="H189" s="311"/>
      <c r="I189" s="122"/>
      <c r="J189" s="122"/>
      <c r="K189" s="122"/>
      <c r="L189" s="122"/>
      <c r="M189" s="219" t="str">
        <f t="shared" si="19"/>
        <v/>
      </c>
      <c r="N189" s="219" t="str">
        <f t="shared" si="20"/>
        <v/>
      </c>
      <c r="O189" s="121"/>
      <c r="P189" s="122"/>
    </row>
    <row r="190" spans="1:16" x14ac:dyDescent="0.3">
      <c r="A190" s="70" t="str">
        <f t="shared" si="16"/>
        <v/>
      </c>
      <c r="B190" s="70">
        <f t="shared" si="17"/>
        <v>2013</v>
      </c>
      <c r="C190" s="70" t="str">
        <f t="shared" si="14"/>
        <v/>
      </c>
      <c r="D190" s="70" t="str">
        <f t="shared" si="15"/>
        <v/>
      </c>
      <c r="E190" s="310">
        <f t="shared" si="18"/>
        <v>41444</v>
      </c>
      <c r="F190" s="310"/>
      <c r="G190" s="310"/>
      <c r="H190" s="311"/>
      <c r="I190" s="122"/>
      <c r="J190" s="122"/>
      <c r="K190" s="122"/>
      <c r="L190" s="122"/>
      <c r="M190" s="219" t="str">
        <f t="shared" si="19"/>
        <v/>
      </c>
      <c r="N190" s="219" t="str">
        <f t="shared" si="20"/>
        <v/>
      </c>
      <c r="O190" s="121"/>
      <c r="P190" s="122"/>
    </row>
    <row r="191" spans="1:16" x14ac:dyDescent="0.3">
      <c r="A191" s="70" t="str">
        <f t="shared" si="16"/>
        <v/>
      </c>
      <c r="B191" s="70">
        <f t="shared" si="17"/>
        <v>2013</v>
      </c>
      <c r="C191" s="70" t="str">
        <f t="shared" si="14"/>
        <v/>
      </c>
      <c r="D191" s="70" t="str">
        <f t="shared" si="15"/>
        <v/>
      </c>
      <c r="E191" s="310">
        <f t="shared" si="18"/>
        <v>41445</v>
      </c>
      <c r="F191" s="310"/>
      <c r="G191" s="310"/>
      <c r="H191" s="311"/>
      <c r="I191" s="122"/>
      <c r="J191" s="122"/>
      <c r="K191" s="122"/>
      <c r="L191" s="122"/>
      <c r="M191" s="219" t="str">
        <f t="shared" si="19"/>
        <v/>
      </c>
      <c r="N191" s="219" t="str">
        <f t="shared" si="20"/>
        <v/>
      </c>
      <c r="O191" s="121"/>
      <c r="P191" s="122"/>
    </row>
    <row r="192" spans="1:16" x14ac:dyDescent="0.3">
      <c r="A192" s="70" t="str">
        <f t="shared" si="16"/>
        <v/>
      </c>
      <c r="B192" s="70">
        <f t="shared" si="17"/>
        <v>2013</v>
      </c>
      <c r="C192" s="70" t="str">
        <f t="shared" si="14"/>
        <v/>
      </c>
      <c r="D192" s="70" t="str">
        <f t="shared" si="15"/>
        <v/>
      </c>
      <c r="E192" s="310">
        <f t="shared" si="18"/>
        <v>41446</v>
      </c>
      <c r="F192" s="310"/>
      <c r="G192" s="310"/>
      <c r="H192" s="311"/>
      <c r="I192" s="122"/>
      <c r="J192" s="122"/>
      <c r="K192" s="122"/>
      <c r="L192" s="122"/>
      <c r="M192" s="219" t="str">
        <f t="shared" si="19"/>
        <v/>
      </c>
      <c r="N192" s="219" t="str">
        <f t="shared" si="20"/>
        <v/>
      </c>
      <c r="O192" s="121"/>
      <c r="P192" s="122"/>
    </row>
    <row r="193" spans="1:16" x14ac:dyDescent="0.3">
      <c r="A193" s="70" t="str">
        <f t="shared" si="16"/>
        <v/>
      </c>
      <c r="B193" s="70">
        <f t="shared" si="17"/>
        <v>2013</v>
      </c>
      <c r="C193" s="70" t="str">
        <f t="shared" si="14"/>
        <v/>
      </c>
      <c r="D193" s="70" t="str">
        <f t="shared" si="15"/>
        <v/>
      </c>
      <c r="E193" s="310">
        <f t="shared" si="18"/>
        <v>41447</v>
      </c>
      <c r="F193" s="310"/>
      <c r="G193" s="310"/>
      <c r="H193" s="311"/>
      <c r="I193" s="122"/>
      <c r="J193" s="122"/>
      <c r="K193" s="122"/>
      <c r="L193" s="122"/>
      <c r="M193" s="219" t="str">
        <f t="shared" si="19"/>
        <v/>
      </c>
      <c r="N193" s="219" t="str">
        <f t="shared" si="20"/>
        <v/>
      </c>
      <c r="O193" s="121"/>
      <c r="P193" s="122"/>
    </row>
    <row r="194" spans="1:16" x14ac:dyDescent="0.3">
      <c r="A194" s="70" t="str">
        <f t="shared" si="16"/>
        <v/>
      </c>
      <c r="B194" s="70">
        <f t="shared" si="17"/>
        <v>2013</v>
      </c>
      <c r="C194" s="70" t="str">
        <f t="shared" si="14"/>
        <v>NW</v>
      </c>
      <c r="D194" s="70" t="str">
        <f t="shared" si="15"/>
        <v/>
      </c>
      <c r="E194" s="310">
        <f t="shared" si="18"/>
        <v>41448</v>
      </c>
      <c r="F194" s="310"/>
      <c r="G194" s="310"/>
      <c r="H194" s="311"/>
      <c r="I194" s="122"/>
      <c r="J194" s="122"/>
      <c r="K194" s="122"/>
      <c r="L194" s="122"/>
      <c r="M194" s="219" t="str">
        <f t="shared" si="19"/>
        <v/>
      </c>
      <c r="N194" s="219" t="str">
        <f t="shared" si="20"/>
        <v/>
      </c>
      <c r="O194" s="121"/>
      <c r="P194" s="122"/>
    </row>
    <row r="195" spans="1:16" x14ac:dyDescent="0.3">
      <c r="A195" s="70" t="str">
        <f t="shared" si="16"/>
        <v/>
      </c>
      <c r="B195" s="70">
        <f t="shared" si="17"/>
        <v>2013</v>
      </c>
      <c r="C195" s="70" t="str">
        <f t="shared" si="14"/>
        <v/>
      </c>
      <c r="D195" s="70" t="str">
        <f t="shared" si="15"/>
        <v/>
      </c>
      <c r="E195" s="310">
        <f t="shared" si="18"/>
        <v>41449</v>
      </c>
      <c r="F195" s="310"/>
      <c r="G195" s="310"/>
      <c r="H195" s="311"/>
      <c r="I195" s="122"/>
      <c r="J195" s="122"/>
      <c r="K195" s="122"/>
      <c r="L195" s="122"/>
      <c r="M195" s="219" t="str">
        <f t="shared" si="19"/>
        <v/>
      </c>
      <c r="N195" s="219" t="str">
        <f t="shared" si="20"/>
        <v/>
      </c>
      <c r="O195" s="121"/>
      <c r="P195" s="122"/>
    </row>
    <row r="196" spans="1:16" x14ac:dyDescent="0.3">
      <c r="A196" s="70" t="str">
        <f t="shared" si="16"/>
        <v/>
      </c>
      <c r="B196" s="70">
        <f t="shared" si="17"/>
        <v>2013</v>
      </c>
      <c r="C196" s="70" t="str">
        <f t="shared" si="14"/>
        <v/>
      </c>
      <c r="D196" s="70" t="str">
        <f t="shared" si="15"/>
        <v/>
      </c>
      <c r="E196" s="310">
        <f t="shared" si="18"/>
        <v>41450</v>
      </c>
      <c r="F196" s="310"/>
      <c r="G196" s="310"/>
      <c r="H196" s="311"/>
      <c r="I196" s="122"/>
      <c r="J196" s="122"/>
      <c r="K196" s="122"/>
      <c r="L196" s="122"/>
      <c r="M196" s="219" t="str">
        <f t="shared" si="19"/>
        <v/>
      </c>
      <c r="N196" s="219" t="str">
        <f t="shared" si="20"/>
        <v/>
      </c>
      <c r="O196" s="121"/>
      <c r="P196" s="122"/>
    </row>
    <row r="197" spans="1:16" x14ac:dyDescent="0.3">
      <c r="A197" s="70" t="str">
        <f t="shared" si="16"/>
        <v/>
      </c>
      <c r="B197" s="70">
        <f t="shared" si="17"/>
        <v>2013</v>
      </c>
      <c r="C197" s="70" t="str">
        <f t="shared" si="14"/>
        <v/>
      </c>
      <c r="D197" s="70" t="str">
        <f t="shared" si="15"/>
        <v/>
      </c>
      <c r="E197" s="310">
        <f t="shared" si="18"/>
        <v>41451</v>
      </c>
      <c r="F197" s="310"/>
      <c r="G197" s="310"/>
      <c r="H197" s="311"/>
      <c r="I197" s="122"/>
      <c r="J197" s="122"/>
      <c r="K197" s="122"/>
      <c r="L197" s="122"/>
      <c r="M197" s="219" t="str">
        <f t="shared" si="19"/>
        <v/>
      </c>
      <c r="N197" s="219" t="str">
        <f t="shared" si="20"/>
        <v/>
      </c>
      <c r="O197" s="121"/>
      <c r="P197" s="122"/>
    </row>
    <row r="198" spans="1:16" x14ac:dyDescent="0.3">
      <c r="A198" s="70" t="str">
        <f t="shared" si="16"/>
        <v/>
      </c>
      <c r="B198" s="70">
        <f t="shared" si="17"/>
        <v>2013</v>
      </c>
      <c r="C198" s="70" t="str">
        <f t="shared" si="14"/>
        <v/>
      </c>
      <c r="D198" s="70" t="str">
        <f t="shared" si="15"/>
        <v/>
      </c>
      <c r="E198" s="310">
        <f t="shared" si="18"/>
        <v>41452</v>
      </c>
      <c r="F198" s="310"/>
      <c r="G198" s="310"/>
      <c r="H198" s="311"/>
      <c r="I198" s="122"/>
      <c r="J198" s="122"/>
      <c r="K198" s="122"/>
      <c r="L198" s="122"/>
      <c r="M198" s="219" t="str">
        <f t="shared" si="19"/>
        <v/>
      </c>
      <c r="N198" s="219" t="str">
        <f t="shared" si="20"/>
        <v/>
      </c>
      <c r="O198" s="121"/>
      <c r="P198" s="122"/>
    </row>
    <row r="199" spans="1:16" x14ac:dyDescent="0.3">
      <c r="A199" s="70" t="str">
        <f t="shared" si="16"/>
        <v/>
      </c>
      <c r="B199" s="70">
        <f t="shared" si="17"/>
        <v>2013</v>
      </c>
      <c r="C199" s="70" t="str">
        <f t="shared" si="14"/>
        <v/>
      </c>
      <c r="D199" s="70" t="str">
        <f t="shared" si="15"/>
        <v/>
      </c>
      <c r="E199" s="310">
        <f t="shared" si="18"/>
        <v>41453</v>
      </c>
      <c r="F199" s="310"/>
      <c r="G199" s="310"/>
      <c r="H199" s="311"/>
      <c r="I199" s="122"/>
      <c r="J199" s="122"/>
      <c r="K199" s="122"/>
      <c r="L199" s="122"/>
      <c r="M199" s="219" t="str">
        <f t="shared" si="19"/>
        <v/>
      </c>
      <c r="N199" s="219" t="str">
        <f t="shared" si="20"/>
        <v/>
      </c>
      <c r="O199" s="121"/>
      <c r="P199" s="122"/>
    </row>
    <row r="200" spans="1:16" x14ac:dyDescent="0.3">
      <c r="A200" s="70" t="str">
        <f t="shared" si="16"/>
        <v/>
      </c>
      <c r="B200" s="70">
        <f t="shared" si="17"/>
        <v>2013</v>
      </c>
      <c r="C200" s="70" t="str">
        <f t="shared" si="14"/>
        <v/>
      </c>
      <c r="D200" s="70" t="str">
        <f t="shared" si="15"/>
        <v/>
      </c>
      <c r="E200" s="310">
        <f t="shared" si="18"/>
        <v>41454</v>
      </c>
      <c r="F200" s="310"/>
      <c r="G200" s="310"/>
      <c r="H200" s="311"/>
      <c r="I200" s="122"/>
      <c r="J200" s="122"/>
      <c r="K200" s="122"/>
      <c r="L200" s="122"/>
      <c r="M200" s="219" t="str">
        <f t="shared" si="19"/>
        <v/>
      </c>
      <c r="N200" s="219" t="str">
        <f t="shared" si="20"/>
        <v/>
      </c>
      <c r="O200" s="121"/>
      <c r="P200" s="122"/>
    </row>
    <row r="201" spans="1:16" x14ac:dyDescent="0.3">
      <c r="A201" s="70" t="str">
        <f t="shared" si="16"/>
        <v/>
      </c>
      <c r="B201" s="70">
        <f t="shared" si="17"/>
        <v>2013</v>
      </c>
      <c r="C201" s="70" t="str">
        <f t="shared" si="14"/>
        <v>NW</v>
      </c>
      <c r="D201" s="70" t="str">
        <f t="shared" si="15"/>
        <v/>
      </c>
      <c r="E201" s="310">
        <f t="shared" si="18"/>
        <v>41455</v>
      </c>
      <c r="F201" s="310"/>
      <c r="G201" s="310"/>
      <c r="H201" s="311"/>
      <c r="I201" s="122"/>
      <c r="J201" s="122"/>
      <c r="K201" s="122"/>
      <c r="L201" s="122"/>
      <c r="M201" s="219" t="str">
        <f t="shared" si="19"/>
        <v/>
      </c>
      <c r="N201" s="219" t="str">
        <f t="shared" si="20"/>
        <v/>
      </c>
      <c r="O201" s="121"/>
      <c r="P201" s="122"/>
    </row>
    <row r="202" spans="1:16" x14ac:dyDescent="0.3">
      <c r="A202" s="70" t="str">
        <f t="shared" si="16"/>
        <v/>
      </c>
      <c r="B202" s="70">
        <f t="shared" si="17"/>
        <v>2013</v>
      </c>
      <c r="C202" s="70" t="str">
        <f t="shared" si="14"/>
        <v/>
      </c>
      <c r="D202" s="70" t="str">
        <f t="shared" si="15"/>
        <v/>
      </c>
      <c r="E202" s="310">
        <f t="shared" si="18"/>
        <v>41456</v>
      </c>
      <c r="F202" s="310"/>
      <c r="G202" s="310"/>
      <c r="H202" s="311"/>
      <c r="I202" s="206"/>
      <c r="J202" s="206"/>
      <c r="K202" s="206"/>
      <c r="L202" s="206"/>
      <c r="M202" s="219" t="str">
        <f t="shared" si="19"/>
        <v/>
      </c>
      <c r="N202" s="219" t="str">
        <f t="shared" si="20"/>
        <v/>
      </c>
      <c r="O202" s="94"/>
      <c r="P202" s="206"/>
    </row>
    <row r="203" spans="1:16" x14ac:dyDescent="0.3">
      <c r="A203" s="70" t="str">
        <f t="shared" si="16"/>
        <v/>
      </c>
      <c r="B203" s="70">
        <f t="shared" si="17"/>
        <v>2013</v>
      </c>
      <c r="C203" s="70" t="str">
        <f t="shared" si="14"/>
        <v/>
      </c>
      <c r="D203" s="70" t="str">
        <f t="shared" si="15"/>
        <v/>
      </c>
      <c r="E203" s="310">
        <f t="shared" si="18"/>
        <v>41457</v>
      </c>
      <c r="F203" s="310"/>
      <c r="G203" s="310"/>
      <c r="H203" s="311"/>
      <c r="I203" s="206"/>
      <c r="J203" s="206"/>
      <c r="K203" s="206"/>
      <c r="L203" s="206"/>
      <c r="M203" s="219" t="str">
        <f t="shared" si="19"/>
        <v/>
      </c>
      <c r="N203" s="219" t="str">
        <f t="shared" si="20"/>
        <v/>
      </c>
      <c r="O203" s="94"/>
      <c r="P203" s="206"/>
    </row>
    <row r="204" spans="1:16" x14ac:dyDescent="0.3">
      <c r="A204" s="70" t="str">
        <f t="shared" si="16"/>
        <v/>
      </c>
      <c r="B204" s="70">
        <f t="shared" si="17"/>
        <v>2013</v>
      </c>
      <c r="C204" s="70" t="str">
        <f t="shared" si="14"/>
        <v/>
      </c>
      <c r="D204" s="70" t="str">
        <f t="shared" si="15"/>
        <v/>
      </c>
      <c r="E204" s="310">
        <f t="shared" si="18"/>
        <v>41458</v>
      </c>
      <c r="F204" s="310"/>
      <c r="G204" s="310"/>
      <c r="H204" s="311"/>
      <c r="I204" s="206"/>
      <c r="J204" s="206"/>
      <c r="K204" s="206"/>
      <c r="L204" s="206"/>
      <c r="M204" s="219" t="str">
        <f t="shared" si="19"/>
        <v/>
      </c>
      <c r="N204" s="219" t="str">
        <f t="shared" si="20"/>
        <v/>
      </c>
      <c r="O204" s="94"/>
      <c r="P204" s="206"/>
    </row>
    <row r="205" spans="1:16" x14ac:dyDescent="0.3">
      <c r="A205" s="70" t="str">
        <f t="shared" si="16"/>
        <v/>
      </c>
      <c r="B205" s="70">
        <f t="shared" si="17"/>
        <v>2013</v>
      </c>
      <c r="C205" s="70" t="str">
        <f t="shared" si="14"/>
        <v/>
      </c>
      <c r="D205" s="70" t="str">
        <f t="shared" si="15"/>
        <v/>
      </c>
      <c r="E205" s="310">
        <f t="shared" si="18"/>
        <v>41459</v>
      </c>
      <c r="F205" s="310"/>
      <c r="G205" s="310"/>
      <c r="H205" s="311"/>
      <c r="I205" s="206"/>
      <c r="J205" s="206"/>
      <c r="K205" s="206"/>
      <c r="L205" s="206"/>
      <c r="M205" s="219" t="str">
        <f t="shared" si="19"/>
        <v/>
      </c>
      <c r="N205" s="219" t="str">
        <f t="shared" si="20"/>
        <v/>
      </c>
      <c r="O205" s="94"/>
      <c r="P205" s="206"/>
    </row>
    <row r="206" spans="1:16" x14ac:dyDescent="0.3">
      <c r="A206" s="70" t="str">
        <f t="shared" si="16"/>
        <v/>
      </c>
      <c r="B206" s="70">
        <f t="shared" si="17"/>
        <v>2013</v>
      </c>
      <c r="C206" s="70" t="str">
        <f t="shared" si="14"/>
        <v/>
      </c>
      <c r="D206" s="70" t="str">
        <f t="shared" si="15"/>
        <v/>
      </c>
      <c r="E206" s="310">
        <f t="shared" si="18"/>
        <v>41460</v>
      </c>
      <c r="F206" s="310"/>
      <c r="G206" s="310"/>
      <c r="H206" s="311"/>
      <c r="I206" s="206"/>
      <c r="J206" s="206"/>
      <c r="K206" s="206"/>
      <c r="L206" s="206"/>
      <c r="M206" s="219" t="str">
        <f t="shared" si="19"/>
        <v/>
      </c>
      <c r="N206" s="219" t="str">
        <f t="shared" si="20"/>
        <v/>
      </c>
      <c r="O206" s="94"/>
      <c r="P206" s="206"/>
    </row>
    <row r="207" spans="1:16" x14ac:dyDescent="0.3">
      <c r="A207" s="70" t="str">
        <f t="shared" si="16"/>
        <v/>
      </c>
      <c r="B207" s="70">
        <f t="shared" si="17"/>
        <v>2013</v>
      </c>
      <c r="C207" s="70" t="str">
        <f t="shared" si="14"/>
        <v/>
      </c>
      <c r="D207" s="70" t="str">
        <f t="shared" si="15"/>
        <v/>
      </c>
      <c r="E207" s="310">
        <f t="shared" si="18"/>
        <v>41461</v>
      </c>
      <c r="F207" s="310"/>
      <c r="G207" s="310"/>
      <c r="H207" s="311"/>
      <c r="I207" s="206"/>
      <c r="J207" s="206"/>
      <c r="K207" s="206"/>
      <c r="L207" s="206"/>
      <c r="M207" s="219" t="str">
        <f t="shared" si="19"/>
        <v/>
      </c>
      <c r="N207" s="219" t="str">
        <f t="shared" si="20"/>
        <v/>
      </c>
      <c r="O207" s="94"/>
      <c r="P207" s="206"/>
    </row>
    <row r="208" spans="1:16" x14ac:dyDescent="0.3">
      <c r="A208" s="70" t="str">
        <f t="shared" si="16"/>
        <v/>
      </c>
      <c r="B208" s="70">
        <f t="shared" si="17"/>
        <v>2013</v>
      </c>
      <c r="C208" s="70" t="str">
        <f t="shared" si="14"/>
        <v>NW</v>
      </c>
      <c r="D208" s="70" t="str">
        <f t="shared" si="15"/>
        <v/>
      </c>
      <c r="E208" s="310">
        <f t="shared" si="18"/>
        <v>41462</v>
      </c>
      <c r="F208" s="310"/>
      <c r="G208" s="310"/>
      <c r="H208" s="311"/>
      <c r="I208" s="206"/>
      <c r="J208" s="206"/>
      <c r="K208" s="206"/>
      <c r="L208" s="206"/>
      <c r="M208" s="219" t="str">
        <f t="shared" si="19"/>
        <v/>
      </c>
      <c r="N208" s="219" t="str">
        <f t="shared" si="20"/>
        <v/>
      </c>
      <c r="O208" s="94"/>
      <c r="P208" s="206"/>
    </row>
    <row r="209" spans="1:16" x14ac:dyDescent="0.3">
      <c r="A209" s="70" t="str">
        <f t="shared" si="16"/>
        <v/>
      </c>
      <c r="B209" s="70">
        <f t="shared" si="17"/>
        <v>2013</v>
      </c>
      <c r="C209" s="70" t="str">
        <f t="shared" si="14"/>
        <v/>
      </c>
      <c r="D209" s="70" t="str">
        <f t="shared" si="15"/>
        <v/>
      </c>
      <c r="E209" s="310">
        <f t="shared" si="18"/>
        <v>41463</v>
      </c>
      <c r="F209" s="310"/>
      <c r="G209" s="310"/>
      <c r="H209" s="311"/>
      <c r="I209" s="206"/>
      <c r="J209" s="206"/>
      <c r="K209" s="206"/>
      <c r="L209" s="206"/>
      <c r="M209" s="219" t="str">
        <f t="shared" si="19"/>
        <v/>
      </c>
      <c r="N209" s="219" t="str">
        <f t="shared" si="20"/>
        <v/>
      </c>
      <c r="O209" s="94"/>
      <c r="P209" s="206"/>
    </row>
    <row r="210" spans="1:16" x14ac:dyDescent="0.3">
      <c r="A210" s="70" t="str">
        <f t="shared" si="16"/>
        <v/>
      </c>
      <c r="B210" s="70">
        <f t="shared" si="17"/>
        <v>2013</v>
      </c>
      <c r="C210" s="70" t="str">
        <f t="shared" si="14"/>
        <v/>
      </c>
      <c r="D210" s="70" t="str">
        <f t="shared" si="15"/>
        <v/>
      </c>
      <c r="E210" s="310">
        <f t="shared" si="18"/>
        <v>41464</v>
      </c>
      <c r="F210" s="310"/>
      <c r="G210" s="310"/>
      <c r="H210" s="311"/>
      <c r="I210" s="206"/>
      <c r="J210" s="206"/>
      <c r="K210" s="206"/>
      <c r="L210" s="206"/>
      <c r="M210" s="219" t="str">
        <f t="shared" si="19"/>
        <v/>
      </c>
      <c r="N210" s="219" t="str">
        <f t="shared" si="20"/>
        <v/>
      </c>
      <c r="O210" s="94"/>
      <c r="P210" s="206"/>
    </row>
    <row r="211" spans="1:16" x14ac:dyDescent="0.3">
      <c r="A211" s="70" t="str">
        <f t="shared" si="16"/>
        <v/>
      </c>
      <c r="B211" s="70">
        <f t="shared" si="17"/>
        <v>2013</v>
      </c>
      <c r="C211" s="70" t="str">
        <f t="shared" si="14"/>
        <v/>
      </c>
      <c r="D211" s="70" t="str">
        <f t="shared" si="15"/>
        <v/>
      </c>
      <c r="E211" s="310">
        <f t="shared" si="18"/>
        <v>41465</v>
      </c>
      <c r="F211" s="310"/>
      <c r="G211" s="310"/>
      <c r="H211" s="311"/>
      <c r="I211" s="206"/>
      <c r="J211" s="206"/>
      <c r="K211" s="206"/>
      <c r="L211" s="206"/>
      <c r="M211" s="219" t="str">
        <f t="shared" si="19"/>
        <v/>
      </c>
      <c r="N211" s="219" t="str">
        <f t="shared" si="20"/>
        <v/>
      </c>
      <c r="O211" s="94"/>
      <c r="P211" s="206"/>
    </row>
    <row r="212" spans="1:16" x14ac:dyDescent="0.3">
      <c r="A212" s="70" t="str">
        <f t="shared" si="16"/>
        <v/>
      </c>
      <c r="B212" s="70">
        <f t="shared" si="17"/>
        <v>2013</v>
      </c>
      <c r="C212" s="70" t="str">
        <f t="shared" si="14"/>
        <v/>
      </c>
      <c r="D212" s="70" t="str">
        <f t="shared" si="15"/>
        <v/>
      </c>
      <c r="E212" s="310">
        <f t="shared" si="18"/>
        <v>41466</v>
      </c>
      <c r="F212" s="310"/>
      <c r="G212" s="310"/>
      <c r="H212" s="311"/>
      <c r="I212" s="206"/>
      <c r="J212" s="206"/>
      <c r="K212" s="206"/>
      <c r="L212" s="206"/>
      <c r="M212" s="219" t="str">
        <f t="shared" si="19"/>
        <v/>
      </c>
      <c r="N212" s="219" t="str">
        <f t="shared" si="20"/>
        <v/>
      </c>
      <c r="O212" s="94"/>
      <c r="P212" s="206"/>
    </row>
    <row r="213" spans="1:16" x14ac:dyDescent="0.3">
      <c r="A213" s="70" t="str">
        <f t="shared" si="16"/>
        <v/>
      </c>
      <c r="B213" s="70">
        <f t="shared" si="17"/>
        <v>2013</v>
      </c>
      <c r="C213" s="70" t="str">
        <f t="shared" ref="C213:C276" si="21">IF(ISNA(MATCH(WEEKDAY(E213,2),DunDay,0)),"","NW")</f>
        <v/>
      </c>
      <c r="D213" s="70" t="str">
        <f t="shared" ref="D213:D276" si="22">IF(ISNA(MATCH(E213,Holiday,0)),"","H")</f>
        <v/>
      </c>
      <c r="E213" s="310">
        <f t="shared" si="18"/>
        <v>41467</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
      </c>
      <c r="B214" s="70">
        <f t="shared" ref="B214:B277" si="24">IF(E214&lt;&gt;"",YEAR(E214),"")</f>
        <v>2013</v>
      </c>
      <c r="C214" s="70" t="str">
        <f t="shared" si="21"/>
        <v/>
      </c>
      <c r="D214" s="70" t="str">
        <f t="shared" si="22"/>
        <v/>
      </c>
      <c r="E214" s="310">
        <f t="shared" si="18"/>
        <v>41468</v>
      </c>
      <c r="F214" s="310"/>
      <c r="G214" s="310"/>
      <c r="H214" s="311"/>
      <c r="I214" s="206"/>
      <c r="J214" s="206"/>
      <c r="K214" s="206"/>
      <c r="L214" s="206"/>
      <c r="M214" s="219" t="str">
        <f t="shared" si="19"/>
        <v/>
      </c>
      <c r="N214" s="219" t="str">
        <f t="shared" si="20"/>
        <v/>
      </c>
      <c r="O214" s="94"/>
      <c r="P214" s="206"/>
    </row>
    <row r="215" spans="1:16" x14ac:dyDescent="0.3">
      <c r="A215" s="70" t="str">
        <f t="shared" si="23"/>
        <v/>
      </c>
      <c r="B215" s="70">
        <f t="shared" si="24"/>
        <v>2013</v>
      </c>
      <c r="C215" s="70" t="str">
        <f t="shared" si="21"/>
        <v>NW</v>
      </c>
      <c r="D215" s="70" t="str">
        <f t="shared" si="22"/>
        <v/>
      </c>
      <c r="E215" s="310">
        <f t="shared" ref="E215:E278" si="25">IFERROR(E214+1,"")</f>
        <v>41469</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
      </c>
      <c r="B216" s="70">
        <f t="shared" si="24"/>
        <v>2013</v>
      </c>
      <c r="C216" s="70" t="str">
        <f t="shared" si="21"/>
        <v/>
      </c>
      <c r="D216" s="70" t="str">
        <f t="shared" si="22"/>
        <v/>
      </c>
      <c r="E216" s="310">
        <f t="shared" si="25"/>
        <v>41470</v>
      </c>
      <c r="F216" s="310"/>
      <c r="G216" s="310"/>
      <c r="H216" s="311"/>
      <c r="I216" s="206"/>
      <c r="J216" s="206"/>
      <c r="K216" s="206"/>
      <c r="L216" s="206"/>
      <c r="M216" s="219" t="str">
        <f t="shared" si="26"/>
        <v/>
      </c>
      <c r="N216" s="219" t="str">
        <f t="shared" si="27"/>
        <v/>
      </c>
      <c r="O216" s="94"/>
      <c r="P216" s="206"/>
    </row>
    <row r="217" spans="1:16" x14ac:dyDescent="0.3">
      <c r="A217" s="70" t="str">
        <f t="shared" si="23"/>
        <v/>
      </c>
      <c r="B217" s="70">
        <f t="shared" si="24"/>
        <v>2013</v>
      </c>
      <c r="C217" s="70" t="str">
        <f t="shared" si="21"/>
        <v/>
      </c>
      <c r="D217" s="70" t="str">
        <f t="shared" si="22"/>
        <v/>
      </c>
      <c r="E217" s="310">
        <f t="shared" si="25"/>
        <v>41471</v>
      </c>
      <c r="F217" s="310"/>
      <c r="G217" s="310"/>
      <c r="H217" s="311"/>
      <c r="I217" s="206"/>
      <c r="J217" s="206"/>
      <c r="K217" s="206"/>
      <c r="L217" s="206"/>
      <c r="M217" s="219" t="str">
        <f t="shared" si="26"/>
        <v/>
      </c>
      <c r="N217" s="219" t="str">
        <f t="shared" si="27"/>
        <v/>
      </c>
      <c r="O217" s="94"/>
      <c r="P217" s="206"/>
    </row>
    <row r="218" spans="1:16" x14ac:dyDescent="0.3">
      <c r="A218" s="70" t="str">
        <f t="shared" si="23"/>
        <v/>
      </c>
      <c r="B218" s="70">
        <f t="shared" si="24"/>
        <v>2013</v>
      </c>
      <c r="C218" s="70" t="str">
        <f t="shared" si="21"/>
        <v/>
      </c>
      <c r="D218" s="70" t="str">
        <f t="shared" si="22"/>
        <v/>
      </c>
      <c r="E218" s="310">
        <f t="shared" si="25"/>
        <v>41472</v>
      </c>
      <c r="F218" s="310"/>
      <c r="G218" s="310"/>
      <c r="H218" s="311"/>
      <c r="I218" s="206"/>
      <c r="J218" s="206"/>
      <c r="K218" s="206"/>
      <c r="L218" s="206"/>
      <c r="M218" s="219" t="str">
        <f t="shared" si="26"/>
        <v/>
      </c>
      <c r="N218" s="219" t="str">
        <f t="shared" si="27"/>
        <v/>
      </c>
      <c r="O218" s="94"/>
      <c r="P218" s="206"/>
    </row>
    <row r="219" spans="1:16" x14ac:dyDescent="0.3">
      <c r="A219" s="70" t="str">
        <f t="shared" si="23"/>
        <v/>
      </c>
      <c r="B219" s="70">
        <f t="shared" si="24"/>
        <v>2013</v>
      </c>
      <c r="C219" s="70" t="str">
        <f t="shared" si="21"/>
        <v/>
      </c>
      <c r="D219" s="70" t="str">
        <f t="shared" si="22"/>
        <v/>
      </c>
      <c r="E219" s="310">
        <f t="shared" si="25"/>
        <v>41473</v>
      </c>
      <c r="F219" s="310"/>
      <c r="G219" s="310"/>
      <c r="H219" s="311"/>
      <c r="I219" s="206"/>
      <c r="J219" s="206"/>
      <c r="K219" s="206"/>
      <c r="L219" s="206"/>
      <c r="M219" s="219" t="str">
        <f t="shared" si="26"/>
        <v/>
      </c>
      <c r="N219" s="219" t="str">
        <f t="shared" si="27"/>
        <v/>
      </c>
      <c r="O219" s="94"/>
      <c r="P219" s="206"/>
    </row>
    <row r="220" spans="1:16" x14ac:dyDescent="0.3">
      <c r="A220" s="70" t="str">
        <f t="shared" si="23"/>
        <v/>
      </c>
      <c r="B220" s="70">
        <f t="shared" si="24"/>
        <v>2013</v>
      </c>
      <c r="C220" s="70" t="str">
        <f t="shared" si="21"/>
        <v/>
      </c>
      <c r="D220" s="70" t="str">
        <f t="shared" si="22"/>
        <v/>
      </c>
      <c r="E220" s="310">
        <f t="shared" si="25"/>
        <v>41474</v>
      </c>
      <c r="F220" s="310"/>
      <c r="G220" s="310"/>
      <c r="H220" s="311"/>
      <c r="I220" s="206"/>
      <c r="J220" s="206"/>
      <c r="K220" s="206"/>
      <c r="L220" s="206"/>
      <c r="M220" s="219" t="str">
        <f t="shared" si="26"/>
        <v/>
      </c>
      <c r="N220" s="219" t="str">
        <f t="shared" si="27"/>
        <v/>
      </c>
      <c r="O220" s="94"/>
      <c r="P220" s="206"/>
    </row>
    <row r="221" spans="1:16" x14ac:dyDescent="0.3">
      <c r="A221" s="70" t="str">
        <f t="shared" si="23"/>
        <v/>
      </c>
      <c r="B221" s="70">
        <f t="shared" si="24"/>
        <v>2013</v>
      </c>
      <c r="C221" s="70" t="str">
        <f t="shared" si="21"/>
        <v/>
      </c>
      <c r="D221" s="70" t="str">
        <f t="shared" si="22"/>
        <v/>
      </c>
      <c r="E221" s="310">
        <f t="shared" si="25"/>
        <v>41475</v>
      </c>
      <c r="F221" s="310"/>
      <c r="G221" s="310"/>
      <c r="H221" s="311"/>
      <c r="I221" s="206"/>
      <c r="J221" s="206"/>
      <c r="K221" s="206"/>
      <c r="L221" s="206"/>
      <c r="M221" s="219" t="str">
        <f t="shared" si="26"/>
        <v/>
      </c>
      <c r="N221" s="219" t="str">
        <f t="shared" si="27"/>
        <v/>
      </c>
      <c r="O221" s="94"/>
      <c r="P221" s="206"/>
    </row>
    <row r="222" spans="1:16" x14ac:dyDescent="0.3">
      <c r="A222" s="70" t="str">
        <f t="shared" si="23"/>
        <v/>
      </c>
      <c r="B222" s="70">
        <f t="shared" si="24"/>
        <v>2013</v>
      </c>
      <c r="C222" s="70" t="str">
        <f t="shared" si="21"/>
        <v>NW</v>
      </c>
      <c r="D222" s="70" t="str">
        <f t="shared" si="22"/>
        <v/>
      </c>
      <c r="E222" s="310">
        <f t="shared" si="25"/>
        <v>41476</v>
      </c>
      <c r="F222" s="310"/>
      <c r="G222" s="310"/>
      <c r="H222" s="311"/>
      <c r="I222" s="206"/>
      <c r="J222" s="206"/>
      <c r="K222" s="206"/>
      <c r="L222" s="206"/>
      <c r="M222" s="219" t="str">
        <f t="shared" si="26"/>
        <v/>
      </c>
      <c r="N222" s="219" t="str">
        <f t="shared" si="27"/>
        <v/>
      </c>
      <c r="O222" s="94"/>
      <c r="P222" s="206"/>
    </row>
    <row r="223" spans="1:16" x14ac:dyDescent="0.3">
      <c r="A223" s="70" t="str">
        <f t="shared" si="23"/>
        <v/>
      </c>
      <c r="B223" s="70">
        <f t="shared" si="24"/>
        <v>2013</v>
      </c>
      <c r="C223" s="70" t="str">
        <f t="shared" si="21"/>
        <v/>
      </c>
      <c r="D223" s="70" t="str">
        <f t="shared" si="22"/>
        <v/>
      </c>
      <c r="E223" s="310">
        <f t="shared" si="25"/>
        <v>41477</v>
      </c>
      <c r="F223" s="310"/>
      <c r="G223" s="310"/>
      <c r="H223" s="311"/>
      <c r="I223" s="206"/>
      <c r="J223" s="206"/>
      <c r="K223" s="206"/>
      <c r="L223" s="206"/>
      <c r="M223" s="219" t="str">
        <f t="shared" si="26"/>
        <v/>
      </c>
      <c r="N223" s="219" t="str">
        <f t="shared" si="27"/>
        <v/>
      </c>
      <c r="O223" s="94"/>
      <c r="P223" s="206"/>
    </row>
    <row r="224" spans="1:16" x14ac:dyDescent="0.3">
      <c r="A224" s="70" t="str">
        <f t="shared" si="23"/>
        <v/>
      </c>
      <c r="B224" s="70">
        <f t="shared" si="24"/>
        <v>2013</v>
      </c>
      <c r="C224" s="70" t="str">
        <f t="shared" si="21"/>
        <v/>
      </c>
      <c r="D224" s="70" t="str">
        <f t="shared" si="22"/>
        <v/>
      </c>
      <c r="E224" s="310">
        <f t="shared" si="25"/>
        <v>41478</v>
      </c>
      <c r="F224" s="310"/>
      <c r="G224" s="310"/>
      <c r="H224" s="311"/>
      <c r="I224" s="206"/>
      <c r="J224" s="206"/>
      <c r="K224" s="206"/>
      <c r="L224" s="206"/>
      <c r="M224" s="219" t="str">
        <f t="shared" si="26"/>
        <v/>
      </c>
      <c r="N224" s="219" t="str">
        <f t="shared" si="27"/>
        <v/>
      </c>
      <c r="O224" s="94"/>
      <c r="P224" s="206"/>
    </row>
    <row r="225" spans="1:16" x14ac:dyDescent="0.3">
      <c r="A225" s="70" t="str">
        <f t="shared" si="23"/>
        <v/>
      </c>
      <c r="B225" s="70">
        <f t="shared" si="24"/>
        <v>2013</v>
      </c>
      <c r="C225" s="70" t="str">
        <f t="shared" si="21"/>
        <v/>
      </c>
      <c r="D225" s="70" t="str">
        <f t="shared" si="22"/>
        <v/>
      </c>
      <c r="E225" s="310">
        <f t="shared" si="25"/>
        <v>41479</v>
      </c>
      <c r="F225" s="310"/>
      <c r="G225" s="310"/>
      <c r="H225" s="311"/>
      <c r="I225" s="206"/>
      <c r="J225" s="206"/>
      <c r="K225" s="206"/>
      <c r="L225" s="206"/>
      <c r="M225" s="219" t="str">
        <f t="shared" si="26"/>
        <v/>
      </c>
      <c r="N225" s="219" t="str">
        <f t="shared" si="27"/>
        <v/>
      </c>
      <c r="O225" s="94"/>
      <c r="P225" s="206"/>
    </row>
    <row r="226" spans="1:16" x14ac:dyDescent="0.3">
      <c r="A226" s="70" t="str">
        <f t="shared" si="23"/>
        <v/>
      </c>
      <c r="B226" s="70">
        <f t="shared" si="24"/>
        <v>2013</v>
      </c>
      <c r="C226" s="70" t="str">
        <f t="shared" si="21"/>
        <v/>
      </c>
      <c r="D226" s="70" t="str">
        <f t="shared" si="22"/>
        <v/>
      </c>
      <c r="E226" s="310">
        <f t="shared" si="25"/>
        <v>41480</v>
      </c>
      <c r="F226" s="310"/>
      <c r="G226" s="310"/>
      <c r="H226" s="311"/>
      <c r="I226" s="206"/>
      <c r="J226" s="206"/>
      <c r="K226" s="206"/>
      <c r="L226" s="206"/>
      <c r="M226" s="219" t="str">
        <f t="shared" si="26"/>
        <v/>
      </c>
      <c r="N226" s="219" t="str">
        <f t="shared" si="27"/>
        <v/>
      </c>
      <c r="O226" s="94"/>
      <c r="P226" s="206"/>
    </row>
    <row r="227" spans="1:16" x14ac:dyDescent="0.3">
      <c r="A227" s="70" t="str">
        <f t="shared" si="23"/>
        <v/>
      </c>
      <c r="B227" s="70">
        <f t="shared" si="24"/>
        <v>2013</v>
      </c>
      <c r="C227" s="70" t="str">
        <f t="shared" si="21"/>
        <v/>
      </c>
      <c r="D227" s="70" t="str">
        <f t="shared" si="22"/>
        <v/>
      </c>
      <c r="E227" s="310">
        <f t="shared" si="25"/>
        <v>41481</v>
      </c>
      <c r="F227" s="310"/>
      <c r="G227" s="310"/>
      <c r="H227" s="311"/>
      <c r="I227" s="206"/>
      <c r="J227" s="206"/>
      <c r="K227" s="206"/>
      <c r="L227" s="206"/>
      <c r="M227" s="219" t="str">
        <f t="shared" si="26"/>
        <v/>
      </c>
      <c r="N227" s="219" t="str">
        <f t="shared" si="27"/>
        <v/>
      </c>
      <c r="O227" s="94"/>
      <c r="P227" s="206"/>
    </row>
    <row r="228" spans="1:16" x14ac:dyDescent="0.3">
      <c r="A228" s="70" t="str">
        <f t="shared" si="23"/>
        <v/>
      </c>
      <c r="B228" s="70">
        <f t="shared" si="24"/>
        <v>2013</v>
      </c>
      <c r="C228" s="70" t="str">
        <f t="shared" si="21"/>
        <v/>
      </c>
      <c r="D228" s="70" t="str">
        <f t="shared" si="22"/>
        <v/>
      </c>
      <c r="E228" s="310">
        <f t="shared" si="25"/>
        <v>41482</v>
      </c>
      <c r="F228" s="310"/>
      <c r="G228" s="310"/>
      <c r="H228" s="311"/>
      <c r="I228" s="206"/>
      <c r="J228" s="206"/>
      <c r="K228" s="206"/>
      <c r="L228" s="206"/>
      <c r="M228" s="219" t="str">
        <f t="shared" si="26"/>
        <v/>
      </c>
      <c r="N228" s="219" t="str">
        <f t="shared" si="27"/>
        <v/>
      </c>
      <c r="O228" s="94"/>
      <c r="P228" s="206"/>
    </row>
    <row r="229" spans="1:16" x14ac:dyDescent="0.3">
      <c r="A229" s="70" t="str">
        <f t="shared" si="23"/>
        <v/>
      </c>
      <c r="B229" s="70">
        <f t="shared" si="24"/>
        <v>2013</v>
      </c>
      <c r="C229" s="70" t="str">
        <f t="shared" si="21"/>
        <v>NW</v>
      </c>
      <c r="D229" s="70" t="str">
        <f t="shared" si="22"/>
        <v/>
      </c>
      <c r="E229" s="310">
        <f t="shared" si="25"/>
        <v>41483</v>
      </c>
      <c r="F229" s="310"/>
      <c r="G229" s="310"/>
      <c r="H229" s="311"/>
      <c r="I229" s="206"/>
      <c r="J229" s="206"/>
      <c r="K229" s="206"/>
      <c r="L229" s="206"/>
      <c r="M229" s="219" t="str">
        <f t="shared" si="26"/>
        <v/>
      </c>
      <c r="N229" s="219" t="str">
        <f t="shared" si="27"/>
        <v/>
      </c>
      <c r="O229" s="94"/>
      <c r="P229" s="206"/>
    </row>
    <row r="230" spans="1:16" x14ac:dyDescent="0.3">
      <c r="A230" s="70" t="str">
        <f t="shared" si="23"/>
        <v/>
      </c>
      <c r="B230" s="70">
        <f t="shared" si="24"/>
        <v>2013</v>
      </c>
      <c r="C230" s="70" t="str">
        <f t="shared" si="21"/>
        <v/>
      </c>
      <c r="D230" s="70" t="str">
        <f t="shared" si="22"/>
        <v/>
      </c>
      <c r="E230" s="310">
        <f t="shared" si="25"/>
        <v>41484</v>
      </c>
      <c r="F230" s="310"/>
      <c r="G230" s="310"/>
      <c r="H230" s="311"/>
      <c r="I230" s="206"/>
      <c r="J230" s="206"/>
      <c r="K230" s="206"/>
      <c r="L230" s="206"/>
      <c r="M230" s="219" t="str">
        <f t="shared" si="26"/>
        <v/>
      </c>
      <c r="N230" s="219" t="str">
        <f t="shared" si="27"/>
        <v/>
      </c>
      <c r="O230" s="94"/>
      <c r="P230" s="206"/>
    </row>
    <row r="231" spans="1:16" x14ac:dyDescent="0.3">
      <c r="A231" s="70" t="str">
        <f t="shared" si="23"/>
        <v/>
      </c>
      <c r="B231" s="70">
        <f t="shared" si="24"/>
        <v>2013</v>
      </c>
      <c r="C231" s="70" t="str">
        <f t="shared" si="21"/>
        <v/>
      </c>
      <c r="D231" s="70" t="str">
        <f t="shared" si="22"/>
        <v/>
      </c>
      <c r="E231" s="310">
        <f t="shared" si="25"/>
        <v>41485</v>
      </c>
      <c r="F231" s="310"/>
      <c r="G231" s="310"/>
      <c r="H231" s="311"/>
      <c r="I231" s="206"/>
      <c r="J231" s="206"/>
      <c r="K231" s="206"/>
      <c r="L231" s="206"/>
      <c r="M231" s="219" t="str">
        <f t="shared" si="26"/>
        <v/>
      </c>
      <c r="N231" s="219" t="str">
        <f t="shared" si="27"/>
        <v/>
      </c>
      <c r="O231" s="94"/>
      <c r="P231" s="206"/>
    </row>
    <row r="232" spans="1:16" x14ac:dyDescent="0.3">
      <c r="A232" s="70" t="str">
        <f t="shared" si="23"/>
        <v/>
      </c>
      <c r="B232" s="70">
        <f t="shared" si="24"/>
        <v>2013</v>
      </c>
      <c r="C232" s="70" t="str">
        <f t="shared" si="21"/>
        <v/>
      </c>
      <c r="D232" s="70" t="str">
        <f t="shared" si="22"/>
        <v/>
      </c>
      <c r="E232" s="310">
        <f t="shared" si="25"/>
        <v>41486</v>
      </c>
      <c r="F232" s="310"/>
      <c r="G232" s="310"/>
      <c r="H232" s="311"/>
      <c r="I232" s="206"/>
      <c r="J232" s="206"/>
      <c r="K232" s="206"/>
      <c r="L232" s="206"/>
      <c r="M232" s="219" t="str">
        <f t="shared" si="26"/>
        <v/>
      </c>
      <c r="N232" s="219" t="str">
        <f t="shared" si="27"/>
        <v/>
      </c>
      <c r="O232" s="94"/>
      <c r="P232" s="206"/>
    </row>
    <row r="233" spans="1:16" x14ac:dyDescent="0.3">
      <c r="A233" s="70" t="str">
        <f t="shared" si="23"/>
        <v/>
      </c>
      <c r="B233" s="70">
        <f t="shared" si="24"/>
        <v>2013</v>
      </c>
      <c r="C233" s="70" t="str">
        <f t="shared" si="21"/>
        <v/>
      </c>
      <c r="D233" s="70" t="str">
        <f t="shared" si="22"/>
        <v/>
      </c>
      <c r="E233" s="310">
        <f t="shared" si="25"/>
        <v>41487</v>
      </c>
      <c r="F233" s="310"/>
      <c r="G233" s="310"/>
      <c r="H233" s="311"/>
      <c r="I233" s="206"/>
      <c r="J233" s="206"/>
      <c r="K233" s="206"/>
      <c r="L233" s="206"/>
      <c r="M233" s="219" t="str">
        <f t="shared" si="26"/>
        <v/>
      </c>
      <c r="N233" s="219" t="str">
        <f t="shared" si="27"/>
        <v/>
      </c>
      <c r="O233" s="94"/>
      <c r="P233" s="206"/>
    </row>
    <row r="234" spans="1:16" x14ac:dyDescent="0.3">
      <c r="A234" s="70" t="str">
        <f t="shared" si="23"/>
        <v/>
      </c>
      <c r="B234" s="70">
        <f t="shared" si="24"/>
        <v>2013</v>
      </c>
      <c r="C234" s="70" t="str">
        <f t="shared" si="21"/>
        <v/>
      </c>
      <c r="D234" s="70" t="str">
        <f t="shared" si="22"/>
        <v/>
      </c>
      <c r="E234" s="310">
        <f t="shared" si="25"/>
        <v>41488</v>
      </c>
      <c r="F234" s="310"/>
      <c r="G234" s="310"/>
      <c r="H234" s="311"/>
      <c r="I234" s="206"/>
      <c r="J234" s="206"/>
      <c r="K234" s="206"/>
      <c r="L234" s="206"/>
      <c r="M234" s="219" t="str">
        <f t="shared" si="26"/>
        <v/>
      </c>
      <c r="N234" s="219" t="str">
        <f t="shared" si="27"/>
        <v/>
      </c>
      <c r="O234" s="94"/>
      <c r="P234" s="206"/>
    </row>
    <row r="235" spans="1:16" x14ac:dyDescent="0.3">
      <c r="A235" s="70" t="str">
        <f t="shared" si="23"/>
        <v/>
      </c>
      <c r="B235" s="70">
        <f t="shared" si="24"/>
        <v>2013</v>
      </c>
      <c r="C235" s="70" t="str">
        <f t="shared" si="21"/>
        <v/>
      </c>
      <c r="D235" s="70" t="str">
        <f t="shared" si="22"/>
        <v/>
      </c>
      <c r="E235" s="310">
        <f t="shared" si="25"/>
        <v>41489</v>
      </c>
      <c r="F235" s="310"/>
      <c r="G235" s="310"/>
      <c r="H235" s="311"/>
      <c r="I235" s="206"/>
      <c r="J235" s="206"/>
      <c r="K235" s="206"/>
      <c r="L235" s="206"/>
      <c r="M235" s="219" t="str">
        <f t="shared" si="26"/>
        <v/>
      </c>
      <c r="N235" s="219" t="str">
        <f t="shared" si="27"/>
        <v/>
      </c>
      <c r="O235" s="94"/>
      <c r="P235" s="206"/>
    </row>
    <row r="236" spans="1:16" x14ac:dyDescent="0.3">
      <c r="A236" s="70" t="str">
        <f t="shared" si="23"/>
        <v/>
      </c>
      <c r="B236" s="70">
        <f t="shared" si="24"/>
        <v>2013</v>
      </c>
      <c r="C236" s="70" t="str">
        <f t="shared" si="21"/>
        <v>NW</v>
      </c>
      <c r="D236" s="70" t="str">
        <f t="shared" si="22"/>
        <v/>
      </c>
      <c r="E236" s="310">
        <f t="shared" si="25"/>
        <v>41490</v>
      </c>
      <c r="F236" s="310"/>
      <c r="G236" s="310"/>
      <c r="H236" s="311"/>
      <c r="I236" s="206"/>
      <c r="J236" s="206"/>
      <c r="K236" s="206"/>
      <c r="L236" s="206"/>
      <c r="M236" s="219" t="str">
        <f t="shared" si="26"/>
        <v/>
      </c>
      <c r="N236" s="219" t="str">
        <f t="shared" si="27"/>
        <v/>
      </c>
      <c r="O236" s="94"/>
      <c r="P236" s="206"/>
    </row>
    <row r="237" spans="1:16" x14ac:dyDescent="0.3">
      <c r="A237" s="70" t="str">
        <f t="shared" si="23"/>
        <v/>
      </c>
      <c r="B237" s="70">
        <f t="shared" si="24"/>
        <v>2013</v>
      </c>
      <c r="C237" s="70" t="str">
        <f t="shared" si="21"/>
        <v/>
      </c>
      <c r="D237" s="70" t="str">
        <f t="shared" si="22"/>
        <v/>
      </c>
      <c r="E237" s="310">
        <f t="shared" si="25"/>
        <v>41491</v>
      </c>
      <c r="F237" s="310"/>
      <c r="G237" s="310"/>
      <c r="H237" s="311"/>
      <c r="I237" s="206"/>
      <c r="J237" s="206"/>
      <c r="K237" s="206"/>
      <c r="L237" s="206"/>
      <c r="M237" s="219" t="str">
        <f t="shared" si="26"/>
        <v/>
      </c>
      <c r="N237" s="219" t="str">
        <f t="shared" si="27"/>
        <v/>
      </c>
      <c r="O237" s="94"/>
      <c r="P237" s="206"/>
    </row>
    <row r="238" spans="1:16" x14ac:dyDescent="0.3">
      <c r="A238" s="70" t="str">
        <f t="shared" si="23"/>
        <v/>
      </c>
      <c r="B238" s="70">
        <f t="shared" si="24"/>
        <v>2013</v>
      </c>
      <c r="C238" s="70" t="str">
        <f t="shared" si="21"/>
        <v/>
      </c>
      <c r="D238" s="70" t="str">
        <f t="shared" si="22"/>
        <v/>
      </c>
      <c r="E238" s="310">
        <f t="shared" si="25"/>
        <v>41492</v>
      </c>
      <c r="F238" s="310"/>
      <c r="G238" s="310"/>
      <c r="H238" s="311"/>
      <c r="I238" s="206"/>
      <c r="J238" s="206"/>
      <c r="K238" s="206"/>
      <c r="L238" s="206"/>
      <c r="M238" s="219" t="str">
        <f t="shared" si="26"/>
        <v/>
      </c>
      <c r="N238" s="219" t="str">
        <f t="shared" si="27"/>
        <v/>
      </c>
      <c r="O238" s="94"/>
      <c r="P238" s="206"/>
    </row>
    <row r="239" spans="1:16" x14ac:dyDescent="0.3">
      <c r="A239" s="70" t="str">
        <f t="shared" si="23"/>
        <v/>
      </c>
      <c r="B239" s="70">
        <f t="shared" si="24"/>
        <v>2013</v>
      </c>
      <c r="C239" s="70" t="str">
        <f t="shared" si="21"/>
        <v/>
      </c>
      <c r="D239" s="70" t="str">
        <f t="shared" si="22"/>
        <v/>
      </c>
      <c r="E239" s="310">
        <f t="shared" si="25"/>
        <v>41493</v>
      </c>
      <c r="F239" s="310"/>
      <c r="G239" s="310"/>
      <c r="H239" s="311"/>
      <c r="I239" s="206"/>
      <c r="J239" s="206"/>
      <c r="K239" s="206"/>
      <c r="L239" s="206"/>
      <c r="M239" s="219" t="str">
        <f t="shared" si="26"/>
        <v/>
      </c>
      <c r="N239" s="219" t="str">
        <f t="shared" si="27"/>
        <v/>
      </c>
      <c r="O239" s="94"/>
      <c r="P239" s="206"/>
    </row>
    <row r="240" spans="1:16" x14ac:dyDescent="0.3">
      <c r="A240" s="70" t="str">
        <f t="shared" si="23"/>
        <v/>
      </c>
      <c r="B240" s="70">
        <f t="shared" si="24"/>
        <v>2013</v>
      </c>
      <c r="C240" s="70" t="str">
        <f t="shared" si="21"/>
        <v/>
      </c>
      <c r="D240" s="70" t="str">
        <f t="shared" si="22"/>
        <v/>
      </c>
      <c r="E240" s="310">
        <f t="shared" si="25"/>
        <v>41494</v>
      </c>
      <c r="F240" s="310"/>
      <c r="G240" s="310"/>
      <c r="H240" s="311"/>
      <c r="I240" s="206"/>
      <c r="J240" s="206"/>
      <c r="K240" s="206"/>
      <c r="L240" s="206"/>
      <c r="M240" s="219" t="str">
        <f t="shared" si="26"/>
        <v/>
      </c>
      <c r="N240" s="219" t="str">
        <f t="shared" si="27"/>
        <v/>
      </c>
      <c r="O240" s="94"/>
      <c r="P240" s="206"/>
    </row>
    <row r="241" spans="1:16" x14ac:dyDescent="0.3">
      <c r="A241" s="70" t="str">
        <f t="shared" si="23"/>
        <v/>
      </c>
      <c r="B241" s="70">
        <f t="shared" si="24"/>
        <v>2013</v>
      </c>
      <c r="C241" s="70" t="str">
        <f t="shared" si="21"/>
        <v/>
      </c>
      <c r="D241" s="70" t="str">
        <f t="shared" si="22"/>
        <v/>
      </c>
      <c r="E241" s="310">
        <f t="shared" si="25"/>
        <v>41495</v>
      </c>
      <c r="F241" s="310"/>
      <c r="G241" s="310"/>
      <c r="H241" s="311"/>
      <c r="I241" s="206"/>
      <c r="J241" s="206"/>
      <c r="K241" s="206"/>
      <c r="L241" s="206"/>
      <c r="M241" s="219" t="str">
        <f t="shared" si="26"/>
        <v/>
      </c>
      <c r="N241" s="219" t="str">
        <f t="shared" si="27"/>
        <v/>
      </c>
      <c r="O241" s="94"/>
      <c r="P241" s="206"/>
    </row>
    <row r="242" spans="1:16" x14ac:dyDescent="0.3">
      <c r="A242" s="70" t="str">
        <f t="shared" si="23"/>
        <v/>
      </c>
      <c r="B242" s="70">
        <f t="shared" si="24"/>
        <v>2013</v>
      </c>
      <c r="C242" s="70" t="str">
        <f t="shared" si="21"/>
        <v/>
      </c>
      <c r="D242" s="70" t="str">
        <f t="shared" si="22"/>
        <v/>
      </c>
      <c r="E242" s="310">
        <f t="shared" si="25"/>
        <v>41496</v>
      </c>
      <c r="F242" s="310"/>
      <c r="G242" s="310"/>
      <c r="H242" s="311"/>
      <c r="I242" s="206"/>
      <c r="J242" s="206"/>
      <c r="K242" s="206"/>
      <c r="L242" s="206"/>
      <c r="M242" s="219" t="str">
        <f t="shared" si="26"/>
        <v/>
      </c>
      <c r="N242" s="219" t="str">
        <f t="shared" si="27"/>
        <v/>
      </c>
      <c r="O242" s="94"/>
      <c r="P242" s="206"/>
    </row>
    <row r="243" spans="1:16" x14ac:dyDescent="0.3">
      <c r="A243" s="70" t="str">
        <f t="shared" si="23"/>
        <v/>
      </c>
      <c r="B243" s="70">
        <f t="shared" si="24"/>
        <v>2013</v>
      </c>
      <c r="C243" s="70" t="str">
        <f t="shared" si="21"/>
        <v>NW</v>
      </c>
      <c r="D243" s="70" t="str">
        <f t="shared" si="22"/>
        <v/>
      </c>
      <c r="E243" s="310">
        <f t="shared" si="25"/>
        <v>41497</v>
      </c>
      <c r="F243" s="310"/>
      <c r="G243" s="310"/>
      <c r="H243" s="311"/>
      <c r="I243" s="206"/>
      <c r="J243" s="206"/>
      <c r="K243" s="206"/>
      <c r="L243" s="206"/>
      <c r="M243" s="219" t="str">
        <f t="shared" si="26"/>
        <v/>
      </c>
      <c r="N243" s="219" t="str">
        <f t="shared" si="27"/>
        <v/>
      </c>
      <c r="O243" s="94"/>
      <c r="P243" s="206"/>
    </row>
    <row r="244" spans="1:16" x14ac:dyDescent="0.3">
      <c r="A244" s="70" t="str">
        <f t="shared" si="23"/>
        <v/>
      </c>
      <c r="B244" s="70">
        <f t="shared" si="24"/>
        <v>2013</v>
      </c>
      <c r="C244" s="70" t="str">
        <f t="shared" si="21"/>
        <v/>
      </c>
      <c r="D244" s="70" t="str">
        <f t="shared" si="22"/>
        <v/>
      </c>
      <c r="E244" s="310">
        <f t="shared" si="25"/>
        <v>41498</v>
      </c>
      <c r="F244" s="310"/>
      <c r="G244" s="310"/>
      <c r="H244" s="311"/>
      <c r="I244" s="206"/>
      <c r="J244" s="206"/>
      <c r="K244" s="206"/>
      <c r="L244" s="206"/>
      <c r="M244" s="219" t="str">
        <f t="shared" si="26"/>
        <v/>
      </c>
      <c r="N244" s="219" t="str">
        <f t="shared" si="27"/>
        <v/>
      </c>
      <c r="O244" s="94"/>
      <c r="P244" s="206"/>
    </row>
    <row r="245" spans="1:16" x14ac:dyDescent="0.3">
      <c r="A245" s="70" t="str">
        <f t="shared" si="23"/>
        <v/>
      </c>
      <c r="B245" s="70">
        <f t="shared" si="24"/>
        <v>2013</v>
      </c>
      <c r="C245" s="70" t="str">
        <f t="shared" si="21"/>
        <v/>
      </c>
      <c r="D245" s="70" t="str">
        <f t="shared" si="22"/>
        <v/>
      </c>
      <c r="E245" s="310">
        <f t="shared" si="25"/>
        <v>41499</v>
      </c>
      <c r="F245" s="310"/>
      <c r="G245" s="310"/>
      <c r="H245" s="311"/>
      <c r="I245" s="206"/>
      <c r="J245" s="206"/>
      <c r="K245" s="206"/>
      <c r="L245" s="206"/>
      <c r="M245" s="219" t="str">
        <f t="shared" si="26"/>
        <v/>
      </c>
      <c r="N245" s="219" t="str">
        <f t="shared" si="27"/>
        <v/>
      </c>
      <c r="O245" s="94"/>
      <c r="P245" s="206"/>
    </row>
    <row r="246" spans="1:16" x14ac:dyDescent="0.3">
      <c r="A246" s="70" t="str">
        <f t="shared" si="23"/>
        <v/>
      </c>
      <c r="B246" s="70">
        <f t="shared" si="24"/>
        <v>2013</v>
      </c>
      <c r="C246" s="70" t="str">
        <f t="shared" si="21"/>
        <v/>
      </c>
      <c r="D246" s="70" t="str">
        <f t="shared" si="22"/>
        <v/>
      </c>
      <c r="E246" s="310">
        <f t="shared" si="25"/>
        <v>41500</v>
      </c>
      <c r="F246" s="310"/>
      <c r="G246" s="310"/>
      <c r="H246" s="311"/>
      <c r="I246" s="206"/>
      <c r="J246" s="206"/>
      <c r="K246" s="206"/>
      <c r="L246" s="206"/>
      <c r="M246" s="219" t="str">
        <f t="shared" si="26"/>
        <v/>
      </c>
      <c r="N246" s="219" t="str">
        <f t="shared" si="27"/>
        <v/>
      </c>
      <c r="O246" s="94"/>
      <c r="P246" s="206"/>
    </row>
    <row r="247" spans="1:16" x14ac:dyDescent="0.3">
      <c r="A247" s="70" t="str">
        <f t="shared" si="23"/>
        <v/>
      </c>
      <c r="B247" s="70">
        <f t="shared" si="24"/>
        <v>2013</v>
      </c>
      <c r="C247" s="70" t="str">
        <f t="shared" si="21"/>
        <v/>
      </c>
      <c r="D247" s="70" t="str">
        <f t="shared" si="22"/>
        <v/>
      </c>
      <c r="E247" s="310">
        <f t="shared" si="25"/>
        <v>41501</v>
      </c>
      <c r="F247" s="310"/>
      <c r="G247" s="310"/>
      <c r="H247" s="311"/>
      <c r="I247" s="206"/>
      <c r="J247" s="206"/>
      <c r="K247" s="206"/>
      <c r="L247" s="206"/>
      <c r="M247" s="219" t="str">
        <f t="shared" si="26"/>
        <v/>
      </c>
      <c r="N247" s="219" t="str">
        <f t="shared" si="27"/>
        <v/>
      </c>
      <c r="O247" s="94"/>
      <c r="P247" s="206"/>
    </row>
    <row r="248" spans="1:16" x14ac:dyDescent="0.3">
      <c r="A248" s="70" t="str">
        <f t="shared" si="23"/>
        <v/>
      </c>
      <c r="B248" s="70">
        <f t="shared" si="24"/>
        <v>2013</v>
      </c>
      <c r="C248" s="70" t="str">
        <f t="shared" si="21"/>
        <v/>
      </c>
      <c r="D248" s="70" t="str">
        <f t="shared" si="22"/>
        <v/>
      </c>
      <c r="E248" s="310">
        <f t="shared" si="25"/>
        <v>41502</v>
      </c>
      <c r="F248" s="310"/>
      <c r="G248" s="310"/>
      <c r="H248" s="311"/>
      <c r="I248" s="206"/>
      <c r="J248" s="206"/>
      <c r="K248" s="206"/>
      <c r="L248" s="206"/>
      <c r="M248" s="219" t="str">
        <f t="shared" si="26"/>
        <v/>
      </c>
      <c r="N248" s="219" t="str">
        <f t="shared" si="27"/>
        <v/>
      </c>
      <c r="O248" s="94"/>
      <c r="P248" s="206"/>
    </row>
    <row r="249" spans="1:16" x14ac:dyDescent="0.3">
      <c r="A249" s="70" t="str">
        <f t="shared" si="23"/>
        <v/>
      </c>
      <c r="B249" s="70">
        <f t="shared" si="24"/>
        <v>2013</v>
      </c>
      <c r="C249" s="70" t="str">
        <f t="shared" si="21"/>
        <v/>
      </c>
      <c r="D249" s="70" t="str">
        <f t="shared" si="22"/>
        <v/>
      </c>
      <c r="E249" s="310">
        <f t="shared" si="25"/>
        <v>41503</v>
      </c>
      <c r="F249" s="310"/>
      <c r="G249" s="310"/>
      <c r="H249" s="311"/>
      <c r="I249" s="206"/>
      <c r="J249" s="206"/>
      <c r="K249" s="206"/>
      <c r="L249" s="206"/>
      <c r="M249" s="219" t="str">
        <f t="shared" si="26"/>
        <v/>
      </c>
      <c r="N249" s="219" t="str">
        <f t="shared" si="27"/>
        <v/>
      </c>
      <c r="O249" s="94"/>
      <c r="P249" s="206"/>
    </row>
    <row r="250" spans="1:16" x14ac:dyDescent="0.3">
      <c r="A250" s="70" t="str">
        <f t="shared" si="23"/>
        <v/>
      </c>
      <c r="B250" s="70">
        <f t="shared" si="24"/>
        <v>2013</v>
      </c>
      <c r="C250" s="70" t="str">
        <f t="shared" si="21"/>
        <v>NW</v>
      </c>
      <c r="D250" s="70" t="str">
        <f t="shared" si="22"/>
        <v/>
      </c>
      <c r="E250" s="310">
        <f t="shared" si="25"/>
        <v>41504</v>
      </c>
      <c r="F250" s="310"/>
      <c r="G250" s="310"/>
      <c r="H250" s="311"/>
      <c r="I250" s="206"/>
      <c r="J250" s="206"/>
      <c r="K250" s="206"/>
      <c r="L250" s="206"/>
      <c r="M250" s="219" t="str">
        <f t="shared" si="26"/>
        <v/>
      </c>
      <c r="N250" s="219" t="str">
        <f t="shared" si="27"/>
        <v/>
      </c>
      <c r="O250" s="94"/>
      <c r="P250" s="206"/>
    </row>
    <row r="251" spans="1:16" x14ac:dyDescent="0.3">
      <c r="A251" s="70" t="str">
        <f t="shared" si="23"/>
        <v/>
      </c>
      <c r="B251" s="70">
        <f t="shared" si="24"/>
        <v>2013</v>
      </c>
      <c r="C251" s="70" t="str">
        <f t="shared" si="21"/>
        <v/>
      </c>
      <c r="D251" s="70" t="str">
        <f t="shared" si="22"/>
        <v/>
      </c>
      <c r="E251" s="310">
        <f t="shared" si="25"/>
        <v>41505</v>
      </c>
      <c r="F251" s="310"/>
      <c r="G251" s="310"/>
      <c r="H251" s="311"/>
      <c r="I251" s="206"/>
      <c r="J251" s="206"/>
      <c r="K251" s="206"/>
      <c r="L251" s="206"/>
      <c r="M251" s="219" t="str">
        <f t="shared" si="26"/>
        <v/>
      </c>
      <c r="N251" s="219" t="str">
        <f t="shared" si="27"/>
        <v/>
      </c>
      <c r="O251" s="94"/>
      <c r="P251" s="206"/>
    </row>
    <row r="252" spans="1:16" x14ac:dyDescent="0.3">
      <c r="A252" s="70" t="str">
        <f t="shared" si="23"/>
        <v/>
      </c>
      <c r="B252" s="70">
        <f t="shared" si="24"/>
        <v>2013</v>
      </c>
      <c r="C252" s="70" t="str">
        <f t="shared" si="21"/>
        <v/>
      </c>
      <c r="D252" s="70" t="str">
        <f t="shared" si="22"/>
        <v/>
      </c>
      <c r="E252" s="310">
        <f t="shared" si="25"/>
        <v>41506</v>
      </c>
      <c r="F252" s="310"/>
      <c r="G252" s="310"/>
      <c r="H252" s="311"/>
      <c r="I252" s="206"/>
      <c r="J252" s="206"/>
      <c r="K252" s="206"/>
      <c r="L252" s="206"/>
      <c r="M252" s="219" t="str">
        <f t="shared" si="26"/>
        <v/>
      </c>
      <c r="N252" s="219" t="str">
        <f t="shared" si="27"/>
        <v/>
      </c>
      <c r="O252" s="94"/>
      <c r="P252" s="206"/>
    </row>
    <row r="253" spans="1:16" x14ac:dyDescent="0.3">
      <c r="A253" s="70" t="str">
        <f t="shared" si="23"/>
        <v/>
      </c>
      <c r="B253" s="70">
        <f t="shared" si="24"/>
        <v>2013</v>
      </c>
      <c r="C253" s="70" t="str">
        <f t="shared" si="21"/>
        <v/>
      </c>
      <c r="D253" s="70" t="str">
        <f t="shared" si="22"/>
        <v/>
      </c>
      <c r="E253" s="310">
        <f t="shared" si="25"/>
        <v>41507</v>
      </c>
      <c r="F253" s="310"/>
      <c r="G253" s="310"/>
      <c r="H253" s="311"/>
      <c r="I253" s="206"/>
      <c r="J253" s="206"/>
      <c r="K253" s="206"/>
      <c r="L253" s="206"/>
      <c r="M253" s="219" t="str">
        <f t="shared" si="26"/>
        <v/>
      </c>
      <c r="N253" s="219" t="str">
        <f t="shared" si="27"/>
        <v/>
      </c>
      <c r="O253" s="94"/>
      <c r="P253" s="206"/>
    </row>
    <row r="254" spans="1:16" x14ac:dyDescent="0.3">
      <c r="A254" s="70" t="str">
        <f t="shared" si="23"/>
        <v/>
      </c>
      <c r="B254" s="70">
        <f t="shared" si="24"/>
        <v>2013</v>
      </c>
      <c r="C254" s="70" t="str">
        <f t="shared" si="21"/>
        <v/>
      </c>
      <c r="D254" s="70" t="str">
        <f t="shared" si="22"/>
        <v/>
      </c>
      <c r="E254" s="310">
        <f t="shared" si="25"/>
        <v>41508</v>
      </c>
      <c r="F254" s="310"/>
      <c r="G254" s="310"/>
      <c r="H254" s="311"/>
      <c r="I254" s="206"/>
      <c r="J254" s="206"/>
      <c r="K254" s="206"/>
      <c r="L254" s="206"/>
      <c r="M254" s="219" t="str">
        <f t="shared" si="26"/>
        <v/>
      </c>
      <c r="N254" s="219" t="str">
        <f t="shared" si="27"/>
        <v/>
      </c>
      <c r="O254" s="94"/>
      <c r="P254" s="206"/>
    </row>
    <row r="255" spans="1:16" x14ac:dyDescent="0.3">
      <c r="A255" s="70" t="str">
        <f t="shared" si="23"/>
        <v/>
      </c>
      <c r="B255" s="70">
        <f t="shared" si="24"/>
        <v>2013</v>
      </c>
      <c r="C255" s="70" t="str">
        <f t="shared" si="21"/>
        <v/>
      </c>
      <c r="D255" s="70" t="str">
        <f t="shared" si="22"/>
        <v/>
      </c>
      <c r="E255" s="310">
        <f t="shared" si="25"/>
        <v>41509</v>
      </c>
      <c r="F255" s="310"/>
      <c r="G255" s="310"/>
      <c r="H255" s="311"/>
      <c r="I255" s="206"/>
      <c r="J255" s="206"/>
      <c r="K255" s="206"/>
      <c r="L255" s="206"/>
      <c r="M255" s="219" t="str">
        <f t="shared" si="26"/>
        <v/>
      </c>
      <c r="N255" s="219" t="str">
        <f t="shared" si="27"/>
        <v/>
      </c>
      <c r="O255" s="94"/>
      <c r="P255" s="206"/>
    </row>
    <row r="256" spans="1:16" x14ac:dyDescent="0.3">
      <c r="A256" s="70" t="str">
        <f t="shared" si="23"/>
        <v/>
      </c>
      <c r="B256" s="70">
        <f t="shared" si="24"/>
        <v>2013</v>
      </c>
      <c r="C256" s="70" t="str">
        <f t="shared" si="21"/>
        <v/>
      </c>
      <c r="D256" s="70" t="str">
        <f t="shared" si="22"/>
        <v/>
      </c>
      <c r="E256" s="310">
        <f t="shared" si="25"/>
        <v>41510</v>
      </c>
      <c r="F256" s="310"/>
      <c r="G256" s="310"/>
      <c r="H256" s="311"/>
      <c r="I256" s="206"/>
      <c r="J256" s="206"/>
      <c r="K256" s="206"/>
      <c r="L256" s="206"/>
      <c r="M256" s="219" t="str">
        <f t="shared" si="26"/>
        <v/>
      </c>
      <c r="N256" s="219" t="str">
        <f t="shared" si="27"/>
        <v/>
      </c>
      <c r="O256" s="94"/>
      <c r="P256" s="206"/>
    </row>
    <row r="257" spans="1:16" x14ac:dyDescent="0.3">
      <c r="A257" s="70" t="str">
        <f t="shared" si="23"/>
        <v/>
      </c>
      <c r="B257" s="70">
        <f t="shared" si="24"/>
        <v>2013</v>
      </c>
      <c r="C257" s="70" t="str">
        <f t="shared" si="21"/>
        <v>NW</v>
      </c>
      <c r="D257" s="70" t="str">
        <f t="shared" si="22"/>
        <v/>
      </c>
      <c r="E257" s="310">
        <f t="shared" si="25"/>
        <v>41511</v>
      </c>
      <c r="F257" s="310"/>
      <c r="G257" s="310"/>
      <c r="H257" s="311"/>
      <c r="I257" s="206"/>
      <c r="J257" s="206"/>
      <c r="K257" s="206"/>
      <c r="L257" s="206"/>
      <c r="M257" s="219" t="str">
        <f t="shared" si="26"/>
        <v/>
      </c>
      <c r="N257" s="219" t="str">
        <f t="shared" si="27"/>
        <v/>
      </c>
      <c r="O257" s="94"/>
      <c r="P257" s="206"/>
    </row>
    <row r="258" spans="1:16" x14ac:dyDescent="0.3">
      <c r="A258" s="70" t="str">
        <f t="shared" si="23"/>
        <v/>
      </c>
      <c r="B258" s="70">
        <f t="shared" si="24"/>
        <v>2013</v>
      </c>
      <c r="C258" s="70" t="str">
        <f t="shared" si="21"/>
        <v/>
      </c>
      <c r="D258" s="70" t="str">
        <f t="shared" si="22"/>
        <v/>
      </c>
      <c r="E258" s="310">
        <f t="shared" si="25"/>
        <v>41512</v>
      </c>
      <c r="F258" s="310"/>
      <c r="G258" s="310"/>
      <c r="H258" s="311"/>
      <c r="I258" s="206"/>
      <c r="J258" s="206"/>
      <c r="K258" s="206"/>
      <c r="L258" s="206"/>
      <c r="M258" s="219" t="str">
        <f t="shared" si="26"/>
        <v/>
      </c>
      <c r="N258" s="219" t="str">
        <f t="shared" si="27"/>
        <v/>
      </c>
      <c r="O258" s="94"/>
      <c r="P258" s="206"/>
    </row>
    <row r="259" spans="1:16" x14ac:dyDescent="0.3">
      <c r="A259" s="70" t="str">
        <f t="shared" si="23"/>
        <v/>
      </c>
      <c r="B259" s="70">
        <f t="shared" si="24"/>
        <v>2013</v>
      </c>
      <c r="C259" s="70" t="str">
        <f t="shared" si="21"/>
        <v/>
      </c>
      <c r="D259" s="70" t="str">
        <f t="shared" si="22"/>
        <v/>
      </c>
      <c r="E259" s="310">
        <f t="shared" si="25"/>
        <v>41513</v>
      </c>
      <c r="F259" s="310"/>
      <c r="G259" s="310"/>
      <c r="H259" s="311"/>
      <c r="I259" s="206"/>
      <c r="J259" s="206"/>
      <c r="K259" s="206"/>
      <c r="L259" s="206"/>
      <c r="M259" s="219" t="str">
        <f t="shared" si="26"/>
        <v/>
      </c>
      <c r="N259" s="219" t="str">
        <f t="shared" si="27"/>
        <v/>
      </c>
      <c r="O259" s="94"/>
      <c r="P259" s="206"/>
    </row>
    <row r="260" spans="1:16" x14ac:dyDescent="0.3">
      <c r="A260" s="70" t="str">
        <f t="shared" si="23"/>
        <v/>
      </c>
      <c r="B260" s="70">
        <f t="shared" si="24"/>
        <v>2013</v>
      </c>
      <c r="C260" s="70" t="str">
        <f t="shared" si="21"/>
        <v/>
      </c>
      <c r="D260" s="70" t="str">
        <f t="shared" si="22"/>
        <v/>
      </c>
      <c r="E260" s="310">
        <f t="shared" si="25"/>
        <v>41514</v>
      </c>
      <c r="F260" s="310"/>
      <c r="G260" s="310"/>
      <c r="H260" s="311"/>
      <c r="I260" s="206"/>
      <c r="J260" s="206"/>
      <c r="K260" s="206"/>
      <c r="L260" s="206"/>
      <c r="M260" s="219" t="str">
        <f t="shared" si="26"/>
        <v/>
      </c>
      <c r="N260" s="219" t="str">
        <f t="shared" si="27"/>
        <v/>
      </c>
      <c r="O260" s="94"/>
      <c r="P260" s="206"/>
    </row>
    <row r="261" spans="1:16" x14ac:dyDescent="0.3">
      <c r="A261" s="70" t="str">
        <f t="shared" si="23"/>
        <v/>
      </c>
      <c r="B261" s="70">
        <f t="shared" si="24"/>
        <v>2013</v>
      </c>
      <c r="C261" s="70" t="str">
        <f t="shared" si="21"/>
        <v/>
      </c>
      <c r="D261" s="70" t="str">
        <f t="shared" si="22"/>
        <v/>
      </c>
      <c r="E261" s="310">
        <f t="shared" si="25"/>
        <v>41515</v>
      </c>
      <c r="F261" s="310"/>
      <c r="G261" s="310"/>
      <c r="H261" s="311"/>
      <c r="I261" s="206"/>
      <c r="J261" s="206"/>
      <c r="K261" s="206"/>
      <c r="L261" s="206"/>
      <c r="M261" s="219" t="str">
        <f t="shared" si="26"/>
        <v/>
      </c>
      <c r="N261" s="219" t="str">
        <f t="shared" si="27"/>
        <v/>
      </c>
      <c r="O261" s="94"/>
      <c r="P261" s="206"/>
    </row>
    <row r="262" spans="1:16" x14ac:dyDescent="0.3">
      <c r="A262" s="70" t="str">
        <f t="shared" si="23"/>
        <v/>
      </c>
      <c r="B262" s="70">
        <f t="shared" si="24"/>
        <v>2013</v>
      </c>
      <c r="C262" s="70" t="str">
        <f t="shared" si="21"/>
        <v/>
      </c>
      <c r="D262" s="70" t="str">
        <f t="shared" si="22"/>
        <v/>
      </c>
      <c r="E262" s="310">
        <f t="shared" si="25"/>
        <v>41516</v>
      </c>
      <c r="F262" s="310"/>
      <c r="G262" s="310"/>
      <c r="H262" s="311"/>
      <c r="I262" s="206"/>
      <c r="J262" s="206"/>
      <c r="K262" s="206"/>
      <c r="L262" s="206"/>
      <c r="M262" s="219" t="str">
        <f t="shared" si="26"/>
        <v/>
      </c>
      <c r="N262" s="219" t="str">
        <f t="shared" si="27"/>
        <v/>
      </c>
      <c r="O262" s="94"/>
      <c r="P262" s="206"/>
    </row>
    <row r="263" spans="1:16" x14ac:dyDescent="0.3">
      <c r="A263" s="70" t="str">
        <f t="shared" si="23"/>
        <v/>
      </c>
      <c r="B263" s="70">
        <f t="shared" si="24"/>
        <v>2013</v>
      </c>
      <c r="C263" s="70" t="str">
        <f t="shared" si="21"/>
        <v/>
      </c>
      <c r="D263" s="70" t="str">
        <f t="shared" si="22"/>
        <v/>
      </c>
      <c r="E263" s="310">
        <f t="shared" si="25"/>
        <v>41517</v>
      </c>
      <c r="F263" s="310"/>
      <c r="G263" s="310"/>
      <c r="H263" s="311"/>
      <c r="I263" s="206"/>
      <c r="J263" s="206"/>
      <c r="K263" s="206"/>
      <c r="L263" s="206"/>
      <c r="M263" s="219" t="str">
        <f t="shared" si="26"/>
        <v/>
      </c>
      <c r="N263" s="219" t="str">
        <f t="shared" si="27"/>
        <v/>
      </c>
      <c r="O263" s="94"/>
      <c r="P263" s="206"/>
    </row>
    <row r="264" spans="1:16" x14ac:dyDescent="0.3">
      <c r="A264" s="70" t="str">
        <f t="shared" si="23"/>
        <v/>
      </c>
      <c r="B264" s="70">
        <f t="shared" si="24"/>
        <v>2013</v>
      </c>
      <c r="C264" s="70" t="str">
        <f t="shared" si="21"/>
        <v>NW</v>
      </c>
      <c r="D264" s="70" t="str">
        <f t="shared" si="22"/>
        <v/>
      </c>
      <c r="E264" s="310">
        <f t="shared" si="25"/>
        <v>41518</v>
      </c>
      <c r="F264" s="310"/>
      <c r="G264" s="310"/>
      <c r="H264" s="311"/>
      <c r="I264" s="206"/>
      <c r="J264" s="206"/>
      <c r="K264" s="206"/>
      <c r="L264" s="206"/>
      <c r="M264" s="219" t="str">
        <f t="shared" si="26"/>
        <v/>
      </c>
      <c r="N264" s="219" t="str">
        <f t="shared" si="27"/>
        <v/>
      </c>
      <c r="O264" s="94"/>
      <c r="P264" s="206"/>
    </row>
    <row r="265" spans="1:16" x14ac:dyDescent="0.3">
      <c r="A265" s="70" t="str">
        <f t="shared" si="23"/>
        <v/>
      </c>
      <c r="B265" s="70">
        <f t="shared" si="24"/>
        <v>2013</v>
      </c>
      <c r="C265" s="70" t="str">
        <f t="shared" si="21"/>
        <v/>
      </c>
      <c r="D265" s="70" t="str">
        <f t="shared" si="22"/>
        <v/>
      </c>
      <c r="E265" s="310">
        <f t="shared" si="25"/>
        <v>41519</v>
      </c>
      <c r="F265" s="310"/>
      <c r="G265" s="310"/>
      <c r="H265" s="311"/>
      <c r="I265" s="206"/>
      <c r="J265" s="206"/>
      <c r="K265" s="206"/>
      <c r="L265" s="206"/>
      <c r="M265" s="219" t="str">
        <f t="shared" si="26"/>
        <v/>
      </c>
      <c r="N265" s="219" t="str">
        <f t="shared" si="27"/>
        <v/>
      </c>
      <c r="O265" s="94"/>
      <c r="P265" s="206"/>
    </row>
    <row r="266" spans="1:16" x14ac:dyDescent="0.3">
      <c r="A266" s="70" t="str">
        <f t="shared" si="23"/>
        <v/>
      </c>
      <c r="B266" s="70">
        <f t="shared" si="24"/>
        <v>2013</v>
      </c>
      <c r="C266" s="70" t="str">
        <f t="shared" si="21"/>
        <v/>
      </c>
      <c r="D266" s="70" t="str">
        <f t="shared" si="22"/>
        <v/>
      </c>
      <c r="E266" s="310">
        <f t="shared" si="25"/>
        <v>41520</v>
      </c>
      <c r="F266" s="310"/>
      <c r="G266" s="310"/>
      <c r="H266" s="311"/>
      <c r="I266" s="206"/>
      <c r="J266" s="206"/>
      <c r="K266" s="206"/>
      <c r="L266" s="206"/>
      <c r="M266" s="219" t="str">
        <f t="shared" si="26"/>
        <v/>
      </c>
      <c r="N266" s="219" t="str">
        <f t="shared" si="27"/>
        <v/>
      </c>
      <c r="O266" s="94"/>
      <c r="P266" s="206"/>
    </row>
    <row r="267" spans="1:16" x14ac:dyDescent="0.3">
      <c r="A267" s="70" t="str">
        <f t="shared" si="23"/>
        <v/>
      </c>
      <c r="B267" s="70">
        <f t="shared" si="24"/>
        <v>2013</v>
      </c>
      <c r="C267" s="70" t="str">
        <f t="shared" si="21"/>
        <v/>
      </c>
      <c r="D267" s="70" t="str">
        <f t="shared" si="22"/>
        <v/>
      </c>
      <c r="E267" s="310">
        <f t="shared" si="25"/>
        <v>41521</v>
      </c>
      <c r="F267" s="310"/>
      <c r="G267" s="310"/>
      <c r="H267" s="311"/>
      <c r="I267" s="206"/>
      <c r="J267" s="206"/>
      <c r="K267" s="206"/>
      <c r="L267" s="206"/>
      <c r="M267" s="219" t="str">
        <f t="shared" si="26"/>
        <v/>
      </c>
      <c r="N267" s="219" t="str">
        <f t="shared" si="27"/>
        <v/>
      </c>
      <c r="O267" s="94"/>
      <c r="P267" s="206"/>
    </row>
    <row r="268" spans="1:16" x14ac:dyDescent="0.3">
      <c r="A268" s="70" t="str">
        <f t="shared" si="23"/>
        <v/>
      </c>
      <c r="B268" s="70">
        <f t="shared" si="24"/>
        <v>2013</v>
      </c>
      <c r="C268" s="70" t="str">
        <f t="shared" si="21"/>
        <v/>
      </c>
      <c r="D268" s="70" t="str">
        <f t="shared" si="22"/>
        <v/>
      </c>
      <c r="E268" s="310">
        <f t="shared" si="25"/>
        <v>41522</v>
      </c>
      <c r="F268" s="310"/>
      <c r="G268" s="310"/>
      <c r="H268" s="311"/>
      <c r="I268" s="206"/>
      <c r="J268" s="206"/>
      <c r="K268" s="206"/>
      <c r="L268" s="206"/>
      <c r="M268" s="219" t="str">
        <f t="shared" si="26"/>
        <v/>
      </c>
      <c r="N268" s="219" t="str">
        <f t="shared" si="27"/>
        <v/>
      </c>
      <c r="O268" s="94"/>
      <c r="P268" s="206"/>
    </row>
    <row r="269" spans="1:16" x14ac:dyDescent="0.3">
      <c r="A269" s="70" t="str">
        <f t="shared" si="23"/>
        <v/>
      </c>
      <c r="B269" s="70">
        <f t="shared" si="24"/>
        <v>2013</v>
      </c>
      <c r="C269" s="70" t="str">
        <f t="shared" si="21"/>
        <v/>
      </c>
      <c r="D269" s="70" t="str">
        <f t="shared" si="22"/>
        <v/>
      </c>
      <c r="E269" s="310">
        <f t="shared" si="25"/>
        <v>41523</v>
      </c>
      <c r="F269" s="310"/>
      <c r="G269" s="310"/>
      <c r="H269" s="311"/>
      <c r="I269" s="206"/>
      <c r="J269" s="206"/>
      <c r="K269" s="206"/>
      <c r="L269" s="206"/>
      <c r="M269" s="219" t="str">
        <f t="shared" si="26"/>
        <v/>
      </c>
      <c r="N269" s="219" t="str">
        <f t="shared" si="27"/>
        <v/>
      </c>
      <c r="O269" s="94"/>
      <c r="P269" s="206"/>
    </row>
    <row r="270" spans="1:16" x14ac:dyDescent="0.3">
      <c r="A270" s="70" t="str">
        <f t="shared" si="23"/>
        <v/>
      </c>
      <c r="B270" s="70">
        <f t="shared" si="24"/>
        <v>2013</v>
      </c>
      <c r="C270" s="70" t="str">
        <f t="shared" si="21"/>
        <v/>
      </c>
      <c r="D270" s="70" t="str">
        <f t="shared" si="22"/>
        <v/>
      </c>
      <c r="E270" s="310">
        <f t="shared" si="25"/>
        <v>41524</v>
      </c>
      <c r="F270" s="310"/>
      <c r="G270" s="310"/>
      <c r="H270" s="311"/>
      <c r="I270" s="206"/>
      <c r="J270" s="206"/>
      <c r="K270" s="206"/>
      <c r="L270" s="206"/>
      <c r="M270" s="219" t="str">
        <f t="shared" si="26"/>
        <v/>
      </c>
      <c r="N270" s="219" t="str">
        <f t="shared" si="27"/>
        <v/>
      </c>
      <c r="O270" s="94"/>
      <c r="P270" s="206"/>
    </row>
    <row r="271" spans="1:16" x14ac:dyDescent="0.3">
      <c r="A271" s="70" t="str">
        <f t="shared" si="23"/>
        <v/>
      </c>
      <c r="B271" s="70">
        <f t="shared" si="24"/>
        <v>2013</v>
      </c>
      <c r="C271" s="70" t="str">
        <f t="shared" si="21"/>
        <v>NW</v>
      </c>
      <c r="D271" s="70" t="str">
        <f t="shared" si="22"/>
        <v/>
      </c>
      <c r="E271" s="310">
        <f t="shared" si="25"/>
        <v>41525</v>
      </c>
      <c r="F271" s="310"/>
      <c r="G271" s="310"/>
      <c r="H271" s="311"/>
      <c r="I271" s="206"/>
      <c r="J271" s="206"/>
      <c r="K271" s="206"/>
      <c r="L271" s="206"/>
      <c r="M271" s="219" t="str">
        <f t="shared" si="26"/>
        <v/>
      </c>
      <c r="N271" s="219" t="str">
        <f t="shared" si="27"/>
        <v/>
      </c>
      <c r="O271" s="94"/>
      <c r="P271" s="206"/>
    </row>
    <row r="272" spans="1:16" x14ac:dyDescent="0.3">
      <c r="A272" s="70" t="str">
        <f t="shared" si="23"/>
        <v/>
      </c>
      <c r="B272" s="70">
        <f t="shared" si="24"/>
        <v>2013</v>
      </c>
      <c r="C272" s="70" t="str">
        <f t="shared" si="21"/>
        <v/>
      </c>
      <c r="D272" s="70" t="str">
        <f t="shared" si="22"/>
        <v/>
      </c>
      <c r="E272" s="310">
        <f t="shared" si="25"/>
        <v>41526</v>
      </c>
      <c r="F272" s="310"/>
      <c r="G272" s="310"/>
      <c r="H272" s="311"/>
      <c r="I272" s="206"/>
      <c r="J272" s="206"/>
      <c r="K272" s="206"/>
      <c r="L272" s="206"/>
      <c r="M272" s="219" t="str">
        <f t="shared" si="26"/>
        <v/>
      </c>
      <c r="N272" s="219" t="str">
        <f t="shared" si="27"/>
        <v/>
      </c>
      <c r="O272" s="94"/>
      <c r="P272" s="206"/>
    </row>
    <row r="273" spans="1:16" x14ac:dyDescent="0.3">
      <c r="A273" s="70" t="str">
        <f t="shared" si="23"/>
        <v/>
      </c>
      <c r="B273" s="70">
        <f t="shared" si="24"/>
        <v>2013</v>
      </c>
      <c r="C273" s="70" t="str">
        <f t="shared" si="21"/>
        <v/>
      </c>
      <c r="D273" s="70" t="str">
        <f t="shared" si="22"/>
        <v/>
      </c>
      <c r="E273" s="310">
        <f t="shared" si="25"/>
        <v>41527</v>
      </c>
      <c r="F273" s="310"/>
      <c r="G273" s="310"/>
      <c r="H273" s="311"/>
      <c r="I273" s="206"/>
      <c r="J273" s="206"/>
      <c r="K273" s="206"/>
      <c r="L273" s="206"/>
      <c r="M273" s="219" t="str">
        <f t="shared" si="26"/>
        <v/>
      </c>
      <c r="N273" s="219" t="str">
        <f t="shared" si="27"/>
        <v/>
      </c>
      <c r="O273" s="94"/>
      <c r="P273" s="206"/>
    </row>
    <row r="274" spans="1:16" x14ac:dyDescent="0.3">
      <c r="A274" s="70" t="str">
        <f t="shared" si="23"/>
        <v/>
      </c>
      <c r="B274" s="70">
        <f t="shared" si="24"/>
        <v>2013</v>
      </c>
      <c r="C274" s="70" t="str">
        <f t="shared" si="21"/>
        <v/>
      </c>
      <c r="D274" s="70" t="str">
        <f t="shared" si="22"/>
        <v/>
      </c>
      <c r="E274" s="310">
        <f t="shared" si="25"/>
        <v>41528</v>
      </c>
      <c r="F274" s="310"/>
      <c r="G274" s="310"/>
      <c r="H274" s="311"/>
      <c r="I274" s="206"/>
      <c r="J274" s="206"/>
      <c r="K274" s="206"/>
      <c r="L274" s="206"/>
      <c r="M274" s="219" t="str">
        <f t="shared" si="26"/>
        <v/>
      </c>
      <c r="N274" s="219" t="str">
        <f t="shared" si="27"/>
        <v/>
      </c>
      <c r="O274" s="94"/>
      <c r="P274" s="206"/>
    </row>
    <row r="275" spans="1:16" x14ac:dyDescent="0.3">
      <c r="A275" s="70" t="str">
        <f t="shared" si="23"/>
        <v/>
      </c>
      <c r="B275" s="70">
        <f t="shared" si="24"/>
        <v>2013</v>
      </c>
      <c r="C275" s="70" t="str">
        <f t="shared" si="21"/>
        <v/>
      </c>
      <c r="D275" s="70" t="str">
        <f t="shared" si="22"/>
        <v/>
      </c>
      <c r="E275" s="310">
        <f t="shared" si="25"/>
        <v>41529</v>
      </c>
      <c r="F275" s="310"/>
      <c r="G275" s="310"/>
      <c r="H275" s="311"/>
      <c r="I275" s="206"/>
      <c r="J275" s="206"/>
      <c r="K275" s="206"/>
      <c r="L275" s="206"/>
      <c r="M275" s="219" t="str">
        <f t="shared" si="26"/>
        <v/>
      </c>
      <c r="N275" s="219" t="str">
        <f t="shared" si="27"/>
        <v/>
      </c>
      <c r="O275" s="94"/>
      <c r="P275" s="206"/>
    </row>
    <row r="276" spans="1:16" x14ac:dyDescent="0.3">
      <c r="A276" s="70" t="str">
        <f t="shared" si="23"/>
        <v/>
      </c>
      <c r="B276" s="70">
        <f t="shared" si="24"/>
        <v>2013</v>
      </c>
      <c r="C276" s="70" t="str">
        <f t="shared" si="21"/>
        <v/>
      </c>
      <c r="D276" s="70" t="str">
        <f t="shared" si="22"/>
        <v/>
      </c>
      <c r="E276" s="310">
        <f t="shared" si="25"/>
        <v>41530</v>
      </c>
      <c r="F276" s="310"/>
      <c r="G276" s="310"/>
      <c r="H276" s="311"/>
      <c r="I276" s="206"/>
      <c r="J276" s="206"/>
      <c r="K276" s="206"/>
      <c r="L276" s="206"/>
      <c r="M276" s="219" t="str">
        <f t="shared" si="26"/>
        <v/>
      </c>
      <c r="N276" s="219" t="str">
        <f t="shared" si="27"/>
        <v/>
      </c>
      <c r="O276" s="94"/>
      <c r="P276" s="206"/>
    </row>
    <row r="277" spans="1:16" x14ac:dyDescent="0.3">
      <c r="A277" s="70" t="str">
        <f t="shared" si="23"/>
        <v/>
      </c>
      <c r="B277" s="70">
        <f t="shared" si="24"/>
        <v>2013</v>
      </c>
      <c r="C277" s="70" t="str">
        <f t="shared" ref="C277:C340" si="28">IF(ISNA(MATCH(WEEKDAY(E277,2),DunDay,0)),"","NW")</f>
        <v/>
      </c>
      <c r="D277" s="70" t="str">
        <f t="shared" ref="D277:D340" si="29">IF(ISNA(MATCH(E277,Holiday,0)),"","H")</f>
        <v/>
      </c>
      <c r="E277" s="310">
        <f t="shared" si="25"/>
        <v>41531</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
      </c>
      <c r="B278" s="70">
        <f t="shared" ref="B278:B341" si="31">IF(E278&lt;&gt;"",YEAR(E278),"")</f>
        <v>2013</v>
      </c>
      <c r="C278" s="70" t="str">
        <f t="shared" si="28"/>
        <v>NW</v>
      </c>
      <c r="D278" s="70" t="str">
        <f t="shared" si="29"/>
        <v/>
      </c>
      <c r="E278" s="310">
        <f t="shared" si="25"/>
        <v>41532</v>
      </c>
      <c r="F278" s="310"/>
      <c r="G278" s="310"/>
      <c r="H278" s="311"/>
      <c r="I278" s="206"/>
      <c r="J278" s="206"/>
      <c r="K278" s="206"/>
      <c r="L278" s="206"/>
      <c r="M278" s="219" t="str">
        <f t="shared" si="26"/>
        <v/>
      </c>
      <c r="N278" s="219" t="str">
        <f t="shared" si="27"/>
        <v/>
      </c>
      <c r="O278" s="94"/>
      <c r="P278" s="206"/>
    </row>
    <row r="279" spans="1:16" x14ac:dyDescent="0.3">
      <c r="A279" s="70" t="str">
        <f t="shared" si="30"/>
        <v/>
      </c>
      <c r="B279" s="70">
        <f t="shared" si="31"/>
        <v>2013</v>
      </c>
      <c r="C279" s="70" t="str">
        <f t="shared" si="28"/>
        <v/>
      </c>
      <c r="D279" s="70" t="str">
        <f t="shared" si="29"/>
        <v/>
      </c>
      <c r="E279" s="310">
        <f t="shared" ref="E279:E342" si="32">IFERROR(E278+1,"")</f>
        <v>41533</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
      </c>
      <c r="B280" s="70">
        <f t="shared" si="31"/>
        <v>2013</v>
      </c>
      <c r="C280" s="70" t="str">
        <f t="shared" si="28"/>
        <v/>
      </c>
      <c r="D280" s="70" t="str">
        <f t="shared" si="29"/>
        <v/>
      </c>
      <c r="E280" s="310">
        <f t="shared" si="32"/>
        <v>41534</v>
      </c>
      <c r="F280" s="310"/>
      <c r="G280" s="310"/>
      <c r="H280" s="311"/>
      <c r="I280" s="206"/>
      <c r="J280" s="206"/>
      <c r="K280" s="206"/>
      <c r="L280" s="206"/>
      <c r="M280" s="219" t="str">
        <f t="shared" si="33"/>
        <v/>
      </c>
      <c r="N280" s="219" t="str">
        <f t="shared" si="34"/>
        <v/>
      </c>
      <c r="O280" s="94"/>
      <c r="P280" s="206"/>
    </row>
    <row r="281" spans="1:16" x14ac:dyDescent="0.3">
      <c r="A281" s="70" t="str">
        <f t="shared" si="30"/>
        <v/>
      </c>
      <c r="B281" s="70">
        <f t="shared" si="31"/>
        <v>2013</v>
      </c>
      <c r="C281" s="70" t="str">
        <f t="shared" si="28"/>
        <v/>
      </c>
      <c r="D281" s="70" t="str">
        <f t="shared" si="29"/>
        <v/>
      </c>
      <c r="E281" s="310">
        <f t="shared" si="32"/>
        <v>41535</v>
      </c>
      <c r="F281" s="310"/>
      <c r="G281" s="310"/>
      <c r="H281" s="311"/>
      <c r="I281" s="206"/>
      <c r="J281" s="206"/>
      <c r="K281" s="206"/>
      <c r="L281" s="206"/>
      <c r="M281" s="219" t="str">
        <f t="shared" si="33"/>
        <v/>
      </c>
      <c r="N281" s="219" t="str">
        <f t="shared" si="34"/>
        <v/>
      </c>
      <c r="O281" s="94"/>
      <c r="P281" s="206"/>
    </row>
    <row r="282" spans="1:16" x14ac:dyDescent="0.3">
      <c r="A282" s="70" t="str">
        <f t="shared" si="30"/>
        <v/>
      </c>
      <c r="B282" s="70">
        <f t="shared" si="31"/>
        <v>2013</v>
      </c>
      <c r="C282" s="70" t="str">
        <f t="shared" si="28"/>
        <v/>
      </c>
      <c r="D282" s="70" t="str">
        <f t="shared" si="29"/>
        <v/>
      </c>
      <c r="E282" s="310">
        <f t="shared" si="32"/>
        <v>41536</v>
      </c>
      <c r="F282" s="310"/>
      <c r="G282" s="310"/>
      <c r="H282" s="311"/>
      <c r="I282" s="206"/>
      <c r="J282" s="206"/>
      <c r="K282" s="206"/>
      <c r="L282" s="206"/>
      <c r="M282" s="219" t="str">
        <f t="shared" si="33"/>
        <v/>
      </c>
      <c r="N282" s="219" t="str">
        <f t="shared" si="34"/>
        <v/>
      </c>
      <c r="O282" s="94"/>
      <c r="P282" s="206"/>
    </row>
    <row r="283" spans="1:16" x14ac:dyDescent="0.3">
      <c r="A283" s="70" t="str">
        <f t="shared" si="30"/>
        <v/>
      </c>
      <c r="B283" s="70">
        <f t="shared" si="31"/>
        <v>2013</v>
      </c>
      <c r="C283" s="70" t="str">
        <f t="shared" si="28"/>
        <v/>
      </c>
      <c r="D283" s="70" t="str">
        <f t="shared" si="29"/>
        <v/>
      </c>
      <c r="E283" s="310">
        <f t="shared" si="32"/>
        <v>41537</v>
      </c>
      <c r="F283" s="310"/>
      <c r="G283" s="310"/>
      <c r="H283" s="311"/>
      <c r="I283" s="206"/>
      <c r="J283" s="206"/>
      <c r="K283" s="206"/>
      <c r="L283" s="206"/>
      <c r="M283" s="219" t="str">
        <f t="shared" si="33"/>
        <v/>
      </c>
      <c r="N283" s="219" t="str">
        <f t="shared" si="34"/>
        <v/>
      </c>
      <c r="O283" s="94"/>
      <c r="P283" s="206"/>
    </row>
    <row r="284" spans="1:16" x14ac:dyDescent="0.3">
      <c r="A284" s="70" t="str">
        <f t="shared" si="30"/>
        <v/>
      </c>
      <c r="B284" s="70">
        <f t="shared" si="31"/>
        <v>2013</v>
      </c>
      <c r="C284" s="70" t="str">
        <f t="shared" si="28"/>
        <v/>
      </c>
      <c r="D284" s="70" t="str">
        <f t="shared" si="29"/>
        <v/>
      </c>
      <c r="E284" s="310">
        <f t="shared" si="32"/>
        <v>41538</v>
      </c>
      <c r="F284" s="310"/>
      <c r="G284" s="310"/>
      <c r="H284" s="311"/>
      <c r="I284" s="206"/>
      <c r="J284" s="206"/>
      <c r="K284" s="206"/>
      <c r="L284" s="206"/>
      <c r="M284" s="219" t="str">
        <f t="shared" si="33"/>
        <v/>
      </c>
      <c r="N284" s="219" t="str">
        <f t="shared" si="34"/>
        <v/>
      </c>
      <c r="O284" s="94"/>
      <c r="P284" s="206"/>
    </row>
    <row r="285" spans="1:16" x14ac:dyDescent="0.3">
      <c r="A285" s="70" t="str">
        <f t="shared" si="30"/>
        <v/>
      </c>
      <c r="B285" s="70">
        <f t="shared" si="31"/>
        <v>2013</v>
      </c>
      <c r="C285" s="70" t="str">
        <f t="shared" si="28"/>
        <v>NW</v>
      </c>
      <c r="D285" s="70" t="str">
        <f t="shared" si="29"/>
        <v/>
      </c>
      <c r="E285" s="310">
        <f t="shared" si="32"/>
        <v>41539</v>
      </c>
      <c r="F285" s="310"/>
      <c r="G285" s="310"/>
      <c r="H285" s="311"/>
      <c r="I285" s="206"/>
      <c r="J285" s="206"/>
      <c r="K285" s="206"/>
      <c r="L285" s="206"/>
      <c r="M285" s="219" t="str">
        <f t="shared" si="33"/>
        <v/>
      </c>
      <c r="N285" s="219" t="str">
        <f t="shared" si="34"/>
        <v/>
      </c>
      <c r="O285" s="94"/>
      <c r="P285" s="206"/>
    </row>
    <row r="286" spans="1:16" x14ac:dyDescent="0.3">
      <c r="A286" s="70" t="str">
        <f t="shared" si="30"/>
        <v/>
      </c>
      <c r="B286" s="70">
        <f t="shared" si="31"/>
        <v>2013</v>
      </c>
      <c r="C286" s="70" t="str">
        <f t="shared" si="28"/>
        <v/>
      </c>
      <c r="D286" s="70" t="str">
        <f t="shared" si="29"/>
        <v/>
      </c>
      <c r="E286" s="310">
        <f t="shared" si="32"/>
        <v>41540</v>
      </c>
      <c r="F286" s="310"/>
      <c r="G286" s="310"/>
      <c r="H286" s="311"/>
      <c r="I286" s="206"/>
      <c r="J286" s="206"/>
      <c r="K286" s="206"/>
      <c r="L286" s="206"/>
      <c r="M286" s="219" t="str">
        <f t="shared" si="33"/>
        <v/>
      </c>
      <c r="N286" s="219" t="str">
        <f t="shared" si="34"/>
        <v/>
      </c>
      <c r="O286" s="94"/>
      <c r="P286" s="206"/>
    </row>
    <row r="287" spans="1:16" x14ac:dyDescent="0.3">
      <c r="A287" s="70" t="str">
        <f t="shared" si="30"/>
        <v/>
      </c>
      <c r="B287" s="70">
        <f t="shared" si="31"/>
        <v>2013</v>
      </c>
      <c r="C287" s="70" t="str">
        <f t="shared" si="28"/>
        <v/>
      </c>
      <c r="D287" s="70" t="str">
        <f t="shared" si="29"/>
        <v/>
      </c>
      <c r="E287" s="310">
        <f t="shared" si="32"/>
        <v>41541</v>
      </c>
      <c r="F287" s="310"/>
      <c r="G287" s="310"/>
      <c r="H287" s="311"/>
      <c r="I287" s="206"/>
      <c r="J287" s="206"/>
      <c r="K287" s="206"/>
      <c r="L287" s="206"/>
      <c r="M287" s="219" t="str">
        <f t="shared" si="33"/>
        <v/>
      </c>
      <c r="N287" s="219" t="str">
        <f t="shared" si="34"/>
        <v/>
      </c>
      <c r="O287" s="94"/>
      <c r="P287" s="206"/>
    </row>
    <row r="288" spans="1:16" x14ac:dyDescent="0.3">
      <c r="A288" s="70" t="str">
        <f t="shared" si="30"/>
        <v/>
      </c>
      <c r="B288" s="70">
        <f t="shared" si="31"/>
        <v>2013</v>
      </c>
      <c r="C288" s="70" t="str">
        <f t="shared" si="28"/>
        <v/>
      </c>
      <c r="D288" s="70" t="str">
        <f t="shared" si="29"/>
        <v/>
      </c>
      <c r="E288" s="310">
        <f t="shared" si="32"/>
        <v>41542</v>
      </c>
      <c r="F288" s="310"/>
      <c r="G288" s="310"/>
      <c r="H288" s="311"/>
      <c r="I288" s="206"/>
      <c r="J288" s="206"/>
      <c r="K288" s="206"/>
      <c r="L288" s="206"/>
      <c r="M288" s="219" t="str">
        <f t="shared" si="33"/>
        <v/>
      </c>
      <c r="N288" s="219" t="str">
        <f t="shared" si="34"/>
        <v/>
      </c>
      <c r="O288" s="94"/>
      <c r="P288" s="206"/>
    </row>
    <row r="289" spans="1:16" x14ac:dyDescent="0.3">
      <c r="A289" s="70" t="str">
        <f t="shared" si="30"/>
        <v/>
      </c>
      <c r="B289" s="70">
        <f t="shared" si="31"/>
        <v>2013</v>
      </c>
      <c r="C289" s="70" t="str">
        <f t="shared" si="28"/>
        <v/>
      </c>
      <c r="D289" s="70" t="str">
        <f t="shared" si="29"/>
        <v/>
      </c>
      <c r="E289" s="310">
        <f t="shared" si="32"/>
        <v>41543</v>
      </c>
      <c r="F289" s="310"/>
      <c r="G289" s="310"/>
      <c r="H289" s="311"/>
      <c r="I289" s="206"/>
      <c r="J289" s="206"/>
      <c r="K289" s="206"/>
      <c r="L289" s="206"/>
      <c r="M289" s="219" t="str">
        <f t="shared" si="33"/>
        <v/>
      </c>
      <c r="N289" s="219" t="str">
        <f t="shared" si="34"/>
        <v/>
      </c>
      <c r="O289" s="94"/>
      <c r="P289" s="206"/>
    </row>
    <row r="290" spans="1:16" x14ac:dyDescent="0.3">
      <c r="A290" s="70" t="str">
        <f t="shared" si="30"/>
        <v/>
      </c>
      <c r="B290" s="70">
        <f t="shared" si="31"/>
        <v>2013</v>
      </c>
      <c r="C290" s="70" t="str">
        <f t="shared" si="28"/>
        <v/>
      </c>
      <c r="D290" s="70" t="str">
        <f t="shared" si="29"/>
        <v/>
      </c>
      <c r="E290" s="310">
        <f t="shared" si="32"/>
        <v>41544</v>
      </c>
      <c r="F290" s="310"/>
      <c r="G290" s="310"/>
      <c r="H290" s="311"/>
      <c r="I290" s="206"/>
      <c r="J290" s="206"/>
      <c r="K290" s="206"/>
      <c r="L290" s="206"/>
      <c r="M290" s="219" t="str">
        <f t="shared" si="33"/>
        <v/>
      </c>
      <c r="N290" s="219" t="str">
        <f t="shared" si="34"/>
        <v/>
      </c>
      <c r="O290" s="94"/>
      <c r="P290" s="206"/>
    </row>
    <row r="291" spans="1:16" x14ac:dyDescent="0.3">
      <c r="A291" s="70" t="str">
        <f t="shared" si="30"/>
        <v/>
      </c>
      <c r="B291" s="70">
        <f t="shared" si="31"/>
        <v>2013</v>
      </c>
      <c r="C291" s="70" t="str">
        <f t="shared" si="28"/>
        <v/>
      </c>
      <c r="D291" s="70" t="str">
        <f t="shared" si="29"/>
        <v/>
      </c>
      <c r="E291" s="310">
        <f t="shared" si="32"/>
        <v>41545</v>
      </c>
      <c r="F291" s="310"/>
      <c r="G291" s="310"/>
      <c r="H291" s="311"/>
      <c r="I291" s="206"/>
      <c r="J291" s="206"/>
      <c r="K291" s="206"/>
      <c r="L291" s="206"/>
      <c r="M291" s="219" t="str">
        <f t="shared" si="33"/>
        <v/>
      </c>
      <c r="N291" s="219" t="str">
        <f t="shared" si="34"/>
        <v/>
      </c>
      <c r="O291" s="94"/>
      <c r="P291" s="206"/>
    </row>
    <row r="292" spans="1:16" x14ac:dyDescent="0.3">
      <c r="A292" s="70" t="str">
        <f t="shared" si="30"/>
        <v/>
      </c>
      <c r="B292" s="70">
        <f t="shared" si="31"/>
        <v>2013</v>
      </c>
      <c r="C292" s="70" t="str">
        <f t="shared" si="28"/>
        <v>NW</v>
      </c>
      <c r="D292" s="70" t="str">
        <f t="shared" si="29"/>
        <v/>
      </c>
      <c r="E292" s="310">
        <f t="shared" si="32"/>
        <v>41546</v>
      </c>
      <c r="F292" s="310"/>
      <c r="G292" s="310"/>
      <c r="H292" s="311"/>
      <c r="I292" s="206"/>
      <c r="J292" s="206"/>
      <c r="K292" s="206"/>
      <c r="L292" s="206"/>
      <c r="M292" s="219" t="str">
        <f t="shared" si="33"/>
        <v/>
      </c>
      <c r="N292" s="219" t="str">
        <f t="shared" si="34"/>
        <v/>
      </c>
      <c r="O292" s="94"/>
      <c r="P292" s="206"/>
    </row>
    <row r="293" spans="1:16" x14ac:dyDescent="0.3">
      <c r="A293" s="70" t="str">
        <f t="shared" si="30"/>
        <v/>
      </c>
      <c r="B293" s="70">
        <f t="shared" si="31"/>
        <v>2013</v>
      </c>
      <c r="C293" s="70" t="str">
        <f t="shared" si="28"/>
        <v/>
      </c>
      <c r="D293" s="70" t="str">
        <f t="shared" si="29"/>
        <v/>
      </c>
      <c r="E293" s="310">
        <f t="shared" si="32"/>
        <v>41547</v>
      </c>
      <c r="F293" s="310"/>
      <c r="G293" s="310"/>
      <c r="H293" s="311"/>
      <c r="I293" s="206"/>
      <c r="J293" s="206"/>
      <c r="K293" s="206"/>
      <c r="L293" s="206"/>
      <c r="M293" s="219" t="str">
        <f t="shared" si="33"/>
        <v/>
      </c>
      <c r="N293" s="219" t="str">
        <f t="shared" si="34"/>
        <v/>
      </c>
      <c r="O293" s="94"/>
      <c r="P293" s="206"/>
    </row>
    <row r="294" spans="1:16" x14ac:dyDescent="0.3">
      <c r="A294" s="70" t="str">
        <f t="shared" si="30"/>
        <v/>
      </c>
      <c r="B294" s="70">
        <f t="shared" si="31"/>
        <v>2013</v>
      </c>
      <c r="C294" s="70" t="str">
        <f t="shared" si="28"/>
        <v/>
      </c>
      <c r="D294" s="70" t="str">
        <f t="shared" si="29"/>
        <v/>
      </c>
      <c r="E294" s="310">
        <f t="shared" si="32"/>
        <v>41548</v>
      </c>
      <c r="F294" s="310"/>
      <c r="G294" s="310"/>
      <c r="H294" s="311"/>
      <c r="I294" s="206"/>
      <c r="J294" s="206"/>
      <c r="K294" s="206"/>
      <c r="L294" s="206"/>
      <c r="M294" s="219" t="str">
        <f t="shared" si="33"/>
        <v/>
      </c>
      <c r="N294" s="219" t="str">
        <f t="shared" si="34"/>
        <v/>
      </c>
      <c r="O294" s="94"/>
      <c r="P294" s="206"/>
    </row>
    <row r="295" spans="1:16" x14ac:dyDescent="0.3">
      <c r="A295" s="70" t="str">
        <f t="shared" si="30"/>
        <v/>
      </c>
      <c r="B295" s="70">
        <f t="shared" si="31"/>
        <v>2013</v>
      </c>
      <c r="C295" s="70" t="str">
        <f t="shared" si="28"/>
        <v/>
      </c>
      <c r="D295" s="70" t="str">
        <f t="shared" si="29"/>
        <v/>
      </c>
      <c r="E295" s="310">
        <f t="shared" si="32"/>
        <v>41549</v>
      </c>
      <c r="F295" s="310"/>
      <c r="G295" s="310"/>
      <c r="H295" s="311"/>
      <c r="I295" s="206"/>
      <c r="J295" s="206"/>
      <c r="K295" s="206"/>
      <c r="L295" s="206"/>
      <c r="M295" s="219" t="str">
        <f t="shared" si="33"/>
        <v/>
      </c>
      <c r="N295" s="219" t="str">
        <f t="shared" si="34"/>
        <v/>
      </c>
      <c r="O295" s="94"/>
      <c r="P295" s="206"/>
    </row>
    <row r="296" spans="1:16" x14ac:dyDescent="0.3">
      <c r="A296" s="70" t="str">
        <f t="shared" si="30"/>
        <v/>
      </c>
      <c r="B296" s="70">
        <f t="shared" si="31"/>
        <v>2013</v>
      </c>
      <c r="C296" s="70" t="str">
        <f t="shared" si="28"/>
        <v/>
      </c>
      <c r="D296" s="70" t="str">
        <f t="shared" si="29"/>
        <v/>
      </c>
      <c r="E296" s="310">
        <f t="shared" si="32"/>
        <v>41550</v>
      </c>
      <c r="F296" s="310"/>
      <c r="G296" s="310"/>
      <c r="H296" s="311"/>
      <c r="I296" s="206"/>
      <c r="J296" s="206"/>
      <c r="K296" s="206"/>
      <c r="L296" s="206"/>
      <c r="M296" s="219" t="str">
        <f t="shared" si="33"/>
        <v/>
      </c>
      <c r="N296" s="219" t="str">
        <f t="shared" si="34"/>
        <v/>
      </c>
      <c r="O296" s="94"/>
      <c r="P296" s="206"/>
    </row>
    <row r="297" spans="1:16" x14ac:dyDescent="0.3">
      <c r="A297" s="70" t="str">
        <f t="shared" si="30"/>
        <v/>
      </c>
      <c r="B297" s="70">
        <f t="shared" si="31"/>
        <v>2013</v>
      </c>
      <c r="C297" s="70" t="str">
        <f t="shared" si="28"/>
        <v/>
      </c>
      <c r="D297" s="70" t="str">
        <f t="shared" si="29"/>
        <v/>
      </c>
      <c r="E297" s="310">
        <f t="shared" si="32"/>
        <v>41551</v>
      </c>
      <c r="F297" s="310"/>
      <c r="G297" s="310"/>
      <c r="H297" s="311"/>
      <c r="I297" s="206"/>
      <c r="J297" s="206"/>
      <c r="K297" s="206"/>
      <c r="L297" s="206"/>
      <c r="M297" s="219" t="str">
        <f t="shared" si="33"/>
        <v/>
      </c>
      <c r="N297" s="219" t="str">
        <f t="shared" si="34"/>
        <v/>
      </c>
      <c r="O297" s="94"/>
      <c r="P297" s="206"/>
    </row>
    <row r="298" spans="1:16" x14ac:dyDescent="0.3">
      <c r="A298" s="70" t="str">
        <f t="shared" si="30"/>
        <v/>
      </c>
      <c r="B298" s="70">
        <f t="shared" si="31"/>
        <v>2013</v>
      </c>
      <c r="C298" s="70" t="str">
        <f t="shared" si="28"/>
        <v/>
      </c>
      <c r="D298" s="70" t="str">
        <f t="shared" si="29"/>
        <v/>
      </c>
      <c r="E298" s="310">
        <f t="shared" si="32"/>
        <v>41552</v>
      </c>
      <c r="F298" s="310"/>
      <c r="G298" s="310"/>
      <c r="H298" s="311"/>
      <c r="I298" s="206"/>
      <c r="J298" s="206"/>
      <c r="K298" s="206"/>
      <c r="L298" s="206"/>
      <c r="M298" s="219" t="str">
        <f t="shared" si="33"/>
        <v/>
      </c>
      <c r="N298" s="219" t="str">
        <f t="shared" si="34"/>
        <v/>
      </c>
      <c r="O298" s="94"/>
      <c r="P298" s="206"/>
    </row>
    <row r="299" spans="1:16" x14ac:dyDescent="0.3">
      <c r="A299" s="70" t="str">
        <f t="shared" si="30"/>
        <v/>
      </c>
      <c r="B299" s="70">
        <f t="shared" si="31"/>
        <v>2013</v>
      </c>
      <c r="C299" s="70" t="str">
        <f t="shared" si="28"/>
        <v>NW</v>
      </c>
      <c r="D299" s="70" t="str">
        <f t="shared" si="29"/>
        <v/>
      </c>
      <c r="E299" s="310">
        <f t="shared" si="32"/>
        <v>41553</v>
      </c>
      <c r="F299" s="310"/>
      <c r="G299" s="310"/>
      <c r="H299" s="311"/>
      <c r="I299" s="206"/>
      <c r="J299" s="206"/>
      <c r="K299" s="206"/>
      <c r="L299" s="206"/>
      <c r="M299" s="219" t="str">
        <f t="shared" si="33"/>
        <v/>
      </c>
      <c r="N299" s="219" t="str">
        <f t="shared" si="34"/>
        <v/>
      </c>
      <c r="O299" s="94"/>
      <c r="P299" s="206"/>
    </row>
    <row r="300" spans="1:16" x14ac:dyDescent="0.3">
      <c r="A300" s="70" t="str">
        <f t="shared" si="30"/>
        <v/>
      </c>
      <c r="B300" s="70">
        <f t="shared" si="31"/>
        <v>2013</v>
      </c>
      <c r="C300" s="70" t="str">
        <f t="shared" si="28"/>
        <v/>
      </c>
      <c r="D300" s="70" t="str">
        <f t="shared" si="29"/>
        <v/>
      </c>
      <c r="E300" s="310">
        <f t="shared" si="32"/>
        <v>41554</v>
      </c>
      <c r="F300" s="310"/>
      <c r="G300" s="310"/>
      <c r="H300" s="311"/>
      <c r="I300" s="206"/>
      <c r="J300" s="206"/>
      <c r="K300" s="206"/>
      <c r="L300" s="206"/>
      <c r="M300" s="219" t="str">
        <f t="shared" si="33"/>
        <v/>
      </c>
      <c r="N300" s="219" t="str">
        <f t="shared" si="34"/>
        <v/>
      </c>
      <c r="O300" s="94"/>
      <c r="P300" s="206"/>
    </row>
    <row r="301" spans="1:16" x14ac:dyDescent="0.3">
      <c r="A301" s="70" t="str">
        <f t="shared" si="30"/>
        <v/>
      </c>
      <c r="B301" s="70">
        <f t="shared" si="31"/>
        <v>2013</v>
      </c>
      <c r="C301" s="70" t="str">
        <f t="shared" si="28"/>
        <v/>
      </c>
      <c r="D301" s="70" t="str">
        <f t="shared" si="29"/>
        <v/>
      </c>
      <c r="E301" s="310">
        <f t="shared" si="32"/>
        <v>41555</v>
      </c>
      <c r="F301" s="310"/>
      <c r="G301" s="310"/>
      <c r="H301" s="311"/>
      <c r="I301" s="206"/>
      <c r="J301" s="206"/>
      <c r="K301" s="206"/>
      <c r="L301" s="206"/>
      <c r="M301" s="219" t="str">
        <f t="shared" si="33"/>
        <v/>
      </c>
      <c r="N301" s="219" t="str">
        <f t="shared" si="34"/>
        <v/>
      </c>
      <c r="O301" s="94"/>
      <c r="P301" s="206"/>
    </row>
    <row r="302" spans="1:16" x14ac:dyDescent="0.3">
      <c r="A302" s="70" t="str">
        <f t="shared" si="30"/>
        <v/>
      </c>
      <c r="B302" s="70">
        <f t="shared" si="31"/>
        <v>2013</v>
      </c>
      <c r="C302" s="70" t="str">
        <f t="shared" si="28"/>
        <v/>
      </c>
      <c r="D302" s="70" t="str">
        <f t="shared" si="29"/>
        <v/>
      </c>
      <c r="E302" s="310">
        <f t="shared" si="32"/>
        <v>41556</v>
      </c>
      <c r="F302" s="310"/>
      <c r="G302" s="310"/>
      <c r="H302" s="311"/>
      <c r="I302" s="206"/>
      <c r="J302" s="206"/>
      <c r="K302" s="206"/>
      <c r="L302" s="206"/>
      <c r="M302" s="219" t="str">
        <f t="shared" si="33"/>
        <v/>
      </c>
      <c r="N302" s="219" t="str">
        <f t="shared" si="34"/>
        <v/>
      </c>
      <c r="O302" s="94"/>
      <c r="P302" s="206"/>
    </row>
    <row r="303" spans="1:16" x14ac:dyDescent="0.3">
      <c r="A303" s="70" t="str">
        <f t="shared" si="30"/>
        <v/>
      </c>
      <c r="B303" s="70">
        <f t="shared" si="31"/>
        <v>2013</v>
      </c>
      <c r="C303" s="70" t="str">
        <f t="shared" si="28"/>
        <v/>
      </c>
      <c r="D303" s="70" t="str">
        <f t="shared" si="29"/>
        <v/>
      </c>
      <c r="E303" s="310">
        <f t="shared" si="32"/>
        <v>41557</v>
      </c>
      <c r="F303" s="310"/>
      <c r="G303" s="310"/>
      <c r="H303" s="311"/>
      <c r="I303" s="206"/>
      <c r="J303" s="206"/>
      <c r="K303" s="206"/>
      <c r="L303" s="206"/>
      <c r="M303" s="219" t="str">
        <f t="shared" si="33"/>
        <v/>
      </c>
      <c r="N303" s="219" t="str">
        <f t="shared" si="34"/>
        <v/>
      </c>
      <c r="O303" s="94"/>
      <c r="P303" s="206"/>
    </row>
    <row r="304" spans="1:16" x14ac:dyDescent="0.3">
      <c r="A304" s="70" t="str">
        <f t="shared" si="30"/>
        <v/>
      </c>
      <c r="B304" s="70">
        <f t="shared" si="31"/>
        <v>2013</v>
      </c>
      <c r="C304" s="70" t="str">
        <f t="shared" si="28"/>
        <v/>
      </c>
      <c r="D304" s="70" t="str">
        <f t="shared" si="29"/>
        <v/>
      </c>
      <c r="E304" s="310">
        <f t="shared" si="32"/>
        <v>41558</v>
      </c>
      <c r="F304" s="310"/>
      <c r="G304" s="310"/>
      <c r="H304" s="311"/>
      <c r="I304" s="206"/>
      <c r="J304" s="206"/>
      <c r="K304" s="206"/>
      <c r="L304" s="206"/>
      <c r="M304" s="219" t="str">
        <f t="shared" si="33"/>
        <v/>
      </c>
      <c r="N304" s="219" t="str">
        <f t="shared" si="34"/>
        <v/>
      </c>
      <c r="O304" s="94"/>
      <c r="P304" s="206"/>
    </row>
    <row r="305" spans="1:16" x14ac:dyDescent="0.3">
      <c r="A305" s="70" t="str">
        <f t="shared" si="30"/>
        <v/>
      </c>
      <c r="B305" s="70">
        <f t="shared" si="31"/>
        <v>2013</v>
      </c>
      <c r="C305" s="70" t="str">
        <f t="shared" si="28"/>
        <v/>
      </c>
      <c r="D305" s="70" t="str">
        <f t="shared" si="29"/>
        <v/>
      </c>
      <c r="E305" s="310">
        <f t="shared" si="32"/>
        <v>41559</v>
      </c>
      <c r="F305" s="310"/>
      <c r="G305" s="310"/>
      <c r="H305" s="311"/>
      <c r="I305" s="206"/>
      <c r="J305" s="206"/>
      <c r="K305" s="206"/>
      <c r="L305" s="206"/>
      <c r="M305" s="219" t="str">
        <f t="shared" si="33"/>
        <v/>
      </c>
      <c r="N305" s="219" t="str">
        <f t="shared" si="34"/>
        <v/>
      </c>
      <c r="O305" s="94"/>
      <c r="P305" s="206"/>
    </row>
    <row r="306" spans="1:16" x14ac:dyDescent="0.3">
      <c r="A306" s="70" t="str">
        <f t="shared" si="30"/>
        <v/>
      </c>
      <c r="B306" s="70">
        <f t="shared" si="31"/>
        <v>2013</v>
      </c>
      <c r="C306" s="70" t="str">
        <f t="shared" si="28"/>
        <v>NW</v>
      </c>
      <c r="D306" s="70" t="str">
        <f t="shared" si="29"/>
        <v/>
      </c>
      <c r="E306" s="310">
        <f t="shared" si="32"/>
        <v>41560</v>
      </c>
      <c r="F306" s="310"/>
      <c r="G306" s="310"/>
      <c r="H306" s="311"/>
      <c r="I306" s="206"/>
      <c r="J306" s="206"/>
      <c r="K306" s="206"/>
      <c r="L306" s="206"/>
      <c r="M306" s="219" t="str">
        <f t="shared" si="33"/>
        <v/>
      </c>
      <c r="N306" s="219" t="str">
        <f t="shared" si="34"/>
        <v/>
      </c>
      <c r="O306" s="94"/>
      <c r="P306" s="206"/>
    </row>
    <row r="307" spans="1:16" x14ac:dyDescent="0.3">
      <c r="A307" s="70" t="str">
        <f t="shared" si="30"/>
        <v/>
      </c>
      <c r="B307" s="70">
        <f t="shared" si="31"/>
        <v>2013</v>
      </c>
      <c r="C307" s="70" t="str">
        <f t="shared" si="28"/>
        <v/>
      </c>
      <c r="D307" s="70" t="str">
        <f t="shared" si="29"/>
        <v/>
      </c>
      <c r="E307" s="310">
        <f t="shared" si="32"/>
        <v>41561</v>
      </c>
      <c r="F307" s="310"/>
      <c r="G307" s="310"/>
      <c r="H307" s="311"/>
      <c r="I307" s="206"/>
      <c r="J307" s="206"/>
      <c r="K307" s="206"/>
      <c r="L307" s="206"/>
      <c r="M307" s="219" t="str">
        <f t="shared" si="33"/>
        <v/>
      </c>
      <c r="N307" s="219" t="str">
        <f t="shared" si="34"/>
        <v/>
      </c>
      <c r="O307" s="94"/>
      <c r="P307" s="206"/>
    </row>
    <row r="308" spans="1:16" x14ac:dyDescent="0.3">
      <c r="A308" s="70" t="str">
        <f t="shared" si="30"/>
        <v/>
      </c>
      <c r="B308" s="70">
        <f t="shared" si="31"/>
        <v>2013</v>
      </c>
      <c r="C308" s="70" t="str">
        <f t="shared" si="28"/>
        <v/>
      </c>
      <c r="D308" s="70" t="str">
        <f t="shared" si="29"/>
        <v/>
      </c>
      <c r="E308" s="310">
        <f t="shared" si="32"/>
        <v>41562</v>
      </c>
      <c r="F308" s="310"/>
      <c r="G308" s="310"/>
      <c r="H308" s="311"/>
      <c r="I308" s="206"/>
      <c r="J308" s="206"/>
      <c r="K308" s="206"/>
      <c r="L308" s="206"/>
      <c r="M308" s="219" t="str">
        <f t="shared" si="33"/>
        <v/>
      </c>
      <c r="N308" s="219" t="str">
        <f t="shared" si="34"/>
        <v/>
      </c>
      <c r="O308" s="94"/>
      <c r="P308" s="206"/>
    </row>
    <row r="309" spans="1:16" x14ac:dyDescent="0.3">
      <c r="A309" s="70" t="str">
        <f t="shared" si="30"/>
        <v/>
      </c>
      <c r="B309" s="70">
        <f t="shared" si="31"/>
        <v>2013</v>
      </c>
      <c r="C309" s="70" t="str">
        <f t="shared" si="28"/>
        <v/>
      </c>
      <c r="D309" s="70" t="str">
        <f t="shared" si="29"/>
        <v/>
      </c>
      <c r="E309" s="310">
        <f t="shared" si="32"/>
        <v>41563</v>
      </c>
      <c r="F309" s="310"/>
      <c r="G309" s="310"/>
      <c r="H309" s="311"/>
      <c r="I309" s="206"/>
      <c r="J309" s="206"/>
      <c r="K309" s="206"/>
      <c r="L309" s="206"/>
      <c r="M309" s="219" t="str">
        <f t="shared" si="33"/>
        <v/>
      </c>
      <c r="N309" s="219" t="str">
        <f t="shared" si="34"/>
        <v/>
      </c>
      <c r="O309" s="94"/>
      <c r="P309" s="206"/>
    </row>
    <row r="310" spans="1:16" x14ac:dyDescent="0.3">
      <c r="A310" s="70" t="str">
        <f t="shared" si="30"/>
        <v/>
      </c>
      <c r="B310" s="70">
        <f t="shared" si="31"/>
        <v>2013</v>
      </c>
      <c r="C310" s="70" t="str">
        <f t="shared" si="28"/>
        <v/>
      </c>
      <c r="D310" s="70" t="str">
        <f t="shared" si="29"/>
        <v/>
      </c>
      <c r="E310" s="310">
        <f t="shared" si="32"/>
        <v>41564</v>
      </c>
      <c r="F310" s="310"/>
      <c r="G310" s="310"/>
      <c r="H310" s="311"/>
      <c r="I310" s="206"/>
      <c r="J310" s="206"/>
      <c r="K310" s="206"/>
      <c r="L310" s="206"/>
      <c r="M310" s="219" t="str">
        <f t="shared" si="33"/>
        <v/>
      </c>
      <c r="N310" s="219" t="str">
        <f t="shared" si="34"/>
        <v/>
      </c>
      <c r="O310" s="94"/>
      <c r="P310" s="206"/>
    </row>
    <row r="311" spans="1:16" x14ac:dyDescent="0.3">
      <c r="A311" s="70" t="str">
        <f t="shared" si="30"/>
        <v/>
      </c>
      <c r="B311" s="70">
        <f t="shared" si="31"/>
        <v>2013</v>
      </c>
      <c r="C311" s="70" t="str">
        <f t="shared" si="28"/>
        <v/>
      </c>
      <c r="D311" s="70" t="str">
        <f t="shared" si="29"/>
        <v/>
      </c>
      <c r="E311" s="310">
        <f t="shared" si="32"/>
        <v>41565</v>
      </c>
      <c r="F311" s="310"/>
      <c r="G311" s="310"/>
      <c r="H311" s="311"/>
      <c r="I311" s="206"/>
      <c r="J311" s="206"/>
      <c r="K311" s="206"/>
      <c r="L311" s="206"/>
      <c r="M311" s="219" t="str">
        <f t="shared" si="33"/>
        <v/>
      </c>
      <c r="N311" s="219" t="str">
        <f t="shared" si="34"/>
        <v/>
      </c>
      <c r="O311" s="94"/>
      <c r="P311" s="206"/>
    </row>
    <row r="312" spans="1:16" x14ac:dyDescent="0.3">
      <c r="A312" s="70" t="str">
        <f t="shared" si="30"/>
        <v/>
      </c>
      <c r="B312" s="70">
        <f t="shared" si="31"/>
        <v>2013</v>
      </c>
      <c r="C312" s="70" t="str">
        <f t="shared" si="28"/>
        <v/>
      </c>
      <c r="D312" s="70" t="str">
        <f t="shared" si="29"/>
        <v/>
      </c>
      <c r="E312" s="310">
        <f t="shared" si="32"/>
        <v>41566</v>
      </c>
      <c r="F312" s="310"/>
      <c r="G312" s="310"/>
      <c r="H312" s="311"/>
      <c r="I312" s="206"/>
      <c r="J312" s="206"/>
      <c r="K312" s="206"/>
      <c r="L312" s="206"/>
      <c r="M312" s="219" t="str">
        <f t="shared" si="33"/>
        <v/>
      </c>
      <c r="N312" s="219" t="str">
        <f t="shared" si="34"/>
        <v/>
      </c>
      <c r="O312" s="94"/>
      <c r="P312" s="206"/>
    </row>
    <row r="313" spans="1:16" x14ac:dyDescent="0.3">
      <c r="A313" s="70" t="str">
        <f t="shared" si="30"/>
        <v/>
      </c>
      <c r="B313" s="70">
        <f t="shared" si="31"/>
        <v>2013</v>
      </c>
      <c r="C313" s="70" t="str">
        <f t="shared" si="28"/>
        <v>NW</v>
      </c>
      <c r="D313" s="70" t="str">
        <f t="shared" si="29"/>
        <v/>
      </c>
      <c r="E313" s="310">
        <f t="shared" si="32"/>
        <v>41567</v>
      </c>
      <c r="F313" s="310"/>
      <c r="G313" s="310"/>
      <c r="H313" s="311"/>
      <c r="I313" s="206"/>
      <c r="J313" s="206"/>
      <c r="K313" s="206"/>
      <c r="L313" s="206"/>
      <c r="M313" s="219" t="str">
        <f t="shared" si="33"/>
        <v/>
      </c>
      <c r="N313" s="219" t="str">
        <f t="shared" si="34"/>
        <v/>
      </c>
      <c r="O313" s="94"/>
      <c r="P313" s="206"/>
    </row>
    <row r="314" spans="1:16" x14ac:dyDescent="0.3">
      <c r="A314" s="70" t="str">
        <f t="shared" si="30"/>
        <v/>
      </c>
      <c r="B314" s="70">
        <f t="shared" si="31"/>
        <v>2013</v>
      </c>
      <c r="C314" s="70" t="str">
        <f t="shared" si="28"/>
        <v/>
      </c>
      <c r="D314" s="70" t="str">
        <f t="shared" si="29"/>
        <v/>
      </c>
      <c r="E314" s="310">
        <f t="shared" si="32"/>
        <v>41568</v>
      </c>
      <c r="F314" s="310"/>
      <c r="G314" s="310"/>
      <c r="H314" s="311"/>
      <c r="I314" s="206"/>
      <c r="J314" s="206"/>
      <c r="K314" s="206"/>
      <c r="L314" s="206"/>
      <c r="M314" s="219" t="str">
        <f t="shared" si="33"/>
        <v/>
      </c>
      <c r="N314" s="219" t="str">
        <f t="shared" si="34"/>
        <v/>
      </c>
      <c r="O314" s="94"/>
      <c r="P314" s="206"/>
    </row>
    <row r="315" spans="1:16" x14ac:dyDescent="0.3">
      <c r="A315" s="70" t="str">
        <f t="shared" si="30"/>
        <v/>
      </c>
      <c r="B315" s="70">
        <f t="shared" si="31"/>
        <v>2013</v>
      </c>
      <c r="C315" s="70" t="str">
        <f t="shared" si="28"/>
        <v/>
      </c>
      <c r="D315" s="70" t="str">
        <f t="shared" si="29"/>
        <v/>
      </c>
      <c r="E315" s="310">
        <f t="shared" si="32"/>
        <v>41569</v>
      </c>
      <c r="F315" s="310"/>
      <c r="G315" s="310"/>
      <c r="H315" s="311"/>
      <c r="I315" s="206"/>
      <c r="J315" s="206"/>
      <c r="K315" s="206"/>
      <c r="L315" s="206"/>
      <c r="M315" s="219" t="str">
        <f t="shared" si="33"/>
        <v/>
      </c>
      <c r="N315" s="219" t="str">
        <f t="shared" si="34"/>
        <v/>
      </c>
      <c r="O315" s="94"/>
      <c r="P315" s="206"/>
    </row>
    <row r="316" spans="1:16" x14ac:dyDescent="0.3">
      <c r="A316" s="70" t="str">
        <f t="shared" si="30"/>
        <v/>
      </c>
      <c r="B316" s="70">
        <f t="shared" si="31"/>
        <v>2013</v>
      </c>
      <c r="C316" s="70" t="str">
        <f t="shared" si="28"/>
        <v/>
      </c>
      <c r="D316" s="70" t="str">
        <f t="shared" si="29"/>
        <v/>
      </c>
      <c r="E316" s="310">
        <f t="shared" si="32"/>
        <v>41570</v>
      </c>
      <c r="F316" s="310"/>
      <c r="G316" s="310"/>
      <c r="H316" s="311"/>
      <c r="I316" s="206"/>
      <c r="J316" s="206"/>
      <c r="K316" s="206"/>
      <c r="L316" s="206"/>
      <c r="M316" s="219" t="str">
        <f t="shared" si="33"/>
        <v/>
      </c>
      <c r="N316" s="219" t="str">
        <f t="shared" si="34"/>
        <v/>
      </c>
      <c r="O316" s="94"/>
      <c r="P316" s="206"/>
    </row>
    <row r="317" spans="1:16" x14ac:dyDescent="0.3">
      <c r="A317" s="70" t="str">
        <f t="shared" si="30"/>
        <v/>
      </c>
      <c r="B317" s="70">
        <f t="shared" si="31"/>
        <v>2013</v>
      </c>
      <c r="C317" s="70" t="str">
        <f t="shared" si="28"/>
        <v/>
      </c>
      <c r="D317" s="70" t="str">
        <f t="shared" si="29"/>
        <v/>
      </c>
      <c r="E317" s="310">
        <f t="shared" si="32"/>
        <v>41571</v>
      </c>
      <c r="F317" s="310"/>
      <c r="G317" s="310"/>
      <c r="H317" s="311"/>
      <c r="I317" s="206"/>
      <c r="J317" s="206"/>
      <c r="K317" s="206"/>
      <c r="L317" s="206"/>
      <c r="M317" s="219" t="str">
        <f t="shared" si="33"/>
        <v/>
      </c>
      <c r="N317" s="219" t="str">
        <f t="shared" si="34"/>
        <v/>
      </c>
      <c r="O317" s="94"/>
      <c r="P317" s="206"/>
    </row>
    <row r="318" spans="1:16" x14ac:dyDescent="0.3">
      <c r="A318" s="70" t="str">
        <f t="shared" si="30"/>
        <v/>
      </c>
      <c r="B318" s="70">
        <f t="shared" si="31"/>
        <v>2013</v>
      </c>
      <c r="C318" s="70" t="str">
        <f t="shared" si="28"/>
        <v/>
      </c>
      <c r="D318" s="70" t="str">
        <f t="shared" si="29"/>
        <v/>
      </c>
      <c r="E318" s="310">
        <f t="shared" si="32"/>
        <v>41572</v>
      </c>
      <c r="F318" s="310"/>
      <c r="G318" s="310"/>
      <c r="H318" s="311"/>
      <c r="I318" s="206"/>
      <c r="J318" s="206"/>
      <c r="K318" s="206"/>
      <c r="L318" s="206"/>
      <c r="M318" s="219" t="str">
        <f t="shared" si="33"/>
        <v/>
      </c>
      <c r="N318" s="219" t="str">
        <f t="shared" si="34"/>
        <v/>
      </c>
      <c r="O318" s="94"/>
      <c r="P318" s="206"/>
    </row>
    <row r="319" spans="1:16" x14ac:dyDescent="0.3">
      <c r="A319" s="70" t="str">
        <f t="shared" si="30"/>
        <v/>
      </c>
      <c r="B319" s="70">
        <f t="shared" si="31"/>
        <v>2013</v>
      </c>
      <c r="C319" s="70" t="str">
        <f t="shared" si="28"/>
        <v/>
      </c>
      <c r="D319" s="70" t="str">
        <f t="shared" si="29"/>
        <v/>
      </c>
      <c r="E319" s="310">
        <f t="shared" si="32"/>
        <v>41573</v>
      </c>
      <c r="F319" s="310"/>
      <c r="G319" s="310"/>
      <c r="H319" s="311"/>
      <c r="I319" s="206"/>
      <c r="J319" s="206"/>
      <c r="K319" s="206"/>
      <c r="L319" s="206"/>
      <c r="M319" s="219" t="str">
        <f t="shared" si="33"/>
        <v/>
      </c>
      <c r="N319" s="219" t="str">
        <f t="shared" si="34"/>
        <v/>
      </c>
      <c r="O319" s="94"/>
      <c r="P319" s="206"/>
    </row>
    <row r="320" spans="1:16" x14ac:dyDescent="0.3">
      <c r="A320" s="70" t="str">
        <f t="shared" si="30"/>
        <v/>
      </c>
      <c r="B320" s="70">
        <f t="shared" si="31"/>
        <v>2013</v>
      </c>
      <c r="C320" s="70" t="str">
        <f t="shared" si="28"/>
        <v>NW</v>
      </c>
      <c r="D320" s="70" t="str">
        <f t="shared" si="29"/>
        <v/>
      </c>
      <c r="E320" s="310">
        <f t="shared" si="32"/>
        <v>41574</v>
      </c>
      <c r="F320" s="310"/>
      <c r="G320" s="310"/>
      <c r="H320" s="311"/>
      <c r="I320" s="206"/>
      <c r="J320" s="206"/>
      <c r="K320" s="206"/>
      <c r="L320" s="206"/>
      <c r="M320" s="219" t="str">
        <f t="shared" si="33"/>
        <v/>
      </c>
      <c r="N320" s="219" t="str">
        <f t="shared" si="34"/>
        <v/>
      </c>
      <c r="O320" s="94"/>
      <c r="P320" s="206"/>
    </row>
    <row r="321" spans="1:16" x14ac:dyDescent="0.3">
      <c r="A321" s="70" t="str">
        <f t="shared" si="30"/>
        <v/>
      </c>
      <c r="B321" s="70">
        <f t="shared" si="31"/>
        <v>2013</v>
      </c>
      <c r="C321" s="70" t="str">
        <f t="shared" si="28"/>
        <v/>
      </c>
      <c r="D321" s="70" t="str">
        <f t="shared" si="29"/>
        <v/>
      </c>
      <c r="E321" s="310">
        <f t="shared" si="32"/>
        <v>41575</v>
      </c>
      <c r="F321" s="310"/>
      <c r="G321" s="310"/>
      <c r="H321" s="311"/>
      <c r="I321" s="206"/>
      <c r="J321" s="206"/>
      <c r="K321" s="206"/>
      <c r="L321" s="206"/>
      <c r="M321" s="219" t="str">
        <f t="shared" si="33"/>
        <v/>
      </c>
      <c r="N321" s="219" t="str">
        <f t="shared" si="34"/>
        <v/>
      </c>
      <c r="O321" s="94"/>
      <c r="P321" s="206"/>
    </row>
    <row r="322" spans="1:16" x14ac:dyDescent="0.3">
      <c r="A322" s="70" t="str">
        <f t="shared" si="30"/>
        <v/>
      </c>
      <c r="B322" s="70">
        <f t="shared" si="31"/>
        <v>2013</v>
      </c>
      <c r="C322" s="70" t="str">
        <f t="shared" si="28"/>
        <v/>
      </c>
      <c r="D322" s="70" t="str">
        <f t="shared" si="29"/>
        <v/>
      </c>
      <c r="E322" s="310">
        <f t="shared" si="32"/>
        <v>41576</v>
      </c>
      <c r="F322" s="310"/>
      <c r="G322" s="310"/>
      <c r="H322" s="311"/>
      <c r="I322" s="206"/>
      <c r="J322" s="206"/>
      <c r="K322" s="206"/>
      <c r="L322" s="206"/>
      <c r="M322" s="219" t="str">
        <f t="shared" si="33"/>
        <v/>
      </c>
      <c r="N322" s="219" t="str">
        <f t="shared" si="34"/>
        <v/>
      </c>
      <c r="O322" s="94"/>
      <c r="P322" s="206"/>
    </row>
    <row r="323" spans="1:16" x14ac:dyDescent="0.3">
      <c r="A323" s="70" t="str">
        <f t="shared" si="30"/>
        <v/>
      </c>
      <c r="B323" s="70">
        <f t="shared" si="31"/>
        <v>2013</v>
      </c>
      <c r="C323" s="70" t="str">
        <f t="shared" si="28"/>
        <v/>
      </c>
      <c r="D323" s="70" t="str">
        <f t="shared" si="29"/>
        <v/>
      </c>
      <c r="E323" s="310">
        <f t="shared" si="32"/>
        <v>41577</v>
      </c>
      <c r="F323" s="310"/>
      <c r="G323" s="310"/>
      <c r="H323" s="311"/>
      <c r="I323" s="206"/>
      <c r="J323" s="206"/>
      <c r="K323" s="206"/>
      <c r="L323" s="206"/>
      <c r="M323" s="219" t="str">
        <f t="shared" si="33"/>
        <v/>
      </c>
      <c r="N323" s="219" t="str">
        <f t="shared" si="34"/>
        <v/>
      </c>
      <c r="O323" s="94"/>
      <c r="P323" s="206"/>
    </row>
    <row r="324" spans="1:16" x14ac:dyDescent="0.3">
      <c r="A324" s="70" t="str">
        <f t="shared" si="30"/>
        <v/>
      </c>
      <c r="B324" s="70">
        <f t="shared" si="31"/>
        <v>2013</v>
      </c>
      <c r="C324" s="70" t="str">
        <f t="shared" si="28"/>
        <v/>
      </c>
      <c r="D324" s="70" t="str">
        <f t="shared" si="29"/>
        <v/>
      </c>
      <c r="E324" s="310">
        <f t="shared" si="32"/>
        <v>41578</v>
      </c>
      <c r="F324" s="310"/>
      <c r="G324" s="310"/>
      <c r="H324" s="311"/>
      <c r="I324" s="206"/>
      <c r="J324" s="206"/>
      <c r="K324" s="206"/>
      <c r="L324" s="206"/>
      <c r="M324" s="219" t="str">
        <f t="shared" si="33"/>
        <v/>
      </c>
      <c r="N324" s="219" t="str">
        <f t="shared" si="34"/>
        <v/>
      </c>
      <c r="O324" s="94"/>
      <c r="P324" s="206"/>
    </row>
    <row r="325" spans="1:16" x14ac:dyDescent="0.3">
      <c r="A325" s="70" t="str">
        <f t="shared" si="30"/>
        <v/>
      </c>
      <c r="B325" s="70">
        <f t="shared" si="31"/>
        <v>2013</v>
      </c>
      <c r="C325" s="70" t="str">
        <f t="shared" si="28"/>
        <v/>
      </c>
      <c r="D325" s="70" t="str">
        <f t="shared" si="29"/>
        <v/>
      </c>
      <c r="E325" s="310">
        <f t="shared" si="32"/>
        <v>41579</v>
      </c>
      <c r="F325" s="310"/>
      <c r="G325" s="310"/>
      <c r="H325" s="311"/>
      <c r="I325" s="206"/>
      <c r="J325" s="206"/>
      <c r="K325" s="206"/>
      <c r="L325" s="206"/>
      <c r="M325" s="219" t="str">
        <f t="shared" si="33"/>
        <v/>
      </c>
      <c r="N325" s="219" t="str">
        <f t="shared" si="34"/>
        <v/>
      </c>
      <c r="O325" s="94"/>
      <c r="P325" s="206"/>
    </row>
    <row r="326" spans="1:16" x14ac:dyDescent="0.3">
      <c r="A326" s="70" t="str">
        <f t="shared" si="30"/>
        <v/>
      </c>
      <c r="B326" s="70">
        <f t="shared" si="31"/>
        <v>2013</v>
      </c>
      <c r="C326" s="70" t="str">
        <f t="shared" si="28"/>
        <v/>
      </c>
      <c r="D326" s="70" t="str">
        <f t="shared" si="29"/>
        <v/>
      </c>
      <c r="E326" s="310">
        <f t="shared" si="32"/>
        <v>41580</v>
      </c>
      <c r="F326" s="310"/>
      <c r="G326" s="310"/>
      <c r="H326" s="311"/>
      <c r="I326" s="206"/>
      <c r="J326" s="206"/>
      <c r="K326" s="206"/>
      <c r="L326" s="206"/>
      <c r="M326" s="219" t="str">
        <f t="shared" si="33"/>
        <v/>
      </c>
      <c r="N326" s="219" t="str">
        <f t="shared" si="34"/>
        <v/>
      </c>
      <c r="O326" s="94"/>
      <c r="P326" s="206"/>
    </row>
    <row r="327" spans="1:16" x14ac:dyDescent="0.3">
      <c r="A327" s="70" t="str">
        <f t="shared" si="30"/>
        <v/>
      </c>
      <c r="B327" s="70">
        <f t="shared" si="31"/>
        <v>2013</v>
      </c>
      <c r="C327" s="70" t="str">
        <f t="shared" si="28"/>
        <v>NW</v>
      </c>
      <c r="D327" s="70" t="str">
        <f t="shared" si="29"/>
        <v/>
      </c>
      <c r="E327" s="310">
        <f t="shared" si="32"/>
        <v>41581</v>
      </c>
      <c r="F327" s="310"/>
      <c r="G327" s="310"/>
      <c r="H327" s="311"/>
      <c r="I327" s="206"/>
      <c r="J327" s="206"/>
      <c r="K327" s="206"/>
      <c r="L327" s="206"/>
      <c r="M327" s="219" t="str">
        <f t="shared" si="33"/>
        <v/>
      </c>
      <c r="N327" s="219" t="str">
        <f t="shared" si="34"/>
        <v/>
      </c>
      <c r="O327" s="94"/>
      <c r="P327" s="206"/>
    </row>
    <row r="328" spans="1:16" x14ac:dyDescent="0.3">
      <c r="A328" s="70" t="str">
        <f t="shared" si="30"/>
        <v/>
      </c>
      <c r="B328" s="70">
        <f t="shared" si="31"/>
        <v>2013</v>
      </c>
      <c r="C328" s="70" t="str">
        <f t="shared" si="28"/>
        <v/>
      </c>
      <c r="D328" s="70" t="str">
        <f t="shared" si="29"/>
        <v/>
      </c>
      <c r="E328" s="310">
        <f t="shared" si="32"/>
        <v>41582</v>
      </c>
      <c r="F328" s="310"/>
      <c r="G328" s="310"/>
      <c r="H328" s="311"/>
      <c r="I328" s="206"/>
      <c r="J328" s="206"/>
      <c r="K328" s="206"/>
      <c r="L328" s="206"/>
      <c r="M328" s="219" t="str">
        <f t="shared" si="33"/>
        <v/>
      </c>
      <c r="N328" s="219" t="str">
        <f t="shared" si="34"/>
        <v/>
      </c>
      <c r="O328" s="94"/>
      <c r="P328" s="206"/>
    </row>
    <row r="329" spans="1:16" x14ac:dyDescent="0.3">
      <c r="A329" s="70" t="str">
        <f t="shared" si="30"/>
        <v/>
      </c>
      <c r="B329" s="70">
        <f t="shared" si="31"/>
        <v>2013</v>
      </c>
      <c r="C329" s="70" t="str">
        <f t="shared" si="28"/>
        <v/>
      </c>
      <c r="D329" s="70" t="str">
        <f t="shared" si="29"/>
        <v/>
      </c>
      <c r="E329" s="310">
        <f t="shared" si="32"/>
        <v>41583</v>
      </c>
      <c r="F329" s="310"/>
      <c r="G329" s="310"/>
      <c r="H329" s="311"/>
      <c r="I329" s="206"/>
      <c r="J329" s="206"/>
      <c r="K329" s="206"/>
      <c r="L329" s="206"/>
      <c r="M329" s="219" t="str">
        <f t="shared" si="33"/>
        <v/>
      </c>
      <c r="N329" s="219" t="str">
        <f t="shared" si="34"/>
        <v/>
      </c>
      <c r="O329" s="94"/>
      <c r="P329" s="206"/>
    </row>
    <row r="330" spans="1:16" x14ac:dyDescent="0.3">
      <c r="A330" s="70" t="str">
        <f t="shared" si="30"/>
        <v/>
      </c>
      <c r="B330" s="70">
        <f t="shared" si="31"/>
        <v>2013</v>
      </c>
      <c r="C330" s="70" t="str">
        <f t="shared" si="28"/>
        <v/>
      </c>
      <c r="D330" s="70" t="str">
        <f t="shared" si="29"/>
        <v/>
      </c>
      <c r="E330" s="310">
        <f t="shared" si="32"/>
        <v>41584</v>
      </c>
      <c r="F330" s="310"/>
      <c r="G330" s="310"/>
      <c r="H330" s="311"/>
      <c r="I330" s="206"/>
      <c r="J330" s="206"/>
      <c r="K330" s="206"/>
      <c r="L330" s="206"/>
      <c r="M330" s="219" t="str">
        <f t="shared" si="33"/>
        <v/>
      </c>
      <c r="N330" s="219" t="str">
        <f t="shared" si="34"/>
        <v/>
      </c>
      <c r="O330" s="94"/>
      <c r="P330" s="206"/>
    </row>
    <row r="331" spans="1:16" x14ac:dyDescent="0.3">
      <c r="A331" s="70" t="str">
        <f t="shared" si="30"/>
        <v/>
      </c>
      <c r="B331" s="70">
        <f t="shared" si="31"/>
        <v>2013</v>
      </c>
      <c r="C331" s="70" t="str">
        <f t="shared" si="28"/>
        <v/>
      </c>
      <c r="D331" s="70" t="str">
        <f t="shared" si="29"/>
        <v/>
      </c>
      <c r="E331" s="310">
        <f t="shared" si="32"/>
        <v>41585</v>
      </c>
      <c r="F331" s="310"/>
      <c r="G331" s="310"/>
      <c r="H331" s="311"/>
      <c r="I331" s="206"/>
      <c r="J331" s="206"/>
      <c r="K331" s="206"/>
      <c r="L331" s="206"/>
      <c r="M331" s="219" t="str">
        <f t="shared" si="33"/>
        <v/>
      </c>
      <c r="N331" s="219" t="str">
        <f t="shared" si="34"/>
        <v/>
      </c>
      <c r="O331" s="94"/>
      <c r="P331" s="206"/>
    </row>
    <row r="332" spans="1:16" x14ac:dyDescent="0.3">
      <c r="A332" s="70" t="str">
        <f t="shared" si="30"/>
        <v/>
      </c>
      <c r="B332" s="70">
        <f t="shared" si="31"/>
        <v>2013</v>
      </c>
      <c r="C332" s="70" t="str">
        <f t="shared" si="28"/>
        <v/>
      </c>
      <c r="D332" s="70" t="str">
        <f t="shared" si="29"/>
        <v/>
      </c>
      <c r="E332" s="310">
        <f t="shared" si="32"/>
        <v>41586</v>
      </c>
      <c r="F332" s="310"/>
      <c r="G332" s="310"/>
      <c r="H332" s="311"/>
      <c r="I332" s="206"/>
      <c r="J332" s="206"/>
      <c r="K332" s="206"/>
      <c r="L332" s="206"/>
      <c r="M332" s="219" t="str">
        <f t="shared" si="33"/>
        <v/>
      </c>
      <c r="N332" s="219" t="str">
        <f t="shared" si="34"/>
        <v/>
      </c>
      <c r="O332" s="94"/>
      <c r="P332" s="206"/>
    </row>
    <row r="333" spans="1:16" x14ac:dyDescent="0.3">
      <c r="A333" s="70" t="str">
        <f t="shared" si="30"/>
        <v/>
      </c>
      <c r="B333" s="70">
        <f t="shared" si="31"/>
        <v>2013</v>
      </c>
      <c r="C333" s="70" t="str">
        <f t="shared" si="28"/>
        <v/>
      </c>
      <c r="D333" s="70" t="str">
        <f t="shared" si="29"/>
        <v/>
      </c>
      <c r="E333" s="310">
        <f t="shared" si="32"/>
        <v>41587</v>
      </c>
      <c r="F333" s="310"/>
      <c r="G333" s="310"/>
      <c r="H333" s="311"/>
      <c r="I333" s="206"/>
      <c r="J333" s="206"/>
      <c r="K333" s="206"/>
      <c r="L333" s="206"/>
      <c r="M333" s="219" t="str">
        <f t="shared" si="33"/>
        <v/>
      </c>
      <c r="N333" s="219" t="str">
        <f t="shared" si="34"/>
        <v/>
      </c>
      <c r="O333" s="94"/>
      <c r="P333" s="206"/>
    </row>
    <row r="334" spans="1:16" x14ac:dyDescent="0.3">
      <c r="A334" s="70" t="str">
        <f t="shared" si="30"/>
        <v/>
      </c>
      <c r="B334" s="70">
        <f t="shared" si="31"/>
        <v>2013</v>
      </c>
      <c r="C334" s="70" t="str">
        <f t="shared" si="28"/>
        <v>NW</v>
      </c>
      <c r="D334" s="70" t="str">
        <f t="shared" si="29"/>
        <v/>
      </c>
      <c r="E334" s="310">
        <f t="shared" si="32"/>
        <v>41588</v>
      </c>
      <c r="F334" s="310"/>
      <c r="G334" s="310"/>
      <c r="H334" s="311"/>
      <c r="I334" s="206"/>
      <c r="J334" s="206"/>
      <c r="K334" s="206"/>
      <c r="L334" s="206"/>
      <c r="M334" s="219" t="str">
        <f t="shared" si="33"/>
        <v/>
      </c>
      <c r="N334" s="219" t="str">
        <f t="shared" si="34"/>
        <v/>
      </c>
      <c r="O334" s="94"/>
      <c r="P334" s="206"/>
    </row>
    <row r="335" spans="1:16" x14ac:dyDescent="0.3">
      <c r="A335" s="70" t="str">
        <f t="shared" si="30"/>
        <v/>
      </c>
      <c r="B335" s="70">
        <f t="shared" si="31"/>
        <v>2013</v>
      </c>
      <c r="C335" s="70" t="str">
        <f t="shared" si="28"/>
        <v/>
      </c>
      <c r="D335" s="70" t="str">
        <f t="shared" si="29"/>
        <v/>
      </c>
      <c r="E335" s="310">
        <f t="shared" si="32"/>
        <v>41589</v>
      </c>
      <c r="F335" s="310"/>
      <c r="G335" s="310"/>
      <c r="H335" s="311"/>
      <c r="I335" s="206"/>
      <c r="J335" s="206"/>
      <c r="K335" s="206"/>
      <c r="L335" s="206"/>
      <c r="M335" s="219" t="str">
        <f t="shared" si="33"/>
        <v/>
      </c>
      <c r="N335" s="219" t="str">
        <f t="shared" si="34"/>
        <v/>
      </c>
      <c r="O335" s="94"/>
      <c r="P335" s="206"/>
    </row>
    <row r="336" spans="1:16" x14ac:dyDescent="0.3">
      <c r="A336" s="70" t="str">
        <f t="shared" si="30"/>
        <v/>
      </c>
      <c r="B336" s="70">
        <f t="shared" si="31"/>
        <v>2013</v>
      </c>
      <c r="C336" s="70" t="str">
        <f t="shared" si="28"/>
        <v/>
      </c>
      <c r="D336" s="70" t="str">
        <f t="shared" si="29"/>
        <v/>
      </c>
      <c r="E336" s="310">
        <f t="shared" si="32"/>
        <v>41590</v>
      </c>
      <c r="F336" s="310"/>
      <c r="G336" s="310"/>
      <c r="H336" s="311"/>
      <c r="I336" s="206"/>
      <c r="J336" s="206"/>
      <c r="K336" s="206"/>
      <c r="L336" s="206"/>
      <c r="M336" s="219" t="str">
        <f t="shared" si="33"/>
        <v/>
      </c>
      <c r="N336" s="219" t="str">
        <f t="shared" si="34"/>
        <v/>
      </c>
      <c r="O336" s="94"/>
      <c r="P336" s="206"/>
    </row>
    <row r="337" spans="1:16" x14ac:dyDescent="0.3">
      <c r="A337" s="70" t="str">
        <f t="shared" si="30"/>
        <v/>
      </c>
      <c r="B337" s="70">
        <f t="shared" si="31"/>
        <v>2013</v>
      </c>
      <c r="C337" s="70" t="str">
        <f t="shared" si="28"/>
        <v/>
      </c>
      <c r="D337" s="70" t="str">
        <f t="shared" si="29"/>
        <v/>
      </c>
      <c r="E337" s="310">
        <f t="shared" si="32"/>
        <v>41591</v>
      </c>
      <c r="F337" s="310"/>
      <c r="G337" s="310"/>
      <c r="H337" s="311"/>
      <c r="I337" s="206"/>
      <c r="J337" s="206"/>
      <c r="K337" s="206"/>
      <c r="L337" s="206"/>
      <c r="M337" s="219" t="str">
        <f t="shared" si="33"/>
        <v/>
      </c>
      <c r="N337" s="219" t="str">
        <f t="shared" si="34"/>
        <v/>
      </c>
      <c r="O337" s="94"/>
      <c r="P337" s="206"/>
    </row>
    <row r="338" spans="1:16" x14ac:dyDescent="0.3">
      <c r="A338" s="70" t="str">
        <f t="shared" si="30"/>
        <v/>
      </c>
      <c r="B338" s="70">
        <f t="shared" si="31"/>
        <v>2013</v>
      </c>
      <c r="C338" s="70" t="str">
        <f t="shared" si="28"/>
        <v/>
      </c>
      <c r="D338" s="70" t="str">
        <f t="shared" si="29"/>
        <v/>
      </c>
      <c r="E338" s="310">
        <f t="shared" si="32"/>
        <v>41592</v>
      </c>
      <c r="F338" s="310"/>
      <c r="G338" s="310"/>
      <c r="H338" s="311"/>
      <c r="I338" s="206"/>
      <c r="J338" s="206"/>
      <c r="K338" s="206"/>
      <c r="L338" s="206"/>
      <c r="M338" s="219" t="str">
        <f t="shared" si="33"/>
        <v/>
      </c>
      <c r="N338" s="219" t="str">
        <f t="shared" si="34"/>
        <v/>
      </c>
      <c r="O338" s="94"/>
      <c r="P338" s="206"/>
    </row>
    <row r="339" spans="1:16" x14ac:dyDescent="0.3">
      <c r="A339" s="70" t="str">
        <f t="shared" si="30"/>
        <v/>
      </c>
      <c r="B339" s="70">
        <f t="shared" si="31"/>
        <v>2013</v>
      </c>
      <c r="C339" s="70" t="str">
        <f t="shared" si="28"/>
        <v/>
      </c>
      <c r="D339" s="70" t="str">
        <f t="shared" si="29"/>
        <v/>
      </c>
      <c r="E339" s="310">
        <f t="shared" si="32"/>
        <v>41593</v>
      </c>
      <c r="F339" s="310"/>
      <c r="G339" s="310"/>
      <c r="H339" s="311"/>
      <c r="I339" s="206"/>
      <c r="J339" s="206"/>
      <c r="K339" s="206"/>
      <c r="L339" s="206"/>
      <c r="M339" s="219" t="str">
        <f t="shared" si="33"/>
        <v/>
      </c>
      <c r="N339" s="219" t="str">
        <f t="shared" si="34"/>
        <v/>
      </c>
      <c r="O339" s="94"/>
      <c r="P339" s="206"/>
    </row>
    <row r="340" spans="1:16" x14ac:dyDescent="0.3">
      <c r="A340" s="70" t="str">
        <f t="shared" si="30"/>
        <v/>
      </c>
      <c r="B340" s="70">
        <f t="shared" si="31"/>
        <v>2013</v>
      </c>
      <c r="C340" s="70" t="str">
        <f t="shared" si="28"/>
        <v/>
      </c>
      <c r="D340" s="70" t="str">
        <f t="shared" si="29"/>
        <v/>
      </c>
      <c r="E340" s="310">
        <f t="shared" si="32"/>
        <v>41594</v>
      </c>
      <c r="F340" s="310"/>
      <c r="G340" s="310"/>
      <c r="H340" s="311"/>
      <c r="I340" s="206"/>
      <c r="J340" s="206"/>
      <c r="K340" s="206"/>
      <c r="L340" s="206"/>
      <c r="M340" s="219" t="str">
        <f t="shared" si="33"/>
        <v/>
      </c>
      <c r="N340" s="219" t="str">
        <f t="shared" si="34"/>
        <v/>
      </c>
      <c r="O340" s="94"/>
      <c r="P340" s="206"/>
    </row>
    <row r="341" spans="1:16" x14ac:dyDescent="0.3">
      <c r="A341" s="70" t="str">
        <f t="shared" si="30"/>
        <v/>
      </c>
      <c r="B341" s="70">
        <f t="shared" si="31"/>
        <v>2013</v>
      </c>
      <c r="C341" s="70" t="str">
        <f t="shared" ref="C341:C386" si="35">IF(ISNA(MATCH(WEEKDAY(E341,2),DunDay,0)),"","NW")</f>
        <v>NW</v>
      </c>
      <c r="D341" s="70" t="str">
        <f t="shared" ref="D341:D386" si="36">IF(ISNA(MATCH(E341,Holiday,0)),"","H")</f>
        <v/>
      </c>
      <c r="E341" s="310">
        <f t="shared" si="32"/>
        <v>41595</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
      </c>
      <c r="B342" s="70">
        <f t="shared" ref="B342:B386" si="38">IF(E342&lt;&gt;"",YEAR(E342),"")</f>
        <v>2013</v>
      </c>
      <c r="C342" s="70" t="str">
        <f t="shared" si="35"/>
        <v/>
      </c>
      <c r="D342" s="70" t="str">
        <f t="shared" si="36"/>
        <v/>
      </c>
      <c r="E342" s="310">
        <f t="shared" si="32"/>
        <v>41596</v>
      </c>
      <c r="F342" s="310"/>
      <c r="G342" s="310"/>
      <c r="H342" s="311"/>
      <c r="I342" s="206"/>
      <c r="J342" s="206"/>
      <c r="K342" s="206"/>
      <c r="L342" s="206"/>
      <c r="M342" s="219" t="str">
        <f t="shared" si="33"/>
        <v/>
      </c>
      <c r="N342" s="219" t="str">
        <f t="shared" si="34"/>
        <v/>
      </c>
      <c r="O342" s="94"/>
      <c r="P342" s="206"/>
    </row>
    <row r="343" spans="1:16" x14ac:dyDescent="0.3">
      <c r="A343" s="70" t="str">
        <f t="shared" si="37"/>
        <v/>
      </c>
      <c r="B343" s="70">
        <f t="shared" si="38"/>
        <v>2013</v>
      </c>
      <c r="C343" s="70" t="str">
        <f t="shared" si="35"/>
        <v/>
      </c>
      <c r="D343" s="70" t="str">
        <f t="shared" si="36"/>
        <v/>
      </c>
      <c r="E343" s="310">
        <f t="shared" ref="E343:E385" si="39">IFERROR(E342+1,"")</f>
        <v>41597</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
      </c>
      <c r="B344" s="70">
        <f t="shared" si="38"/>
        <v>2013</v>
      </c>
      <c r="C344" s="70" t="str">
        <f t="shared" si="35"/>
        <v/>
      </c>
      <c r="D344" s="70" t="str">
        <f t="shared" si="36"/>
        <v/>
      </c>
      <c r="E344" s="310">
        <f t="shared" si="39"/>
        <v>41598</v>
      </c>
      <c r="F344" s="310"/>
      <c r="G344" s="310"/>
      <c r="H344" s="311"/>
      <c r="I344" s="206"/>
      <c r="J344" s="206"/>
      <c r="K344" s="206"/>
      <c r="L344" s="206"/>
      <c r="M344" s="219" t="str">
        <f t="shared" si="40"/>
        <v/>
      </c>
      <c r="N344" s="219" t="str">
        <f t="shared" si="41"/>
        <v/>
      </c>
      <c r="O344" s="94"/>
      <c r="P344" s="206"/>
    </row>
    <row r="345" spans="1:16" x14ac:dyDescent="0.3">
      <c r="A345" s="70" t="str">
        <f t="shared" si="37"/>
        <v/>
      </c>
      <c r="B345" s="70">
        <f t="shared" si="38"/>
        <v>2013</v>
      </c>
      <c r="C345" s="70" t="str">
        <f t="shared" si="35"/>
        <v/>
      </c>
      <c r="D345" s="70" t="str">
        <f t="shared" si="36"/>
        <v/>
      </c>
      <c r="E345" s="310">
        <f t="shared" si="39"/>
        <v>41599</v>
      </c>
      <c r="F345" s="310"/>
      <c r="G345" s="310"/>
      <c r="H345" s="311"/>
      <c r="I345" s="206"/>
      <c r="J345" s="206"/>
      <c r="K345" s="206"/>
      <c r="L345" s="206"/>
      <c r="M345" s="219" t="str">
        <f t="shared" si="40"/>
        <v/>
      </c>
      <c r="N345" s="219" t="str">
        <f t="shared" si="41"/>
        <v/>
      </c>
      <c r="O345" s="94"/>
      <c r="P345" s="206"/>
    </row>
    <row r="346" spans="1:16" x14ac:dyDescent="0.3">
      <c r="A346" s="70" t="str">
        <f t="shared" si="37"/>
        <v/>
      </c>
      <c r="B346" s="70">
        <f t="shared" si="38"/>
        <v>2013</v>
      </c>
      <c r="C346" s="70" t="str">
        <f t="shared" si="35"/>
        <v/>
      </c>
      <c r="D346" s="70" t="str">
        <f t="shared" si="36"/>
        <v/>
      </c>
      <c r="E346" s="310">
        <f t="shared" si="39"/>
        <v>41600</v>
      </c>
      <c r="F346" s="310"/>
      <c r="G346" s="310"/>
      <c r="H346" s="311"/>
      <c r="I346" s="206"/>
      <c r="J346" s="206"/>
      <c r="K346" s="206"/>
      <c r="L346" s="206"/>
      <c r="M346" s="219" t="str">
        <f t="shared" si="40"/>
        <v/>
      </c>
      <c r="N346" s="219" t="str">
        <f t="shared" si="41"/>
        <v/>
      </c>
      <c r="O346" s="94"/>
      <c r="P346" s="206"/>
    </row>
    <row r="347" spans="1:16" x14ac:dyDescent="0.3">
      <c r="A347" s="70" t="str">
        <f t="shared" si="37"/>
        <v/>
      </c>
      <c r="B347" s="70">
        <f t="shared" si="38"/>
        <v>2013</v>
      </c>
      <c r="C347" s="70" t="str">
        <f t="shared" si="35"/>
        <v/>
      </c>
      <c r="D347" s="70" t="str">
        <f t="shared" si="36"/>
        <v/>
      </c>
      <c r="E347" s="310">
        <f t="shared" si="39"/>
        <v>41601</v>
      </c>
      <c r="F347" s="310"/>
      <c r="G347" s="310"/>
      <c r="H347" s="311"/>
      <c r="I347" s="206"/>
      <c r="J347" s="206"/>
      <c r="K347" s="206"/>
      <c r="L347" s="206"/>
      <c r="M347" s="219" t="str">
        <f t="shared" si="40"/>
        <v/>
      </c>
      <c r="N347" s="219" t="str">
        <f t="shared" si="41"/>
        <v/>
      </c>
      <c r="O347" s="94"/>
      <c r="P347" s="206"/>
    </row>
    <row r="348" spans="1:16" x14ac:dyDescent="0.3">
      <c r="A348" s="70" t="str">
        <f t="shared" si="37"/>
        <v/>
      </c>
      <c r="B348" s="70">
        <f t="shared" si="38"/>
        <v>2013</v>
      </c>
      <c r="C348" s="70" t="str">
        <f t="shared" si="35"/>
        <v>NW</v>
      </c>
      <c r="D348" s="70" t="str">
        <f t="shared" si="36"/>
        <v/>
      </c>
      <c r="E348" s="310">
        <f t="shared" si="39"/>
        <v>41602</v>
      </c>
      <c r="F348" s="310"/>
      <c r="G348" s="310"/>
      <c r="H348" s="311"/>
      <c r="I348" s="206"/>
      <c r="J348" s="206"/>
      <c r="K348" s="206"/>
      <c r="L348" s="206"/>
      <c r="M348" s="219" t="str">
        <f t="shared" si="40"/>
        <v/>
      </c>
      <c r="N348" s="219" t="str">
        <f t="shared" si="41"/>
        <v/>
      </c>
      <c r="O348" s="94"/>
      <c r="P348" s="206"/>
    </row>
    <row r="349" spans="1:16" x14ac:dyDescent="0.3">
      <c r="A349" s="70" t="str">
        <f t="shared" si="37"/>
        <v/>
      </c>
      <c r="B349" s="70">
        <f t="shared" si="38"/>
        <v>2013</v>
      </c>
      <c r="C349" s="70" t="str">
        <f t="shared" si="35"/>
        <v/>
      </c>
      <c r="D349" s="70" t="str">
        <f t="shared" si="36"/>
        <v/>
      </c>
      <c r="E349" s="310">
        <f t="shared" si="39"/>
        <v>41603</v>
      </c>
      <c r="F349" s="310"/>
      <c r="G349" s="310"/>
      <c r="H349" s="311"/>
      <c r="I349" s="206"/>
      <c r="J349" s="206"/>
      <c r="K349" s="206"/>
      <c r="L349" s="206"/>
      <c r="M349" s="219" t="str">
        <f t="shared" si="40"/>
        <v/>
      </c>
      <c r="N349" s="219" t="str">
        <f t="shared" si="41"/>
        <v/>
      </c>
      <c r="O349" s="94"/>
      <c r="P349" s="206"/>
    </row>
    <row r="350" spans="1:16" x14ac:dyDescent="0.3">
      <c r="A350" s="70" t="str">
        <f t="shared" si="37"/>
        <v/>
      </c>
      <c r="B350" s="70">
        <f t="shared" si="38"/>
        <v>2013</v>
      </c>
      <c r="C350" s="70" t="str">
        <f t="shared" si="35"/>
        <v/>
      </c>
      <c r="D350" s="70" t="str">
        <f t="shared" si="36"/>
        <v/>
      </c>
      <c r="E350" s="310">
        <f t="shared" si="39"/>
        <v>41604</v>
      </c>
      <c r="F350" s="310"/>
      <c r="G350" s="310"/>
      <c r="H350" s="311"/>
      <c r="I350" s="206"/>
      <c r="J350" s="206"/>
      <c r="K350" s="206"/>
      <c r="L350" s="206"/>
      <c r="M350" s="219" t="str">
        <f t="shared" si="40"/>
        <v/>
      </c>
      <c r="N350" s="219" t="str">
        <f t="shared" si="41"/>
        <v/>
      </c>
      <c r="O350" s="94"/>
      <c r="P350" s="206"/>
    </row>
    <row r="351" spans="1:16" x14ac:dyDescent="0.3">
      <c r="A351" s="70" t="str">
        <f t="shared" si="37"/>
        <v/>
      </c>
      <c r="B351" s="70">
        <f t="shared" si="38"/>
        <v>2013</v>
      </c>
      <c r="C351" s="70" t="str">
        <f t="shared" si="35"/>
        <v/>
      </c>
      <c r="D351" s="70" t="str">
        <f t="shared" si="36"/>
        <v/>
      </c>
      <c r="E351" s="310">
        <f t="shared" si="39"/>
        <v>41605</v>
      </c>
      <c r="F351" s="310"/>
      <c r="G351" s="310"/>
      <c r="H351" s="311"/>
      <c r="I351" s="206"/>
      <c r="J351" s="206"/>
      <c r="K351" s="206"/>
      <c r="L351" s="206"/>
      <c r="M351" s="219" t="str">
        <f t="shared" si="40"/>
        <v/>
      </c>
      <c r="N351" s="219" t="str">
        <f t="shared" si="41"/>
        <v/>
      </c>
      <c r="O351" s="94"/>
      <c r="P351" s="206"/>
    </row>
    <row r="352" spans="1:16" x14ac:dyDescent="0.3">
      <c r="A352" s="70" t="str">
        <f t="shared" si="37"/>
        <v/>
      </c>
      <c r="B352" s="70">
        <f t="shared" si="38"/>
        <v>2013</v>
      </c>
      <c r="C352" s="70" t="str">
        <f t="shared" si="35"/>
        <v/>
      </c>
      <c r="D352" s="70" t="str">
        <f t="shared" si="36"/>
        <v/>
      </c>
      <c r="E352" s="310">
        <f t="shared" si="39"/>
        <v>41606</v>
      </c>
      <c r="F352" s="310"/>
      <c r="G352" s="310"/>
      <c r="H352" s="311"/>
      <c r="I352" s="206"/>
      <c r="J352" s="206"/>
      <c r="K352" s="206"/>
      <c r="L352" s="206"/>
      <c r="M352" s="219" t="str">
        <f t="shared" si="40"/>
        <v/>
      </c>
      <c r="N352" s="219" t="str">
        <f t="shared" si="41"/>
        <v/>
      </c>
      <c r="O352" s="94"/>
      <c r="P352" s="206"/>
    </row>
    <row r="353" spans="1:16" x14ac:dyDescent="0.3">
      <c r="A353" s="70" t="str">
        <f t="shared" si="37"/>
        <v/>
      </c>
      <c r="B353" s="70">
        <f t="shared" si="38"/>
        <v>2013</v>
      </c>
      <c r="C353" s="70" t="str">
        <f t="shared" si="35"/>
        <v/>
      </c>
      <c r="D353" s="70" t="str">
        <f t="shared" si="36"/>
        <v/>
      </c>
      <c r="E353" s="310">
        <f t="shared" si="39"/>
        <v>41607</v>
      </c>
      <c r="F353" s="310"/>
      <c r="G353" s="310"/>
      <c r="H353" s="311"/>
      <c r="I353" s="206"/>
      <c r="J353" s="206"/>
      <c r="K353" s="206"/>
      <c r="L353" s="206"/>
      <c r="M353" s="219" t="str">
        <f t="shared" si="40"/>
        <v/>
      </c>
      <c r="N353" s="219" t="str">
        <f t="shared" si="41"/>
        <v/>
      </c>
      <c r="O353" s="94"/>
      <c r="P353" s="206"/>
    </row>
    <row r="354" spans="1:16" x14ac:dyDescent="0.3">
      <c r="A354" s="70" t="str">
        <f t="shared" si="37"/>
        <v/>
      </c>
      <c r="B354" s="70">
        <f t="shared" si="38"/>
        <v>2013</v>
      </c>
      <c r="C354" s="70" t="str">
        <f t="shared" si="35"/>
        <v/>
      </c>
      <c r="D354" s="70" t="str">
        <f t="shared" si="36"/>
        <v/>
      </c>
      <c r="E354" s="310">
        <f t="shared" si="39"/>
        <v>41608</v>
      </c>
      <c r="F354" s="310"/>
      <c r="G354" s="310"/>
      <c r="H354" s="311"/>
      <c r="I354" s="206"/>
      <c r="J354" s="206"/>
      <c r="K354" s="206"/>
      <c r="L354" s="206"/>
      <c r="M354" s="219" t="str">
        <f t="shared" si="40"/>
        <v/>
      </c>
      <c r="N354" s="219" t="str">
        <f t="shared" si="41"/>
        <v/>
      </c>
      <c r="O354" s="94"/>
      <c r="P354" s="206"/>
    </row>
    <row r="355" spans="1:16" x14ac:dyDescent="0.3">
      <c r="A355" s="70" t="str">
        <f t="shared" si="37"/>
        <v/>
      </c>
      <c r="B355" s="70">
        <f t="shared" si="38"/>
        <v>2013</v>
      </c>
      <c r="C355" s="70" t="str">
        <f t="shared" si="35"/>
        <v>NW</v>
      </c>
      <c r="D355" s="70" t="str">
        <f t="shared" si="36"/>
        <v/>
      </c>
      <c r="E355" s="310">
        <f t="shared" si="39"/>
        <v>41609</v>
      </c>
      <c r="F355" s="310"/>
      <c r="G355" s="310"/>
      <c r="H355" s="311"/>
      <c r="I355" s="206"/>
      <c r="J355" s="206"/>
      <c r="K355" s="206"/>
      <c r="L355" s="206"/>
      <c r="M355" s="219" t="str">
        <f t="shared" si="40"/>
        <v/>
      </c>
      <c r="N355" s="219" t="str">
        <f t="shared" si="41"/>
        <v/>
      </c>
      <c r="O355" s="94"/>
      <c r="P355" s="206"/>
    </row>
    <row r="356" spans="1:16" x14ac:dyDescent="0.3">
      <c r="A356" s="70" t="str">
        <f t="shared" si="37"/>
        <v/>
      </c>
      <c r="B356" s="70">
        <f t="shared" si="38"/>
        <v>2013</v>
      </c>
      <c r="C356" s="70" t="str">
        <f t="shared" si="35"/>
        <v/>
      </c>
      <c r="D356" s="70" t="str">
        <f t="shared" si="36"/>
        <v/>
      </c>
      <c r="E356" s="310">
        <f t="shared" si="39"/>
        <v>41610</v>
      </c>
      <c r="F356" s="310"/>
      <c r="G356" s="310"/>
      <c r="H356" s="311"/>
      <c r="I356" s="206"/>
      <c r="J356" s="206"/>
      <c r="K356" s="206"/>
      <c r="L356" s="206"/>
      <c r="M356" s="219" t="str">
        <f t="shared" si="40"/>
        <v/>
      </c>
      <c r="N356" s="219" t="str">
        <f t="shared" si="41"/>
        <v/>
      </c>
      <c r="O356" s="94"/>
      <c r="P356" s="206"/>
    </row>
    <row r="357" spans="1:16" x14ac:dyDescent="0.3">
      <c r="A357" s="70" t="str">
        <f t="shared" si="37"/>
        <v/>
      </c>
      <c r="B357" s="70">
        <f t="shared" si="38"/>
        <v>2013</v>
      </c>
      <c r="C357" s="70" t="str">
        <f t="shared" si="35"/>
        <v/>
      </c>
      <c r="D357" s="70" t="str">
        <f t="shared" si="36"/>
        <v/>
      </c>
      <c r="E357" s="310">
        <f t="shared" si="39"/>
        <v>41611</v>
      </c>
      <c r="F357" s="310"/>
      <c r="G357" s="310"/>
      <c r="H357" s="311"/>
      <c r="I357" s="206"/>
      <c r="J357" s="206"/>
      <c r="K357" s="206"/>
      <c r="L357" s="206"/>
      <c r="M357" s="219" t="str">
        <f t="shared" si="40"/>
        <v/>
      </c>
      <c r="N357" s="219" t="str">
        <f t="shared" si="41"/>
        <v/>
      </c>
      <c r="O357" s="94"/>
      <c r="P357" s="206"/>
    </row>
    <row r="358" spans="1:16" x14ac:dyDescent="0.3">
      <c r="A358" s="70" t="str">
        <f t="shared" si="37"/>
        <v/>
      </c>
      <c r="B358" s="70">
        <f t="shared" si="38"/>
        <v>2013</v>
      </c>
      <c r="C358" s="70" t="str">
        <f t="shared" si="35"/>
        <v/>
      </c>
      <c r="D358" s="70" t="str">
        <f t="shared" si="36"/>
        <v/>
      </c>
      <c r="E358" s="310">
        <f t="shared" si="39"/>
        <v>41612</v>
      </c>
      <c r="F358" s="310"/>
      <c r="G358" s="310"/>
      <c r="H358" s="311"/>
      <c r="I358" s="206"/>
      <c r="J358" s="206"/>
      <c r="K358" s="206"/>
      <c r="L358" s="206"/>
      <c r="M358" s="219" t="str">
        <f t="shared" si="40"/>
        <v/>
      </c>
      <c r="N358" s="219" t="str">
        <f t="shared" si="41"/>
        <v/>
      </c>
      <c r="O358" s="94"/>
      <c r="P358" s="206"/>
    </row>
    <row r="359" spans="1:16" x14ac:dyDescent="0.3">
      <c r="A359" s="70" t="str">
        <f t="shared" si="37"/>
        <v/>
      </c>
      <c r="B359" s="70">
        <f t="shared" si="38"/>
        <v>2013</v>
      </c>
      <c r="C359" s="70" t="str">
        <f t="shared" si="35"/>
        <v/>
      </c>
      <c r="D359" s="70" t="str">
        <f t="shared" si="36"/>
        <v/>
      </c>
      <c r="E359" s="310">
        <f t="shared" si="39"/>
        <v>41613</v>
      </c>
      <c r="F359" s="310"/>
      <c r="G359" s="310"/>
      <c r="H359" s="311"/>
      <c r="I359" s="206"/>
      <c r="J359" s="206"/>
      <c r="K359" s="206"/>
      <c r="L359" s="206"/>
      <c r="M359" s="219" t="str">
        <f t="shared" si="40"/>
        <v/>
      </c>
      <c r="N359" s="219" t="str">
        <f t="shared" si="41"/>
        <v/>
      </c>
      <c r="O359" s="94"/>
      <c r="P359" s="206"/>
    </row>
    <row r="360" spans="1:16" x14ac:dyDescent="0.3">
      <c r="A360" s="70" t="str">
        <f t="shared" si="37"/>
        <v/>
      </c>
      <c r="B360" s="70">
        <f t="shared" si="38"/>
        <v>2013</v>
      </c>
      <c r="C360" s="70" t="str">
        <f t="shared" si="35"/>
        <v/>
      </c>
      <c r="D360" s="70" t="str">
        <f t="shared" si="36"/>
        <v/>
      </c>
      <c r="E360" s="310">
        <f t="shared" si="39"/>
        <v>41614</v>
      </c>
      <c r="F360" s="310"/>
      <c r="G360" s="310"/>
      <c r="H360" s="311"/>
      <c r="I360" s="206"/>
      <c r="J360" s="206"/>
      <c r="K360" s="206"/>
      <c r="L360" s="206"/>
      <c r="M360" s="219" t="str">
        <f t="shared" si="40"/>
        <v/>
      </c>
      <c r="N360" s="219" t="str">
        <f t="shared" si="41"/>
        <v/>
      </c>
      <c r="O360" s="94"/>
      <c r="P360" s="206"/>
    </row>
    <row r="361" spans="1:16" x14ac:dyDescent="0.3">
      <c r="A361" s="70" t="str">
        <f t="shared" si="37"/>
        <v/>
      </c>
      <c r="B361" s="70">
        <f t="shared" si="38"/>
        <v>2013</v>
      </c>
      <c r="C361" s="70" t="str">
        <f t="shared" si="35"/>
        <v/>
      </c>
      <c r="D361" s="70" t="str">
        <f t="shared" si="36"/>
        <v/>
      </c>
      <c r="E361" s="310">
        <f t="shared" si="39"/>
        <v>41615</v>
      </c>
      <c r="F361" s="310"/>
      <c r="G361" s="310"/>
      <c r="H361" s="311"/>
      <c r="I361" s="206"/>
      <c r="J361" s="206"/>
      <c r="K361" s="206"/>
      <c r="L361" s="206"/>
      <c r="M361" s="219" t="str">
        <f t="shared" si="40"/>
        <v/>
      </c>
      <c r="N361" s="219" t="str">
        <f t="shared" si="41"/>
        <v/>
      </c>
      <c r="O361" s="94"/>
      <c r="P361" s="206"/>
    </row>
    <row r="362" spans="1:16" x14ac:dyDescent="0.3">
      <c r="A362" s="70" t="str">
        <f t="shared" si="37"/>
        <v/>
      </c>
      <c r="B362" s="70">
        <f t="shared" si="38"/>
        <v>2013</v>
      </c>
      <c r="C362" s="70" t="str">
        <f t="shared" si="35"/>
        <v>NW</v>
      </c>
      <c r="D362" s="70" t="str">
        <f t="shared" si="36"/>
        <v/>
      </c>
      <c r="E362" s="310">
        <f t="shared" si="39"/>
        <v>41616</v>
      </c>
      <c r="F362" s="310"/>
      <c r="G362" s="310"/>
      <c r="H362" s="311"/>
      <c r="I362" s="206"/>
      <c r="J362" s="206"/>
      <c r="K362" s="206"/>
      <c r="L362" s="206"/>
      <c r="M362" s="219" t="str">
        <f t="shared" si="40"/>
        <v/>
      </c>
      <c r="N362" s="219" t="str">
        <f t="shared" si="41"/>
        <v/>
      </c>
      <c r="O362" s="94"/>
      <c r="P362" s="206"/>
    </row>
    <row r="363" spans="1:16" x14ac:dyDescent="0.3">
      <c r="A363" s="70" t="str">
        <f t="shared" si="37"/>
        <v/>
      </c>
      <c r="B363" s="70">
        <f t="shared" si="38"/>
        <v>2013</v>
      </c>
      <c r="C363" s="70" t="str">
        <f t="shared" si="35"/>
        <v/>
      </c>
      <c r="D363" s="70" t="str">
        <f t="shared" si="36"/>
        <v/>
      </c>
      <c r="E363" s="310">
        <f t="shared" si="39"/>
        <v>41617</v>
      </c>
      <c r="F363" s="310"/>
      <c r="G363" s="310"/>
      <c r="H363" s="311"/>
      <c r="I363" s="206"/>
      <c r="J363" s="206"/>
      <c r="K363" s="206"/>
      <c r="L363" s="206"/>
      <c r="M363" s="219" t="str">
        <f t="shared" si="40"/>
        <v/>
      </c>
      <c r="N363" s="219" t="str">
        <f t="shared" si="41"/>
        <v/>
      </c>
      <c r="O363" s="94"/>
      <c r="P363" s="206"/>
    </row>
    <row r="364" spans="1:16" x14ac:dyDescent="0.3">
      <c r="A364" s="70" t="str">
        <f t="shared" si="37"/>
        <v/>
      </c>
      <c r="B364" s="70">
        <f t="shared" si="38"/>
        <v>2013</v>
      </c>
      <c r="C364" s="70" t="str">
        <f t="shared" si="35"/>
        <v/>
      </c>
      <c r="D364" s="70" t="str">
        <f t="shared" si="36"/>
        <v/>
      </c>
      <c r="E364" s="310">
        <f t="shared" si="39"/>
        <v>41618</v>
      </c>
      <c r="F364" s="310"/>
      <c r="G364" s="310"/>
      <c r="H364" s="311"/>
      <c r="I364" s="206"/>
      <c r="J364" s="206"/>
      <c r="K364" s="206"/>
      <c r="L364" s="206"/>
      <c r="M364" s="219" t="str">
        <f t="shared" si="40"/>
        <v/>
      </c>
      <c r="N364" s="219" t="str">
        <f t="shared" si="41"/>
        <v/>
      </c>
      <c r="O364" s="94"/>
      <c r="P364" s="206"/>
    </row>
    <row r="365" spans="1:16" x14ac:dyDescent="0.3">
      <c r="A365" s="70" t="str">
        <f t="shared" si="37"/>
        <v/>
      </c>
      <c r="B365" s="70">
        <f t="shared" si="38"/>
        <v>2013</v>
      </c>
      <c r="C365" s="70" t="str">
        <f t="shared" si="35"/>
        <v/>
      </c>
      <c r="D365" s="70" t="str">
        <f t="shared" si="36"/>
        <v/>
      </c>
      <c r="E365" s="310">
        <f t="shared" si="39"/>
        <v>41619</v>
      </c>
      <c r="F365" s="310"/>
      <c r="G365" s="310"/>
      <c r="H365" s="311"/>
      <c r="I365" s="206"/>
      <c r="J365" s="206"/>
      <c r="K365" s="206"/>
      <c r="L365" s="206"/>
      <c r="M365" s="219" t="str">
        <f t="shared" si="40"/>
        <v/>
      </c>
      <c r="N365" s="219" t="str">
        <f t="shared" si="41"/>
        <v/>
      </c>
      <c r="O365" s="94"/>
      <c r="P365" s="206"/>
    </row>
    <row r="366" spans="1:16" x14ac:dyDescent="0.3">
      <c r="A366" s="70" t="str">
        <f t="shared" si="37"/>
        <v/>
      </c>
      <c r="B366" s="70">
        <f t="shared" si="38"/>
        <v>2013</v>
      </c>
      <c r="C366" s="70" t="str">
        <f t="shared" si="35"/>
        <v/>
      </c>
      <c r="D366" s="70" t="str">
        <f t="shared" si="36"/>
        <v/>
      </c>
      <c r="E366" s="310">
        <f t="shared" si="39"/>
        <v>41620</v>
      </c>
      <c r="F366" s="310"/>
      <c r="G366" s="310"/>
      <c r="H366" s="311"/>
      <c r="I366" s="206"/>
      <c r="J366" s="206"/>
      <c r="K366" s="206"/>
      <c r="L366" s="206"/>
      <c r="M366" s="219" t="str">
        <f t="shared" si="40"/>
        <v/>
      </c>
      <c r="N366" s="219" t="str">
        <f t="shared" si="41"/>
        <v/>
      </c>
      <c r="O366" s="94"/>
      <c r="P366" s="206"/>
    </row>
    <row r="367" spans="1:16" x14ac:dyDescent="0.3">
      <c r="A367" s="70" t="str">
        <f t="shared" si="37"/>
        <v/>
      </c>
      <c r="B367" s="70">
        <f t="shared" si="38"/>
        <v>2013</v>
      </c>
      <c r="C367" s="70" t="str">
        <f t="shared" si="35"/>
        <v/>
      </c>
      <c r="D367" s="70" t="str">
        <f t="shared" si="36"/>
        <v/>
      </c>
      <c r="E367" s="310">
        <f t="shared" si="39"/>
        <v>41621</v>
      </c>
      <c r="F367" s="310"/>
      <c r="G367" s="310"/>
      <c r="H367" s="311"/>
      <c r="I367" s="206"/>
      <c r="J367" s="206"/>
      <c r="K367" s="206"/>
      <c r="L367" s="206"/>
      <c r="M367" s="219" t="str">
        <f t="shared" si="40"/>
        <v/>
      </c>
      <c r="N367" s="219" t="str">
        <f t="shared" si="41"/>
        <v/>
      </c>
      <c r="O367" s="94"/>
      <c r="P367" s="206"/>
    </row>
    <row r="368" spans="1:16" x14ac:dyDescent="0.3">
      <c r="A368" s="70" t="str">
        <f t="shared" si="37"/>
        <v/>
      </c>
      <c r="B368" s="70">
        <f t="shared" si="38"/>
        <v>2013</v>
      </c>
      <c r="C368" s="70" t="str">
        <f t="shared" si="35"/>
        <v/>
      </c>
      <c r="D368" s="70" t="str">
        <f t="shared" si="36"/>
        <v/>
      </c>
      <c r="E368" s="310">
        <f t="shared" si="39"/>
        <v>41622</v>
      </c>
      <c r="F368" s="310"/>
      <c r="G368" s="310"/>
      <c r="H368" s="311"/>
      <c r="I368" s="206"/>
      <c r="J368" s="206"/>
      <c r="K368" s="206"/>
      <c r="L368" s="206"/>
      <c r="M368" s="219" t="str">
        <f t="shared" si="40"/>
        <v/>
      </c>
      <c r="N368" s="219" t="str">
        <f t="shared" si="41"/>
        <v/>
      </c>
      <c r="O368" s="94"/>
      <c r="P368" s="206"/>
    </row>
    <row r="369" spans="1:16" x14ac:dyDescent="0.3">
      <c r="A369" s="70" t="str">
        <f t="shared" si="37"/>
        <v/>
      </c>
      <c r="B369" s="70">
        <f t="shared" si="38"/>
        <v>2013</v>
      </c>
      <c r="C369" s="70" t="str">
        <f t="shared" si="35"/>
        <v>NW</v>
      </c>
      <c r="D369" s="70" t="str">
        <f t="shared" si="36"/>
        <v/>
      </c>
      <c r="E369" s="310">
        <f t="shared" si="39"/>
        <v>41623</v>
      </c>
      <c r="F369" s="310"/>
      <c r="G369" s="310"/>
      <c r="H369" s="311"/>
      <c r="I369" s="206"/>
      <c r="J369" s="206"/>
      <c r="K369" s="206"/>
      <c r="L369" s="206"/>
      <c r="M369" s="219" t="str">
        <f t="shared" si="40"/>
        <v/>
      </c>
      <c r="N369" s="219" t="str">
        <f t="shared" si="41"/>
        <v/>
      </c>
      <c r="O369" s="94"/>
      <c r="P369" s="206"/>
    </row>
    <row r="370" spans="1:16" x14ac:dyDescent="0.3">
      <c r="A370" s="70" t="str">
        <f t="shared" si="37"/>
        <v/>
      </c>
      <c r="B370" s="70">
        <f t="shared" si="38"/>
        <v>2013</v>
      </c>
      <c r="C370" s="70" t="str">
        <f t="shared" si="35"/>
        <v/>
      </c>
      <c r="D370" s="70" t="str">
        <f t="shared" si="36"/>
        <v/>
      </c>
      <c r="E370" s="310">
        <f t="shared" si="39"/>
        <v>41624</v>
      </c>
      <c r="F370" s="310"/>
      <c r="G370" s="310"/>
      <c r="H370" s="311"/>
      <c r="I370" s="206"/>
      <c r="J370" s="206"/>
      <c r="K370" s="206"/>
      <c r="L370" s="206"/>
      <c r="M370" s="219" t="str">
        <f t="shared" si="40"/>
        <v/>
      </c>
      <c r="N370" s="219" t="str">
        <f t="shared" si="41"/>
        <v/>
      </c>
      <c r="O370" s="94"/>
      <c r="P370" s="206"/>
    </row>
    <row r="371" spans="1:16" x14ac:dyDescent="0.3">
      <c r="A371" s="70" t="str">
        <f t="shared" si="37"/>
        <v/>
      </c>
      <c r="B371" s="70">
        <f t="shared" si="38"/>
        <v>2013</v>
      </c>
      <c r="C371" s="70" t="str">
        <f t="shared" si="35"/>
        <v/>
      </c>
      <c r="D371" s="70" t="str">
        <f t="shared" si="36"/>
        <v/>
      </c>
      <c r="E371" s="310">
        <f t="shared" si="39"/>
        <v>41625</v>
      </c>
      <c r="F371" s="310"/>
      <c r="G371" s="310"/>
      <c r="H371" s="311"/>
      <c r="I371" s="206"/>
      <c r="J371" s="206"/>
      <c r="K371" s="206"/>
      <c r="L371" s="206"/>
      <c r="M371" s="219" t="str">
        <f t="shared" si="40"/>
        <v/>
      </c>
      <c r="N371" s="219" t="str">
        <f t="shared" si="41"/>
        <v/>
      </c>
      <c r="O371" s="94"/>
      <c r="P371" s="206"/>
    </row>
    <row r="372" spans="1:16" x14ac:dyDescent="0.3">
      <c r="A372" s="70" t="str">
        <f t="shared" si="37"/>
        <v/>
      </c>
      <c r="B372" s="70">
        <f t="shared" si="38"/>
        <v>2013</v>
      </c>
      <c r="C372" s="70" t="str">
        <f t="shared" si="35"/>
        <v/>
      </c>
      <c r="D372" s="70" t="str">
        <f t="shared" si="36"/>
        <v/>
      </c>
      <c r="E372" s="310">
        <f t="shared" si="39"/>
        <v>41626</v>
      </c>
      <c r="F372" s="310"/>
      <c r="G372" s="310"/>
      <c r="H372" s="311"/>
      <c r="I372" s="206"/>
      <c r="J372" s="206"/>
      <c r="K372" s="206"/>
      <c r="L372" s="206"/>
      <c r="M372" s="219" t="str">
        <f t="shared" si="40"/>
        <v/>
      </c>
      <c r="N372" s="219" t="str">
        <f t="shared" si="41"/>
        <v/>
      </c>
      <c r="O372" s="94"/>
      <c r="P372" s="206"/>
    </row>
    <row r="373" spans="1:16" x14ac:dyDescent="0.3">
      <c r="A373" s="70" t="str">
        <f t="shared" si="37"/>
        <v/>
      </c>
      <c r="B373" s="70">
        <f t="shared" si="38"/>
        <v>2013</v>
      </c>
      <c r="C373" s="70" t="str">
        <f t="shared" si="35"/>
        <v/>
      </c>
      <c r="D373" s="70" t="str">
        <f t="shared" si="36"/>
        <v/>
      </c>
      <c r="E373" s="310">
        <f t="shared" si="39"/>
        <v>41627</v>
      </c>
      <c r="F373" s="310"/>
      <c r="G373" s="310"/>
      <c r="H373" s="311"/>
      <c r="I373" s="206"/>
      <c r="J373" s="206"/>
      <c r="K373" s="206"/>
      <c r="L373" s="206"/>
      <c r="M373" s="219" t="str">
        <f t="shared" si="40"/>
        <v/>
      </c>
      <c r="N373" s="219" t="str">
        <f t="shared" si="41"/>
        <v/>
      </c>
      <c r="O373" s="94"/>
      <c r="P373" s="206"/>
    </row>
    <row r="374" spans="1:16" x14ac:dyDescent="0.3">
      <c r="A374" s="70" t="str">
        <f t="shared" si="37"/>
        <v/>
      </c>
      <c r="B374" s="70">
        <f t="shared" si="38"/>
        <v>2013</v>
      </c>
      <c r="C374" s="70" t="str">
        <f t="shared" si="35"/>
        <v/>
      </c>
      <c r="D374" s="70" t="str">
        <f t="shared" si="36"/>
        <v/>
      </c>
      <c r="E374" s="310">
        <f t="shared" si="39"/>
        <v>41628</v>
      </c>
      <c r="F374" s="310"/>
      <c r="G374" s="310"/>
      <c r="H374" s="311"/>
      <c r="I374" s="206"/>
      <c r="J374" s="206"/>
      <c r="K374" s="206"/>
      <c r="L374" s="206"/>
      <c r="M374" s="219" t="str">
        <f t="shared" si="40"/>
        <v/>
      </c>
      <c r="N374" s="219" t="str">
        <f t="shared" si="41"/>
        <v/>
      </c>
      <c r="O374" s="94"/>
      <c r="P374" s="206"/>
    </row>
    <row r="375" spans="1:16" x14ac:dyDescent="0.3">
      <c r="A375" s="70" t="str">
        <f t="shared" si="37"/>
        <v/>
      </c>
      <c r="B375" s="70">
        <f t="shared" si="38"/>
        <v>2013</v>
      </c>
      <c r="C375" s="70" t="str">
        <f t="shared" si="35"/>
        <v/>
      </c>
      <c r="D375" s="70" t="str">
        <f t="shared" si="36"/>
        <v/>
      </c>
      <c r="E375" s="310">
        <f t="shared" si="39"/>
        <v>41629</v>
      </c>
      <c r="F375" s="310"/>
      <c r="G375" s="310"/>
      <c r="H375" s="311"/>
      <c r="I375" s="206"/>
      <c r="J375" s="206"/>
      <c r="K375" s="206"/>
      <c r="L375" s="206"/>
      <c r="M375" s="219" t="str">
        <f t="shared" si="40"/>
        <v/>
      </c>
      <c r="N375" s="219" t="str">
        <f t="shared" si="41"/>
        <v/>
      </c>
      <c r="O375" s="94"/>
      <c r="P375" s="206"/>
    </row>
    <row r="376" spans="1:16" x14ac:dyDescent="0.3">
      <c r="A376" s="70" t="str">
        <f t="shared" si="37"/>
        <v/>
      </c>
      <c r="B376" s="70">
        <f t="shared" si="38"/>
        <v>2013</v>
      </c>
      <c r="C376" s="70" t="str">
        <f t="shared" si="35"/>
        <v>NW</v>
      </c>
      <c r="D376" s="70" t="str">
        <f t="shared" si="36"/>
        <v/>
      </c>
      <c r="E376" s="310">
        <f t="shared" si="39"/>
        <v>41630</v>
      </c>
      <c r="F376" s="310"/>
      <c r="G376" s="310"/>
      <c r="H376" s="311"/>
      <c r="I376" s="206"/>
      <c r="J376" s="206"/>
      <c r="K376" s="206"/>
      <c r="L376" s="206"/>
      <c r="M376" s="219" t="str">
        <f t="shared" si="40"/>
        <v/>
      </c>
      <c r="N376" s="219" t="str">
        <f t="shared" si="41"/>
        <v/>
      </c>
      <c r="O376" s="94"/>
      <c r="P376" s="206"/>
    </row>
    <row r="377" spans="1:16" x14ac:dyDescent="0.3">
      <c r="A377" s="70" t="str">
        <f t="shared" si="37"/>
        <v/>
      </c>
      <c r="B377" s="70">
        <f t="shared" si="38"/>
        <v>2013</v>
      </c>
      <c r="C377" s="70" t="str">
        <f t="shared" si="35"/>
        <v/>
      </c>
      <c r="D377" s="70" t="str">
        <f t="shared" si="36"/>
        <v/>
      </c>
      <c r="E377" s="310">
        <f t="shared" si="39"/>
        <v>41631</v>
      </c>
      <c r="F377" s="310"/>
      <c r="G377" s="310"/>
      <c r="H377" s="311"/>
      <c r="I377" s="206"/>
      <c r="J377" s="206"/>
      <c r="K377" s="206"/>
      <c r="L377" s="206"/>
      <c r="M377" s="219" t="str">
        <f t="shared" si="40"/>
        <v/>
      </c>
      <c r="N377" s="219" t="str">
        <f t="shared" si="41"/>
        <v/>
      </c>
      <c r="O377" s="94"/>
      <c r="P377" s="206"/>
    </row>
    <row r="378" spans="1:16" x14ac:dyDescent="0.3">
      <c r="A378" s="70" t="str">
        <f t="shared" si="37"/>
        <v/>
      </c>
      <c r="B378" s="70">
        <f t="shared" si="38"/>
        <v>2013</v>
      </c>
      <c r="C378" s="70" t="str">
        <f t="shared" si="35"/>
        <v/>
      </c>
      <c r="D378" s="70" t="str">
        <f t="shared" si="36"/>
        <v/>
      </c>
      <c r="E378" s="310">
        <f t="shared" si="39"/>
        <v>41632</v>
      </c>
      <c r="F378" s="310"/>
      <c r="G378" s="310"/>
      <c r="H378" s="311"/>
      <c r="I378" s="206"/>
      <c r="J378" s="206"/>
      <c r="K378" s="206"/>
      <c r="L378" s="206"/>
      <c r="M378" s="219" t="str">
        <f t="shared" si="40"/>
        <v/>
      </c>
      <c r="N378" s="219" t="str">
        <f t="shared" si="41"/>
        <v/>
      </c>
      <c r="O378" s="94"/>
      <c r="P378" s="206"/>
    </row>
    <row r="379" spans="1:16" x14ac:dyDescent="0.3">
      <c r="A379" s="70" t="str">
        <f t="shared" si="37"/>
        <v/>
      </c>
      <c r="B379" s="70">
        <f t="shared" si="38"/>
        <v>2013</v>
      </c>
      <c r="C379" s="70" t="str">
        <f t="shared" si="35"/>
        <v/>
      </c>
      <c r="D379" s="70" t="str">
        <f t="shared" si="36"/>
        <v/>
      </c>
      <c r="E379" s="310">
        <f t="shared" si="39"/>
        <v>41633</v>
      </c>
      <c r="F379" s="310"/>
      <c r="G379" s="310"/>
      <c r="H379" s="311"/>
      <c r="I379" s="206"/>
      <c r="J379" s="206"/>
      <c r="K379" s="206"/>
      <c r="L379" s="206"/>
      <c r="M379" s="219" t="str">
        <f t="shared" si="40"/>
        <v/>
      </c>
      <c r="N379" s="219" t="str">
        <f t="shared" si="41"/>
        <v/>
      </c>
      <c r="O379" s="94"/>
      <c r="P379" s="206"/>
    </row>
    <row r="380" spans="1:16" x14ac:dyDescent="0.3">
      <c r="A380" s="70" t="str">
        <f t="shared" si="37"/>
        <v/>
      </c>
      <c r="B380" s="70">
        <f t="shared" si="38"/>
        <v>2013</v>
      </c>
      <c r="C380" s="70" t="str">
        <f t="shared" si="35"/>
        <v/>
      </c>
      <c r="D380" s="70" t="str">
        <f t="shared" si="36"/>
        <v/>
      </c>
      <c r="E380" s="310">
        <f t="shared" si="39"/>
        <v>41634</v>
      </c>
      <c r="F380" s="310"/>
      <c r="G380" s="310"/>
      <c r="H380" s="311"/>
      <c r="I380" s="206"/>
      <c r="J380" s="206"/>
      <c r="K380" s="206"/>
      <c r="L380" s="206"/>
      <c r="M380" s="219" t="str">
        <f t="shared" si="40"/>
        <v/>
      </c>
      <c r="N380" s="219" t="str">
        <f t="shared" si="41"/>
        <v/>
      </c>
      <c r="O380" s="94"/>
      <c r="P380" s="206"/>
    </row>
    <row r="381" spans="1:16" x14ac:dyDescent="0.3">
      <c r="A381" s="70" t="str">
        <f t="shared" si="37"/>
        <v/>
      </c>
      <c r="B381" s="70">
        <f t="shared" si="38"/>
        <v>2013</v>
      </c>
      <c r="C381" s="70" t="str">
        <f t="shared" si="35"/>
        <v/>
      </c>
      <c r="D381" s="70" t="str">
        <f t="shared" si="36"/>
        <v/>
      </c>
      <c r="E381" s="310">
        <f t="shared" si="39"/>
        <v>41635</v>
      </c>
      <c r="F381" s="310"/>
      <c r="G381" s="310"/>
      <c r="H381" s="311"/>
      <c r="I381" s="206"/>
      <c r="J381" s="206"/>
      <c r="K381" s="206"/>
      <c r="L381" s="206"/>
      <c r="M381" s="219" t="str">
        <f t="shared" si="40"/>
        <v/>
      </c>
      <c r="N381" s="219" t="str">
        <f t="shared" si="41"/>
        <v/>
      </c>
      <c r="O381" s="94"/>
      <c r="P381" s="206"/>
    </row>
    <row r="382" spans="1:16" x14ac:dyDescent="0.3">
      <c r="A382" s="70" t="str">
        <f t="shared" si="37"/>
        <v/>
      </c>
      <c r="B382" s="70">
        <f t="shared" si="38"/>
        <v>2013</v>
      </c>
      <c r="C382" s="70" t="str">
        <f t="shared" si="35"/>
        <v/>
      </c>
      <c r="D382" s="70" t="str">
        <f t="shared" si="36"/>
        <v/>
      </c>
      <c r="E382" s="310">
        <f t="shared" si="39"/>
        <v>41636</v>
      </c>
      <c r="F382" s="310"/>
      <c r="G382" s="310"/>
      <c r="H382" s="311"/>
      <c r="I382" s="206"/>
      <c r="J382" s="206"/>
      <c r="K382" s="206"/>
      <c r="L382" s="206"/>
      <c r="M382" s="219" t="str">
        <f t="shared" si="40"/>
        <v/>
      </c>
      <c r="N382" s="219" t="str">
        <f t="shared" si="41"/>
        <v/>
      </c>
      <c r="O382" s="94"/>
      <c r="P382" s="206"/>
    </row>
    <row r="383" spans="1:16" x14ac:dyDescent="0.3">
      <c r="A383" s="70" t="str">
        <f t="shared" si="37"/>
        <v/>
      </c>
      <c r="B383" s="70">
        <f t="shared" si="38"/>
        <v>2013</v>
      </c>
      <c r="C383" s="70" t="str">
        <f t="shared" si="35"/>
        <v>NW</v>
      </c>
      <c r="D383" s="70" t="str">
        <f t="shared" si="36"/>
        <v/>
      </c>
      <c r="E383" s="310">
        <f t="shared" si="39"/>
        <v>41637</v>
      </c>
      <c r="F383" s="310"/>
      <c r="G383" s="310"/>
      <c r="H383" s="311"/>
      <c r="I383" s="206"/>
      <c r="J383" s="206"/>
      <c r="K383" s="206"/>
      <c r="L383" s="206"/>
      <c r="M383" s="219" t="str">
        <f t="shared" si="40"/>
        <v/>
      </c>
      <c r="N383" s="219" t="str">
        <f t="shared" si="41"/>
        <v/>
      </c>
      <c r="O383" s="94"/>
      <c r="P383" s="206"/>
    </row>
    <row r="384" spans="1:16" x14ac:dyDescent="0.3">
      <c r="A384" s="70" t="str">
        <f t="shared" si="37"/>
        <v/>
      </c>
      <c r="B384" s="70">
        <f t="shared" si="38"/>
        <v>2013</v>
      </c>
      <c r="C384" s="70" t="str">
        <f t="shared" si="35"/>
        <v/>
      </c>
      <c r="D384" s="70" t="str">
        <f t="shared" si="36"/>
        <v/>
      </c>
      <c r="E384" s="310">
        <f t="shared" si="39"/>
        <v>41638</v>
      </c>
      <c r="F384" s="310"/>
      <c r="G384" s="310"/>
      <c r="H384" s="311"/>
      <c r="I384" s="206"/>
      <c r="J384" s="206"/>
      <c r="K384" s="206"/>
      <c r="L384" s="206"/>
      <c r="M384" s="219" t="str">
        <f t="shared" si="40"/>
        <v/>
      </c>
      <c r="N384" s="219" t="str">
        <f t="shared" si="41"/>
        <v/>
      </c>
      <c r="O384" s="94"/>
      <c r="P384" s="206"/>
    </row>
    <row r="385" spans="1:16" x14ac:dyDescent="0.3">
      <c r="A385" s="70" t="str">
        <f t="shared" si="37"/>
        <v/>
      </c>
      <c r="B385" s="70">
        <f t="shared" si="38"/>
        <v>2013</v>
      </c>
      <c r="C385" s="70" t="str">
        <f t="shared" si="35"/>
        <v/>
      </c>
      <c r="D385" s="70" t="str">
        <f t="shared" si="36"/>
        <v/>
      </c>
      <c r="E385" s="310">
        <f t="shared" si="39"/>
        <v>41639</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168" priority="3">
      <formula>$D21="H"</formula>
    </cfRule>
    <cfRule type="expression" dxfId="167" priority="8">
      <formula>$C21="NW"</formula>
    </cfRule>
  </conditionalFormatting>
  <conditionalFormatting sqref="E23:E1116">
    <cfRule type="expression" dxfId="166" priority="5">
      <formula>$D23="H"</formula>
    </cfRule>
    <cfRule type="expression" dxfId="165" priority="6">
      <formula>$C23="NW"</formula>
    </cfRule>
  </conditionalFormatting>
  <conditionalFormatting sqref="R13:T17">
    <cfRule type="expression" dxfId="164" priority="4">
      <formula>$R13=""</formula>
    </cfRule>
  </conditionalFormatting>
  <conditionalFormatting sqref="P21:P1116">
    <cfRule type="expression" dxfId="163" priority="9">
      <formula>$P21&lt;&gt;""</formula>
    </cfRule>
  </conditionalFormatting>
  <conditionalFormatting sqref="E21:P1116">
    <cfRule type="expression" dxfId="162" priority="2">
      <formula>$A21="R"</formula>
    </cfRule>
  </conditionalFormatting>
  <conditionalFormatting sqref="J16:P16">
    <cfRule type="expression" dxfId="161"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6</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11116</v>
      </c>
      <c r="R9" s="417">
        <f ca="1">TODAY()</f>
        <v>41907</v>
      </c>
      <c r="S9" s="418"/>
      <c r="T9" s="419"/>
    </row>
    <row r="10" spans="1:69" ht="15" x14ac:dyDescent="0.25">
      <c r="A10" s="9"/>
      <c r="E10" s="78" t="s">
        <v>5</v>
      </c>
      <c r="I10" s="79" t="s">
        <v>31</v>
      </c>
      <c r="J10" s="410" t="str">
        <f>IF(VLOOKUP($A$8,'Employee Data'!$C$7:$X$32,4,FALSE)&lt;&gt;"",VLOOKUP($A$8,'Employee Data'!$C$7:$X$32,4,FALSE),"")</f>
        <v>Cristiano Messi</v>
      </c>
      <c r="K10" s="410"/>
      <c r="L10" s="410"/>
      <c r="M10" s="410"/>
      <c r="N10" s="410"/>
      <c r="O10" s="114" t="str">
        <f>IF(A8=2,HYPERLINK("["&amp;Setup!$F$6&amp;"]'TS'!o10","&lt;&lt;"),IF(A8=1,"",HYPERLINK("["&amp;Setup!$F$6&amp;"]'TS ("&amp;A8-1&amp;")'!o10","&lt;&lt;")))</f>
        <v>&lt;&lt;</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Staff - PR</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Marketing</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41033</v>
      </c>
      <c r="K13" s="322"/>
      <c r="L13" s="322"/>
      <c r="O13" s="394"/>
      <c r="P13" s="395"/>
      <c r="R13" s="236" t="str">
        <f>IF(Setup!F19&lt;&gt;"",Setup!F19,"")</f>
        <v>V</v>
      </c>
      <c r="S13" s="119">
        <v>4</v>
      </c>
      <c r="T13" s="237">
        <f>IF(R13&lt;&gt;"",SUMPRODUCT(($B$21:$B$1118=S$11)*($P$21:$P$1118=$R13),$O$21:$O$1118),"")</f>
        <v>0</v>
      </c>
    </row>
    <row r="14" spans="1:69" ht="15" x14ac:dyDescent="0.25">
      <c r="A14" s="9"/>
      <c r="E14" s="78" t="s">
        <v>8</v>
      </c>
      <c r="I14" s="79" t="s">
        <v>31</v>
      </c>
      <c r="J14" s="322">
        <f>IF(VLOOKUP($A$8,'Employee Data'!$C$7:$X$32,19,FALSE)&lt;&gt;"",VLOOKUP($A$8,'Employee Data'!$C$7:$X$32,19,FALSE),"")</f>
        <v>41124</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R</v>
      </c>
      <c r="B21" s="70" t="str">
        <f>IF(E21&lt;&gt;"",YEAR(E21),"")</f>
        <v/>
      </c>
      <c r="C21" s="70" t="str">
        <f t="shared" ref="C21:C84" si="0">IF(ISNA(MATCH(WEEKDAY(E21,2),DunDay,0)),"","NW")</f>
        <v>NW</v>
      </c>
      <c r="D21" s="70" t="str">
        <f t="shared" ref="D21:D84" si="1">IF(ISNA(MATCH(E21,Holiday,0)),"","H")</f>
        <v/>
      </c>
      <c r="E21" s="412" t="str">
        <f>IF(AND(J14="",J13=""),DATE(J8,1,1),IF(AND(J14="",YEAR(J13)&lt;J8),DATE(J8,1,1),IF(AND(J14="",YEAR(J13)&gt;=J8),J13,IF(AND(YEAR(J14)&gt;=J8,YEAR(J13)&lt;J8),DATE(J8,1,1),IF(AND(YEAR(J14)&gt;=J8,YEAR(J13)&gt;=J8),J13,"")))))</f>
        <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R</v>
      </c>
      <c r="B22" s="70" t="str">
        <f t="shared" ref="B22:B85" si="3">IF(E22&lt;&gt;"",YEAR(E22),"")</f>
        <v/>
      </c>
      <c r="C22" s="70" t="str">
        <f t="shared" si="0"/>
        <v>NW</v>
      </c>
      <c r="D22" s="70" t="str">
        <f t="shared" si="1"/>
        <v/>
      </c>
      <c r="E22" s="310" t="str">
        <f>IFERROR(E21+1,"")</f>
        <v/>
      </c>
      <c r="F22" s="310"/>
      <c r="G22" s="310"/>
      <c r="H22" s="311"/>
      <c r="I22" s="121">
        <v>0.38541666666666669</v>
      </c>
      <c r="J22" s="121">
        <v>0.5</v>
      </c>
      <c r="K22" s="121">
        <v>0.54166666666666663</v>
      </c>
      <c r="L22" s="121">
        <v>0.70833333333333337</v>
      </c>
      <c r="M22" s="219" t="str">
        <f>IF(OR(C22="NW",D22="H"),"",IF(OR(I22&lt;&gt;"",J22&lt;&gt;"",K22&lt;&gt;"",L22&lt;&gt;""),IF((((J22-I22)+(L22-K22)))&gt;$J$15,$J$15,((J22-I22)+(L22-K22))),""))</f>
        <v/>
      </c>
      <c r="N22" s="219" t="str">
        <f>IF(OR(C22="NW",D22="H"),"",IF(OR(I22&lt;&gt;"",J22&lt;&gt;"",K22&lt;&gt;"",L22&lt;&gt;""),IF(((J22-I22)+(L22-K22))&gt;$J$15,((J22-I22)+(L22-K22))-$J$15,0),""))</f>
        <v/>
      </c>
      <c r="O22" s="121">
        <v>0.5</v>
      </c>
      <c r="P22" s="122" t="s">
        <v>13</v>
      </c>
      <c r="R22" s="99"/>
    </row>
    <row r="23" spans="1:20" ht="15" x14ac:dyDescent="0.25">
      <c r="A23" s="70" t="str">
        <f t="shared" si="2"/>
        <v>R</v>
      </c>
      <c r="B23" s="70" t="str">
        <f t="shared" si="3"/>
        <v/>
      </c>
      <c r="C23" s="70" t="str">
        <f t="shared" si="0"/>
        <v>NW</v>
      </c>
      <c r="D23" s="70" t="str">
        <f t="shared" si="1"/>
        <v/>
      </c>
      <c r="E23" s="310" t="str">
        <f t="shared" ref="E23:E86" si="4">IFERROR(E22+1,"")</f>
        <v/>
      </c>
      <c r="F23" s="310"/>
      <c r="G23" s="310"/>
      <c r="H23" s="311"/>
      <c r="I23" s="121">
        <v>0.33333333333333331</v>
      </c>
      <c r="J23" s="121">
        <v>0.5</v>
      </c>
      <c r="K23" s="121">
        <v>0.54166666666666663</v>
      </c>
      <c r="L23" s="121">
        <v>0.70833333333333337</v>
      </c>
      <c r="M23" s="219" t="str">
        <f t="shared" ref="M23:M86" si="5">IF(OR(C23="NW",D23="H"),"",IF(OR(I23&lt;&gt;"",J23&lt;&gt;"",K23&lt;&gt;"",L23&lt;&gt;""),IF((((J23-I23)+(L23-K23)))&gt;$J$15,$J$15,((J23-I23)+(L23-K23))),""))</f>
        <v/>
      </c>
      <c r="N23" s="219" t="str">
        <f t="shared" ref="N23:N86" si="6">IF(OR(C23="NW",D23="H"),"",IF(OR(I23&lt;&gt;"",J23&lt;&gt;"",K23&lt;&gt;"",L23&lt;&gt;""),IF(((J23-I23)+(L23-K23))&gt;$J$15,((J23-I23)+(L23-K23))-$J$15,0),""))</f>
        <v/>
      </c>
      <c r="O23" s="121">
        <v>0.54166666666666663</v>
      </c>
      <c r="P23" s="122" t="s">
        <v>13</v>
      </c>
    </row>
    <row r="24" spans="1:20" ht="15" x14ac:dyDescent="0.25">
      <c r="A24" s="70" t="str">
        <f t="shared" si="2"/>
        <v>R</v>
      </c>
      <c r="B24" s="70" t="str">
        <f t="shared" si="3"/>
        <v/>
      </c>
      <c r="C24" s="70" t="str">
        <f t="shared" si="0"/>
        <v>NW</v>
      </c>
      <c r="D24" s="70" t="str">
        <f t="shared" si="1"/>
        <v/>
      </c>
      <c r="E24" s="310" t="str">
        <f t="shared" si="4"/>
        <v/>
      </c>
      <c r="F24" s="310"/>
      <c r="G24" s="310"/>
      <c r="H24" s="311"/>
      <c r="I24" s="121">
        <v>0.33333333333333331</v>
      </c>
      <c r="J24" s="121">
        <v>0.47916666666666669</v>
      </c>
      <c r="K24" s="121">
        <v>0.54166666666666663</v>
      </c>
      <c r="L24" s="121">
        <v>0.83333333333333337</v>
      </c>
      <c r="M24" s="219" t="str">
        <f t="shared" si="5"/>
        <v/>
      </c>
      <c r="N24" s="219" t="str">
        <f t="shared" si="6"/>
        <v/>
      </c>
      <c r="O24" s="121"/>
      <c r="P24" s="122"/>
    </row>
    <row r="25" spans="1:20" ht="15" x14ac:dyDescent="0.25">
      <c r="A25" s="70" t="str">
        <f t="shared" si="2"/>
        <v>R</v>
      </c>
      <c r="B25" s="70" t="str">
        <f t="shared" si="3"/>
        <v/>
      </c>
      <c r="C25" s="70" t="str">
        <f t="shared" si="0"/>
        <v>NW</v>
      </c>
      <c r="D25" s="70" t="str">
        <f t="shared" si="1"/>
        <v/>
      </c>
      <c r="E25" s="310" t="str">
        <f t="shared" si="4"/>
        <v/>
      </c>
      <c r="F25" s="310"/>
      <c r="G25" s="310"/>
      <c r="H25" s="311"/>
      <c r="I25" s="121">
        <v>0.33333333333333331</v>
      </c>
      <c r="J25" s="121">
        <v>0.47916666666666669</v>
      </c>
      <c r="K25" s="121">
        <v>0.54166666666666663</v>
      </c>
      <c r="L25" s="121">
        <v>0.83333333333333337</v>
      </c>
      <c r="M25" s="219" t="str">
        <f t="shared" si="5"/>
        <v/>
      </c>
      <c r="N25" s="219" t="str">
        <f t="shared" si="6"/>
        <v/>
      </c>
      <c r="O25" s="121"/>
      <c r="P25" s="122"/>
    </row>
    <row r="26" spans="1:20" ht="15" x14ac:dyDescent="0.25">
      <c r="A26" s="70" t="str">
        <f t="shared" si="2"/>
        <v>R</v>
      </c>
      <c r="B26" s="70" t="str">
        <f t="shared" si="3"/>
        <v/>
      </c>
      <c r="C26" s="70" t="str">
        <f t="shared" si="0"/>
        <v>NW</v>
      </c>
      <c r="D26" s="70" t="str">
        <f t="shared" si="1"/>
        <v/>
      </c>
      <c r="E26" s="310" t="str">
        <f t="shared" si="4"/>
        <v/>
      </c>
      <c r="F26" s="310"/>
      <c r="G26" s="310"/>
      <c r="H26" s="311"/>
      <c r="I26" s="121"/>
      <c r="J26" s="121"/>
      <c r="K26" s="121"/>
      <c r="L26" s="121"/>
      <c r="M26" s="219" t="str">
        <f t="shared" si="5"/>
        <v/>
      </c>
      <c r="N26" s="219" t="str">
        <f t="shared" si="6"/>
        <v/>
      </c>
      <c r="O26" s="121"/>
      <c r="P26" s="122"/>
    </row>
    <row r="27" spans="1:20" ht="15" x14ac:dyDescent="0.25">
      <c r="A27" s="70" t="str">
        <f t="shared" si="2"/>
        <v>R</v>
      </c>
      <c r="B27" s="70" t="str">
        <f t="shared" si="3"/>
        <v/>
      </c>
      <c r="C27" s="70" t="str">
        <f t="shared" si="0"/>
        <v>NW</v>
      </c>
      <c r="D27" s="70" t="str">
        <f t="shared" si="1"/>
        <v/>
      </c>
      <c r="E27" s="310" t="str">
        <f t="shared" si="4"/>
        <v/>
      </c>
      <c r="F27" s="310"/>
      <c r="G27" s="310"/>
      <c r="H27" s="311"/>
      <c r="I27" s="121"/>
      <c r="J27" s="121"/>
      <c r="K27" s="121"/>
      <c r="L27" s="121"/>
      <c r="M27" s="219" t="str">
        <f t="shared" si="5"/>
        <v/>
      </c>
      <c r="N27" s="219" t="str">
        <f t="shared" si="6"/>
        <v/>
      </c>
      <c r="O27" s="121"/>
      <c r="P27" s="122"/>
    </row>
    <row r="28" spans="1:20" ht="15" x14ac:dyDescent="0.25">
      <c r="A28" s="70" t="str">
        <f t="shared" si="2"/>
        <v>R</v>
      </c>
      <c r="B28" s="70" t="str">
        <f t="shared" si="3"/>
        <v/>
      </c>
      <c r="C28" s="70" t="str">
        <f t="shared" si="0"/>
        <v>NW</v>
      </c>
      <c r="D28" s="70" t="str">
        <f t="shared" si="1"/>
        <v/>
      </c>
      <c r="E28" s="310" t="str">
        <f t="shared" si="4"/>
        <v/>
      </c>
      <c r="F28" s="310"/>
      <c r="G28" s="310"/>
      <c r="H28" s="311"/>
      <c r="I28" s="121">
        <v>0.33333333333333331</v>
      </c>
      <c r="J28" s="121">
        <v>0.47916666666666669</v>
      </c>
      <c r="K28" s="121">
        <v>0.54166666666666663</v>
      </c>
      <c r="L28" s="121">
        <v>0.83333333333333337</v>
      </c>
      <c r="M28" s="219" t="str">
        <f t="shared" si="5"/>
        <v/>
      </c>
      <c r="N28" s="219" t="str">
        <f t="shared" si="6"/>
        <v/>
      </c>
      <c r="O28" s="121"/>
      <c r="P28" s="122"/>
    </row>
    <row r="29" spans="1:20" x14ac:dyDescent="0.3">
      <c r="A29" s="70" t="str">
        <f t="shared" si="2"/>
        <v>R</v>
      </c>
      <c r="B29" s="70" t="str">
        <f t="shared" si="3"/>
        <v/>
      </c>
      <c r="C29" s="70" t="str">
        <f t="shared" si="0"/>
        <v>NW</v>
      </c>
      <c r="D29" s="70" t="str">
        <f t="shared" si="1"/>
        <v/>
      </c>
      <c r="E29" s="310" t="str">
        <f t="shared" si="4"/>
        <v/>
      </c>
      <c r="F29" s="310"/>
      <c r="G29" s="310"/>
      <c r="H29" s="311"/>
      <c r="I29" s="121">
        <v>0.33333333333333331</v>
      </c>
      <c r="J29" s="121">
        <v>0.47916666666666669</v>
      </c>
      <c r="K29" s="121">
        <v>0.54166666666666663</v>
      </c>
      <c r="L29" s="121">
        <v>0.83333333333333337</v>
      </c>
      <c r="M29" s="219" t="str">
        <f t="shared" si="5"/>
        <v/>
      </c>
      <c r="N29" s="219" t="str">
        <f t="shared" si="6"/>
        <v/>
      </c>
      <c r="O29" s="121"/>
      <c r="P29" s="122"/>
    </row>
    <row r="30" spans="1:20" x14ac:dyDescent="0.3">
      <c r="A30" s="70" t="str">
        <f t="shared" si="2"/>
        <v>R</v>
      </c>
      <c r="B30" s="70" t="str">
        <f t="shared" si="3"/>
        <v/>
      </c>
      <c r="C30" s="70" t="str">
        <f t="shared" si="0"/>
        <v>NW</v>
      </c>
      <c r="D30" s="70" t="str">
        <f t="shared" si="1"/>
        <v/>
      </c>
      <c r="E30" s="310" t="str">
        <f t="shared" si="4"/>
        <v/>
      </c>
      <c r="F30" s="310"/>
      <c r="G30" s="310"/>
      <c r="H30" s="311"/>
      <c r="I30" s="121"/>
      <c r="J30" s="121"/>
      <c r="K30" s="121"/>
      <c r="L30" s="121"/>
      <c r="M30" s="219" t="str">
        <f t="shared" si="5"/>
        <v/>
      </c>
      <c r="N30" s="219" t="str">
        <f t="shared" si="6"/>
        <v/>
      </c>
      <c r="O30" s="121"/>
      <c r="P30" s="122"/>
    </row>
    <row r="31" spans="1:20" x14ac:dyDescent="0.3">
      <c r="A31" s="70" t="str">
        <f t="shared" si="2"/>
        <v>R</v>
      </c>
      <c r="B31" s="70" t="str">
        <f t="shared" si="3"/>
        <v/>
      </c>
      <c r="C31" s="70" t="str">
        <f t="shared" si="0"/>
        <v>NW</v>
      </c>
      <c r="D31" s="70" t="str">
        <f t="shared" si="1"/>
        <v/>
      </c>
      <c r="E31" s="310" t="str">
        <f t="shared" si="4"/>
        <v/>
      </c>
      <c r="F31" s="310"/>
      <c r="G31" s="310"/>
      <c r="H31" s="311"/>
      <c r="I31" s="121">
        <v>0.33333333333333331</v>
      </c>
      <c r="J31" s="121">
        <v>0.47916666666666669</v>
      </c>
      <c r="K31" s="121">
        <v>0.54166666666666663</v>
      </c>
      <c r="L31" s="121">
        <v>0.83333333333333337</v>
      </c>
      <c r="M31" s="219" t="str">
        <f t="shared" si="5"/>
        <v/>
      </c>
      <c r="N31" s="219" t="str">
        <f t="shared" si="6"/>
        <v/>
      </c>
      <c r="O31" s="121"/>
      <c r="P31" s="122"/>
    </row>
    <row r="32" spans="1:20" x14ac:dyDescent="0.3">
      <c r="A32" s="70" t="str">
        <f t="shared" si="2"/>
        <v>R</v>
      </c>
      <c r="B32" s="70" t="str">
        <f t="shared" si="3"/>
        <v/>
      </c>
      <c r="C32" s="70" t="str">
        <f t="shared" si="0"/>
        <v>NW</v>
      </c>
      <c r="D32" s="70" t="str">
        <f t="shared" si="1"/>
        <v/>
      </c>
      <c r="E32" s="310" t="str">
        <f t="shared" si="4"/>
        <v/>
      </c>
      <c r="F32" s="310"/>
      <c r="G32" s="310"/>
      <c r="H32" s="311"/>
      <c r="I32" s="121">
        <v>0.33333333333333331</v>
      </c>
      <c r="J32" s="121">
        <v>0.47916666666666669</v>
      </c>
      <c r="K32" s="121">
        <v>0.54166666666666663</v>
      </c>
      <c r="L32" s="121">
        <v>0.83333333333333337</v>
      </c>
      <c r="M32" s="219" t="str">
        <f t="shared" si="5"/>
        <v/>
      </c>
      <c r="N32" s="219" t="str">
        <f t="shared" si="6"/>
        <v/>
      </c>
      <c r="O32" s="121"/>
      <c r="P32" s="122"/>
    </row>
    <row r="33" spans="1:16" x14ac:dyDescent="0.3">
      <c r="A33" s="70" t="str">
        <f t="shared" si="2"/>
        <v>R</v>
      </c>
      <c r="B33" s="70" t="str">
        <f t="shared" si="3"/>
        <v/>
      </c>
      <c r="C33" s="70" t="str">
        <f t="shared" si="0"/>
        <v>NW</v>
      </c>
      <c r="D33" s="70" t="str">
        <f t="shared" si="1"/>
        <v/>
      </c>
      <c r="E33" s="310" t="str">
        <f t="shared" si="4"/>
        <v/>
      </c>
      <c r="F33" s="310"/>
      <c r="G33" s="310"/>
      <c r="H33" s="311"/>
      <c r="I33" s="121"/>
      <c r="J33" s="121"/>
      <c r="K33" s="121"/>
      <c r="L33" s="121"/>
      <c r="M33" s="219" t="str">
        <f t="shared" si="5"/>
        <v/>
      </c>
      <c r="N33" s="219" t="str">
        <f t="shared" si="6"/>
        <v/>
      </c>
      <c r="O33" s="121"/>
      <c r="P33" s="122"/>
    </row>
    <row r="34" spans="1:16" x14ac:dyDescent="0.3">
      <c r="A34" s="70" t="str">
        <f t="shared" si="2"/>
        <v>R</v>
      </c>
      <c r="B34" s="70" t="str">
        <f t="shared" si="3"/>
        <v/>
      </c>
      <c r="C34" s="70" t="str">
        <f t="shared" si="0"/>
        <v>NW</v>
      </c>
      <c r="D34" s="70" t="str">
        <f t="shared" si="1"/>
        <v/>
      </c>
      <c r="E34" s="310" t="str">
        <f t="shared" si="4"/>
        <v/>
      </c>
      <c r="F34" s="310"/>
      <c r="G34" s="310"/>
      <c r="H34" s="311"/>
      <c r="I34" s="121"/>
      <c r="J34" s="121"/>
      <c r="K34" s="121"/>
      <c r="L34" s="121"/>
      <c r="M34" s="219" t="str">
        <f t="shared" si="5"/>
        <v/>
      </c>
      <c r="N34" s="219" t="str">
        <f t="shared" si="6"/>
        <v/>
      </c>
      <c r="O34" s="121"/>
      <c r="P34" s="122"/>
    </row>
    <row r="35" spans="1:16" x14ac:dyDescent="0.3">
      <c r="A35" s="70" t="str">
        <f t="shared" si="2"/>
        <v>R</v>
      </c>
      <c r="B35" s="70" t="str">
        <f t="shared" si="3"/>
        <v/>
      </c>
      <c r="C35" s="70" t="str">
        <f t="shared" si="0"/>
        <v>NW</v>
      </c>
      <c r="D35" s="70" t="str">
        <f t="shared" si="1"/>
        <v/>
      </c>
      <c r="E35" s="310" t="str">
        <f t="shared" si="4"/>
        <v/>
      </c>
      <c r="F35" s="310"/>
      <c r="G35" s="310"/>
      <c r="H35" s="311"/>
      <c r="I35" s="121"/>
      <c r="J35" s="121"/>
      <c r="K35" s="121"/>
      <c r="L35" s="121"/>
      <c r="M35" s="219" t="str">
        <f t="shared" si="5"/>
        <v/>
      </c>
      <c r="N35" s="219" t="str">
        <f t="shared" si="6"/>
        <v/>
      </c>
      <c r="O35" s="121"/>
      <c r="P35" s="122"/>
    </row>
    <row r="36" spans="1:16" x14ac:dyDescent="0.3">
      <c r="A36" s="70" t="str">
        <f t="shared" si="2"/>
        <v>R</v>
      </c>
      <c r="B36" s="70" t="str">
        <f t="shared" si="3"/>
        <v/>
      </c>
      <c r="C36" s="70" t="str">
        <f t="shared" si="0"/>
        <v>NW</v>
      </c>
      <c r="D36" s="70" t="str">
        <f t="shared" si="1"/>
        <v/>
      </c>
      <c r="E36" s="310" t="str">
        <f t="shared" si="4"/>
        <v/>
      </c>
      <c r="F36" s="310"/>
      <c r="G36" s="310"/>
      <c r="H36" s="311"/>
      <c r="I36" s="121"/>
      <c r="J36" s="121"/>
      <c r="K36" s="121"/>
      <c r="L36" s="121"/>
      <c r="M36" s="219" t="str">
        <f t="shared" si="5"/>
        <v/>
      </c>
      <c r="N36" s="219" t="str">
        <f t="shared" si="6"/>
        <v/>
      </c>
      <c r="O36" s="121"/>
      <c r="P36" s="122"/>
    </row>
    <row r="37" spans="1:16" x14ac:dyDescent="0.3">
      <c r="A37" s="70" t="str">
        <f t="shared" si="2"/>
        <v>R</v>
      </c>
      <c r="B37" s="70" t="str">
        <f t="shared" si="3"/>
        <v/>
      </c>
      <c r="C37" s="70" t="str">
        <f t="shared" si="0"/>
        <v>NW</v>
      </c>
      <c r="D37" s="70" t="str">
        <f t="shared" si="1"/>
        <v/>
      </c>
      <c r="E37" s="310" t="str">
        <f t="shared" si="4"/>
        <v/>
      </c>
      <c r="F37" s="310"/>
      <c r="G37" s="310"/>
      <c r="H37" s="311"/>
      <c r="I37" s="121"/>
      <c r="J37" s="121"/>
      <c r="K37" s="121"/>
      <c r="L37" s="121"/>
      <c r="M37" s="219" t="str">
        <f t="shared" si="5"/>
        <v/>
      </c>
      <c r="N37" s="219" t="str">
        <f t="shared" si="6"/>
        <v/>
      </c>
      <c r="O37" s="121"/>
      <c r="P37" s="122"/>
    </row>
    <row r="38" spans="1:16" x14ac:dyDescent="0.3">
      <c r="A38" s="70" t="str">
        <f t="shared" si="2"/>
        <v>R</v>
      </c>
      <c r="B38" s="70" t="str">
        <f t="shared" si="3"/>
        <v/>
      </c>
      <c r="C38" s="70" t="str">
        <f t="shared" si="0"/>
        <v>NW</v>
      </c>
      <c r="D38" s="70" t="str">
        <f t="shared" si="1"/>
        <v/>
      </c>
      <c r="E38" s="310" t="str">
        <f t="shared" si="4"/>
        <v/>
      </c>
      <c r="F38" s="310"/>
      <c r="G38" s="310"/>
      <c r="H38" s="311"/>
      <c r="I38" s="121"/>
      <c r="J38" s="121"/>
      <c r="K38" s="121"/>
      <c r="L38" s="121"/>
      <c r="M38" s="219" t="str">
        <f t="shared" si="5"/>
        <v/>
      </c>
      <c r="N38" s="219" t="str">
        <f t="shared" si="6"/>
        <v/>
      </c>
      <c r="O38" s="121"/>
      <c r="P38" s="122"/>
    </row>
    <row r="39" spans="1:16" x14ac:dyDescent="0.3">
      <c r="A39" s="70" t="str">
        <f t="shared" si="2"/>
        <v>R</v>
      </c>
      <c r="B39" s="70" t="str">
        <f t="shared" si="3"/>
        <v/>
      </c>
      <c r="C39" s="70" t="str">
        <f t="shared" si="0"/>
        <v>NW</v>
      </c>
      <c r="D39" s="70" t="str">
        <f t="shared" si="1"/>
        <v/>
      </c>
      <c r="E39" s="310" t="str">
        <f t="shared" si="4"/>
        <v/>
      </c>
      <c r="F39" s="310"/>
      <c r="G39" s="310"/>
      <c r="H39" s="311"/>
      <c r="I39" s="121"/>
      <c r="J39" s="121"/>
      <c r="K39" s="121"/>
      <c r="L39" s="121"/>
      <c r="M39" s="219" t="str">
        <f t="shared" si="5"/>
        <v/>
      </c>
      <c r="N39" s="219" t="str">
        <f t="shared" si="6"/>
        <v/>
      </c>
      <c r="O39" s="121"/>
      <c r="P39" s="122"/>
    </row>
    <row r="40" spans="1:16" x14ac:dyDescent="0.3">
      <c r="A40" s="70" t="str">
        <f t="shared" si="2"/>
        <v>R</v>
      </c>
      <c r="B40" s="70" t="str">
        <f t="shared" si="3"/>
        <v/>
      </c>
      <c r="C40" s="70" t="str">
        <f t="shared" si="0"/>
        <v>NW</v>
      </c>
      <c r="D40" s="70" t="str">
        <f t="shared" si="1"/>
        <v/>
      </c>
      <c r="E40" s="310" t="str">
        <f t="shared" si="4"/>
        <v/>
      </c>
      <c r="F40" s="310"/>
      <c r="G40" s="310"/>
      <c r="H40" s="311"/>
      <c r="I40" s="121"/>
      <c r="J40" s="121"/>
      <c r="K40" s="121"/>
      <c r="L40" s="121"/>
      <c r="M40" s="219" t="str">
        <f t="shared" si="5"/>
        <v/>
      </c>
      <c r="N40" s="219" t="str">
        <f t="shared" si="6"/>
        <v/>
      </c>
      <c r="O40" s="121"/>
      <c r="P40" s="122"/>
    </row>
    <row r="41" spans="1:16" x14ac:dyDescent="0.3">
      <c r="A41" s="70" t="str">
        <f t="shared" si="2"/>
        <v>R</v>
      </c>
      <c r="B41" s="70" t="str">
        <f t="shared" si="3"/>
        <v/>
      </c>
      <c r="C41" s="70" t="str">
        <f t="shared" si="0"/>
        <v>NW</v>
      </c>
      <c r="D41" s="70" t="str">
        <f t="shared" si="1"/>
        <v/>
      </c>
      <c r="E41" s="310" t="str">
        <f t="shared" si="4"/>
        <v/>
      </c>
      <c r="F41" s="310"/>
      <c r="G41" s="310"/>
      <c r="H41" s="311"/>
      <c r="I41" s="121"/>
      <c r="J41" s="121"/>
      <c r="K41" s="121"/>
      <c r="L41" s="121"/>
      <c r="M41" s="219" t="str">
        <f t="shared" si="5"/>
        <v/>
      </c>
      <c r="N41" s="219" t="str">
        <f t="shared" si="6"/>
        <v/>
      </c>
      <c r="O41" s="121"/>
      <c r="P41" s="122"/>
    </row>
    <row r="42" spans="1:16" x14ac:dyDescent="0.3">
      <c r="A42" s="70" t="str">
        <f t="shared" si="2"/>
        <v>R</v>
      </c>
      <c r="B42" s="70" t="str">
        <f t="shared" si="3"/>
        <v/>
      </c>
      <c r="C42" s="70" t="str">
        <f t="shared" si="0"/>
        <v>NW</v>
      </c>
      <c r="D42" s="70" t="str">
        <f t="shared" si="1"/>
        <v/>
      </c>
      <c r="E42" s="310" t="str">
        <f t="shared" si="4"/>
        <v/>
      </c>
      <c r="F42" s="310"/>
      <c r="G42" s="310"/>
      <c r="H42" s="311"/>
      <c r="I42" s="121"/>
      <c r="J42" s="121"/>
      <c r="K42" s="121"/>
      <c r="L42" s="121"/>
      <c r="M42" s="219" t="str">
        <f t="shared" si="5"/>
        <v/>
      </c>
      <c r="N42" s="219" t="str">
        <f t="shared" si="6"/>
        <v/>
      </c>
      <c r="O42" s="121"/>
      <c r="P42" s="122"/>
    </row>
    <row r="43" spans="1:16" x14ac:dyDescent="0.3">
      <c r="A43" s="70" t="str">
        <f t="shared" si="2"/>
        <v>R</v>
      </c>
      <c r="B43" s="70" t="str">
        <f t="shared" si="3"/>
        <v/>
      </c>
      <c r="C43" s="70" t="str">
        <f t="shared" si="0"/>
        <v>NW</v>
      </c>
      <c r="D43" s="70" t="str">
        <f t="shared" si="1"/>
        <v/>
      </c>
      <c r="E43" s="310" t="str">
        <f t="shared" si="4"/>
        <v/>
      </c>
      <c r="F43" s="310"/>
      <c r="G43" s="310"/>
      <c r="H43" s="311"/>
      <c r="I43" s="121"/>
      <c r="J43" s="121"/>
      <c r="K43" s="121"/>
      <c r="L43" s="121"/>
      <c r="M43" s="219" t="str">
        <f t="shared" si="5"/>
        <v/>
      </c>
      <c r="N43" s="219" t="str">
        <f t="shared" si="6"/>
        <v/>
      </c>
      <c r="O43" s="121"/>
      <c r="P43" s="122"/>
    </row>
    <row r="44" spans="1:16" x14ac:dyDescent="0.3">
      <c r="A44" s="70" t="str">
        <f t="shared" si="2"/>
        <v>R</v>
      </c>
      <c r="B44" s="70" t="str">
        <f t="shared" si="3"/>
        <v/>
      </c>
      <c r="C44" s="70" t="str">
        <f t="shared" si="0"/>
        <v>NW</v>
      </c>
      <c r="D44" s="70" t="str">
        <f t="shared" si="1"/>
        <v/>
      </c>
      <c r="E44" s="310" t="str">
        <f t="shared" si="4"/>
        <v/>
      </c>
      <c r="F44" s="310"/>
      <c r="G44" s="310"/>
      <c r="H44" s="311"/>
      <c r="I44" s="121"/>
      <c r="J44" s="121"/>
      <c r="K44" s="121"/>
      <c r="L44" s="121"/>
      <c r="M44" s="219" t="str">
        <f t="shared" si="5"/>
        <v/>
      </c>
      <c r="N44" s="219" t="str">
        <f t="shared" si="6"/>
        <v/>
      </c>
      <c r="O44" s="121"/>
      <c r="P44" s="122"/>
    </row>
    <row r="45" spans="1:16" x14ac:dyDescent="0.3">
      <c r="A45" s="70" t="str">
        <f t="shared" si="2"/>
        <v>R</v>
      </c>
      <c r="B45" s="70" t="str">
        <f t="shared" si="3"/>
        <v/>
      </c>
      <c r="C45" s="70" t="str">
        <f t="shared" si="0"/>
        <v>NW</v>
      </c>
      <c r="D45" s="70" t="str">
        <f t="shared" si="1"/>
        <v/>
      </c>
      <c r="E45" s="310" t="str">
        <f t="shared" si="4"/>
        <v/>
      </c>
      <c r="F45" s="310"/>
      <c r="G45" s="310"/>
      <c r="H45" s="311"/>
      <c r="I45" s="121"/>
      <c r="J45" s="121"/>
      <c r="K45" s="121"/>
      <c r="L45" s="121"/>
      <c r="M45" s="219" t="str">
        <f t="shared" si="5"/>
        <v/>
      </c>
      <c r="N45" s="219" t="str">
        <f t="shared" si="6"/>
        <v/>
      </c>
      <c r="O45" s="121"/>
      <c r="P45" s="122"/>
    </row>
    <row r="46" spans="1:16" x14ac:dyDescent="0.3">
      <c r="A46" s="70" t="str">
        <f t="shared" si="2"/>
        <v>R</v>
      </c>
      <c r="B46" s="70" t="str">
        <f t="shared" si="3"/>
        <v/>
      </c>
      <c r="C46" s="70" t="str">
        <f t="shared" si="0"/>
        <v>NW</v>
      </c>
      <c r="D46" s="70" t="str">
        <f t="shared" si="1"/>
        <v/>
      </c>
      <c r="E46" s="310" t="str">
        <f t="shared" si="4"/>
        <v/>
      </c>
      <c r="F46" s="310"/>
      <c r="G46" s="310"/>
      <c r="H46" s="311"/>
      <c r="I46" s="122"/>
      <c r="J46" s="122"/>
      <c r="K46" s="122"/>
      <c r="L46" s="122"/>
      <c r="M46" s="219" t="str">
        <f t="shared" si="5"/>
        <v/>
      </c>
      <c r="N46" s="219" t="str">
        <f t="shared" si="6"/>
        <v/>
      </c>
      <c r="O46" s="121"/>
      <c r="P46" s="122"/>
    </row>
    <row r="47" spans="1:16" x14ac:dyDescent="0.3">
      <c r="A47" s="70" t="str">
        <f t="shared" si="2"/>
        <v>R</v>
      </c>
      <c r="B47" s="70" t="str">
        <f t="shared" si="3"/>
        <v/>
      </c>
      <c r="C47" s="70" t="str">
        <f t="shared" si="0"/>
        <v>NW</v>
      </c>
      <c r="D47" s="70" t="str">
        <f t="shared" si="1"/>
        <v/>
      </c>
      <c r="E47" s="310" t="str">
        <f t="shared" si="4"/>
        <v/>
      </c>
      <c r="F47" s="310"/>
      <c r="G47" s="310"/>
      <c r="H47" s="311"/>
      <c r="I47" s="122"/>
      <c r="J47" s="122"/>
      <c r="K47" s="122"/>
      <c r="L47" s="122"/>
      <c r="M47" s="219" t="str">
        <f t="shared" si="5"/>
        <v/>
      </c>
      <c r="N47" s="219" t="str">
        <f t="shared" si="6"/>
        <v/>
      </c>
      <c r="O47" s="121"/>
      <c r="P47" s="122"/>
    </row>
    <row r="48" spans="1:16" x14ac:dyDescent="0.3">
      <c r="A48" s="70" t="str">
        <f t="shared" si="2"/>
        <v>R</v>
      </c>
      <c r="B48" s="70" t="str">
        <f t="shared" si="3"/>
        <v/>
      </c>
      <c r="C48" s="70" t="str">
        <f t="shared" si="0"/>
        <v>NW</v>
      </c>
      <c r="D48" s="70" t="str">
        <f t="shared" si="1"/>
        <v/>
      </c>
      <c r="E48" s="310" t="str">
        <f t="shared" si="4"/>
        <v/>
      </c>
      <c r="F48" s="310"/>
      <c r="G48" s="310"/>
      <c r="H48" s="311"/>
      <c r="I48" s="122"/>
      <c r="J48" s="122"/>
      <c r="K48" s="122"/>
      <c r="L48" s="122"/>
      <c r="M48" s="219" t="str">
        <f t="shared" si="5"/>
        <v/>
      </c>
      <c r="N48" s="219" t="str">
        <f t="shared" si="6"/>
        <v/>
      </c>
      <c r="O48" s="121"/>
      <c r="P48" s="122"/>
    </row>
    <row r="49" spans="1:16" x14ac:dyDescent="0.3">
      <c r="A49" s="70" t="str">
        <f t="shared" si="2"/>
        <v>R</v>
      </c>
      <c r="B49" s="70" t="str">
        <f t="shared" si="3"/>
        <v/>
      </c>
      <c r="C49" s="70" t="str">
        <f t="shared" si="0"/>
        <v>NW</v>
      </c>
      <c r="D49" s="70" t="str">
        <f t="shared" si="1"/>
        <v/>
      </c>
      <c r="E49" s="310" t="str">
        <f t="shared" si="4"/>
        <v/>
      </c>
      <c r="F49" s="310"/>
      <c r="G49" s="310"/>
      <c r="H49" s="311"/>
      <c r="I49" s="122"/>
      <c r="J49" s="122"/>
      <c r="K49" s="122"/>
      <c r="L49" s="122"/>
      <c r="M49" s="219" t="str">
        <f t="shared" si="5"/>
        <v/>
      </c>
      <c r="N49" s="219" t="str">
        <f t="shared" si="6"/>
        <v/>
      </c>
      <c r="O49" s="121"/>
      <c r="P49" s="122"/>
    </row>
    <row r="50" spans="1:16" x14ac:dyDescent="0.3">
      <c r="A50" s="70" t="str">
        <f t="shared" si="2"/>
        <v>R</v>
      </c>
      <c r="B50" s="70" t="str">
        <f t="shared" si="3"/>
        <v/>
      </c>
      <c r="C50" s="70" t="str">
        <f t="shared" si="0"/>
        <v>NW</v>
      </c>
      <c r="D50" s="70" t="str">
        <f t="shared" si="1"/>
        <v/>
      </c>
      <c r="E50" s="310" t="str">
        <f t="shared" si="4"/>
        <v/>
      </c>
      <c r="F50" s="310"/>
      <c r="G50" s="310"/>
      <c r="H50" s="311"/>
      <c r="I50" s="122"/>
      <c r="J50" s="122"/>
      <c r="K50" s="122"/>
      <c r="L50" s="122"/>
      <c r="M50" s="219" t="str">
        <f t="shared" si="5"/>
        <v/>
      </c>
      <c r="N50" s="219" t="str">
        <f t="shared" si="6"/>
        <v/>
      </c>
      <c r="O50" s="121"/>
      <c r="P50" s="122"/>
    </row>
    <row r="51" spans="1:16" x14ac:dyDescent="0.3">
      <c r="A51" s="70" t="str">
        <f t="shared" si="2"/>
        <v>R</v>
      </c>
      <c r="B51" s="70" t="str">
        <f t="shared" si="3"/>
        <v/>
      </c>
      <c r="C51" s="70" t="str">
        <f t="shared" si="0"/>
        <v>NW</v>
      </c>
      <c r="D51" s="70" t="str">
        <f t="shared" si="1"/>
        <v/>
      </c>
      <c r="E51" s="310" t="str">
        <f t="shared" si="4"/>
        <v/>
      </c>
      <c r="F51" s="310"/>
      <c r="G51" s="310"/>
      <c r="H51" s="311"/>
      <c r="I51" s="122"/>
      <c r="J51" s="122"/>
      <c r="K51" s="122"/>
      <c r="L51" s="122"/>
      <c r="M51" s="219" t="str">
        <f t="shared" si="5"/>
        <v/>
      </c>
      <c r="N51" s="219" t="str">
        <f t="shared" si="6"/>
        <v/>
      </c>
      <c r="O51" s="121"/>
      <c r="P51" s="122"/>
    </row>
    <row r="52" spans="1:16" x14ac:dyDescent="0.3">
      <c r="A52" s="70" t="str">
        <f t="shared" si="2"/>
        <v>R</v>
      </c>
      <c r="B52" s="70" t="str">
        <f t="shared" si="3"/>
        <v/>
      </c>
      <c r="C52" s="70" t="str">
        <f t="shared" si="0"/>
        <v>NW</v>
      </c>
      <c r="D52" s="70" t="str">
        <f t="shared" si="1"/>
        <v/>
      </c>
      <c r="E52" s="310" t="str">
        <f t="shared" si="4"/>
        <v/>
      </c>
      <c r="F52" s="310"/>
      <c r="G52" s="310"/>
      <c r="H52" s="311"/>
      <c r="I52" s="122"/>
      <c r="J52" s="122"/>
      <c r="K52" s="122"/>
      <c r="L52" s="122"/>
      <c r="M52" s="219" t="str">
        <f t="shared" si="5"/>
        <v/>
      </c>
      <c r="N52" s="219" t="str">
        <f t="shared" si="6"/>
        <v/>
      </c>
      <c r="O52" s="121"/>
      <c r="P52" s="122"/>
    </row>
    <row r="53" spans="1:16" x14ac:dyDescent="0.3">
      <c r="A53" s="70" t="str">
        <f t="shared" si="2"/>
        <v>R</v>
      </c>
      <c r="B53" s="70" t="str">
        <f t="shared" si="3"/>
        <v/>
      </c>
      <c r="C53" s="70" t="str">
        <f t="shared" si="0"/>
        <v>NW</v>
      </c>
      <c r="D53" s="70" t="str">
        <f t="shared" si="1"/>
        <v/>
      </c>
      <c r="E53" s="310" t="str">
        <f t="shared" si="4"/>
        <v/>
      </c>
      <c r="F53" s="310"/>
      <c r="G53" s="310"/>
      <c r="H53" s="311"/>
      <c r="I53" s="122"/>
      <c r="J53" s="122"/>
      <c r="K53" s="122"/>
      <c r="L53" s="122"/>
      <c r="M53" s="219" t="str">
        <f t="shared" si="5"/>
        <v/>
      </c>
      <c r="N53" s="219" t="str">
        <f t="shared" si="6"/>
        <v/>
      </c>
      <c r="O53" s="121"/>
      <c r="P53" s="122"/>
    </row>
    <row r="54" spans="1:16" x14ac:dyDescent="0.3">
      <c r="A54" s="70" t="str">
        <f t="shared" si="2"/>
        <v>R</v>
      </c>
      <c r="B54" s="70" t="str">
        <f t="shared" si="3"/>
        <v/>
      </c>
      <c r="C54" s="70" t="str">
        <f t="shared" si="0"/>
        <v>NW</v>
      </c>
      <c r="D54" s="70" t="str">
        <f t="shared" si="1"/>
        <v/>
      </c>
      <c r="E54" s="310" t="str">
        <f t="shared" si="4"/>
        <v/>
      </c>
      <c r="F54" s="310"/>
      <c r="G54" s="310"/>
      <c r="H54" s="311"/>
      <c r="I54" s="122"/>
      <c r="J54" s="122"/>
      <c r="K54" s="122"/>
      <c r="L54" s="122"/>
      <c r="M54" s="219" t="str">
        <f t="shared" si="5"/>
        <v/>
      </c>
      <c r="N54" s="219" t="str">
        <f t="shared" si="6"/>
        <v/>
      </c>
      <c r="O54" s="121"/>
      <c r="P54" s="122"/>
    </row>
    <row r="55" spans="1:16" x14ac:dyDescent="0.3">
      <c r="A55" s="70" t="str">
        <f t="shared" si="2"/>
        <v>R</v>
      </c>
      <c r="B55" s="70" t="str">
        <f t="shared" si="3"/>
        <v/>
      </c>
      <c r="C55" s="70" t="str">
        <f t="shared" si="0"/>
        <v>NW</v>
      </c>
      <c r="D55" s="70" t="str">
        <f t="shared" si="1"/>
        <v/>
      </c>
      <c r="E55" s="310" t="str">
        <f t="shared" si="4"/>
        <v/>
      </c>
      <c r="F55" s="310"/>
      <c r="G55" s="310"/>
      <c r="H55" s="311"/>
      <c r="I55" s="122"/>
      <c r="J55" s="122"/>
      <c r="K55" s="122"/>
      <c r="L55" s="122"/>
      <c r="M55" s="219" t="str">
        <f t="shared" si="5"/>
        <v/>
      </c>
      <c r="N55" s="219" t="str">
        <f t="shared" si="6"/>
        <v/>
      </c>
      <c r="O55" s="121"/>
      <c r="P55" s="122"/>
    </row>
    <row r="56" spans="1:16" x14ac:dyDescent="0.3">
      <c r="A56" s="70" t="str">
        <f t="shared" si="2"/>
        <v>R</v>
      </c>
      <c r="B56" s="70" t="str">
        <f t="shared" si="3"/>
        <v/>
      </c>
      <c r="C56" s="70" t="str">
        <f t="shared" si="0"/>
        <v>NW</v>
      </c>
      <c r="D56" s="70" t="str">
        <f t="shared" si="1"/>
        <v/>
      </c>
      <c r="E56" s="310" t="str">
        <f t="shared" si="4"/>
        <v/>
      </c>
      <c r="F56" s="310"/>
      <c r="G56" s="310"/>
      <c r="H56" s="311"/>
      <c r="I56" s="122"/>
      <c r="J56" s="122"/>
      <c r="K56" s="122"/>
      <c r="L56" s="122"/>
      <c r="M56" s="219" t="str">
        <f t="shared" si="5"/>
        <v/>
      </c>
      <c r="N56" s="219" t="str">
        <f t="shared" si="6"/>
        <v/>
      </c>
      <c r="O56" s="121"/>
      <c r="P56" s="122"/>
    </row>
    <row r="57" spans="1:16" x14ac:dyDescent="0.3">
      <c r="A57" s="70" t="str">
        <f t="shared" si="2"/>
        <v>R</v>
      </c>
      <c r="B57" s="70" t="str">
        <f t="shared" si="3"/>
        <v/>
      </c>
      <c r="C57" s="70" t="str">
        <f t="shared" si="0"/>
        <v>NW</v>
      </c>
      <c r="D57" s="70" t="str">
        <f t="shared" si="1"/>
        <v/>
      </c>
      <c r="E57" s="310" t="str">
        <f t="shared" si="4"/>
        <v/>
      </c>
      <c r="F57" s="310"/>
      <c r="G57" s="310"/>
      <c r="H57" s="311"/>
      <c r="I57" s="122"/>
      <c r="J57" s="122"/>
      <c r="K57" s="122"/>
      <c r="L57" s="122"/>
      <c r="M57" s="219" t="str">
        <f t="shared" si="5"/>
        <v/>
      </c>
      <c r="N57" s="219" t="str">
        <f t="shared" si="6"/>
        <v/>
      </c>
      <c r="O57" s="121"/>
      <c r="P57" s="122"/>
    </row>
    <row r="58" spans="1:16" x14ac:dyDescent="0.3">
      <c r="A58" s="70" t="str">
        <f t="shared" si="2"/>
        <v>R</v>
      </c>
      <c r="B58" s="70" t="str">
        <f t="shared" si="3"/>
        <v/>
      </c>
      <c r="C58" s="70" t="str">
        <f t="shared" si="0"/>
        <v>NW</v>
      </c>
      <c r="D58" s="70" t="str">
        <f t="shared" si="1"/>
        <v/>
      </c>
      <c r="E58" s="310" t="str">
        <f t="shared" si="4"/>
        <v/>
      </c>
      <c r="F58" s="310"/>
      <c r="G58" s="310"/>
      <c r="H58" s="311"/>
      <c r="I58" s="122"/>
      <c r="J58" s="122"/>
      <c r="K58" s="122"/>
      <c r="L58" s="122"/>
      <c r="M58" s="219" t="str">
        <f t="shared" si="5"/>
        <v/>
      </c>
      <c r="N58" s="219" t="str">
        <f t="shared" si="6"/>
        <v/>
      </c>
      <c r="O58" s="121"/>
      <c r="P58" s="122"/>
    </row>
    <row r="59" spans="1:16" x14ac:dyDescent="0.3">
      <c r="A59" s="70" t="str">
        <f t="shared" si="2"/>
        <v>R</v>
      </c>
      <c r="B59" s="70" t="str">
        <f t="shared" si="3"/>
        <v/>
      </c>
      <c r="C59" s="70" t="str">
        <f t="shared" si="0"/>
        <v>NW</v>
      </c>
      <c r="D59" s="70" t="str">
        <f t="shared" si="1"/>
        <v/>
      </c>
      <c r="E59" s="310" t="str">
        <f t="shared" si="4"/>
        <v/>
      </c>
      <c r="F59" s="310"/>
      <c r="G59" s="310"/>
      <c r="H59" s="311"/>
      <c r="I59" s="122"/>
      <c r="J59" s="122"/>
      <c r="K59" s="122"/>
      <c r="L59" s="122"/>
      <c r="M59" s="219" t="str">
        <f t="shared" si="5"/>
        <v/>
      </c>
      <c r="N59" s="219" t="str">
        <f t="shared" si="6"/>
        <v/>
      </c>
      <c r="O59" s="121"/>
      <c r="P59" s="122"/>
    </row>
    <row r="60" spans="1:16" x14ac:dyDescent="0.3">
      <c r="A60" s="70" t="str">
        <f t="shared" si="2"/>
        <v>R</v>
      </c>
      <c r="B60" s="70" t="str">
        <f t="shared" si="3"/>
        <v/>
      </c>
      <c r="C60" s="70" t="str">
        <f t="shared" si="0"/>
        <v>NW</v>
      </c>
      <c r="D60" s="70" t="str">
        <f t="shared" si="1"/>
        <v/>
      </c>
      <c r="E60" s="310" t="str">
        <f t="shared" si="4"/>
        <v/>
      </c>
      <c r="F60" s="310"/>
      <c r="G60" s="310"/>
      <c r="H60" s="311"/>
      <c r="I60" s="122"/>
      <c r="J60" s="122"/>
      <c r="K60" s="122"/>
      <c r="L60" s="122"/>
      <c r="M60" s="219" t="str">
        <f t="shared" si="5"/>
        <v/>
      </c>
      <c r="N60" s="219" t="str">
        <f t="shared" si="6"/>
        <v/>
      </c>
      <c r="O60" s="121"/>
      <c r="P60" s="122"/>
    </row>
    <row r="61" spans="1:16" x14ac:dyDescent="0.3">
      <c r="A61" s="70" t="str">
        <f t="shared" si="2"/>
        <v>R</v>
      </c>
      <c r="B61" s="70" t="str">
        <f t="shared" si="3"/>
        <v/>
      </c>
      <c r="C61" s="70" t="str">
        <f t="shared" si="0"/>
        <v>NW</v>
      </c>
      <c r="D61" s="70" t="str">
        <f t="shared" si="1"/>
        <v/>
      </c>
      <c r="E61" s="310" t="str">
        <f t="shared" si="4"/>
        <v/>
      </c>
      <c r="F61" s="310"/>
      <c r="G61" s="310"/>
      <c r="H61" s="311"/>
      <c r="I61" s="122"/>
      <c r="J61" s="122"/>
      <c r="K61" s="122"/>
      <c r="L61" s="122"/>
      <c r="M61" s="219" t="str">
        <f t="shared" si="5"/>
        <v/>
      </c>
      <c r="N61" s="219" t="str">
        <f t="shared" si="6"/>
        <v/>
      </c>
      <c r="O61" s="121"/>
      <c r="P61" s="122"/>
    </row>
    <row r="62" spans="1:16" x14ac:dyDescent="0.3">
      <c r="A62" s="70" t="str">
        <f t="shared" si="2"/>
        <v>R</v>
      </c>
      <c r="B62" s="70" t="str">
        <f t="shared" si="3"/>
        <v/>
      </c>
      <c r="C62" s="70" t="str">
        <f t="shared" si="0"/>
        <v>NW</v>
      </c>
      <c r="D62" s="70" t="str">
        <f t="shared" si="1"/>
        <v/>
      </c>
      <c r="E62" s="310" t="str">
        <f t="shared" si="4"/>
        <v/>
      </c>
      <c r="F62" s="310"/>
      <c r="G62" s="310"/>
      <c r="H62" s="311"/>
      <c r="I62" s="122"/>
      <c r="J62" s="122"/>
      <c r="K62" s="122"/>
      <c r="L62" s="122"/>
      <c r="M62" s="219" t="str">
        <f t="shared" si="5"/>
        <v/>
      </c>
      <c r="N62" s="219" t="str">
        <f t="shared" si="6"/>
        <v/>
      </c>
      <c r="O62" s="121"/>
      <c r="P62" s="122"/>
    </row>
    <row r="63" spans="1:16" x14ac:dyDescent="0.3">
      <c r="A63" s="70" t="str">
        <f t="shared" si="2"/>
        <v>R</v>
      </c>
      <c r="B63" s="70" t="str">
        <f t="shared" si="3"/>
        <v/>
      </c>
      <c r="C63" s="70" t="str">
        <f t="shared" si="0"/>
        <v>NW</v>
      </c>
      <c r="D63" s="70" t="str">
        <f t="shared" si="1"/>
        <v/>
      </c>
      <c r="E63" s="310" t="str">
        <f t="shared" si="4"/>
        <v/>
      </c>
      <c r="F63" s="310"/>
      <c r="G63" s="310"/>
      <c r="H63" s="311"/>
      <c r="I63" s="122"/>
      <c r="J63" s="122"/>
      <c r="K63" s="122"/>
      <c r="L63" s="122"/>
      <c r="M63" s="219" t="str">
        <f t="shared" si="5"/>
        <v/>
      </c>
      <c r="N63" s="219" t="str">
        <f t="shared" si="6"/>
        <v/>
      </c>
      <c r="O63" s="121"/>
      <c r="P63" s="122"/>
    </row>
    <row r="64" spans="1:16" x14ac:dyDescent="0.3">
      <c r="A64" s="70" t="str">
        <f t="shared" si="2"/>
        <v>R</v>
      </c>
      <c r="B64" s="70" t="str">
        <f t="shared" si="3"/>
        <v/>
      </c>
      <c r="C64" s="70" t="str">
        <f t="shared" si="0"/>
        <v>NW</v>
      </c>
      <c r="D64" s="70" t="str">
        <f t="shared" si="1"/>
        <v/>
      </c>
      <c r="E64" s="310" t="str">
        <f t="shared" si="4"/>
        <v/>
      </c>
      <c r="F64" s="310"/>
      <c r="G64" s="310"/>
      <c r="H64" s="311"/>
      <c r="I64" s="122"/>
      <c r="J64" s="122"/>
      <c r="K64" s="122"/>
      <c r="L64" s="122"/>
      <c r="M64" s="219" t="str">
        <f t="shared" si="5"/>
        <v/>
      </c>
      <c r="N64" s="219" t="str">
        <f t="shared" si="6"/>
        <v/>
      </c>
      <c r="O64" s="121"/>
      <c r="P64" s="122"/>
    </row>
    <row r="65" spans="1:16" x14ac:dyDescent="0.3">
      <c r="A65" s="70" t="str">
        <f t="shared" si="2"/>
        <v>R</v>
      </c>
      <c r="B65" s="70" t="str">
        <f t="shared" si="3"/>
        <v/>
      </c>
      <c r="C65" s="70" t="str">
        <f t="shared" si="0"/>
        <v>NW</v>
      </c>
      <c r="D65" s="70" t="str">
        <f t="shared" si="1"/>
        <v/>
      </c>
      <c r="E65" s="310" t="str">
        <f t="shared" si="4"/>
        <v/>
      </c>
      <c r="F65" s="310"/>
      <c r="G65" s="310"/>
      <c r="H65" s="311"/>
      <c r="I65" s="122"/>
      <c r="J65" s="122"/>
      <c r="K65" s="122"/>
      <c r="L65" s="122"/>
      <c r="M65" s="219" t="str">
        <f t="shared" si="5"/>
        <v/>
      </c>
      <c r="N65" s="219" t="str">
        <f t="shared" si="6"/>
        <v/>
      </c>
      <c r="O65" s="121"/>
      <c r="P65" s="122"/>
    </row>
    <row r="66" spans="1:16" x14ac:dyDescent="0.3">
      <c r="A66" s="70" t="str">
        <f t="shared" si="2"/>
        <v>R</v>
      </c>
      <c r="B66" s="70" t="str">
        <f t="shared" si="3"/>
        <v/>
      </c>
      <c r="C66" s="70" t="str">
        <f t="shared" si="0"/>
        <v>NW</v>
      </c>
      <c r="D66" s="70" t="str">
        <f t="shared" si="1"/>
        <v/>
      </c>
      <c r="E66" s="310" t="str">
        <f t="shared" si="4"/>
        <v/>
      </c>
      <c r="F66" s="310"/>
      <c r="G66" s="310"/>
      <c r="H66" s="311"/>
      <c r="I66" s="122"/>
      <c r="J66" s="122"/>
      <c r="K66" s="122"/>
      <c r="L66" s="122"/>
      <c r="M66" s="219" t="str">
        <f t="shared" si="5"/>
        <v/>
      </c>
      <c r="N66" s="219" t="str">
        <f t="shared" si="6"/>
        <v/>
      </c>
      <c r="O66" s="121"/>
      <c r="P66" s="122"/>
    </row>
    <row r="67" spans="1:16" x14ac:dyDescent="0.3">
      <c r="A67" s="70" t="str">
        <f t="shared" si="2"/>
        <v>R</v>
      </c>
      <c r="B67" s="70" t="str">
        <f t="shared" si="3"/>
        <v/>
      </c>
      <c r="C67" s="70" t="str">
        <f t="shared" si="0"/>
        <v>NW</v>
      </c>
      <c r="D67" s="70" t="str">
        <f t="shared" si="1"/>
        <v/>
      </c>
      <c r="E67" s="310" t="str">
        <f t="shared" si="4"/>
        <v/>
      </c>
      <c r="F67" s="310"/>
      <c r="G67" s="310"/>
      <c r="H67" s="311"/>
      <c r="I67" s="122"/>
      <c r="J67" s="122"/>
      <c r="K67" s="122"/>
      <c r="L67" s="122"/>
      <c r="M67" s="219" t="str">
        <f t="shared" si="5"/>
        <v/>
      </c>
      <c r="N67" s="219" t="str">
        <f t="shared" si="6"/>
        <v/>
      </c>
      <c r="O67" s="121"/>
      <c r="P67" s="122"/>
    </row>
    <row r="68" spans="1:16" x14ac:dyDescent="0.3">
      <c r="A68" s="70" t="str">
        <f t="shared" si="2"/>
        <v>R</v>
      </c>
      <c r="B68" s="70" t="str">
        <f t="shared" si="3"/>
        <v/>
      </c>
      <c r="C68" s="70" t="str">
        <f t="shared" si="0"/>
        <v>NW</v>
      </c>
      <c r="D68" s="70" t="str">
        <f t="shared" si="1"/>
        <v/>
      </c>
      <c r="E68" s="310" t="str">
        <f t="shared" si="4"/>
        <v/>
      </c>
      <c r="F68" s="310"/>
      <c r="G68" s="310"/>
      <c r="H68" s="311"/>
      <c r="I68" s="122"/>
      <c r="J68" s="122"/>
      <c r="K68" s="122"/>
      <c r="L68" s="122"/>
      <c r="M68" s="219" t="str">
        <f t="shared" si="5"/>
        <v/>
      </c>
      <c r="N68" s="219" t="str">
        <f t="shared" si="6"/>
        <v/>
      </c>
      <c r="O68" s="121"/>
      <c r="P68" s="122"/>
    </row>
    <row r="69" spans="1:16" x14ac:dyDescent="0.3">
      <c r="A69" s="70" t="str">
        <f t="shared" si="2"/>
        <v>R</v>
      </c>
      <c r="B69" s="70" t="str">
        <f t="shared" si="3"/>
        <v/>
      </c>
      <c r="C69" s="70" t="str">
        <f t="shared" si="0"/>
        <v>NW</v>
      </c>
      <c r="D69" s="70" t="str">
        <f t="shared" si="1"/>
        <v/>
      </c>
      <c r="E69" s="310" t="str">
        <f t="shared" si="4"/>
        <v/>
      </c>
      <c r="F69" s="310"/>
      <c r="G69" s="310"/>
      <c r="H69" s="311"/>
      <c r="I69" s="122"/>
      <c r="J69" s="122"/>
      <c r="K69" s="122"/>
      <c r="L69" s="122"/>
      <c r="M69" s="219" t="str">
        <f t="shared" si="5"/>
        <v/>
      </c>
      <c r="N69" s="219" t="str">
        <f t="shared" si="6"/>
        <v/>
      </c>
      <c r="O69" s="121"/>
      <c r="P69" s="122"/>
    </row>
    <row r="70" spans="1:16" x14ac:dyDescent="0.3">
      <c r="A70" s="70" t="str">
        <f t="shared" si="2"/>
        <v>R</v>
      </c>
      <c r="B70" s="70" t="str">
        <f t="shared" si="3"/>
        <v/>
      </c>
      <c r="C70" s="70" t="str">
        <f t="shared" si="0"/>
        <v>NW</v>
      </c>
      <c r="D70" s="70" t="str">
        <f t="shared" si="1"/>
        <v/>
      </c>
      <c r="E70" s="310" t="str">
        <f t="shared" si="4"/>
        <v/>
      </c>
      <c r="F70" s="310"/>
      <c r="G70" s="310"/>
      <c r="H70" s="311"/>
      <c r="I70" s="122"/>
      <c r="J70" s="122"/>
      <c r="K70" s="122"/>
      <c r="L70" s="122"/>
      <c r="M70" s="219" t="str">
        <f t="shared" si="5"/>
        <v/>
      </c>
      <c r="N70" s="219" t="str">
        <f t="shared" si="6"/>
        <v/>
      </c>
      <c r="O70" s="121"/>
      <c r="P70" s="122"/>
    </row>
    <row r="71" spans="1:16" x14ac:dyDescent="0.3">
      <c r="A71" s="70" t="str">
        <f t="shared" si="2"/>
        <v>R</v>
      </c>
      <c r="B71" s="70" t="str">
        <f t="shared" si="3"/>
        <v/>
      </c>
      <c r="C71" s="70" t="str">
        <f t="shared" si="0"/>
        <v>NW</v>
      </c>
      <c r="D71" s="70" t="str">
        <f t="shared" si="1"/>
        <v/>
      </c>
      <c r="E71" s="310" t="str">
        <f t="shared" si="4"/>
        <v/>
      </c>
      <c r="F71" s="310"/>
      <c r="G71" s="310"/>
      <c r="H71" s="311"/>
      <c r="I71" s="122"/>
      <c r="J71" s="122"/>
      <c r="K71" s="122"/>
      <c r="L71" s="122"/>
      <c r="M71" s="219" t="str">
        <f t="shared" si="5"/>
        <v/>
      </c>
      <c r="N71" s="219" t="str">
        <f t="shared" si="6"/>
        <v/>
      </c>
      <c r="O71" s="121"/>
      <c r="P71" s="122"/>
    </row>
    <row r="72" spans="1:16" x14ac:dyDescent="0.3">
      <c r="A72" s="70" t="str">
        <f t="shared" si="2"/>
        <v>R</v>
      </c>
      <c r="B72" s="70" t="str">
        <f t="shared" si="3"/>
        <v/>
      </c>
      <c r="C72" s="70" t="str">
        <f t="shared" si="0"/>
        <v>NW</v>
      </c>
      <c r="D72" s="70" t="str">
        <f t="shared" si="1"/>
        <v/>
      </c>
      <c r="E72" s="310" t="str">
        <f t="shared" si="4"/>
        <v/>
      </c>
      <c r="F72" s="310"/>
      <c r="G72" s="310"/>
      <c r="H72" s="311"/>
      <c r="I72" s="122"/>
      <c r="J72" s="122"/>
      <c r="K72" s="122"/>
      <c r="L72" s="122"/>
      <c r="M72" s="219" t="str">
        <f t="shared" si="5"/>
        <v/>
      </c>
      <c r="N72" s="219" t="str">
        <f t="shared" si="6"/>
        <v/>
      </c>
      <c r="O72" s="121"/>
      <c r="P72" s="122"/>
    </row>
    <row r="73" spans="1:16" x14ac:dyDescent="0.3">
      <c r="A73" s="70" t="str">
        <f t="shared" si="2"/>
        <v>R</v>
      </c>
      <c r="B73" s="70" t="str">
        <f t="shared" si="3"/>
        <v/>
      </c>
      <c r="C73" s="70" t="str">
        <f t="shared" si="0"/>
        <v>NW</v>
      </c>
      <c r="D73" s="70" t="str">
        <f t="shared" si="1"/>
        <v/>
      </c>
      <c r="E73" s="310" t="str">
        <f t="shared" si="4"/>
        <v/>
      </c>
      <c r="F73" s="310"/>
      <c r="G73" s="310"/>
      <c r="H73" s="311"/>
      <c r="I73" s="122"/>
      <c r="J73" s="122"/>
      <c r="K73" s="122"/>
      <c r="L73" s="122"/>
      <c r="M73" s="219" t="str">
        <f t="shared" si="5"/>
        <v/>
      </c>
      <c r="N73" s="219" t="str">
        <f t="shared" si="6"/>
        <v/>
      </c>
      <c r="O73" s="121"/>
      <c r="P73" s="122"/>
    </row>
    <row r="74" spans="1:16" x14ac:dyDescent="0.3">
      <c r="A74" s="70" t="str">
        <f t="shared" si="2"/>
        <v>R</v>
      </c>
      <c r="B74" s="70" t="str">
        <f t="shared" si="3"/>
        <v/>
      </c>
      <c r="C74" s="70" t="str">
        <f t="shared" si="0"/>
        <v>NW</v>
      </c>
      <c r="D74" s="70" t="str">
        <f t="shared" si="1"/>
        <v/>
      </c>
      <c r="E74" s="310" t="str">
        <f t="shared" si="4"/>
        <v/>
      </c>
      <c r="F74" s="310"/>
      <c r="G74" s="310"/>
      <c r="H74" s="311"/>
      <c r="I74" s="122"/>
      <c r="J74" s="122"/>
      <c r="K74" s="122"/>
      <c r="L74" s="122"/>
      <c r="M74" s="219" t="str">
        <f t="shared" si="5"/>
        <v/>
      </c>
      <c r="N74" s="219" t="str">
        <f t="shared" si="6"/>
        <v/>
      </c>
      <c r="O74" s="121"/>
      <c r="P74" s="122"/>
    </row>
    <row r="75" spans="1:16" x14ac:dyDescent="0.3">
      <c r="A75" s="70" t="str">
        <f t="shared" si="2"/>
        <v>R</v>
      </c>
      <c r="B75" s="70" t="str">
        <f t="shared" si="3"/>
        <v/>
      </c>
      <c r="C75" s="70" t="str">
        <f t="shared" si="0"/>
        <v>NW</v>
      </c>
      <c r="D75" s="70" t="str">
        <f t="shared" si="1"/>
        <v/>
      </c>
      <c r="E75" s="310" t="str">
        <f t="shared" si="4"/>
        <v/>
      </c>
      <c r="F75" s="310"/>
      <c r="G75" s="310"/>
      <c r="H75" s="311"/>
      <c r="I75" s="122"/>
      <c r="J75" s="122"/>
      <c r="K75" s="122"/>
      <c r="L75" s="122"/>
      <c r="M75" s="219" t="str">
        <f t="shared" si="5"/>
        <v/>
      </c>
      <c r="N75" s="219" t="str">
        <f t="shared" si="6"/>
        <v/>
      </c>
      <c r="O75" s="121"/>
      <c r="P75" s="122"/>
    </row>
    <row r="76" spans="1:16" x14ac:dyDescent="0.3">
      <c r="A76" s="70" t="str">
        <f t="shared" si="2"/>
        <v>R</v>
      </c>
      <c r="B76" s="70" t="str">
        <f t="shared" si="3"/>
        <v/>
      </c>
      <c r="C76" s="70" t="str">
        <f t="shared" si="0"/>
        <v>NW</v>
      </c>
      <c r="D76" s="70" t="str">
        <f t="shared" si="1"/>
        <v/>
      </c>
      <c r="E76" s="310" t="str">
        <f t="shared" si="4"/>
        <v/>
      </c>
      <c r="F76" s="310"/>
      <c r="G76" s="310"/>
      <c r="H76" s="311"/>
      <c r="I76" s="122"/>
      <c r="J76" s="122"/>
      <c r="K76" s="122"/>
      <c r="L76" s="122"/>
      <c r="M76" s="219" t="str">
        <f t="shared" si="5"/>
        <v/>
      </c>
      <c r="N76" s="219" t="str">
        <f t="shared" si="6"/>
        <v/>
      </c>
      <c r="O76" s="121"/>
      <c r="P76" s="122"/>
    </row>
    <row r="77" spans="1:16" x14ac:dyDescent="0.3">
      <c r="A77" s="70" t="str">
        <f t="shared" si="2"/>
        <v>R</v>
      </c>
      <c r="B77" s="70" t="str">
        <f t="shared" si="3"/>
        <v/>
      </c>
      <c r="C77" s="70" t="str">
        <f t="shared" si="0"/>
        <v>NW</v>
      </c>
      <c r="D77" s="70" t="str">
        <f t="shared" si="1"/>
        <v/>
      </c>
      <c r="E77" s="310" t="str">
        <f t="shared" si="4"/>
        <v/>
      </c>
      <c r="F77" s="310"/>
      <c r="G77" s="310"/>
      <c r="H77" s="311"/>
      <c r="I77" s="122"/>
      <c r="J77" s="122"/>
      <c r="K77" s="122"/>
      <c r="L77" s="122"/>
      <c r="M77" s="219" t="str">
        <f t="shared" si="5"/>
        <v/>
      </c>
      <c r="N77" s="219" t="str">
        <f t="shared" si="6"/>
        <v/>
      </c>
      <c r="O77" s="121"/>
      <c r="P77" s="122"/>
    </row>
    <row r="78" spans="1:16" x14ac:dyDescent="0.3">
      <c r="A78" s="70" t="str">
        <f t="shared" si="2"/>
        <v>R</v>
      </c>
      <c r="B78" s="70" t="str">
        <f t="shared" si="3"/>
        <v/>
      </c>
      <c r="C78" s="70" t="str">
        <f t="shared" si="0"/>
        <v>NW</v>
      </c>
      <c r="D78" s="70" t="str">
        <f t="shared" si="1"/>
        <v/>
      </c>
      <c r="E78" s="310" t="str">
        <f t="shared" si="4"/>
        <v/>
      </c>
      <c r="F78" s="310"/>
      <c r="G78" s="310"/>
      <c r="H78" s="311"/>
      <c r="I78" s="122"/>
      <c r="J78" s="122"/>
      <c r="K78" s="122"/>
      <c r="L78" s="122"/>
      <c r="M78" s="219" t="str">
        <f t="shared" si="5"/>
        <v/>
      </c>
      <c r="N78" s="219" t="str">
        <f t="shared" si="6"/>
        <v/>
      </c>
      <c r="O78" s="121"/>
      <c r="P78" s="122"/>
    </row>
    <row r="79" spans="1:16" x14ac:dyDescent="0.3">
      <c r="A79" s="70" t="str">
        <f t="shared" si="2"/>
        <v>R</v>
      </c>
      <c r="B79" s="70" t="str">
        <f t="shared" si="3"/>
        <v/>
      </c>
      <c r="C79" s="70" t="str">
        <f t="shared" si="0"/>
        <v>NW</v>
      </c>
      <c r="D79" s="70" t="str">
        <f t="shared" si="1"/>
        <v/>
      </c>
      <c r="E79" s="310" t="str">
        <f t="shared" si="4"/>
        <v/>
      </c>
      <c r="F79" s="310"/>
      <c r="G79" s="310"/>
      <c r="H79" s="311"/>
      <c r="I79" s="122"/>
      <c r="J79" s="122"/>
      <c r="K79" s="122"/>
      <c r="L79" s="122"/>
      <c r="M79" s="219" t="str">
        <f t="shared" si="5"/>
        <v/>
      </c>
      <c r="N79" s="219" t="str">
        <f t="shared" si="6"/>
        <v/>
      </c>
      <c r="O79" s="121"/>
      <c r="P79" s="122"/>
    </row>
    <row r="80" spans="1:16" x14ac:dyDescent="0.3">
      <c r="A80" s="70" t="str">
        <f t="shared" si="2"/>
        <v>R</v>
      </c>
      <c r="B80" s="70" t="str">
        <f t="shared" si="3"/>
        <v/>
      </c>
      <c r="C80" s="70" t="str">
        <f t="shared" si="0"/>
        <v>NW</v>
      </c>
      <c r="D80" s="70" t="str">
        <f t="shared" si="1"/>
        <v/>
      </c>
      <c r="E80" s="310" t="str">
        <f t="shared" si="4"/>
        <v/>
      </c>
      <c r="F80" s="310"/>
      <c r="G80" s="310"/>
      <c r="H80" s="311"/>
      <c r="I80" s="122"/>
      <c r="J80" s="122"/>
      <c r="K80" s="122"/>
      <c r="L80" s="122"/>
      <c r="M80" s="219" t="str">
        <f t="shared" si="5"/>
        <v/>
      </c>
      <c r="N80" s="219" t="str">
        <f t="shared" si="6"/>
        <v/>
      </c>
      <c r="O80" s="121"/>
      <c r="P80" s="122"/>
    </row>
    <row r="81" spans="1:16" x14ac:dyDescent="0.3">
      <c r="A81" s="70" t="str">
        <f t="shared" si="2"/>
        <v>R</v>
      </c>
      <c r="B81" s="70" t="str">
        <f t="shared" si="3"/>
        <v/>
      </c>
      <c r="C81" s="70" t="str">
        <f t="shared" si="0"/>
        <v>NW</v>
      </c>
      <c r="D81" s="70" t="str">
        <f t="shared" si="1"/>
        <v/>
      </c>
      <c r="E81" s="310" t="str">
        <f t="shared" si="4"/>
        <v/>
      </c>
      <c r="F81" s="310"/>
      <c r="G81" s="310"/>
      <c r="H81" s="311"/>
      <c r="I81" s="122"/>
      <c r="J81" s="122"/>
      <c r="K81" s="122"/>
      <c r="L81" s="122"/>
      <c r="M81" s="219" t="str">
        <f t="shared" si="5"/>
        <v/>
      </c>
      <c r="N81" s="219" t="str">
        <f t="shared" si="6"/>
        <v/>
      </c>
      <c r="O81" s="121"/>
      <c r="P81" s="122"/>
    </row>
    <row r="82" spans="1:16" x14ac:dyDescent="0.3">
      <c r="A82" s="70" t="str">
        <f t="shared" si="2"/>
        <v>R</v>
      </c>
      <c r="B82" s="70" t="str">
        <f t="shared" si="3"/>
        <v/>
      </c>
      <c r="C82" s="70" t="str">
        <f t="shared" si="0"/>
        <v>NW</v>
      </c>
      <c r="D82" s="70" t="str">
        <f t="shared" si="1"/>
        <v/>
      </c>
      <c r="E82" s="310" t="str">
        <f t="shared" si="4"/>
        <v/>
      </c>
      <c r="F82" s="310"/>
      <c r="G82" s="310"/>
      <c r="H82" s="311"/>
      <c r="I82" s="122"/>
      <c r="J82" s="122"/>
      <c r="K82" s="122"/>
      <c r="L82" s="122"/>
      <c r="M82" s="219" t="str">
        <f t="shared" si="5"/>
        <v/>
      </c>
      <c r="N82" s="219" t="str">
        <f t="shared" si="6"/>
        <v/>
      </c>
      <c r="O82" s="121"/>
      <c r="P82" s="122"/>
    </row>
    <row r="83" spans="1:16" x14ac:dyDescent="0.3">
      <c r="A83" s="70" t="str">
        <f t="shared" si="2"/>
        <v>R</v>
      </c>
      <c r="B83" s="70" t="str">
        <f t="shared" si="3"/>
        <v/>
      </c>
      <c r="C83" s="70" t="str">
        <f t="shared" si="0"/>
        <v>NW</v>
      </c>
      <c r="D83" s="70" t="str">
        <f t="shared" si="1"/>
        <v/>
      </c>
      <c r="E83" s="310" t="str">
        <f t="shared" si="4"/>
        <v/>
      </c>
      <c r="F83" s="310"/>
      <c r="G83" s="310"/>
      <c r="H83" s="311"/>
      <c r="I83" s="122"/>
      <c r="J83" s="122"/>
      <c r="K83" s="122"/>
      <c r="L83" s="122"/>
      <c r="M83" s="219" t="str">
        <f t="shared" si="5"/>
        <v/>
      </c>
      <c r="N83" s="219" t="str">
        <f t="shared" si="6"/>
        <v/>
      </c>
      <c r="O83" s="121"/>
      <c r="P83" s="122"/>
    </row>
    <row r="84" spans="1:16" x14ac:dyDescent="0.3">
      <c r="A84" s="70" t="str">
        <f t="shared" si="2"/>
        <v>R</v>
      </c>
      <c r="B84" s="70" t="str">
        <f t="shared" si="3"/>
        <v/>
      </c>
      <c r="C84" s="70" t="str">
        <f t="shared" si="0"/>
        <v>NW</v>
      </c>
      <c r="D84" s="70" t="str">
        <f t="shared" si="1"/>
        <v/>
      </c>
      <c r="E84" s="310" t="str">
        <f t="shared" si="4"/>
        <v/>
      </c>
      <c r="F84" s="310"/>
      <c r="G84" s="310"/>
      <c r="H84" s="311"/>
      <c r="I84" s="122"/>
      <c r="J84" s="122"/>
      <c r="K84" s="122"/>
      <c r="L84" s="122"/>
      <c r="M84" s="219" t="str">
        <f t="shared" si="5"/>
        <v/>
      </c>
      <c r="N84" s="219" t="str">
        <f t="shared" si="6"/>
        <v/>
      </c>
      <c r="O84" s="121"/>
      <c r="P84" s="122"/>
    </row>
    <row r="85" spans="1:16" x14ac:dyDescent="0.3">
      <c r="A85" s="70" t="str">
        <f t="shared" si="2"/>
        <v>R</v>
      </c>
      <c r="B85" s="70" t="str">
        <f t="shared" si="3"/>
        <v/>
      </c>
      <c r="C85" s="70" t="str">
        <f t="shared" ref="C85:C148" si="7">IF(ISNA(MATCH(WEEKDAY(E85,2),DunDay,0)),"","NW")</f>
        <v>NW</v>
      </c>
      <c r="D85" s="70" t="str">
        <f t="shared" ref="D85:D148" si="8">IF(ISNA(MATCH(E85,Holiday,0)),"","H")</f>
        <v/>
      </c>
      <c r="E85" s="310" t="str">
        <f t="shared" si="4"/>
        <v/>
      </c>
      <c r="F85" s="310"/>
      <c r="G85" s="310"/>
      <c r="H85" s="311"/>
      <c r="I85" s="122"/>
      <c r="J85" s="122"/>
      <c r="K85" s="122"/>
      <c r="L85" s="122"/>
      <c r="M85" s="219" t="str">
        <f t="shared" si="5"/>
        <v/>
      </c>
      <c r="N85" s="219" t="str">
        <f t="shared" si="6"/>
        <v/>
      </c>
      <c r="O85" s="121"/>
      <c r="P85" s="122"/>
    </row>
    <row r="86" spans="1:16" x14ac:dyDescent="0.3">
      <c r="A86" s="70" t="str">
        <f t="shared" ref="A86:A149" si="9">IF(E86&gt;=$J$14,"R","")</f>
        <v>R</v>
      </c>
      <c r="B86" s="70" t="str">
        <f t="shared" ref="B86:B149" si="10">IF(E86&lt;&gt;"",YEAR(E86),"")</f>
        <v/>
      </c>
      <c r="C86" s="70" t="str">
        <f t="shared" si="7"/>
        <v>NW</v>
      </c>
      <c r="D86" s="70" t="str">
        <f t="shared" si="8"/>
        <v/>
      </c>
      <c r="E86" s="310" t="str">
        <f t="shared" si="4"/>
        <v/>
      </c>
      <c r="F86" s="310"/>
      <c r="G86" s="310"/>
      <c r="H86" s="311"/>
      <c r="I86" s="122"/>
      <c r="J86" s="122"/>
      <c r="K86" s="122"/>
      <c r="L86" s="122"/>
      <c r="M86" s="219" t="str">
        <f t="shared" si="5"/>
        <v/>
      </c>
      <c r="N86" s="219" t="str">
        <f t="shared" si="6"/>
        <v/>
      </c>
      <c r="O86" s="121"/>
      <c r="P86" s="122"/>
    </row>
    <row r="87" spans="1:16" x14ac:dyDescent="0.3">
      <c r="A87" s="70" t="str">
        <f t="shared" si="9"/>
        <v>R</v>
      </c>
      <c r="B87" s="70" t="str">
        <f t="shared" si="10"/>
        <v/>
      </c>
      <c r="C87" s="70" t="str">
        <f t="shared" si="7"/>
        <v>NW</v>
      </c>
      <c r="D87" s="70" t="str">
        <f t="shared" si="8"/>
        <v/>
      </c>
      <c r="E87" s="310" t="str">
        <f t="shared" ref="E87:E150" si="11">IFERROR(E86+1,"")</f>
        <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R</v>
      </c>
      <c r="B88" s="70" t="str">
        <f t="shared" si="10"/>
        <v/>
      </c>
      <c r="C88" s="70" t="str">
        <f t="shared" si="7"/>
        <v>NW</v>
      </c>
      <c r="D88" s="70" t="str">
        <f t="shared" si="8"/>
        <v/>
      </c>
      <c r="E88" s="310" t="str">
        <f t="shared" si="11"/>
        <v/>
      </c>
      <c r="F88" s="310"/>
      <c r="G88" s="310"/>
      <c r="H88" s="311"/>
      <c r="I88" s="122"/>
      <c r="J88" s="122"/>
      <c r="K88" s="122"/>
      <c r="L88" s="122"/>
      <c r="M88" s="219" t="str">
        <f t="shared" si="12"/>
        <v/>
      </c>
      <c r="N88" s="219" t="str">
        <f t="shared" si="13"/>
        <v/>
      </c>
      <c r="O88" s="121"/>
      <c r="P88" s="122"/>
    </row>
    <row r="89" spans="1:16" x14ac:dyDescent="0.3">
      <c r="A89" s="70" t="str">
        <f t="shared" si="9"/>
        <v>R</v>
      </c>
      <c r="B89" s="70" t="str">
        <f t="shared" si="10"/>
        <v/>
      </c>
      <c r="C89" s="70" t="str">
        <f t="shared" si="7"/>
        <v>NW</v>
      </c>
      <c r="D89" s="70" t="str">
        <f t="shared" si="8"/>
        <v/>
      </c>
      <c r="E89" s="310" t="str">
        <f t="shared" si="11"/>
        <v/>
      </c>
      <c r="F89" s="310"/>
      <c r="G89" s="310"/>
      <c r="H89" s="311"/>
      <c r="I89" s="122"/>
      <c r="J89" s="122"/>
      <c r="K89" s="122"/>
      <c r="L89" s="122"/>
      <c r="M89" s="219" t="str">
        <f t="shared" si="12"/>
        <v/>
      </c>
      <c r="N89" s="219" t="str">
        <f t="shared" si="13"/>
        <v/>
      </c>
      <c r="O89" s="121"/>
      <c r="P89" s="122"/>
    </row>
    <row r="90" spans="1:16" x14ac:dyDescent="0.3">
      <c r="A90" s="70" t="str">
        <f t="shared" si="9"/>
        <v>R</v>
      </c>
      <c r="B90" s="70" t="str">
        <f t="shared" si="10"/>
        <v/>
      </c>
      <c r="C90" s="70" t="str">
        <f t="shared" si="7"/>
        <v>NW</v>
      </c>
      <c r="D90" s="70" t="str">
        <f t="shared" si="8"/>
        <v/>
      </c>
      <c r="E90" s="310" t="str">
        <f t="shared" si="11"/>
        <v/>
      </c>
      <c r="F90" s="310"/>
      <c r="G90" s="310"/>
      <c r="H90" s="311"/>
      <c r="I90" s="122"/>
      <c r="J90" s="122"/>
      <c r="K90" s="122"/>
      <c r="L90" s="122"/>
      <c r="M90" s="219" t="str">
        <f t="shared" si="12"/>
        <v/>
      </c>
      <c r="N90" s="219" t="str">
        <f t="shared" si="13"/>
        <v/>
      </c>
      <c r="O90" s="121"/>
      <c r="P90" s="122"/>
    </row>
    <row r="91" spans="1:16" x14ac:dyDescent="0.3">
      <c r="A91" s="70" t="str">
        <f t="shared" si="9"/>
        <v>R</v>
      </c>
      <c r="B91" s="70" t="str">
        <f t="shared" si="10"/>
        <v/>
      </c>
      <c r="C91" s="70" t="str">
        <f t="shared" si="7"/>
        <v>NW</v>
      </c>
      <c r="D91" s="70" t="str">
        <f t="shared" si="8"/>
        <v/>
      </c>
      <c r="E91" s="310" t="str">
        <f t="shared" si="11"/>
        <v/>
      </c>
      <c r="F91" s="310"/>
      <c r="G91" s="310"/>
      <c r="H91" s="311"/>
      <c r="I91" s="122"/>
      <c r="J91" s="122"/>
      <c r="K91" s="122"/>
      <c r="L91" s="122"/>
      <c r="M91" s="219" t="str">
        <f t="shared" si="12"/>
        <v/>
      </c>
      <c r="N91" s="219" t="str">
        <f t="shared" si="13"/>
        <v/>
      </c>
      <c r="O91" s="121"/>
      <c r="P91" s="122"/>
    </row>
    <row r="92" spans="1:16" x14ac:dyDescent="0.3">
      <c r="A92" s="70" t="str">
        <f t="shared" si="9"/>
        <v>R</v>
      </c>
      <c r="B92" s="70" t="str">
        <f t="shared" si="10"/>
        <v/>
      </c>
      <c r="C92" s="70" t="str">
        <f t="shared" si="7"/>
        <v>NW</v>
      </c>
      <c r="D92" s="70" t="str">
        <f t="shared" si="8"/>
        <v/>
      </c>
      <c r="E92" s="310" t="str">
        <f t="shared" si="11"/>
        <v/>
      </c>
      <c r="F92" s="310"/>
      <c r="G92" s="310"/>
      <c r="H92" s="311"/>
      <c r="I92" s="122"/>
      <c r="J92" s="122"/>
      <c r="K92" s="122"/>
      <c r="L92" s="122"/>
      <c r="M92" s="219" t="str">
        <f t="shared" si="12"/>
        <v/>
      </c>
      <c r="N92" s="219" t="str">
        <f t="shared" si="13"/>
        <v/>
      </c>
      <c r="O92" s="121"/>
      <c r="P92" s="122"/>
    </row>
    <row r="93" spans="1:16" x14ac:dyDescent="0.3">
      <c r="A93" s="70" t="str">
        <f t="shared" si="9"/>
        <v>R</v>
      </c>
      <c r="B93" s="70" t="str">
        <f t="shared" si="10"/>
        <v/>
      </c>
      <c r="C93" s="70" t="str">
        <f t="shared" si="7"/>
        <v>NW</v>
      </c>
      <c r="D93" s="70" t="str">
        <f t="shared" si="8"/>
        <v/>
      </c>
      <c r="E93" s="310" t="str">
        <f t="shared" si="11"/>
        <v/>
      </c>
      <c r="F93" s="310"/>
      <c r="G93" s="310"/>
      <c r="H93" s="311"/>
      <c r="I93" s="122"/>
      <c r="J93" s="122"/>
      <c r="K93" s="122"/>
      <c r="L93" s="122"/>
      <c r="M93" s="219" t="str">
        <f t="shared" si="12"/>
        <v/>
      </c>
      <c r="N93" s="219" t="str">
        <f t="shared" si="13"/>
        <v/>
      </c>
      <c r="O93" s="121"/>
      <c r="P93" s="122"/>
    </row>
    <row r="94" spans="1:16" x14ac:dyDescent="0.3">
      <c r="A94" s="70" t="str">
        <f t="shared" si="9"/>
        <v>R</v>
      </c>
      <c r="B94" s="70" t="str">
        <f t="shared" si="10"/>
        <v/>
      </c>
      <c r="C94" s="70" t="str">
        <f t="shared" si="7"/>
        <v>NW</v>
      </c>
      <c r="D94" s="70" t="str">
        <f t="shared" si="8"/>
        <v/>
      </c>
      <c r="E94" s="310" t="str">
        <f t="shared" si="11"/>
        <v/>
      </c>
      <c r="F94" s="310"/>
      <c r="G94" s="310"/>
      <c r="H94" s="311"/>
      <c r="I94" s="122"/>
      <c r="J94" s="122"/>
      <c r="K94" s="122"/>
      <c r="L94" s="122"/>
      <c r="M94" s="219" t="str">
        <f t="shared" si="12"/>
        <v/>
      </c>
      <c r="N94" s="219" t="str">
        <f t="shared" si="13"/>
        <v/>
      </c>
      <c r="O94" s="121"/>
      <c r="P94" s="122"/>
    </row>
    <row r="95" spans="1:16" x14ac:dyDescent="0.3">
      <c r="A95" s="70" t="str">
        <f t="shared" si="9"/>
        <v>R</v>
      </c>
      <c r="B95" s="70" t="str">
        <f t="shared" si="10"/>
        <v/>
      </c>
      <c r="C95" s="70" t="str">
        <f t="shared" si="7"/>
        <v>NW</v>
      </c>
      <c r="D95" s="70" t="str">
        <f t="shared" si="8"/>
        <v/>
      </c>
      <c r="E95" s="310" t="str">
        <f t="shared" si="11"/>
        <v/>
      </c>
      <c r="F95" s="310"/>
      <c r="G95" s="310"/>
      <c r="H95" s="311"/>
      <c r="I95" s="122"/>
      <c r="J95" s="122"/>
      <c r="K95" s="122"/>
      <c r="L95" s="122"/>
      <c r="M95" s="219" t="str">
        <f t="shared" si="12"/>
        <v/>
      </c>
      <c r="N95" s="219" t="str">
        <f t="shared" si="13"/>
        <v/>
      </c>
      <c r="O95" s="121"/>
      <c r="P95" s="122"/>
    </row>
    <row r="96" spans="1:16" x14ac:dyDescent="0.3">
      <c r="A96" s="70" t="str">
        <f t="shared" si="9"/>
        <v>R</v>
      </c>
      <c r="B96" s="70" t="str">
        <f t="shared" si="10"/>
        <v/>
      </c>
      <c r="C96" s="70" t="str">
        <f t="shared" si="7"/>
        <v>NW</v>
      </c>
      <c r="D96" s="70" t="str">
        <f t="shared" si="8"/>
        <v/>
      </c>
      <c r="E96" s="310" t="str">
        <f t="shared" si="11"/>
        <v/>
      </c>
      <c r="F96" s="310"/>
      <c r="G96" s="310"/>
      <c r="H96" s="311"/>
      <c r="I96" s="122"/>
      <c r="J96" s="122"/>
      <c r="K96" s="122"/>
      <c r="L96" s="122"/>
      <c r="M96" s="219" t="str">
        <f t="shared" si="12"/>
        <v/>
      </c>
      <c r="N96" s="219" t="str">
        <f t="shared" si="13"/>
        <v/>
      </c>
      <c r="O96" s="121"/>
      <c r="P96" s="122"/>
    </row>
    <row r="97" spans="1:16" x14ac:dyDescent="0.3">
      <c r="A97" s="70" t="str">
        <f t="shared" si="9"/>
        <v>R</v>
      </c>
      <c r="B97" s="70" t="str">
        <f t="shared" si="10"/>
        <v/>
      </c>
      <c r="C97" s="70" t="str">
        <f t="shared" si="7"/>
        <v>NW</v>
      </c>
      <c r="D97" s="70" t="str">
        <f t="shared" si="8"/>
        <v/>
      </c>
      <c r="E97" s="310" t="str">
        <f t="shared" si="11"/>
        <v/>
      </c>
      <c r="F97" s="310"/>
      <c r="G97" s="310"/>
      <c r="H97" s="311"/>
      <c r="I97" s="122"/>
      <c r="J97" s="122"/>
      <c r="K97" s="122"/>
      <c r="L97" s="122"/>
      <c r="M97" s="219" t="str">
        <f t="shared" si="12"/>
        <v/>
      </c>
      <c r="N97" s="219" t="str">
        <f t="shared" si="13"/>
        <v/>
      </c>
      <c r="O97" s="121"/>
      <c r="P97" s="122"/>
    </row>
    <row r="98" spans="1:16" x14ac:dyDescent="0.3">
      <c r="A98" s="70" t="str">
        <f t="shared" si="9"/>
        <v>R</v>
      </c>
      <c r="B98" s="70" t="str">
        <f t="shared" si="10"/>
        <v/>
      </c>
      <c r="C98" s="70" t="str">
        <f t="shared" si="7"/>
        <v>NW</v>
      </c>
      <c r="D98" s="70" t="str">
        <f t="shared" si="8"/>
        <v/>
      </c>
      <c r="E98" s="310" t="str">
        <f t="shared" si="11"/>
        <v/>
      </c>
      <c r="F98" s="310"/>
      <c r="G98" s="310"/>
      <c r="H98" s="311"/>
      <c r="I98" s="122"/>
      <c r="J98" s="122"/>
      <c r="K98" s="122"/>
      <c r="L98" s="122"/>
      <c r="M98" s="219" t="str">
        <f t="shared" si="12"/>
        <v/>
      </c>
      <c r="N98" s="219" t="str">
        <f t="shared" si="13"/>
        <v/>
      </c>
      <c r="O98" s="121"/>
      <c r="P98" s="122"/>
    </row>
    <row r="99" spans="1:16" x14ac:dyDescent="0.3">
      <c r="A99" s="70" t="str">
        <f t="shared" si="9"/>
        <v>R</v>
      </c>
      <c r="B99" s="70" t="str">
        <f t="shared" si="10"/>
        <v/>
      </c>
      <c r="C99" s="70" t="str">
        <f t="shared" si="7"/>
        <v>NW</v>
      </c>
      <c r="D99" s="70" t="str">
        <f t="shared" si="8"/>
        <v/>
      </c>
      <c r="E99" s="310" t="str">
        <f t="shared" si="11"/>
        <v/>
      </c>
      <c r="F99" s="310"/>
      <c r="G99" s="310"/>
      <c r="H99" s="311"/>
      <c r="I99" s="122"/>
      <c r="J99" s="122"/>
      <c r="K99" s="122"/>
      <c r="L99" s="122"/>
      <c r="M99" s="219" t="str">
        <f t="shared" si="12"/>
        <v/>
      </c>
      <c r="N99" s="219" t="str">
        <f t="shared" si="13"/>
        <v/>
      </c>
      <c r="O99" s="121"/>
      <c r="P99" s="122"/>
    </row>
    <row r="100" spans="1:16" x14ac:dyDescent="0.3">
      <c r="A100" s="70" t="str">
        <f t="shared" si="9"/>
        <v>R</v>
      </c>
      <c r="B100" s="70" t="str">
        <f t="shared" si="10"/>
        <v/>
      </c>
      <c r="C100" s="70" t="str">
        <f t="shared" si="7"/>
        <v>NW</v>
      </c>
      <c r="D100" s="70" t="str">
        <f t="shared" si="8"/>
        <v/>
      </c>
      <c r="E100" s="310" t="str">
        <f t="shared" si="11"/>
        <v/>
      </c>
      <c r="F100" s="310"/>
      <c r="G100" s="310"/>
      <c r="H100" s="311"/>
      <c r="I100" s="122"/>
      <c r="J100" s="122"/>
      <c r="K100" s="122"/>
      <c r="L100" s="122"/>
      <c r="M100" s="219" t="str">
        <f t="shared" si="12"/>
        <v/>
      </c>
      <c r="N100" s="219" t="str">
        <f t="shared" si="13"/>
        <v/>
      </c>
      <c r="O100" s="121"/>
      <c r="P100" s="122"/>
    </row>
    <row r="101" spans="1:16" x14ac:dyDescent="0.3">
      <c r="A101" s="70" t="str">
        <f t="shared" si="9"/>
        <v>R</v>
      </c>
      <c r="B101" s="70" t="str">
        <f t="shared" si="10"/>
        <v/>
      </c>
      <c r="C101" s="70" t="str">
        <f t="shared" si="7"/>
        <v>NW</v>
      </c>
      <c r="D101" s="70" t="str">
        <f t="shared" si="8"/>
        <v/>
      </c>
      <c r="E101" s="310" t="str">
        <f t="shared" si="11"/>
        <v/>
      </c>
      <c r="F101" s="310"/>
      <c r="G101" s="310"/>
      <c r="H101" s="311"/>
      <c r="I101" s="122"/>
      <c r="J101" s="122"/>
      <c r="K101" s="122"/>
      <c r="L101" s="122"/>
      <c r="M101" s="219" t="str">
        <f t="shared" si="12"/>
        <v/>
      </c>
      <c r="N101" s="219" t="str">
        <f t="shared" si="13"/>
        <v/>
      </c>
      <c r="O101" s="121"/>
      <c r="P101" s="122"/>
    </row>
    <row r="102" spans="1:16" x14ac:dyDescent="0.3">
      <c r="A102" s="70" t="str">
        <f t="shared" si="9"/>
        <v>R</v>
      </c>
      <c r="B102" s="70" t="str">
        <f t="shared" si="10"/>
        <v/>
      </c>
      <c r="C102" s="70" t="str">
        <f t="shared" si="7"/>
        <v>NW</v>
      </c>
      <c r="D102" s="70" t="str">
        <f t="shared" si="8"/>
        <v/>
      </c>
      <c r="E102" s="310" t="str">
        <f t="shared" si="11"/>
        <v/>
      </c>
      <c r="F102" s="310"/>
      <c r="G102" s="310"/>
      <c r="H102" s="311"/>
      <c r="I102" s="122"/>
      <c r="J102" s="122"/>
      <c r="K102" s="122"/>
      <c r="L102" s="122"/>
      <c r="M102" s="219" t="str">
        <f t="shared" si="12"/>
        <v/>
      </c>
      <c r="N102" s="219" t="str">
        <f t="shared" si="13"/>
        <v/>
      </c>
      <c r="O102" s="121"/>
      <c r="P102" s="122"/>
    </row>
    <row r="103" spans="1:16" x14ac:dyDescent="0.3">
      <c r="A103" s="70" t="str">
        <f t="shared" si="9"/>
        <v>R</v>
      </c>
      <c r="B103" s="70" t="str">
        <f t="shared" si="10"/>
        <v/>
      </c>
      <c r="C103" s="70" t="str">
        <f t="shared" si="7"/>
        <v>NW</v>
      </c>
      <c r="D103" s="70" t="str">
        <f t="shared" si="8"/>
        <v/>
      </c>
      <c r="E103" s="310" t="str">
        <f t="shared" si="11"/>
        <v/>
      </c>
      <c r="F103" s="310"/>
      <c r="G103" s="310"/>
      <c r="H103" s="311"/>
      <c r="I103" s="122"/>
      <c r="J103" s="122"/>
      <c r="K103" s="122"/>
      <c r="L103" s="122"/>
      <c r="M103" s="219" t="str">
        <f t="shared" si="12"/>
        <v/>
      </c>
      <c r="N103" s="219" t="str">
        <f t="shared" si="13"/>
        <v/>
      </c>
      <c r="O103" s="121"/>
      <c r="P103" s="122"/>
    </row>
    <row r="104" spans="1:16" x14ac:dyDescent="0.3">
      <c r="A104" s="70" t="str">
        <f t="shared" si="9"/>
        <v>R</v>
      </c>
      <c r="B104" s="70" t="str">
        <f t="shared" si="10"/>
        <v/>
      </c>
      <c r="C104" s="70" t="str">
        <f t="shared" si="7"/>
        <v>NW</v>
      </c>
      <c r="D104" s="70" t="str">
        <f t="shared" si="8"/>
        <v/>
      </c>
      <c r="E104" s="310" t="str">
        <f t="shared" si="11"/>
        <v/>
      </c>
      <c r="F104" s="310"/>
      <c r="G104" s="310"/>
      <c r="H104" s="311"/>
      <c r="I104" s="122"/>
      <c r="J104" s="122"/>
      <c r="K104" s="122"/>
      <c r="L104" s="122"/>
      <c r="M104" s="219" t="str">
        <f t="shared" si="12"/>
        <v/>
      </c>
      <c r="N104" s="219" t="str">
        <f t="shared" si="13"/>
        <v/>
      </c>
      <c r="O104" s="121"/>
      <c r="P104" s="122"/>
    </row>
    <row r="105" spans="1:16" x14ac:dyDescent="0.3">
      <c r="A105" s="70" t="str">
        <f t="shared" si="9"/>
        <v>R</v>
      </c>
      <c r="B105" s="70" t="str">
        <f t="shared" si="10"/>
        <v/>
      </c>
      <c r="C105" s="70" t="str">
        <f t="shared" si="7"/>
        <v>NW</v>
      </c>
      <c r="D105" s="70" t="str">
        <f t="shared" si="8"/>
        <v/>
      </c>
      <c r="E105" s="310" t="str">
        <f t="shared" si="11"/>
        <v/>
      </c>
      <c r="F105" s="310"/>
      <c r="G105" s="310"/>
      <c r="H105" s="311"/>
      <c r="I105" s="122"/>
      <c r="J105" s="122"/>
      <c r="K105" s="122"/>
      <c r="L105" s="122"/>
      <c r="M105" s="219" t="str">
        <f t="shared" si="12"/>
        <v/>
      </c>
      <c r="N105" s="219" t="str">
        <f t="shared" si="13"/>
        <v/>
      </c>
      <c r="O105" s="121"/>
      <c r="P105" s="122"/>
    </row>
    <row r="106" spans="1:16" x14ac:dyDescent="0.3">
      <c r="A106" s="70" t="str">
        <f t="shared" si="9"/>
        <v>R</v>
      </c>
      <c r="B106" s="70" t="str">
        <f t="shared" si="10"/>
        <v/>
      </c>
      <c r="C106" s="70" t="str">
        <f t="shared" si="7"/>
        <v>NW</v>
      </c>
      <c r="D106" s="70" t="str">
        <f t="shared" si="8"/>
        <v/>
      </c>
      <c r="E106" s="310" t="str">
        <f t="shared" si="11"/>
        <v/>
      </c>
      <c r="F106" s="310"/>
      <c r="G106" s="310"/>
      <c r="H106" s="311"/>
      <c r="I106" s="122"/>
      <c r="J106" s="122"/>
      <c r="K106" s="122"/>
      <c r="L106" s="122"/>
      <c r="M106" s="219" t="str">
        <f t="shared" si="12"/>
        <v/>
      </c>
      <c r="N106" s="219" t="str">
        <f t="shared" si="13"/>
        <v/>
      </c>
      <c r="O106" s="121"/>
      <c r="P106" s="122"/>
    </row>
    <row r="107" spans="1:16" x14ac:dyDescent="0.3">
      <c r="A107" s="70" t="str">
        <f t="shared" si="9"/>
        <v>R</v>
      </c>
      <c r="B107" s="70" t="str">
        <f t="shared" si="10"/>
        <v/>
      </c>
      <c r="C107" s="70" t="str">
        <f t="shared" si="7"/>
        <v>NW</v>
      </c>
      <c r="D107" s="70" t="str">
        <f t="shared" si="8"/>
        <v/>
      </c>
      <c r="E107" s="310" t="str">
        <f t="shared" si="11"/>
        <v/>
      </c>
      <c r="F107" s="310"/>
      <c r="G107" s="310"/>
      <c r="H107" s="311"/>
      <c r="I107" s="122"/>
      <c r="J107" s="122"/>
      <c r="K107" s="122"/>
      <c r="L107" s="122"/>
      <c r="M107" s="219" t="str">
        <f t="shared" si="12"/>
        <v/>
      </c>
      <c r="N107" s="219" t="str">
        <f t="shared" si="13"/>
        <v/>
      </c>
      <c r="O107" s="121"/>
      <c r="P107" s="122"/>
    </row>
    <row r="108" spans="1:16" x14ac:dyDescent="0.3">
      <c r="A108" s="70" t="str">
        <f t="shared" si="9"/>
        <v>R</v>
      </c>
      <c r="B108" s="70" t="str">
        <f t="shared" si="10"/>
        <v/>
      </c>
      <c r="C108" s="70" t="str">
        <f t="shared" si="7"/>
        <v>NW</v>
      </c>
      <c r="D108" s="70" t="str">
        <f t="shared" si="8"/>
        <v/>
      </c>
      <c r="E108" s="310" t="str">
        <f t="shared" si="11"/>
        <v/>
      </c>
      <c r="F108" s="310"/>
      <c r="G108" s="310"/>
      <c r="H108" s="311"/>
      <c r="I108" s="122"/>
      <c r="J108" s="122"/>
      <c r="K108" s="122"/>
      <c r="L108" s="122"/>
      <c r="M108" s="219" t="str">
        <f t="shared" si="12"/>
        <v/>
      </c>
      <c r="N108" s="219" t="str">
        <f t="shared" si="13"/>
        <v/>
      </c>
      <c r="O108" s="121"/>
      <c r="P108" s="122"/>
    </row>
    <row r="109" spans="1:16" x14ac:dyDescent="0.3">
      <c r="A109" s="70" t="str">
        <f t="shared" si="9"/>
        <v>R</v>
      </c>
      <c r="B109" s="70" t="str">
        <f t="shared" si="10"/>
        <v/>
      </c>
      <c r="C109" s="70" t="str">
        <f t="shared" si="7"/>
        <v>NW</v>
      </c>
      <c r="D109" s="70" t="str">
        <f t="shared" si="8"/>
        <v/>
      </c>
      <c r="E109" s="310" t="str">
        <f t="shared" si="11"/>
        <v/>
      </c>
      <c r="F109" s="310"/>
      <c r="G109" s="310"/>
      <c r="H109" s="311"/>
      <c r="I109" s="122"/>
      <c r="J109" s="122"/>
      <c r="K109" s="122"/>
      <c r="L109" s="122"/>
      <c r="M109" s="219" t="str">
        <f t="shared" si="12"/>
        <v/>
      </c>
      <c r="N109" s="219" t="str">
        <f t="shared" si="13"/>
        <v/>
      </c>
      <c r="O109" s="121"/>
      <c r="P109" s="122"/>
    </row>
    <row r="110" spans="1:16" x14ac:dyDescent="0.3">
      <c r="A110" s="70" t="str">
        <f t="shared" si="9"/>
        <v>R</v>
      </c>
      <c r="B110" s="70" t="str">
        <f t="shared" si="10"/>
        <v/>
      </c>
      <c r="C110" s="70" t="str">
        <f t="shared" si="7"/>
        <v>NW</v>
      </c>
      <c r="D110" s="70" t="str">
        <f t="shared" si="8"/>
        <v/>
      </c>
      <c r="E110" s="310" t="str">
        <f t="shared" si="11"/>
        <v/>
      </c>
      <c r="F110" s="310"/>
      <c r="G110" s="310"/>
      <c r="H110" s="311"/>
      <c r="I110" s="122"/>
      <c r="J110" s="122"/>
      <c r="K110" s="122"/>
      <c r="L110" s="122"/>
      <c r="M110" s="219" t="str">
        <f t="shared" si="12"/>
        <v/>
      </c>
      <c r="N110" s="219" t="str">
        <f t="shared" si="13"/>
        <v/>
      </c>
      <c r="O110" s="121"/>
      <c r="P110" s="122"/>
    </row>
    <row r="111" spans="1:16" x14ac:dyDescent="0.3">
      <c r="A111" s="70" t="str">
        <f t="shared" si="9"/>
        <v>R</v>
      </c>
      <c r="B111" s="70" t="str">
        <f t="shared" si="10"/>
        <v/>
      </c>
      <c r="C111" s="70" t="str">
        <f t="shared" si="7"/>
        <v>NW</v>
      </c>
      <c r="D111" s="70" t="str">
        <f t="shared" si="8"/>
        <v/>
      </c>
      <c r="E111" s="310" t="str">
        <f t="shared" si="11"/>
        <v/>
      </c>
      <c r="F111" s="310"/>
      <c r="G111" s="310"/>
      <c r="H111" s="311"/>
      <c r="I111" s="122"/>
      <c r="J111" s="122"/>
      <c r="K111" s="122"/>
      <c r="L111" s="122"/>
      <c r="M111" s="219" t="str">
        <f t="shared" si="12"/>
        <v/>
      </c>
      <c r="N111" s="219" t="str">
        <f t="shared" si="13"/>
        <v/>
      </c>
      <c r="O111" s="121"/>
      <c r="P111" s="122"/>
    </row>
    <row r="112" spans="1:16" x14ac:dyDescent="0.3">
      <c r="A112" s="70" t="str">
        <f t="shared" si="9"/>
        <v>R</v>
      </c>
      <c r="B112" s="70" t="str">
        <f t="shared" si="10"/>
        <v/>
      </c>
      <c r="C112" s="70" t="str">
        <f t="shared" si="7"/>
        <v>NW</v>
      </c>
      <c r="D112" s="70" t="str">
        <f t="shared" si="8"/>
        <v/>
      </c>
      <c r="E112" s="310" t="str">
        <f t="shared" si="11"/>
        <v/>
      </c>
      <c r="F112" s="310"/>
      <c r="G112" s="310"/>
      <c r="H112" s="311"/>
      <c r="I112" s="122"/>
      <c r="J112" s="122"/>
      <c r="K112" s="122"/>
      <c r="L112" s="122"/>
      <c r="M112" s="219" t="str">
        <f t="shared" si="12"/>
        <v/>
      </c>
      <c r="N112" s="219" t="str">
        <f t="shared" si="13"/>
        <v/>
      </c>
      <c r="O112" s="121"/>
      <c r="P112" s="122"/>
    </row>
    <row r="113" spans="1:16" x14ac:dyDescent="0.3">
      <c r="A113" s="70" t="str">
        <f t="shared" si="9"/>
        <v>R</v>
      </c>
      <c r="B113" s="70" t="str">
        <f t="shared" si="10"/>
        <v/>
      </c>
      <c r="C113" s="70" t="str">
        <f t="shared" si="7"/>
        <v>NW</v>
      </c>
      <c r="D113" s="70" t="str">
        <f t="shared" si="8"/>
        <v/>
      </c>
      <c r="E113" s="310" t="str">
        <f t="shared" si="11"/>
        <v/>
      </c>
      <c r="F113" s="310"/>
      <c r="G113" s="310"/>
      <c r="H113" s="311"/>
      <c r="I113" s="122"/>
      <c r="J113" s="122"/>
      <c r="K113" s="122"/>
      <c r="L113" s="122"/>
      <c r="M113" s="219" t="str">
        <f t="shared" si="12"/>
        <v/>
      </c>
      <c r="N113" s="219" t="str">
        <f t="shared" si="13"/>
        <v/>
      </c>
      <c r="O113" s="121"/>
      <c r="P113" s="122"/>
    </row>
    <row r="114" spans="1:16" x14ac:dyDescent="0.3">
      <c r="A114" s="70" t="str">
        <f t="shared" si="9"/>
        <v>R</v>
      </c>
      <c r="B114" s="70" t="str">
        <f t="shared" si="10"/>
        <v/>
      </c>
      <c r="C114" s="70" t="str">
        <f t="shared" si="7"/>
        <v>NW</v>
      </c>
      <c r="D114" s="70" t="str">
        <f t="shared" si="8"/>
        <v/>
      </c>
      <c r="E114" s="310" t="str">
        <f t="shared" si="11"/>
        <v/>
      </c>
      <c r="F114" s="310"/>
      <c r="G114" s="310"/>
      <c r="H114" s="311"/>
      <c r="I114" s="122"/>
      <c r="J114" s="122"/>
      <c r="K114" s="122"/>
      <c r="L114" s="122"/>
      <c r="M114" s="219" t="str">
        <f t="shared" si="12"/>
        <v/>
      </c>
      <c r="N114" s="219" t="str">
        <f t="shared" si="13"/>
        <v/>
      </c>
      <c r="O114" s="121"/>
      <c r="P114" s="122"/>
    </row>
    <row r="115" spans="1:16" x14ac:dyDescent="0.3">
      <c r="A115" s="70" t="str">
        <f t="shared" si="9"/>
        <v>R</v>
      </c>
      <c r="B115" s="70" t="str">
        <f t="shared" si="10"/>
        <v/>
      </c>
      <c r="C115" s="70" t="str">
        <f t="shared" si="7"/>
        <v>NW</v>
      </c>
      <c r="D115" s="70" t="str">
        <f t="shared" si="8"/>
        <v/>
      </c>
      <c r="E115" s="310" t="str">
        <f t="shared" si="11"/>
        <v/>
      </c>
      <c r="F115" s="310"/>
      <c r="G115" s="310"/>
      <c r="H115" s="311"/>
      <c r="I115" s="122"/>
      <c r="J115" s="122"/>
      <c r="K115" s="122"/>
      <c r="L115" s="122"/>
      <c r="M115" s="219" t="str">
        <f t="shared" si="12"/>
        <v/>
      </c>
      <c r="N115" s="219" t="str">
        <f t="shared" si="13"/>
        <v/>
      </c>
      <c r="O115" s="121"/>
      <c r="P115" s="122"/>
    </row>
    <row r="116" spans="1:16" x14ac:dyDescent="0.3">
      <c r="A116" s="70" t="str">
        <f t="shared" si="9"/>
        <v>R</v>
      </c>
      <c r="B116" s="70" t="str">
        <f t="shared" si="10"/>
        <v/>
      </c>
      <c r="C116" s="70" t="str">
        <f t="shared" si="7"/>
        <v>NW</v>
      </c>
      <c r="D116" s="70" t="str">
        <f t="shared" si="8"/>
        <v/>
      </c>
      <c r="E116" s="310" t="str">
        <f t="shared" si="11"/>
        <v/>
      </c>
      <c r="F116" s="310"/>
      <c r="G116" s="310"/>
      <c r="H116" s="311"/>
      <c r="I116" s="122"/>
      <c r="J116" s="122"/>
      <c r="K116" s="122"/>
      <c r="L116" s="122"/>
      <c r="M116" s="219" t="str">
        <f t="shared" si="12"/>
        <v/>
      </c>
      <c r="N116" s="219" t="str">
        <f t="shared" si="13"/>
        <v/>
      </c>
      <c r="O116" s="121"/>
      <c r="P116" s="122"/>
    </row>
    <row r="117" spans="1:16" x14ac:dyDescent="0.3">
      <c r="A117" s="70" t="str">
        <f t="shared" si="9"/>
        <v>R</v>
      </c>
      <c r="B117" s="70" t="str">
        <f t="shared" si="10"/>
        <v/>
      </c>
      <c r="C117" s="70" t="str">
        <f t="shared" si="7"/>
        <v>NW</v>
      </c>
      <c r="D117" s="70" t="str">
        <f t="shared" si="8"/>
        <v/>
      </c>
      <c r="E117" s="310" t="str">
        <f t="shared" si="11"/>
        <v/>
      </c>
      <c r="F117" s="310"/>
      <c r="G117" s="310"/>
      <c r="H117" s="311"/>
      <c r="I117" s="122"/>
      <c r="J117" s="122"/>
      <c r="K117" s="122"/>
      <c r="L117" s="122"/>
      <c r="M117" s="219" t="str">
        <f t="shared" si="12"/>
        <v/>
      </c>
      <c r="N117" s="219" t="str">
        <f t="shared" si="13"/>
        <v/>
      </c>
      <c r="O117" s="121"/>
      <c r="P117" s="122"/>
    </row>
    <row r="118" spans="1:16" x14ac:dyDescent="0.3">
      <c r="A118" s="70" t="str">
        <f t="shared" si="9"/>
        <v>R</v>
      </c>
      <c r="B118" s="70" t="str">
        <f t="shared" si="10"/>
        <v/>
      </c>
      <c r="C118" s="70" t="str">
        <f t="shared" si="7"/>
        <v>NW</v>
      </c>
      <c r="D118" s="70" t="str">
        <f t="shared" si="8"/>
        <v/>
      </c>
      <c r="E118" s="310" t="str">
        <f t="shared" si="11"/>
        <v/>
      </c>
      <c r="F118" s="310"/>
      <c r="G118" s="310"/>
      <c r="H118" s="311"/>
      <c r="I118" s="122"/>
      <c r="J118" s="122"/>
      <c r="K118" s="122"/>
      <c r="L118" s="122"/>
      <c r="M118" s="219" t="str">
        <f t="shared" si="12"/>
        <v/>
      </c>
      <c r="N118" s="219" t="str">
        <f t="shared" si="13"/>
        <v/>
      </c>
      <c r="O118" s="121"/>
      <c r="P118" s="122"/>
    </row>
    <row r="119" spans="1:16" x14ac:dyDescent="0.3">
      <c r="A119" s="70" t="str">
        <f t="shared" si="9"/>
        <v>R</v>
      </c>
      <c r="B119" s="70" t="str">
        <f t="shared" si="10"/>
        <v/>
      </c>
      <c r="C119" s="70" t="str">
        <f t="shared" si="7"/>
        <v>NW</v>
      </c>
      <c r="D119" s="70" t="str">
        <f t="shared" si="8"/>
        <v/>
      </c>
      <c r="E119" s="310" t="str">
        <f t="shared" si="11"/>
        <v/>
      </c>
      <c r="F119" s="310"/>
      <c r="G119" s="310"/>
      <c r="H119" s="311"/>
      <c r="I119" s="122"/>
      <c r="J119" s="122"/>
      <c r="K119" s="122"/>
      <c r="L119" s="122"/>
      <c r="M119" s="219" t="str">
        <f t="shared" si="12"/>
        <v/>
      </c>
      <c r="N119" s="219" t="str">
        <f t="shared" si="13"/>
        <v/>
      </c>
      <c r="O119" s="121"/>
      <c r="P119" s="122"/>
    </row>
    <row r="120" spans="1:16" x14ac:dyDescent="0.3">
      <c r="A120" s="70" t="str">
        <f t="shared" si="9"/>
        <v>R</v>
      </c>
      <c r="B120" s="70" t="str">
        <f t="shared" si="10"/>
        <v/>
      </c>
      <c r="C120" s="70" t="str">
        <f t="shared" si="7"/>
        <v>NW</v>
      </c>
      <c r="D120" s="70" t="str">
        <f t="shared" si="8"/>
        <v/>
      </c>
      <c r="E120" s="310" t="str">
        <f t="shared" si="11"/>
        <v/>
      </c>
      <c r="F120" s="310"/>
      <c r="G120" s="310"/>
      <c r="H120" s="311"/>
      <c r="I120" s="122"/>
      <c r="J120" s="122"/>
      <c r="K120" s="122"/>
      <c r="L120" s="122"/>
      <c r="M120" s="219" t="str">
        <f t="shared" si="12"/>
        <v/>
      </c>
      <c r="N120" s="219" t="str">
        <f t="shared" si="13"/>
        <v/>
      </c>
      <c r="O120" s="121"/>
      <c r="P120" s="122"/>
    </row>
    <row r="121" spans="1:16" x14ac:dyDescent="0.3">
      <c r="A121" s="70" t="str">
        <f t="shared" si="9"/>
        <v>R</v>
      </c>
      <c r="B121" s="70" t="str">
        <f t="shared" si="10"/>
        <v/>
      </c>
      <c r="C121" s="70" t="str">
        <f t="shared" si="7"/>
        <v>NW</v>
      </c>
      <c r="D121" s="70" t="str">
        <f t="shared" si="8"/>
        <v/>
      </c>
      <c r="E121" s="310" t="str">
        <f t="shared" si="11"/>
        <v/>
      </c>
      <c r="F121" s="310"/>
      <c r="G121" s="310"/>
      <c r="H121" s="311"/>
      <c r="I121" s="122"/>
      <c r="J121" s="122"/>
      <c r="K121" s="122"/>
      <c r="L121" s="122"/>
      <c r="M121" s="219" t="str">
        <f t="shared" si="12"/>
        <v/>
      </c>
      <c r="N121" s="219" t="str">
        <f t="shared" si="13"/>
        <v/>
      </c>
      <c r="O121" s="121"/>
      <c r="P121" s="122"/>
    </row>
    <row r="122" spans="1:16" x14ac:dyDescent="0.3">
      <c r="A122" s="70" t="str">
        <f t="shared" si="9"/>
        <v>R</v>
      </c>
      <c r="B122" s="70" t="str">
        <f t="shared" si="10"/>
        <v/>
      </c>
      <c r="C122" s="70" t="str">
        <f t="shared" si="7"/>
        <v>NW</v>
      </c>
      <c r="D122" s="70" t="str">
        <f t="shared" si="8"/>
        <v/>
      </c>
      <c r="E122" s="310" t="str">
        <f t="shared" si="11"/>
        <v/>
      </c>
      <c r="F122" s="310"/>
      <c r="G122" s="310"/>
      <c r="H122" s="311"/>
      <c r="I122" s="122"/>
      <c r="J122" s="122"/>
      <c r="K122" s="122"/>
      <c r="L122" s="122"/>
      <c r="M122" s="219" t="str">
        <f t="shared" si="12"/>
        <v/>
      </c>
      <c r="N122" s="219" t="str">
        <f t="shared" si="13"/>
        <v/>
      </c>
      <c r="O122" s="121"/>
      <c r="P122" s="122"/>
    </row>
    <row r="123" spans="1:16" x14ac:dyDescent="0.3">
      <c r="A123" s="70" t="str">
        <f t="shared" si="9"/>
        <v>R</v>
      </c>
      <c r="B123" s="70" t="str">
        <f t="shared" si="10"/>
        <v/>
      </c>
      <c r="C123" s="70" t="str">
        <f t="shared" si="7"/>
        <v>NW</v>
      </c>
      <c r="D123" s="70" t="str">
        <f t="shared" si="8"/>
        <v/>
      </c>
      <c r="E123" s="310" t="str">
        <f t="shared" si="11"/>
        <v/>
      </c>
      <c r="F123" s="310"/>
      <c r="G123" s="310"/>
      <c r="H123" s="311"/>
      <c r="I123" s="122"/>
      <c r="J123" s="122"/>
      <c r="K123" s="122"/>
      <c r="L123" s="122"/>
      <c r="M123" s="219" t="str">
        <f t="shared" si="12"/>
        <v/>
      </c>
      <c r="N123" s="219" t="str">
        <f t="shared" si="13"/>
        <v/>
      </c>
      <c r="O123" s="121"/>
      <c r="P123" s="122"/>
    </row>
    <row r="124" spans="1:16" x14ac:dyDescent="0.3">
      <c r="A124" s="70" t="str">
        <f t="shared" si="9"/>
        <v>R</v>
      </c>
      <c r="B124" s="70" t="str">
        <f t="shared" si="10"/>
        <v/>
      </c>
      <c r="C124" s="70" t="str">
        <f t="shared" si="7"/>
        <v>NW</v>
      </c>
      <c r="D124" s="70" t="str">
        <f t="shared" si="8"/>
        <v/>
      </c>
      <c r="E124" s="310" t="str">
        <f t="shared" si="11"/>
        <v/>
      </c>
      <c r="F124" s="310"/>
      <c r="G124" s="310"/>
      <c r="H124" s="311"/>
      <c r="I124" s="122"/>
      <c r="J124" s="122"/>
      <c r="K124" s="122"/>
      <c r="L124" s="122"/>
      <c r="M124" s="219" t="str">
        <f t="shared" si="12"/>
        <v/>
      </c>
      <c r="N124" s="219" t="str">
        <f t="shared" si="13"/>
        <v/>
      </c>
      <c r="O124" s="121"/>
      <c r="P124" s="122"/>
    </row>
    <row r="125" spans="1:16" x14ac:dyDescent="0.3">
      <c r="A125" s="70" t="str">
        <f t="shared" si="9"/>
        <v>R</v>
      </c>
      <c r="B125" s="70" t="str">
        <f t="shared" si="10"/>
        <v/>
      </c>
      <c r="C125" s="70" t="str">
        <f t="shared" si="7"/>
        <v>NW</v>
      </c>
      <c r="D125" s="70" t="str">
        <f t="shared" si="8"/>
        <v/>
      </c>
      <c r="E125" s="310" t="str">
        <f t="shared" si="11"/>
        <v/>
      </c>
      <c r="F125" s="310"/>
      <c r="G125" s="310"/>
      <c r="H125" s="311"/>
      <c r="I125" s="122"/>
      <c r="J125" s="122"/>
      <c r="K125" s="122"/>
      <c r="L125" s="122"/>
      <c r="M125" s="219" t="str">
        <f t="shared" si="12"/>
        <v/>
      </c>
      <c r="N125" s="219" t="str">
        <f t="shared" si="13"/>
        <v/>
      </c>
      <c r="O125" s="121"/>
      <c r="P125" s="122"/>
    </row>
    <row r="126" spans="1:16" x14ac:dyDescent="0.3">
      <c r="A126" s="70" t="str">
        <f t="shared" si="9"/>
        <v>R</v>
      </c>
      <c r="B126" s="70" t="str">
        <f t="shared" si="10"/>
        <v/>
      </c>
      <c r="C126" s="70" t="str">
        <f t="shared" si="7"/>
        <v>NW</v>
      </c>
      <c r="D126" s="70" t="str">
        <f t="shared" si="8"/>
        <v/>
      </c>
      <c r="E126" s="310" t="str">
        <f t="shared" si="11"/>
        <v/>
      </c>
      <c r="F126" s="310"/>
      <c r="G126" s="310"/>
      <c r="H126" s="311"/>
      <c r="I126" s="122"/>
      <c r="J126" s="122"/>
      <c r="K126" s="122"/>
      <c r="L126" s="122"/>
      <c r="M126" s="219" t="str">
        <f t="shared" si="12"/>
        <v/>
      </c>
      <c r="N126" s="219" t="str">
        <f t="shared" si="13"/>
        <v/>
      </c>
      <c r="O126" s="121"/>
      <c r="P126" s="122"/>
    </row>
    <row r="127" spans="1:16" x14ac:dyDescent="0.3">
      <c r="A127" s="70" t="str">
        <f t="shared" si="9"/>
        <v>R</v>
      </c>
      <c r="B127" s="70" t="str">
        <f t="shared" si="10"/>
        <v/>
      </c>
      <c r="C127" s="70" t="str">
        <f t="shared" si="7"/>
        <v>NW</v>
      </c>
      <c r="D127" s="70" t="str">
        <f t="shared" si="8"/>
        <v/>
      </c>
      <c r="E127" s="310" t="str">
        <f t="shared" si="11"/>
        <v/>
      </c>
      <c r="F127" s="310"/>
      <c r="G127" s="310"/>
      <c r="H127" s="311"/>
      <c r="I127" s="122"/>
      <c r="J127" s="122"/>
      <c r="K127" s="122"/>
      <c r="L127" s="122"/>
      <c r="M127" s="219" t="str">
        <f t="shared" si="12"/>
        <v/>
      </c>
      <c r="N127" s="219" t="str">
        <f t="shared" si="13"/>
        <v/>
      </c>
      <c r="O127" s="121"/>
      <c r="P127" s="122"/>
    </row>
    <row r="128" spans="1:16" x14ac:dyDescent="0.3">
      <c r="A128" s="70" t="str">
        <f t="shared" si="9"/>
        <v>R</v>
      </c>
      <c r="B128" s="70" t="str">
        <f t="shared" si="10"/>
        <v/>
      </c>
      <c r="C128" s="70" t="str">
        <f t="shared" si="7"/>
        <v>NW</v>
      </c>
      <c r="D128" s="70" t="str">
        <f t="shared" si="8"/>
        <v/>
      </c>
      <c r="E128" s="310" t="str">
        <f t="shared" si="11"/>
        <v/>
      </c>
      <c r="F128" s="310"/>
      <c r="G128" s="310"/>
      <c r="H128" s="311"/>
      <c r="I128" s="122"/>
      <c r="J128" s="122"/>
      <c r="K128" s="122"/>
      <c r="L128" s="122"/>
      <c r="M128" s="219" t="str">
        <f t="shared" si="12"/>
        <v/>
      </c>
      <c r="N128" s="219" t="str">
        <f t="shared" si="13"/>
        <v/>
      </c>
      <c r="O128" s="121"/>
      <c r="P128" s="122"/>
    </row>
    <row r="129" spans="1:16" x14ac:dyDescent="0.3">
      <c r="A129" s="70" t="str">
        <f t="shared" si="9"/>
        <v>R</v>
      </c>
      <c r="B129" s="70" t="str">
        <f t="shared" si="10"/>
        <v/>
      </c>
      <c r="C129" s="70" t="str">
        <f t="shared" si="7"/>
        <v>NW</v>
      </c>
      <c r="D129" s="70" t="str">
        <f t="shared" si="8"/>
        <v/>
      </c>
      <c r="E129" s="310" t="str">
        <f t="shared" si="11"/>
        <v/>
      </c>
      <c r="F129" s="310"/>
      <c r="G129" s="310"/>
      <c r="H129" s="311"/>
      <c r="I129" s="122"/>
      <c r="J129" s="122"/>
      <c r="K129" s="122"/>
      <c r="L129" s="122"/>
      <c r="M129" s="219" t="str">
        <f t="shared" si="12"/>
        <v/>
      </c>
      <c r="N129" s="219" t="str">
        <f t="shared" si="13"/>
        <v/>
      </c>
      <c r="O129" s="121"/>
      <c r="P129" s="122"/>
    </row>
    <row r="130" spans="1:16" x14ac:dyDescent="0.3">
      <c r="A130" s="70" t="str">
        <f t="shared" si="9"/>
        <v>R</v>
      </c>
      <c r="B130" s="70" t="str">
        <f t="shared" si="10"/>
        <v/>
      </c>
      <c r="C130" s="70" t="str">
        <f t="shared" si="7"/>
        <v>NW</v>
      </c>
      <c r="D130" s="70" t="str">
        <f t="shared" si="8"/>
        <v/>
      </c>
      <c r="E130" s="310" t="str">
        <f t="shared" si="11"/>
        <v/>
      </c>
      <c r="F130" s="310"/>
      <c r="G130" s="310"/>
      <c r="H130" s="311"/>
      <c r="I130" s="122"/>
      <c r="J130" s="122"/>
      <c r="K130" s="122"/>
      <c r="L130" s="122"/>
      <c r="M130" s="219" t="str">
        <f t="shared" si="12"/>
        <v/>
      </c>
      <c r="N130" s="219" t="str">
        <f t="shared" si="13"/>
        <v/>
      </c>
      <c r="O130" s="121"/>
      <c r="P130" s="122"/>
    </row>
    <row r="131" spans="1:16" x14ac:dyDescent="0.3">
      <c r="A131" s="70" t="str">
        <f t="shared" si="9"/>
        <v>R</v>
      </c>
      <c r="B131" s="70" t="str">
        <f t="shared" si="10"/>
        <v/>
      </c>
      <c r="C131" s="70" t="str">
        <f t="shared" si="7"/>
        <v>NW</v>
      </c>
      <c r="D131" s="70" t="str">
        <f t="shared" si="8"/>
        <v/>
      </c>
      <c r="E131" s="310" t="str">
        <f t="shared" si="11"/>
        <v/>
      </c>
      <c r="F131" s="310"/>
      <c r="G131" s="310"/>
      <c r="H131" s="311"/>
      <c r="I131" s="122"/>
      <c r="J131" s="122"/>
      <c r="K131" s="122"/>
      <c r="L131" s="122"/>
      <c r="M131" s="219" t="str">
        <f t="shared" si="12"/>
        <v/>
      </c>
      <c r="N131" s="219" t="str">
        <f t="shared" si="13"/>
        <v/>
      </c>
      <c r="O131" s="121"/>
      <c r="P131" s="122"/>
    </row>
    <row r="132" spans="1:16" x14ac:dyDescent="0.3">
      <c r="A132" s="70" t="str">
        <f t="shared" si="9"/>
        <v>R</v>
      </c>
      <c r="B132" s="70" t="str">
        <f t="shared" si="10"/>
        <v/>
      </c>
      <c r="C132" s="70" t="str">
        <f t="shared" si="7"/>
        <v>NW</v>
      </c>
      <c r="D132" s="70" t="str">
        <f t="shared" si="8"/>
        <v/>
      </c>
      <c r="E132" s="310" t="str">
        <f t="shared" si="11"/>
        <v/>
      </c>
      <c r="F132" s="310"/>
      <c r="G132" s="310"/>
      <c r="H132" s="311"/>
      <c r="I132" s="122"/>
      <c r="J132" s="122"/>
      <c r="K132" s="122"/>
      <c r="L132" s="122"/>
      <c r="M132" s="219" t="str">
        <f t="shared" si="12"/>
        <v/>
      </c>
      <c r="N132" s="219" t="str">
        <f t="shared" si="13"/>
        <v/>
      </c>
      <c r="O132" s="121"/>
      <c r="P132" s="122"/>
    </row>
    <row r="133" spans="1:16" x14ac:dyDescent="0.3">
      <c r="A133" s="70" t="str">
        <f t="shared" si="9"/>
        <v>R</v>
      </c>
      <c r="B133" s="70" t="str">
        <f t="shared" si="10"/>
        <v/>
      </c>
      <c r="C133" s="70" t="str">
        <f t="shared" si="7"/>
        <v>NW</v>
      </c>
      <c r="D133" s="70" t="str">
        <f t="shared" si="8"/>
        <v/>
      </c>
      <c r="E133" s="310" t="str">
        <f t="shared" si="11"/>
        <v/>
      </c>
      <c r="F133" s="310"/>
      <c r="G133" s="310"/>
      <c r="H133" s="311"/>
      <c r="I133" s="122"/>
      <c r="J133" s="122"/>
      <c r="K133" s="122"/>
      <c r="L133" s="122"/>
      <c r="M133" s="219" t="str">
        <f t="shared" si="12"/>
        <v/>
      </c>
      <c r="N133" s="219" t="str">
        <f t="shared" si="13"/>
        <v/>
      </c>
      <c r="O133" s="121"/>
      <c r="P133" s="122"/>
    </row>
    <row r="134" spans="1:16" x14ac:dyDescent="0.3">
      <c r="A134" s="70" t="str">
        <f t="shared" si="9"/>
        <v>R</v>
      </c>
      <c r="B134" s="70" t="str">
        <f t="shared" si="10"/>
        <v/>
      </c>
      <c r="C134" s="70" t="str">
        <f t="shared" si="7"/>
        <v>NW</v>
      </c>
      <c r="D134" s="70" t="str">
        <f t="shared" si="8"/>
        <v/>
      </c>
      <c r="E134" s="310" t="str">
        <f t="shared" si="11"/>
        <v/>
      </c>
      <c r="F134" s="310"/>
      <c r="G134" s="310"/>
      <c r="H134" s="311"/>
      <c r="I134" s="122"/>
      <c r="J134" s="122"/>
      <c r="K134" s="122"/>
      <c r="L134" s="122"/>
      <c r="M134" s="219" t="str">
        <f t="shared" si="12"/>
        <v/>
      </c>
      <c r="N134" s="219" t="str">
        <f t="shared" si="13"/>
        <v/>
      </c>
      <c r="O134" s="121"/>
      <c r="P134" s="122"/>
    </row>
    <row r="135" spans="1:16" x14ac:dyDescent="0.3">
      <c r="A135" s="70" t="str">
        <f t="shared" si="9"/>
        <v>R</v>
      </c>
      <c r="B135" s="70" t="str">
        <f t="shared" si="10"/>
        <v/>
      </c>
      <c r="C135" s="70" t="str">
        <f t="shared" si="7"/>
        <v>NW</v>
      </c>
      <c r="D135" s="70" t="str">
        <f t="shared" si="8"/>
        <v/>
      </c>
      <c r="E135" s="310" t="str">
        <f t="shared" si="11"/>
        <v/>
      </c>
      <c r="F135" s="310"/>
      <c r="G135" s="310"/>
      <c r="H135" s="311"/>
      <c r="I135" s="122"/>
      <c r="J135" s="122"/>
      <c r="K135" s="122"/>
      <c r="L135" s="122"/>
      <c r="M135" s="219" t="str">
        <f t="shared" si="12"/>
        <v/>
      </c>
      <c r="N135" s="219" t="str">
        <f t="shared" si="13"/>
        <v/>
      </c>
      <c r="O135" s="121"/>
      <c r="P135" s="122"/>
    </row>
    <row r="136" spans="1:16" x14ac:dyDescent="0.3">
      <c r="A136" s="70" t="str">
        <f t="shared" si="9"/>
        <v>R</v>
      </c>
      <c r="B136" s="70" t="str">
        <f t="shared" si="10"/>
        <v/>
      </c>
      <c r="C136" s="70" t="str">
        <f t="shared" si="7"/>
        <v>NW</v>
      </c>
      <c r="D136" s="70" t="str">
        <f t="shared" si="8"/>
        <v/>
      </c>
      <c r="E136" s="310" t="str">
        <f t="shared" si="11"/>
        <v/>
      </c>
      <c r="F136" s="310"/>
      <c r="G136" s="310"/>
      <c r="H136" s="311"/>
      <c r="I136" s="122"/>
      <c r="J136" s="122"/>
      <c r="K136" s="122"/>
      <c r="L136" s="122"/>
      <c r="M136" s="219" t="str">
        <f t="shared" si="12"/>
        <v/>
      </c>
      <c r="N136" s="219" t="str">
        <f t="shared" si="13"/>
        <v/>
      </c>
      <c r="O136" s="121"/>
      <c r="P136" s="122"/>
    </row>
    <row r="137" spans="1:16" x14ac:dyDescent="0.3">
      <c r="A137" s="70" t="str">
        <f t="shared" si="9"/>
        <v>R</v>
      </c>
      <c r="B137" s="70" t="str">
        <f t="shared" si="10"/>
        <v/>
      </c>
      <c r="C137" s="70" t="str">
        <f t="shared" si="7"/>
        <v>NW</v>
      </c>
      <c r="D137" s="70" t="str">
        <f t="shared" si="8"/>
        <v/>
      </c>
      <c r="E137" s="310" t="str">
        <f t="shared" si="11"/>
        <v/>
      </c>
      <c r="F137" s="310"/>
      <c r="G137" s="310"/>
      <c r="H137" s="311"/>
      <c r="I137" s="122"/>
      <c r="J137" s="122"/>
      <c r="K137" s="122"/>
      <c r="L137" s="122"/>
      <c r="M137" s="219" t="str">
        <f t="shared" si="12"/>
        <v/>
      </c>
      <c r="N137" s="219" t="str">
        <f t="shared" si="13"/>
        <v/>
      </c>
      <c r="O137" s="121"/>
      <c r="P137" s="122"/>
    </row>
    <row r="138" spans="1:16" x14ac:dyDescent="0.3">
      <c r="A138" s="70" t="str">
        <f t="shared" si="9"/>
        <v>R</v>
      </c>
      <c r="B138" s="70" t="str">
        <f t="shared" si="10"/>
        <v/>
      </c>
      <c r="C138" s="70" t="str">
        <f t="shared" si="7"/>
        <v>NW</v>
      </c>
      <c r="D138" s="70" t="str">
        <f t="shared" si="8"/>
        <v/>
      </c>
      <c r="E138" s="310" t="str">
        <f t="shared" si="11"/>
        <v/>
      </c>
      <c r="F138" s="310"/>
      <c r="G138" s="310"/>
      <c r="H138" s="311"/>
      <c r="I138" s="122"/>
      <c r="J138" s="122"/>
      <c r="K138" s="122"/>
      <c r="L138" s="122"/>
      <c r="M138" s="219" t="str">
        <f t="shared" si="12"/>
        <v/>
      </c>
      <c r="N138" s="219" t="str">
        <f t="shared" si="13"/>
        <v/>
      </c>
      <c r="O138" s="121"/>
      <c r="P138" s="122"/>
    </row>
    <row r="139" spans="1:16" x14ac:dyDescent="0.3">
      <c r="A139" s="70" t="str">
        <f t="shared" si="9"/>
        <v>R</v>
      </c>
      <c r="B139" s="70" t="str">
        <f t="shared" si="10"/>
        <v/>
      </c>
      <c r="C139" s="70" t="str">
        <f t="shared" si="7"/>
        <v>NW</v>
      </c>
      <c r="D139" s="70" t="str">
        <f t="shared" si="8"/>
        <v/>
      </c>
      <c r="E139" s="310" t="str">
        <f t="shared" si="11"/>
        <v/>
      </c>
      <c r="F139" s="310"/>
      <c r="G139" s="310"/>
      <c r="H139" s="311"/>
      <c r="I139" s="122"/>
      <c r="J139" s="122"/>
      <c r="K139" s="122"/>
      <c r="L139" s="122"/>
      <c r="M139" s="219" t="str">
        <f t="shared" si="12"/>
        <v/>
      </c>
      <c r="N139" s="219" t="str">
        <f t="shared" si="13"/>
        <v/>
      </c>
      <c r="O139" s="121"/>
      <c r="P139" s="122"/>
    </row>
    <row r="140" spans="1:16" x14ac:dyDescent="0.3">
      <c r="A140" s="70" t="str">
        <f t="shared" si="9"/>
        <v>R</v>
      </c>
      <c r="B140" s="70" t="str">
        <f t="shared" si="10"/>
        <v/>
      </c>
      <c r="C140" s="70" t="str">
        <f t="shared" si="7"/>
        <v>NW</v>
      </c>
      <c r="D140" s="70" t="str">
        <f t="shared" si="8"/>
        <v/>
      </c>
      <c r="E140" s="310" t="str">
        <f t="shared" si="11"/>
        <v/>
      </c>
      <c r="F140" s="310"/>
      <c r="G140" s="310"/>
      <c r="H140" s="311"/>
      <c r="I140" s="122"/>
      <c r="J140" s="122"/>
      <c r="K140" s="122"/>
      <c r="L140" s="122"/>
      <c r="M140" s="219" t="str">
        <f t="shared" si="12"/>
        <v/>
      </c>
      <c r="N140" s="219" t="str">
        <f t="shared" si="13"/>
        <v/>
      </c>
      <c r="O140" s="121"/>
      <c r="P140" s="122"/>
    </row>
    <row r="141" spans="1:16" x14ac:dyDescent="0.3">
      <c r="A141" s="70" t="str">
        <f t="shared" si="9"/>
        <v>R</v>
      </c>
      <c r="B141" s="70" t="str">
        <f t="shared" si="10"/>
        <v/>
      </c>
      <c r="C141" s="70" t="str">
        <f t="shared" si="7"/>
        <v>NW</v>
      </c>
      <c r="D141" s="70" t="str">
        <f t="shared" si="8"/>
        <v/>
      </c>
      <c r="E141" s="310" t="str">
        <f t="shared" si="11"/>
        <v/>
      </c>
      <c r="F141" s="310"/>
      <c r="G141" s="310"/>
      <c r="H141" s="311"/>
      <c r="I141" s="122"/>
      <c r="J141" s="122"/>
      <c r="K141" s="122"/>
      <c r="L141" s="122"/>
      <c r="M141" s="219" t="str">
        <f t="shared" si="12"/>
        <v/>
      </c>
      <c r="N141" s="219" t="str">
        <f t="shared" si="13"/>
        <v/>
      </c>
      <c r="O141" s="121"/>
      <c r="P141" s="122"/>
    </row>
    <row r="142" spans="1:16" x14ac:dyDescent="0.3">
      <c r="A142" s="70" t="str">
        <f t="shared" si="9"/>
        <v>R</v>
      </c>
      <c r="B142" s="70" t="str">
        <f t="shared" si="10"/>
        <v/>
      </c>
      <c r="C142" s="70" t="str">
        <f t="shared" si="7"/>
        <v>NW</v>
      </c>
      <c r="D142" s="70" t="str">
        <f t="shared" si="8"/>
        <v/>
      </c>
      <c r="E142" s="310" t="str">
        <f t="shared" si="11"/>
        <v/>
      </c>
      <c r="F142" s="310"/>
      <c r="G142" s="310"/>
      <c r="H142" s="311"/>
      <c r="I142" s="122"/>
      <c r="J142" s="122"/>
      <c r="K142" s="122"/>
      <c r="L142" s="122"/>
      <c r="M142" s="219" t="str">
        <f t="shared" si="12"/>
        <v/>
      </c>
      <c r="N142" s="219" t="str">
        <f t="shared" si="13"/>
        <v/>
      </c>
      <c r="O142" s="121"/>
      <c r="P142" s="122"/>
    </row>
    <row r="143" spans="1:16" x14ac:dyDescent="0.3">
      <c r="A143" s="70" t="str">
        <f t="shared" si="9"/>
        <v>R</v>
      </c>
      <c r="B143" s="70" t="str">
        <f t="shared" si="10"/>
        <v/>
      </c>
      <c r="C143" s="70" t="str">
        <f t="shared" si="7"/>
        <v>NW</v>
      </c>
      <c r="D143" s="70" t="str">
        <f t="shared" si="8"/>
        <v/>
      </c>
      <c r="E143" s="310" t="str">
        <f t="shared" si="11"/>
        <v/>
      </c>
      <c r="F143" s="310"/>
      <c r="G143" s="310"/>
      <c r="H143" s="311"/>
      <c r="I143" s="122"/>
      <c r="J143" s="122"/>
      <c r="K143" s="122"/>
      <c r="L143" s="122"/>
      <c r="M143" s="219" t="str">
        <f t="shared" si="12"/>
        <v/>
      </c>
      <c r="N143" s="219" t="str">
        <f t="shared" si="13"/>
        <v/>
      </c>
      <c r="O143" s="121"/>
      <c r="P143" s="122"/>
    </row>
    <row r="144" spans="1:16" x14ac:dyDescent="0.3">
      <c r="A144" s="70" t="str">
        <f t="shared" si="9"/>
        <v>R</v>
      </c>
      <c r="B144" s="70" t="str">
        <f t="shared" si="10"/>
        <v/>
      </c>
      <c r="C144" s="70" t="str">
        <f t="shared" si="7"/>
        <v>NW</v>
      </c>
      <c r="D144" s="70" t="str">
        <f t="shared" si="8"/>
        <v/>
      </c>
      <c r="E144" s="310" t="str">
        <f t="shared" si="11"/>
        <v/>
      </c>
      <c r="F144" s="310"/>
      <c r="G144" s="310"/>
      <c r="H144" s="311"/>
      <c r="I144" s="122"/>
      <c r="J144" s="122"/>
      <c r="K144" s="122"/>
      <c r="L144" s="122"/>
      <c r="M144" s="219" t="str">
        <f t="shared" si="12"/>
        <v/>
      </c>
      <c r="N144" s="219" t="str">
        <f t="shared" si="13"/>
        <v/>
      </c>
      <c r="O144" s="121"/>
      <c r="P144" s="122"/>
    </row>
    <row r="145" spans="1:16" x14ac:dyDescent="0.3">
      <c r="A145" s="70" t="str">
        <f t="shared" si="9"/>
        <v>R</v>
      </c>
      <c r="B145" s="70" t="str">
        <f t="shared" si="10"/>
        <v/>
      </c>
      <c r="C145" s="70" t="str">
        <f t="shared" si="7"/>
        <v>NW</v>
      </c>
      <c r="D145" s="70" t="str">
        <f t="shared" si="8"/>
        <v/>
      </c>
      <c r="E145" s="310" t="str">
        <f t="shared" si="11"/>
        <v/>
      </c>
      <c r="F145" s="310"/>
      <c r="G145" s="310"/>
      <c r="H145" s="311"/>
      <c r="I145" s="122"/>
      <c r="J145" s="122"/>
      <c r="K145" s="122"/>
      <c r="L145" s="122"/>
      <c r="M145" s="219" t="str">
        <f t="shared" si="12"/>
        <v/>
      </c>
      <c r="N145" s="219" t="str">
        <f t="shared" si="13"/>
        <v/>
      </c>
      <c r="O145" s="121"/>
      <c r="P145" s="122"/>
    </row>
    <row r="146" spans="1:16" x14ac:dyDescent="0.3">
      <c r="A146" s="70" t="str">
        <f t="shared" si="9"/>
        <v>R</v>
      </c>
      <c r="B146" s="70" t="str">
        <f t="shared" si="10"/>
        <v/>
      </c>
      <c r="C146" s="70" t="str">
        <f t="shared" si="7"/>
        <v>NW</v>
      </c>
      <c r="D146" s="70" t="str">
        <f t="shared" si="8"/>
        <v/>
      </c>
      <c r="E146" s="310" t="str">
        <f t="shared" si="11"/>
        <v/>
      </c>
      <c r="F146" s="310"/>
      <c r="G146" s="310"/>
      <c r="H146" s="311"/>
      <c r="I146" s="122"/>
      <c r="J146" s="122"/>
      <c r="K146" s="122"/>
      <c r="L146" s="122"/>
      <c r="M146" s="219" t="str">
        <f t="shared" si="12"/>
        <v/>
      </c>
      <c r="N146" s="219" t="str">
        <f t="shared" si="13"/>
        <v/>
      </c>
      <c r="O146" s="121"/>
      <c r="P146" s="122"/>
    </row>
    <row r="147" spans="1:16" x14ac:dyDescent="0.3">
      <c r="A147" s="70" t="str">
        <f t="shared" si="9"/>
        <v>R</v>
      </c>
      <c r="B147" s="70" t="str">
        <f t="shared" si="10"/>
        <v/>
      </c>
      <c r="C147" s="70" t="str">
        <f t="shared" si="7"/>
        <v>NW</v>
      </c>
      <c r="D147" s="70" t="str">
        <f t="shared" si="8"/>
        <v/>
      </c>
      <c r="E147" s="310" t="str">
        <f t="shared" si="11"/>
        <v/>
      </c>
      <c r="F147" s="310"/>
      <c r="G147" s="310"/>
      <c r="H147" s="311"/>
      <c r="I147" s="122"/>
      <c r="J147" s="122"/>
      <c r="K147" s="122"/>
      <c r="L147" s="122"/>
      <c r="M147" s="219" t="str">
        <f t="shared" si="12"/>
        <v/>
      </c>
      <c r="N147" s="219" t="str">
        <f t="shared" si="13"/>
        <v/>
      </c>
      <c r="O147" s="121"/>
      <c r="P147" s="122"/>
    </row>
    <row r="148" spans="1:16" x14ac:dyDescent="0.3">
      <c r="A148" s="70" t="str">
        <f t="shared" si="9"/>
        <v>R</v>
      </c>
      <c r="B148" s="70" t="str">
        <f t="shared" si="10"/>
        <v/>
      </c>
      <c r="C148" s="70" t="str">
        <f t="shared" si="7"/>
        <v>NW</v>
      </c>
      <c r="D148" s="70" t="str">
        <f t="shared" si="8"/>
        <v/>
      </c>
      <c r="E148" s="310" t="str">
        <f t="shared" si="11"/>
        <v/>
      </c>
      <c r="F148" s="310"/>
      <c r="G148" s="310"/>
      <c r="H148" s="311"/>
      <c r="I148" s="122"/>
      <c r="J148" s="122"/>
      <c r="K148" s="122"/>
      <c r="L148" s="122"/>
      <c r="M148" s="219" t="str">
        <f t="shared" si="12"/>
        <v/>
      </c>
      <c r="N148" s="219" t="str">
        <f t="shared" si="13"/>
        <v/>
      </c>
      <c r="O148" s="121"/>
      <c r="P148" s="122"/>
    </row>
    <row r="149" spans="1:16" x14ac:dyDescent="0.3">
      <c r="A149" s="70" t="str">
        <f t="shared" si="9"/>
        <v>R</v>
      </c>
      <c r="B149" s="70" t="str">
        <f t="shared" si="10"/>
        <v/>
      </c>
      <c r="C149" s="70" t="str">
        <f t="shared" ref="C149:C212" si="14">IF(ISNA(MATCH(WEEKDAY(E149,2),DunDay,0)),"","NW")</f>
        <v>NW</v>
      </c>
      <c r="D149" s="70" t="str">
        <f t="shared" ref="D149:D212" si="15">IF(ISNA(MATCH(E149,Holiday,0)),"","H")</f>
        <v/>
      </c>
      <c r="E149" s="310" t="str">
        <f t="shared" si="11"/>
        <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R</v>
      </c>
      <c r="B150" s="70" t="str">
        <f t="shared" ref="B150:B213" si="17">IF(E150&lt;&gt;"",YEAR(E150),"")</f>
        <v/>
      </c>
      <c r="C150" s="70" t="str">
        <f t="shared" si="14"/>
        <v>NW</v>
      </c>
      <c r="D150" s="70" t="str">
        <f t="shared" si="15"/>
        <v/>
      </c>
      <c r="E150" s="310" t="str">
        <f t="shared" si="11"/>
        <v/>
      </c>
      <c r="F150" s="310"/>
      <c r="G150" s="310"/>
      <c r="H150" s="311"/>
      <c r="I150" s="122"/>
      <c r="J150" s="122"/>
      <c r="K150" s="122"/>
      <c r="L150" s="122"/>
      <c r="M150" s="219" t="str">
        <f t="shared" si="12"/>
        <v/>
      </c>
      <c r="N150" s="219" t="str">
        <f t="shared" si="13"/>
        <v/>
      </c>
      <c r="O150" s="121"/>
      <c r="P150" s="122"/>
    </row>
    <row r="151" spans="1:16" x14ac:dyDescent="0.3">
      <c r="A151" s="70" t="str">
        <f t="shared" si="16"/>
        <v>R</v>
      </c>
      <c r="B151" s="70" t="str">
        <f t="shared" si="17"/>
        <v/>
      </c>
      <c r="C151" s="70" t="str">
        <f t="shared" si="14"/>
        <v>NW</v>
      </c>
      <c r="D151" s="70" t="str">
        <f t="shared" si="15"/>
        <v/>
      </c>
      <c r="E151" s="310" t="str">
        <f t="shared" ref="E151:E214" si="18">IFERROR(E150+1,"")</f>
        <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R</v>
      </c>
      <c r="B152" s="70" t="str">
        <f t="shared" si="17"/>
        <v/>
      </c>
      <c r="C152" s="70" t="str">
        <f t="shared" si="14"/>
        <v>NW</v>
      </c>
      <c r="D152" s="70" t="str">
        <f t="shared" si="15"/>
        <v/>
      </c>
      <c r="E152" s="310" t="str">
        <f t="shared" si="18"/>
        <v/>
      </c>
      <c r="F152" s="310"/>
      <c r="G152" s="310"/>
      <c r="H152" s="311"/>
      <c r="I152" s="122"/>
      <c r="J152" s="122"/>
      <c r="K152" s="122"/>
      <c r="L152" s="122"/>
      <c r="M152" s="219" t="str">
        <f t="shared" si="19"/>
        <v/>
      </c>
      <c r="N152" s="219" t="str">
        <f t="shared" si="20"/>
        <v/>
      </c>
      <c r="O152" s="121"/>
      <c r="P152" s="122"/>
    </row>
    <row r="153" spans="1:16" x14ac:dyDescent="0.3">
      <c r="A153" s="70" t="str">
        <f t="shared" si="16"/>
        <v>R</v>
      </c>
      <c r="B153" s="70" t="str">
        <f t="shared" si="17"/>
        <v/>
      </c>
      <c r="C153" s="70" t="str">
        <f t="shared" si="14"/>
        <v>NW</v>
      </c>
      <c r="D153" s="70" t="str">
        <f t="shared" si="15"/>
        <v/>
      </c>
      <c r="E153" s="310" t="str">
        <f t="shared" si="18"/>
        <v/>
      </c>
      <c r="F153" s="310"/>
      <c r="G153" s="310"/>
      <c r="H153" s="311"/>
      <c r="I153" s="122"/>
      <c r="J153" s="122"/>
      <c r="K153" s="122"/>
      <c r="L153" s="122"/>
      <c r="M153" s="219" t="str">
        <f t="shared" si="19"/>
        <v/>
      </c>
      <c r="N153" s="219" t="str">
        <f t="shared" si="20"/>
        <v/>
      </c>
      <c r="O153" s="121"/>
      <c r="P153" s="122"/>
    </row>
    <row r="154" spans="1:16" x14ac:dyDescent="0.3">
      <c r="A154" s="70" t="str">
        <f t="shared" si="16"/>
        <v>R</v>
      </c>
      <c r="B154" s="70" t="str">
        <f t="shared" si="17"/>
        <v/>
      </c>
      <c r="C154" s="70" t="str">
        <f t="shared" si="14"/>
        <v>NW</v>
      </c>
      <c r="D154" s="70" t="str">
        <f t="shared" si="15"/>
        <v/>
      </c>
      <c r="E154" s="310" t="str">
        <f t="shared" si="18"/>
        <v/>
      </c>
      <c r="F154" s="310"/>
      <c r="G154" s="310"/>
      <c r="H154" s="311"/>
      <c r="I154" s="122"/>
      <c r="J154" s="122"/>
      <c r="K154" s="122"/>
      <c r="L154" s="122"/>
      <c r="M154" s="219" t="str">
        <f t="shared" si="19"/>
        <v/>
      </c>
      <c r="N154" s="219" t="str">
        <f t="shared" si="20"/>
        <v/>
      </c>
      <c r="O154" s="121"/>
      <c r="P154" s="122"/>
    </row>
    <row r="155" spans="1:16" x14ac:dyDescent="0.3">
      <c r="A155" s="70" t="str">
        <f t="shared" si="16"/>
        <v>R</v>
      </c>
      <c r="B155" s="70" t="str">
        <f t="shared" si="17"/>
        <v/>
      </c>
      <c r="C155" s="70" t="str">
        <f t="shared" si="14"/>
        <v>NW</v>
      </c>
      <c r="D155" s="70" t="str">
        <f t="shared" si="15"/>
        <v/>
      </c>
      <c r="E155" s="310" t="str">
        <f t="shared" si="18"/>
        <v/>
      </c>
      <c r="F155" s="310"/>
      <c r="G155" s="310"/>
      <c r="H155" s="311"/>
      <c r="I155" s="122"/>
      <c r="J155" s="122"/>
      <c r="K155" s="122"/>
      <c r="L155" s="122"/>
      <c r="M155" s="219" t="str">
        <f t="shared" si="19"/>
        <v/>
      </c>
      <c r="N155" s="219" t="str">
        <f t="shared" si="20"/>
        <v/>
      </c>
      <c r="O155" s="121"/>
      <c r="P155" s="122"/>
    </row>
    <row r="156" spans="1:16" x14ac:dyDescent="0.3">
      <c r="A156" s="70" t="str">
        <f t="shared" si="16"/>
        <v>R</v>
      </c>
      <c r="B156" s="70" t="str">
        <f t="shared" si="17"/>
        <v/>
      </c>
      <c r="C156" s="70" t="str">
        <f t="shared" si="14"/>
        <v>NW</v>
      </c>
      <c r="D156" s="70" t="str">
        <f t="shared" si="15"/>
        <v/>
      </c>
      <c r="E156" s="310" t="str">
        <f t="shared" si="18"/>
        <v/>
      </c>
      <c r="F156" s="310"/>
      <c r="G156" s="310"/>
      <c r="H156" s="311"/>
      <c r="I156" s="122"/>
      <c r="J156" s="122"/>
      <c r="K156" s="122"/>
      <c r="L156" s="122"/>
      <c r="M156" s="219" t="str">
        <f t="shared" si="19"/>
        <v/>
      </c>
      <c r="N156" s="219" t="str">
        <f t="shared" si="20"/>
        <v/>
      </c>
      <c r="O156" s="121"/>
      <c r="P156" s="122"/>
    </row>
    <row r="157" spans="1:16" x14ac:dyDescent="0.3">
      <c r="A157" s="70" t="str">
        <f t="shared" si="16"/>
        <v>R</v>
      </c>
      <c r="B157" s="70" t="str">
        <f t="shared" si="17"/>
        <v/>
      </c>
      <c r="C157" s="70" t="str">
        <f t="shared" si="14"/>
        <v>NW</v>
      </c>
      <c r="D157" s="70" t="str">
        <f t="shared" si="15"/>
        <v/>
      </c>
      <c r="E157" s="310" t="str">
        <f t="shared" si="18"/>
        <v/>
      </c>
      <c r="F157" s="310"/>
      <c r="G157" s="310"/>
      <c r="H157" s="311"/>
      <c r="I157" s="122"/>
      <c r="J157" s="122"/>
      <c r="K157" s="122"/>
      <c r="L157" s="122"/>
      <c r="M157" s="219" t="str">
        <f t="shared" si="19"/>
        <v/>
      </c>
      <c r="N157" s="219" t="str">
        <f t="shared" si="20"/>
        <v/>
      </c>
      <c r="O157" s="121"/>
      <c r="P157" s="122"/>
    </row>
    <row r="158" spans="1:16" x14ac:dyDescent="0.3">
      <c r="A158" s="70" t="str">
        <f t="shared" si="16"/>
        <v>R</v>
      </c>
      <c r="B158" s="70" t="str">
        <f t="shared" si="17"/>
        <v/>
      </c>
      <c r="C158" s="70" t="str">
        <f t="shared" si="14"/>
        <v>NW</v>
      </c>
      <c r="D158" s="70" t="str">
        <f t="shared" si="15"/>
        <v/>
      </c>
      <c r="E158" s="310" t="str">
        <f t="shared" si="18"/>
        <v/>
      </c>
      <c r="F158" s="310"/>
      <c r="G158" s="310"/>
      <c r="H158" s="311"/>
      <c r="I158" s="122"/>
      <c r="J158" s="122"/>
      <c r="K158" s="122"/>
      <c r="L158" s="122"/>
      <c r="M158" s="219" t="str">
        <f t="shared" si="19"/>
        <v/>
      </c>
      <c r="N158" s="219" t="str">
        <f t="shared" si="20"/>
        <v/>
      </c>
      <c r="O158" s="121"/>
      <c r="P158" s="122"/>
    </row>
    <row r="159" spans="1:16" x14ac:dyDescent="0.3">
      <c r="A159" s="70" t="str">
        <f t="shared" si="16"/>
        <v>R</v>
      </c>
      <c r="B159" s="70" t="str">
        <f t="shared" si="17"/>
        <v/>
      </c>
      <c r="C159" s="70" t="str">
        <f t="shared" si="14"/>
        <v>NW</v>
      </c>
      <c r="D159" s="70" t="str">
        <f t="shared" si="15"/>
        <v/>
      </c>
      <c r="E159" s="310" t="str">
        <f t="shared" si="18"/>
        <v/>
      </c>
      <c r="F159" s="310"/>
      <c r="G159" s="310"/>
      <c r="H159" s="311"/>
      <c r="I159" s="122"/>
      <c r="J159" s="122"/>
      <c r="K159" s="122"/>
      <c r="L159" s="122"/>
      <c r="M159" s="219" t="str">
        <f t="shared" si="19"/>
        <v/>
      </c>
      <c r="N159" s="219" t="str">
        <f t="shared" si="20"/>
        <v/>
      </c>
      <c r="O159" s="121"/>
      <c r="P159" s="122"/>
    </row>
    <row r="160" spans="1:16" x14ac:dyDescent="0.3">
      <c r="A160" s="70" t="str">
        <f t="shared" si="16"/>
        <v>R</v>
      </c>
      <c r="B160" s="70" t="str">
        <f t="shared" si="17"/>
        <v/>
      </c>
      <c r="C160" s="70" t="str">
        <f t="shared" si="14"/>
        <v>NW</v>
      </c>
      <c r="D160" s="70" t="str">
        <f t="shared" si="15"/>
        <v/>
      </c>
      <c r="E160" s="310" t="str">
        <f t="shared" si="18"/>
        <v/>
      </c>
      <c r="F160" s="310"/>
      <c r="G160" s="310"/>
      <c r="H160" s="311"/>
      <c r="I160" s="122"/>
      <c r="J160" s="122"/>
      <c r="K160" s="122"/>
      <c r="L160" s="122"/>
      <c r="M160" s="219" t="str">
        <f t="shared" si="19"/>
        <v/>
      </c>
      <c r="N160" s="219" t="str">
        <f t="shared" si="20"/>
        <v/>
      </c>
      <c r="O160" s="121"/>
      <c r="P160" s="122"/>
    </row>
    <row r="161" spans="1:16" x14ac:dyDescent="0.3">
      <c r="A161" s="70" t="str">
        <f t="shared" si="16"/>
        <v>R</v>
      </c>
      <c r="B161" s="70" t="str">
        <f t="shared" si="17"/>
        <v/>
      </c>
      <c r="C161" s="70" t="str">
        <f t="shared" si="14"/>
        <v>NW</v>
      </c>
      <c r="D161" s="70" t="str">
        <f t="shared" si="15"/>
        <v/>
      </c>
      <c r="E161" s="310" t="str">
        <f t="shared" si="18"/>
        <v/>
      </c>
      <c r="F161" s="310"/>
      <c r="G161" s="310"/>
      <c r="H161" s="311"/>
      <c r="I161" s="122"/>
      <c r="J161" s="122"/>
      <c r="K161" s="122"/>
      <c r="L161" s="122"/>
      <c r="M161" s="219" t="str">
        <f t="shared" si="19"/>
        <v/>
      </c>
      <c r="N161" s="219" t="str">
        <f t="shared" si="20"/>
        <v/>
      </c>
      <c r="O161" s="121"/>
      <c r="P161" s="122"/>
    </row>
    <row r="162" spans="1:16" x14ac:dyDescent="0.3">
      <c r="A162" s="70" t="str">
        <f t="shared" si="16"/>
        <v>R</v>
      </c>
      <c r="B162" s="70" t="str">
        <f t="shared" si="17"/>
        <v/>
      </c>
      <c r="C162" s="70" t="str">
        <f t="shared" si="14"/>
        <v>NW</v>
      </c>
      <c r="D162" s="70" t="str">
        <f t="shared" si="15"/>
        <v/>
      </c>
      <c r="E162" s="310" t="str">
        <f t="shared" si="18"/>
        <v/>
      </c>
      <c r="F162" s="310"/>
      <c r="G162" s="310"/>
      <c r="H162" s="311"/>
      <c r="I162" s="122"/>
      <c r="J162" s="122"/>
      <c r="K162" s="122"/>
      <c r="L162" s="122"/>
      <c r="M162" s="219" t="str">
        <f t="shared" si="19"/>
        <v/>
      </c>
      <c r="N162" s="219" t="str">
        <f t="shared" si="20"/>
        <v/>
      </c>
      <c r="O162" s="121"/>
      <c r="P162" s="122"/>
    </row>
    <row r="163" spans="1:16" x14ac:dyDescent="0.3">
      <c r="A163" s="70" t="str">
        <f t="shared" si="16"/>
        <v>R</v>
      </c>
      <c r="B163" s="70" t="str">
        <f t="shared" si="17"/>
        <v/>
      </c>
      <c r="C163" s="70" t="str">
        <f t="shared" si="14"/>
        <v>NW</v>
      </c>
      <c r="D163" s="70" t="str">
        <f t="shared" si="15"/>
        <v/>
      </c>
      <c r="E163" s="310" t="str">
        <f t="shared" si="18"/>
        <v/>
      </c>
      <c r="F163" s="310"/>
      <c r="G163" s="310"/>
      <c r="H163" s="311"/>
      <c r="I163" s="122"/>
      <c r="J163" s="122"/>
      <c r="K163" s="122"/>
      <c r="L163" s="122"/>
      <c r="M163" s="219" t="str">
        <f t="shared" si="19"/>
        <v/>
      </c>
      <c r="N163" s="219" t="str">
        <f t="shared" si="20"/>
        <v/>
      </c>
      <c r="O163" s="121"/>
      <c r="P163" s="122"/>
    </row>
    <row r="164" spans="1:16" x14ac:dyDescent="0.3">
      <c r="A164" s="70" t="str">
        <f t="shared" si="16"/>
        <v>R</v>
      </c>
      <c r="B164" s="70" t="str">
        <f t="shared" si="17"/>
        <v/>
      </c>
      <c r="C164" s="70" t="str">
        <f t="shared" si="14"/>
        <v>NW</v>
      </c>
      <c r="D164" s="70" t="str">
        <f t="shared" si="15"/>
        <v/>
      </c>
      <c r="E164" s="310" t="str">
        <f t="shared" si="18"/>
        <v/>
      </c>
      <c r="F164" s="310"/>
      <c r="G164" s="310"/>
      <c r="H164" s="311"/>
      <c r="I164" s="122"/>
      <c r="J164" s="122"/>
      <c r="K164" s="122"/>
      <c r="L164" s="122"/>
      <c r="M164" s="219" t="str">
        <f t="shared" si="19"/>
        <v/>
      </c>
      <c r="N164" s="219" t="str">
        <f t="shared" si="20"/>
        <v/>
      </c>
      <c r="O164" s="121"/>
      <c r="P164" s="122"/>
    </row>
    <row r="165" spans="1:16" x14ac:dyDescent="0.3">
      <c r="A165" s="70" t="str">
        <f t="shared" si="16"/>
        <v>R</v>
      </c>
      <c r="B165" s="70" t="str">
        <f t="shared" si="17"/>
        <v/>
      </c>
      <c r="C165" s="70" t="str">
        <f t="shared" si="14"/>
        <v>NW</v>
      </c>
      <c r="D165" s="70" t="str">
        <f t="shared" si="15"/>
        <v/>
      </c>
      <c r="E165" s="310" t="str">
        <f t="shared" si="18"/>
        <v/>
      </c>
      <c r="F165" s="310"/>
      <c r="G165" s="310"/>
      <c r="H165" s="311"/>
      <c r="I165" s="122"/>
      <c r="J165" s="122"/>
      <c r="K165" s="122"/>
      <c r="L165" s="122"/>
      <c r="M165" s="219" t="str">
        <f t="shared" si="19"/>
        <v/>
      </c>
      <c r="N165" s="219" t="str">
        <f t="shared" si="20"/>
        <v/>
      </c>
      <c r="O165" s="121"/>
      <c r="P165" s="122"/>
    </row>
    <row r="166" spans="1:16" x14ac:dyDescent="0.3">
      <c r="A166" s="70" t="str">
        <f t="shared" si="16"/>
        <v>R</v>
      </c>
      <c r="B166" s="70" t="str">
        <f t="shared" si="17"/>
        <v/>
      </c>
      <c r="C166" s="70" t="str">
        <f t="shared" si="14"/>
        <v>NW</v>
      </c>
      <c r="D166" s="70" t="str">
        <f t="shared" si="15"/>
        <v/>
      </c>
      <c r="E166" s="310" t="str">
        <f t="shared" si="18"/>
        <v/>
      </c>
      <c r="F166" s="310"/>
      <c r="G166" s="310"/>
      <c r="H166" s="311"/>
      <c r="I166" s="122"/>
      <c r="J166" s="122"/>
      <c r="K166" s="122"/>
      <c r="L166" s="122"/>
      <c r="M166" s="219" t="str">
        <f t="shared" si="19"/>
        <v/>
      </c>
      <c r="N166" s="219" t="str">
        <f t="shared" si="20"/>
        <v/>
      </c>
      <c r="O166" s="121"/>
      <c r="P166" s="122"/>
    </row>
    <row r="167" spans="1:16" x14ac:dyDescent="0.3">
      <c r="A167" s="70" t="str">
        <f t="shared" si="16"/>
        <v>R</v>
      </c>
      <c r="B167" s="70" t="str">
        <f t="shared" si="17"/>
        <v/>
      </c>
      <c r="C167" s="70" t="str">
        <f t="shared" si="14"/>
        <v>NW</v>
      </c>
      <c r="D167" s="70" t="str">
        <f t="shared" si="15"/>
        <v/>
      </c>
      <c r="E167" s="310" t="str">
        <f t="shared" si="18"/>
        <v/>
      </c>
      <c r="F167" s="310"/>
      <c r="G167" s="310"/>
      <c r="H167" s="311"/>
      <c r="I167" s="122"/>
      <c r="J167" s="122"/>
      <c r="K167" s="122"/>
      <c r="L167" s="122"/>
      <c r="M167" s="219" t="str">
        <f t="shared" si="19"/>
        <v/>
      </c>
      <c r="N167" s="219" t="str">
        <f t="shared" si="20"/>
        <v/>
      </c>
      <c r="O167" s="121"/>
      <c r="P167" s="122"/>
    </row>
    <row r="168" spans="1:16" x14ac:dyDescent="0.3">
      <c r="A168" s="70" t="str">
        <f t="shared" si="16"/>
        <v>R</v>
      </c>
      <c r="B168" s="70" t="str">
        <f t="shared" si="17"/>
        <v/>
      </c>
      <c r="C168" s="70" t="str">
        <f t="shared" si="14"/>
        <v>NW</v>
      </c>
      <c r="D168" s="70" t="str">
        <f t="shared" si="15"/>
        <v/>
      </c>
      <c r="E168" s="310" t="str">
        <f t="shared" si="18"/>
        <v/>
      </c>
      <c r="F168" s="310"/>
      <c r="G168" s="310"/>
      <c r="H168" s="311"/>
      <c r="I168" s="122"/>
      <c r="J168" s="122"/>
      <c r="K168" s="122"/>
      <c r="L168" s="122"/>
      <c r="M168" s="219" t="str">
        <f t="shared" si="19"/>
        <v/>
      </c>
      <c r="N168" s="219" t="str">
        <f t="shared" si="20"/>
        <v/>
      </c>
      <c r="O168" s="121"/>
      <c r="P168" s="122"/>
    </row>
    <row r="169" spans="1:16" x14ac:dyDescent="0.3">
      <c r="A169" s="70" t="str">
        <f t="shared" si="16"/>
        <v>R</v>
      </c>
      <c r="B169" s="70" t="str">
        <f t="shared" si="17"/>
        <v/>
      </c>
      <c r="C169" s="70" t="str">
        <f t="shared" si="14"/>
        <v>NW</v>
      </c>
      <c r="D169" s="70" t="str">
        <f t="shared" si="15"/>
        <v/>
      </c>
      <c r="E169" s="310" t="str">
        <f t="shared" si="18"/>
        <v/>
      </c>
      <c r="F169" s="310"/>
      <c r="G169" s="310"/>
      <c r="H169" s="311"/>
      <c r="I169" s="122"/>
      <c r="J169" s="122"/>
      <c r="K169" s="122"/>
      <c r="L169" s="122"/>
      <c r="M169" s="219" t="str">
        <f t="shared" si="19"/>
        <v/>
      </c>
      <c r="N169" s="219" t="str">
        <f t="shared" si="20"/>
        <v/>
      </c>
      <c r="O169" s="121"/>
      <c r="P169" s="122"/>
    </row>
    <row r="170" spans="1:16" x14ac:dyDescent="0.3">
      <c r="A170" s="70" t="str">
        <f t="shared" si="16"/>
        <v>R</v>
      </c>
      <c r="B170" s="70" t="str">
        <f t="shared" si="17"/>
        <v/>
      </c>
      <c r="C170" s="70" t="str">
        <f t="shared" si="14"/>
        <v>NW</v>
      </c>
      <c r="D170" s="70" t="str">
        <f t="shared" si="15"/>
        <v/>
      </c>
      <c r="E170" s="310" t="str">
        <f t="shared" si="18"/>
        <v/>
      </c>
      <c r="F170" s="310"/>
      <c r="G170" s="310"/>
      <c r="H170" s="311"/>
      <c r="I170" s="122"/>
      <c r="J170" s="122"/>
      <c r="K170" s="122"/>
      <c r="L170" s="122"/>
      <c r="M170" s="219" t="str">
        <f t="shared" si="19"/>
        <v/>
      </c>
      <c r="N170" s="219" t="str">
        <f t="shared" si="20"/>
        <v/>
      </c>
      <c r="O170" s="121"/>
      <c r="P170" s="122"/>
    </row>
    <row r="171" spans="1:16" x14ac:dyDescent="0.3">
      <c r="A171" s="70" t="str">
        <f t="shared" si="16"/>
        <v>R</v>
      </c>
      <c r="B171" s="70" t="str">
        <f t="shared" si="17"/>
        <v/>
      </c>
      <c r="C171" s="70" t="str">
        <f t="shared" si="14"/>
        <v>NW</v>
      </c>
      <c r="D171" s="70" t="str">
        <f t="shared" si="15"/>
        <v/>
      </c>
      <c r="E171" s="310" t="str">
        <f t="shared" si="18"/>
        <v/>
      </c>
      <c r="F171" s="310"/>
      <c r="G171" s="310"/>
      <c r="H171" s="311"/>
      <c r="I171" s="122"/>
      <c r="J171" s="122"/>
      <c r="K171" s="122"/>
      <c r="L171" s="122"/>
      <c r="M171" s="219" t="str">
        <f t="shared" si="19"/>
        <v/>
      </c>
      <c r="N171" s="219" t="str">
        <f t="shared" si="20"/>
        <v/>
      </c>
      <c r="O171" s="121"/>
      <c r="P171" s="122"/>
    </row>
    <row r="172" spans="1:16" x14ac:dyDescent="0.3">
      <c r="A172" s="70" t="str">
        <f t="shared" si="16"/>
        <v>R</v>
      </c>
      <c r="B172" s="70" t="str">
        <f t="shared" si="17"/>
        <v/>
      </c>
      <c r="C172" s="70" t="str">
        <f t="shared" si="14"/>
        <v>NW</v>
      </c>
      <c r="D172" s="70" t="str">
        <f t="shared" si="15"/>
        <v/>
      </c>
      <c r="E172" s="310" t="str">
        <f t="shared" si="18"/>
        <v/>
      </c>
      <c r="F172" s="310"/>
      <c r="G172" s="310"/>
      <c r="H172" s="311"/>
      <c r="I172" s="122"/>
      <c r="J172" s="122"/>
      <c r="K172" s="122"/>
      <c r="L172" s="122"/>
      <c r="M172" s="219" t="str">
        <f t="shared" si="19"/>
        <v/>
      </c>
      <c r="N172" s="219" t="str">
        <f t="shared" si="20"/>
        <v/>
      </c>
      <c r="O172" s="121"/>
      <c r="P172" s="122"/>
    </row>
    <row r="173" spans="1:16" x14ac:dyDescent="0.3">
      <c r="A173" s="70" t="str">
        <f t="shared" si="16"/>
        <v>R</v>
      </c>
      <c r="B173" s="70" t="str">
        <f t="shared" si="17"/>
        <v/>
      </c>
      <c r="C173" s="70" t="str">
        <f t="shared" si="14"/>
        <v>NW</v>
      </c>
      <c r="D173" s="70" t="str">
        <f t="shared" si="15"/>
        <v/>
      </c>
      <c r="E173" s="310" t="str">
        <f t="shared" si="18"/>
        <v/>
      </c>
      <c r="F173" s="310"/>
      <c r="G173" s="310"/>
      <c r="H173" s="311"/>
      <c r="I173" s="122"/>
      <c r="J173" s="122"/>
      <c r="K173" s="122"/>
      <c r="L173" s="122"/>
      <c r="M173" s="219" t="str">
        <f t="shared" si="19"/>
        <v/>
      </c>
      <c r="N173" s="219" t="str">
        <f t="shared" si="20"/>
        <v/>
      </c>
      <c r="O173" s="121"/>
      <c r="P173" s="122"/>
    </row>
    <row r="174" spans="1:16" x14ac:dyDescent="0.3">
      <c r="A174" s="70" t="str">
        <f t="shared" si="16"/>
        <v>R</v>
      </c>
      <c r="B174" s="70" t="str">
        <f t="shared" si="17"/>
        <v/>
      </c>
      <c r="C174" s="70" t="str">
        <f t="shared" si="14"/>
        <v>NW</v>
      </c>
      <c r="D174" s="70" t="str">
        <f t="shared" si="15"/>
        <v/>
      </c>
      <c r="E174" s="310" t="str">
        <f t="shared" si="18"/>
        <v/>
      </c>
      <c r="F174" s="310"/>
      <c r="G174" s="310"/>
      <c r="H174" s="311"/>
      <c r="I174" s="122"/>
      <c r="J174" s="122"/>
      <c r="K174" s="122"/>
      <c r="L174" s="122"/>
      <c r="M174" s="219" t="str">
        <f t="shared" si="19"/>
        <v/>
      </c>
      <c r="N174" s="219" t="str">
        <f t="shared" si="20"/>
        <v/>
      </c>
      <c r="O174" s="121"/>
      <c r="P174" s="122"/>
    </row>
    <row r="175" spans="1:16" x14ac:dyDescent="0.3">
      <c r="A175" s="70" t="str">
        <f t="shared" si="16"/>
        <v>R</v>
      </c>
      <c r="B175" s="70" t="str">
        <f t="shared" si="17"/>
        <v/>
      </c>
      <c r="C175" s="70" t="str">
        <f t="shared" si="14"/>
        <v>NW</v>
      </c>
      <c r="D175" s="70" t="str">
        <f t="shared" si="15"/>
        <v/>
      </c>
      <c r="E175" s="310" t="str">
        <f t="shared" si="18"/>
        <v/>
      </c>
      <c r="F175" s="310"/>
      <c r="G175" s="310"/>
      <c r="H175" s="311"/>
      <c r="I175" s="122"/>
      <c r="J175" s="122"/>
      <c r="K175" s="122"/>
      <c r="L175" s="122"/>
      <c r="M175" s="219" t="str">
        <f t="shared" si="19"/>
        <v/>
      </c>
      <c r="N175" s="219" t="str">
        <f t="shared" si="20"/>
        <v/>
      </c>
      <c r="O175" s="121"/>
      <c r="P175" s="122"/>
    </row>
    <row r="176" spans="1:16" x14ac:dyDescent="0.3">
      <c r="A176" s="70" t="str">
        <f t="shared" si="16"/>
        <v>R</v>
      </c>
      <c r="B176" s="70" t="str">
        <f t="shared" si="17"/>
        <v/>
      </c>
      <c r="C176" s="70" t="str">
        <f t="shared" si="14"/>
        <v>NW</v>
      </c>
      <c r="D176" s="70" t="str">
        <f t="shared" si="15"/>
        <v/>
      </c>
      <c r="E176" s="310" t="str">
        <f t="shared" si="18"/>
        <v/>
      </c>
      <c r="F176" s="310"/>
      <c r="G176" s="310"/>
      <c r="H176" s="311"/>
      <c r="I176" s="122"/>
      <c r="J176" s="122"/>
      <c r="K176" s="122"/>
      <c r="L176" s="122"/>
      <c r="M176" s="219" t="str">
        <f t="shared" si="19"/>
        <v/>
      </c>
      <c r="N176" s="219" t="str">
        <f t="shared" si="20"/>
        <v/>
      </c>
      <c r="O176" s="121"/>
      <c r="P176" s="122"/>
    </row>
    <row r="177" spans="1:16" x14ac:dyDescent="0.3">
      <c r="A177" s="70" t="str">
        <f t="shared" si="16"/>
        <v>R</v>
      </c>
      <c r="B177" s="70" t="str">
        <f t="shared" si="17"/>
        <v/>
      </c>
      <c r="C177" s="70" t="str">
        <f t="shared" si="14"/>
        <v>NW</v>
      </c>
      <c r="D177" s="70" t="str">
        <f t="shared" si="15"/>
        <v/>
      </c>
      <c r="E177" s="310" t="str">
        <f t="shared" si="18"/>
        <v/>
      </c>
      <c r="F177" s="310"/>
      <c r="G177" s="310"/>
      <c r="H177" s="311"/>
      <c r="I177" s="122"/>
      <c r="J177" s="122"/>
      <c r="K177" s="122"/>
      <c r="L177" s="122"/>
      <c r="M177" s="219" t="str">
        <f t="shared" si="19"/>
        <v/>
      </c>
      <c r="N177" s="219" t="str">
        <f t="shared" si="20"/>
        <v/>
      </c>
      <c r="O177" s="121"/>
      <c r="P177" s="122"/>
    </row>
    <row r="178" spans="1:16" x14ac:dyDescent="0.3">
      <c r="A178" s="70" t="str">
        <f t="shared" si="16"/>
        <v>R</v>
      </c>
      <c r="B178" s="70" t="str">
        <f t="shared" si="17"/>
        <v/>
      </c>
      <c r="C178" s="70" t="str">
        <f t="shared" si="14"/>
        <v>NW</v>
      </c>
      <c r="D178" s="70" t="str">
        <f t="shared" si="15"/>
        <v/>
      </c>
      <c r="E178" s="310" t="str">
        <f t="shared" si="18"/>
        <v/>
      </c>
      <c r="F178" s="310"/>
      <c r="G178" s="310"/>
      <c r="H178" s="311"/>
      <c r="I178" s="122"/>
      <c r="J178" s="122"/>
      <c r="K178" s="122"/>
      <c r="L178" s="122"/>
      <c r="M178" s="219" t="str">
        <f t="shared" si="19"/>
        <v/>
      </c>
      <c r="N178" s="219" t="str">
        <f t="shared" si="20"/>
        <v/>
      </c>
      <c r="O178" s="121"/>
      <c r="P178" s="122"/>
    </row>
    <row r="179" spans="1:16" x14ac:dyDescent="0.3">
      <c r="A179" s="70" t="str">
        <f t="shared" si="16"/>
        <v>R</v>
      </c>
      <c r="B179" s="70" t="str">
        <f t="shared" si="17"/>
        <v/>
      </c>
      <c r="C179" s="70" t="str">
        <f t="shared" si="14"/>
        <v>NW</v>
      </c>
      <c r="D179" s="70" t="str">
        <f t="shared" si="15"/>
        <v/>
      </c>
      <c r="E179" s="310" t="str">
        <f t="shared" si="18"/>
        <v/>
      </c>
      <c r="F179" s="310"/>
      <c r="G179" s="310"/>
      <c r="H179" s="311"/>
      <c r="I179" s="122"/>
      <c r="J179" s="122"/>
      <c r="K179" s="122"/>
      <c r="L179" s="122"/>
      <c r="M179" s="219" t="str">
        <f t="shared" si="19"/>
        <v/>
      </c>
      <c r="N179" s="219" t="str">
        <f t="shared" si="20"/>
        <v/>
      </c>
      <c r="O179" s="121"/>
      <c r="P179" s="122"/>
    </row>
    <row r="180" spans="1:16" x14ac:dyDescent="0.3">
      <c r="A180" s="70" t="str">
        <f t="shared" si="16"/>
        <v>R</v>
      </c>
      <c r="B180" s="70" t="str">
        <f t="shared" si="17"/>
        <v/>
      </c>
      <c r="C180" s="70" t="str">
        <f t="shared" si="14"/>
        <v>NW</v>
      </c>
      <c r="D180" s="70" t="str">
        <f t="shared" si="15"/>
        <v/>
      </c>
      <c r="E180" s="310" t="str">
        <f t="shared" si="18"/>
        <v/>
      </c>
      <c r="F180" s="310"/>
      <c r="G180" s="310"/>
      <c r="H180" s="311"/>
      <c r="I180" s="122"/>
      <c r="J180" s="122"/>
      <c r="K180" s="122"/>
      <c r="L180" s="122"/>
      <c r="M180" s="219" t="str">
        <f t="shared" si="19"/>
        <v/>
      </c>
      <c r="N180" s="219" t="str">
        <f t="shared" si="20"/>
        <v/>
      </c>
      <c r="O180" s="121"/>
      <c r="P180" s="122"/>
    </row>
    <row r="181" spans="1:16" x14ac:dyDescent="0.3">
      <c r="A181" s="70" t="str">
        <f t="shared" si="16"/>
        <v>R</v>
      </c>
      <c r="B181" s="70" t="str">
        <f t="shared" si="17"/>
        <v/>
      </c>
      <c r="C181" s="70" t="str">
        <f t="shared" si="14"/>
        <v>NW</v>
      </c>
      <c r="D181" s="70" t="str">
        <f t="shared" si="15"/>
        <v/>
      </c>
      <c r="E181" s="310" t="str">
        <f t="shared" si="18"/>
        <v/>
      </c>
      <c r="F181" s="310"/>
      <c r="G181" s="310"/>
      <c r="H181" s="311"/>
      <c r="I181" s="122"/>
      <c r="J181" s="122"/>
      <c r="K181" s="122"/>
      <c r="L181" s="122"/>
      <c r="M181" s="219" t="str">
        <f t="shared" si="19"/>
        <v/>
      </c>
      <c r="N181" s="219" t="str">
        <f t="shared" si="20"/>
        <v/>
      </c>
      <c r="O181" s="121"/>
      <c r="P181" s="122"/>
    </row>
    <row r="182" spans="1:16" x14ac:dyDescent="0.3">
      <c r="A182" s="70" t="str">
        <f t="shared" si="16"/>
        <v>R</v>
      </c>
      <c r="B182" s="70" t="str">
        <f t="shared" si="17"/>
        <v/>
      </c>
      <c r="C182" s="70" t="str">
        <f t="shared" si="14"/>
        <v>NW</v>
      </c>
      <c r="D182" s="70" t="str">
        <f t="shared" si="15"/>
        <v/>
      </c>
      <c r="E182" s="310" t="str">
        <f t="shared" si="18"/>
        <v/>
      </c>
      <c r="F182" s="310"/>
      <c r="G182" s="310"/>
      <c r="H182" s="311"/>
      <c r="I182" s="122"/>
      <c r="J182" s="122"/>
      <c r="K182" s="122"/>
      <c r="L182" s="122"/>
      <c r="M182" s="219" t="str">
        <f t="shared" si="19"/>
        <v/>
      </c>
      <c r="N182" s="219" t="str">
        <f t="shared" si="20"/>
        <v/>
      </c>
      <c r="O182" s="121"/>
      <c r="P182" s="122"/>
    </row>
    <row r="183" spans="1:16" x14ac:dyDescent="0.3">
      <c r="A183" s="70" t="str">
        <f t="shared" si="16"/>
        <v>R</v>
      </c>
      <c r="B183" s="70" t="str">
        <f t="shared" si="17"/>
        <v/>
      </c>
      <c r="C183" s="70" t="str">
        <f t="shared" si="14"/>
        <v>NW</v>
      </c>
      <c r="D183" s="70" t="str">
        <f t="shared" si="15"/>
        <v/>
      </c>
      <c r="E183" s="310" t="str">
        <f t="shared" si="18"/>
        <v/>
      </c>
      <c r="F183" s="310"/>
      <c r="G183" s="310"/>
      <c r="H183" s="311"/>
      <c r="I183" s="122"/>
      <c r="J183" s="122"/>
      <c r="K183" s="122"/>
      <c r="L183" s="122"/>
      <c r="M183" s="219" t="str">
        <f t="shared" si="19"/>
        <v/>
      </c>
      <c r="N183" s="219" t="str">
        <f t="shared" si="20"/>
        <v/>
      </c>
      <c r="O183" s="121"/>
      <c r="P183" s="122"/>
    </row>
    <row r="184" spans="1:16" x14ac:dyDescent="0.3">
      <c r="A184" s="70" t="str">
        <f t="shared" si="16"/>
        <v>R</v>
      </c>
      <c r="B184" s="70" t="str">
        <f t="shared" si="17"/>
        <v/>
      </c>
      <c r="C184" s="70" t="str">
        <f t="shared" si="14"/>
        <v>NW</v>
      </c>
      <c r="D184" s="70" t="str">
        <f t="shared" si="15"/>
        <v/>
      </c>
      <c r="E184" s="310" t="str">
        <f t="shared" si="18"/>
        <v/>
      </c>
      <c r="F184" s="310"/>
      <c r="G184" s="310"/>
      <c r="H184" s="311"/>
      <c r="I184" s="122"/>
      <c r="J184" s="122"/>
      <c r="K184" s="122"/>
      <c r="L184" s="122"/>
      <c r="M184" s="219" t="str">
        <f t="shared" si="19"/>
        <v/>
      </c>
      <c r="N184" s="219" t="str">
        <f t="shared" si="20"/>
        <v/>
      </c>
      <c r="O184" s="121"/>
      <c r="P184" s="122"/>
    </row>
    <row r="185" spans="1:16" x14ac:dyDescent="0.3">
      <c r="A185" s="70" t="str">
        <f t="shared" si="16"/>
        <v>R</v>
      </c>
      <c r="B185" s="70" t="str">
        <f t="shared" si="17"/>
        <v/>
      </c>
      <c r="C185" s="70" t="str">
        <f t="shared" si="14"/>
        <v>NW</v>
      </c>
      <c r="D185" s="70" t="str">
        <f t="shared" si="15"/>
        <v/>
      </c>
      <c r="E185" s="310" t="str">
        <f t="shared" si="18"/>
        <v/>
      </c>
      <c r="F185" s="310"/>
      <c r="G185" s="310"/>
      <c r="H185" s="311"/>
      <c r="I185" s="122"/>
      <c r="J185" s="122"/>
      <c r="K185" s="122"/>
      <c r="L185" s="122"/>
      <c r="M185" s="219" t="str">
        <f t="shared" si="19"/>
        <v/>
      </c>
      <c r="N185" s="219" t="str">
        <f t="shared" si="20"/>
        <v/>
      </c>
      <c r="O185" s="121"/>
      <c r="P185" s="122"/>
    </row>
    <row r="186" spans="1:16" x14ac:dyDescent="0.3">
      <c r="A186" s="70" t="str">
        <f t="shared" si="16"/>
        <v>R</v>
      </c>
      <c r="B186" s="70" t="str">
        <f t="shared" si="17"/>
        <v/>
      </c>
      <c r="C186" s="70" t="str">
        <f t="shared" si="14"/>
        <v>NW</v>
      </c>
      <c r="D186" s="70" t="str">
        <f t="shared" si="15"/>
        <v/>
      </c>
      <c r="E186" s="310" t="str">
        <f t="shared" si="18"/>
        <v/>
      </c>
      <c r="F186" s="310"/>
      <c r="G186" s="310"/>
      <c r="H186" s="311"/>
      <c r="I186" s="122"/>
      <c r="J186" s="122"/>
      <c r="K186" s="122"/>
      <c r="L186" s="122"/>
      <c r="M186" s="219" t="str">
        <f t="shared" si="19"/>
        <v/>
      </c>
      <c r="N186" s="219" t="str">
        <f t="shared" si="20"/>
        <v/>
      </c>
      <c r="O186" s="121"/>
      <c r="P186" s="122"/>
    </row>
    <row r="187" spans="1:16" x14ac:dyDescent="0.3">
      <c r="A187" s="70" t="str">
        <f t="shared" si="16"/>
        <v>R</v>
      </c>
      <c r="B187" s="70" t="str">
        <f t="shared" si="17"/>
        <v/>
      </c>
      <c r="C187" s="70" t="str">
        <f t="shared" si="14"/>
        <v>NW</v>
      </c>
      <c r="D187" s="70" t="str">
        <f t="shared" si="15"/>
        <v/>
      </c>
      <c r="E187" s="310" t="str">
        <f t="shared" si="18"/>
        <v/>
      </c>
      <c r="F187" s="310"/>
      <c r="G187" s="310"/>
      <c r="H187" s="311"/>
      <c r="I187" s="122"/>
      <c r="J187" s="122"/>
      <c r="K187" s="122"/>
      <c r="L187" s="122"/>
      <c r="M187" s="219" t="str">
        <f t="shared" si="19"/>
        <v/>
      </c>
      <c r="N187" s="219" t="str">
        <f t="shared" si="20"/>
        <v/>
      </c>
      <c r="O187" s="121"/>
      <c r="P187" s="122"/>
    </row>
    <row r="188" spans="1:16" x14ac:dyDescent="0.3">
      <c r="A188" s="70" t="str">
        <f t="shared" si="16"/>
        <v>R</v>
      </c>
      <c r="B188" s="70" t="str">
        <f t="shared" si="17"/>
        <v/>
      </c>
      <c r="C188" s="70" t="str">
        <f t="shared" si="14"/>
        <v>NW</v>
      </c>
      <c r="D188" s="70" t="str">
        <f t="shared" si="15"/>
        <v/>
      </c>
      <c r="E188" s="310" t="str">
        <f t="shared" si="18"/>
        <v/>
      </c>
      <c r="F188" s="310"/>
      <c r="G188" s="310"/>
      <c r="H188" s="311"/>
      <c r="I188" s="122"/>
      <c r="J188" s="122"/>
      <c r="K188" s="122"/>
      <c r="L188" s="122"/>
      <c r="M188" s="219" t="str">
        <f t="shared" si="19"/>
        <v/>
      </c>
      <c r="N188" s="219" t="str">
        <f t="shared" si="20"/>
        <v/>
      </c>
      <c r="O188" s="121"/>
      <c r="P188" s="122"/>
    </row>
    <row r="189" spans="1:16" x14ac:dyDescent="0.3">
      <c r="A189" s="70" t="str">
        <f t="shared" si="16"/>
        <v>R</v>
      </c>
      <c r="B189" s="70" t="str">
        <f t="shared" si="17"/>
        <v/>
      </c>
      <c r="C189" s="70" t="str">
        <f t="shared" si="14"/>
        <v>NW</v>
      </c>
      <c r="D189" s="70" t="str">
        <f t="shared" si="15"/>
        <v/>
      </c>
      <c r="E189" s="310" t="str">
        <f t="shared" si="18"/>
        <v/>
      </c>
      <c r="F189" s="310"/>
      <c r="G189" s="310"/>
      <c r="H189" s="311"/>
      <c r="I189" s="122"/>
      <c r="J189" s="122"/>
      <c r="K189" s="122"/>
      <c r="L189" s="122"/>
      <c r="M189" s="219" t="str">
        <f t="shared" si="19"/>
        <v/>
      </c>
      <c r="N189" s="219" t="str">
        <f t="shared" si="20"/>
        <v/>
      </c>
      <c r="O189" s="121"/>
      <c r="P189" s="122"/>
    </row>
    <row r="190" spans="1:16" x14ac:dyDescent="0.3">
      <c r="A190" s="70" t="str">
        <f t="shared" si="16"/>
        <v>R</v>
      </c>
      <c r="B190" s="70" t="str">
        <f t="shared" si="17"/>
        <v/>
      </c>
      <c r="C190" s="70" t="str">
        <f t="shared" si="14"/>
        <v>NW</v>
      </c>
      <c r="D190" s="70" t="str">
        <f t="shared" si="15"/>
        <v/>
      </c>
      <c r="E190" s="310" t="str">
        <f t="shared" si="18"/>
        <v/>
      </c>
      <c r="F190" s="310"/>
      <c r="G190" s="310"/>
      <c r="H190" s="311"/>
      <c r="I190" s="122"/>
      <c r="J190" s="122"/>
      <c r="K190" s="122"/>
      <c r="L190" s="122"/>
      <c r="M190" s="219" t="str">
        <f t="shared" si="19"/>
        <v/>
      </c>
      <c r="N190" s="219" t="str">
        <f t="shared" si="20"/>
        <v/>
      </c>
      <c r="O190" s="121"/>
      <c r="P190" s="122"/>
    </row>
    <row r="191" spans="1:16" x14ac:dyDescent="0.3">
      <c r="A191" s="70" t="str">
        <f t="shared" si="16"/>
        <v>R</v>
      </c>
      <c r="B191" s="70" t="str">
        <f t="shared" si="17"/>
        <v/>
      </c>
      <c r="C191" s="70" t="str">
        <f t="shared" si="14"/>
        <v>NW</v>
      </c>
      <c r="D191" s="70" t="str">
        <f t="shared" si="15"/>
        <v/>
      </c>
      <c r="E191" s="310" t="str">
        <f t="shared" si="18"/>
        <v/>
      </c>
      <c r="F191" s="310"/>
      <c r="G191" s="310"/>
      <c r="H191" s="311"/>
      <c r="I191" s="122"/>
      <c r="J191" s="122"/>
      <c r="K191" s="122"/>
      <c r="L191" s="122"/>
      <c r="M191" s="219" t="str">
        <f t="shared" si="19"/>
        <v/>
      </c>
      <c r="N191" s="219" t="str">
        <f t="shared" si="20"/>
        <v/>
      </c>
      <c r="O191" s="121"/>
      <c r="P191" s="122"/>
    </row>
    <row r="192" spans="1:16" x14ac:dyDescent="0.3">
      <c r="A192" s="70" t="str">
        <f t="shared" si="16"/>
        <v>R</v>
      </c>
      <c r="B192" s="70" t="str">
        <f t="shared" si="17"/>
        <v/>
      </c>
      <c r="C192" s="70" t="str">
        <f t="shared" si="14"/>
        <v>NW</v>
      </c>
      <c r="D192" s="70" t="str">
        <f t="shared" si="15"/>
        <v/>
      </c>
      <c r="E192" s="310" t="str">
        <f t="shared" si="18"/>
        <v/>
      </c>
      <c r="F192" s="310"/>
      <c r="G192" s="310"/>
      <c r="H192" s="311"/>
      <c r="I192" s="122"/>
      <c r="J192" s="122"/>
      <c r="K192" s="122"/>
      <c r="L192" s="122"/>
      <c r="M192" s="219" t="str">
        <f t="shared" si="19"/>
        <v/>
      </c>
      <c r="N192" s="219" t="str">
        <f t="shared" si="20"/>
        <v/>
      </c>
      <c r="O192" s="121"/>
      <c r="P192" s="122"/>
    </row>
    <row r="193" spans="1:16" x14ac:dyDescent="0.3">
      <c r="A193" s="70" t="str">
        <f t="shared" si="16"/>
        <v>R</v>
      </c>
      <c r="B193" s="70" t="str">
        <f t="shared" si="17"/>
        <v/>
      </c>
      <c r="C193" s="70" t="str">
        <f t="shared" si="14"/>
        <v>NW</v>
      </c>
      <c r="D193" s="70" t="str">
        <f t="shared" si="15"/>
        <v/>
      </c>
      <c r="E193" s="310" t="str">
        <f t="shared" si="18"/>
        <v/>
      </c>
      <c r="F193" s="310"/>
      <c r="G193" s="310"/>
      <c r="H193" s="311"/>
      <c r="I193" s="122"/>
      <c r="J193" s="122"/>
      <c r="K193" s="122"/>
      <c r="L193" s="122"/>
      <c r="M193" s="219" t="str">
        <f t="shared" si="19"/>
        <v/>
      </c>
      <c r="N193" s="219" t="str">
        <f t="shared" si="20"/>
        <v/>
      </c>
      <c r="O193" s="121"/>
      <c r="P193" s="122"/>
    </row>
    <row r="194" spans="1:16" x14ac:dyDescent="0.3">
      <c r="A194" s="70" t="str">
        <f t="shared" si="16"/>
        <v>R</v>
      </c>
      <c r="B194" s="70" t="str">
        <f t="shared" si="17"/>
        <v/>
      </c>
      <c r="C194" s="70" t="str">
        <f t="shared" si="14"/>
        <v>NW</v>
      </c>
      <c r="D194" s="70" t="str">
        <f t="shared" si="15"/>
        <v/>
      </c>
      <c r="E194" s="310" t="str">
        <f t="shared" si="18"/>
        <v/>
      </c>
      <c r="F194" s="310"/>
      <c r="G194" s="310"/>
      <c r="H194" s="311"/>
      <c r="I194" s="122"/>
      <c r="J194" s="122"/>
      <c r="K194" s="122"/>
      <c r="L194" s="122"/>
      <c r="M194" s="219" t="str">
        <f t="shared" si="19"/>
        <v/>
      </c>
      <c r="N194" s="219" t="str">
        <f t="shared" si="20"/>
        <v/>
      </c>
      <c r="O194" s="121"/>
      <c r="P194" s="122"/>
    </row>
    <row r="195" spans="1:16" x14ac:dyDescent="0.3">
      <c r="A195" s="70" t="str">
        <f t="shared" si="16"/>
        <v>R</v>
      </c>
      <c r="B195" s="70" t="str">
        <f t="shared" si="17"/>
        <v/>
      </c>
      <c r="C195" s="70" t="str">
        <f t="shared" si="14"/>
        <v>NW</v>
      </c>
      <c r="D195" s="70" t="str">
        <f t="shared" si="15"/>
        <v/>
      </c>
      <c r="E195" s="310" t="str">
        <f t="shared" si="18"/>
        <v/>
      </c>
      <c r="F195" s="310"/>
      <c r="G195" s="310"/>
      <c r="H195" s="311"/>
      <c r="I195" s="122"/>
      <c r="J195" s="122"/>
      <c r="K195" s="122"/>
      <c r="L195" s="122"/>
      <c r="M195" s="219" t="str">
        <f t="shared" si="19"/>
        <v/>
      </c>
      <c r="N195" s="219" t="str">
        <f t="shared" si="20"/>
        <v/>
      </c>
      <c r="O195" s="121"/>
      <c r="P195" s="122"/>
    </row>
    <row r="196" spans="1:16" x14ac:dyDescent="0.3">
      <c r="A196" s="70" t="str">
        <f t="shared" si="16"/>
        <v>R</v>
      </c>
      <c r="B196" s="70" t="str">
        <f t="shared" si="17"/>
        <v/>
      </c>
      <c r="C196" s="70" t="str">
        <f t="shared" si="14"/>
        <v>NW</v>
      </c>
      <c r="D196" s="70" t="str">
        <f t="shared" si="15"/>
        <v/>
      </c>
      <c r="E196" s="310" t="str">
        <f t="shared" si="18"/>
        <v/>
      </c>
      <c r="F196" s="310"/>
      <c r="G196" s="310"/>
      <c r="H196" s="311"/>
      <c r="I196" s="122"/>
      <c r="J196" s="122"/>
      <c r="K196" s="122"/>
      <c r="L196" s="122"/>
      <c r="M196" s="219" t="str">
        <f t="shared" si="19"/>
        <v/>
      </c>
      <c r="N196" s="219" t="str">
        <f t="shared" si="20"/>
        <v/>
      </c>
      <c r="O196" s="121"/>
      <c r="P196" s="122"/>
    </row>
    <row r="197" spans="1:16" x14ac:dyDescent="0.3">
      <c r="A197" s="70" t="str">
        <f t="shared" si="16"/>
        <v>R</v>
      </c>
      <c r="B197" s="70" t="str">
        <f t="shared" si="17"/>
        <v/>
      </c>
      <c r="C197" s="70" t="str">
        <f t="shared" si="14"/>
        <v>NW</v>
      </c>
      <c r="D197" s="70" t="str">
        <f t="shared" si="15"/>
        <v/>
      </c>
      <c r="E197" s="310" t="str">
        <f t="shared" si="18"/>
        <v/>
      </c>
      <c r="F197" s="310"/>
      <c r="G197" s="310"/>
      <c r="H197" s="311"/>
      <c r="I197" s="122"/>
      <c r="J197" s="122"/>
      <c r="K197" s="122"/>
      <c r="L197" s="122"/>
      <c r="M197" s="219" t="str">
        <f t="shared" si="19"/>
        <v/>
      </c>
      <c r="N197" s="219" t="str">
        <f t="shared" si="20"/>
        <v/>
      </c>
      <c r="O197" s="121"/>
      <c r="P197" s="122"/>
    </row>
    <row r="198" spans="1:16" x14ac:dyDescent="0.3">
      <c r="A198" s="70" t="str">
        <f t="shared" si="16"/>
        <v>R</v>
      </c>
      <c r="B198" s="70" t="str">
        <f t="shared" si="17"/>
        <v/>
      </c>
      <c r="C198" s="70" t="str">
        <f t="shared" si="14"/>
        <v>NW</v>
      </c>
      <c r="D198" s="70" t="str">
        <f t="shared" si="15"/>
        <v/>
      </c>
      <c r="E198" s="310" t="str">
        <f t="shared" si="18"/>
        <v/>
      </c>
      <c r="F198" s="310"/>
      <c r="G198" s="310"/>
      <c r="H198" s="311"/>
      <c r="I198" s="122"/>
      <c r="J198" s="122"/>
      <c r="K198" s="122"/>
      <c r="L198" s="122"/>
      <c r="M198" s="219" t="str">
        <f t="shared" si="19"/>
        <v/>
      </c>
      <c r="N198" s="219" t="str">
        <f t="shared" si="20"/>
        <v/>
      </c>
      <c r="O198" s="121"/>
      <c r="P198" s="122"/>
    </row>
    <row r="199" spans="1:16" x14ac:dyDescent="0.3">
      <c r="A199" s="70" t="str">
        <f t="shared" si="16"/>
        <v>R</v>
      </c>
      <c r="B199" s="70" t="str">
        <f t="shared" si="17"/>
        <v/>
      </c>
      <c r="C199" s="70" t="str">
        <f t="shared" si="14"/>
        <v>NW</v>
      </c>
      <c r="D199" s="70" t="str">
        <f t="shared" si="15"/>
        <v/>
      </c>
      <c r="E199" s="310" t="str">
        <f t="shared" si="18"/>
        <v/>
      </c>
      <c r="F199" s="310"/>
      <c r="G199" s="310"/>
      <c r="H199" s="311"/>
      <c r="I199" s="122"/>
      <c r="J199" s="122"/>
      <c r="K199" s="122"/>
      <c r="L199" s="122"/>
      <c r="M199" s="219" t="str">
        <f t="shared" si="19"/>
        <v/>
      </c>
      <c r="N199" s="219" t="str">
        <f t="shared" si="20"/>
        <v/>
      </c>
      <c r="O199" s="121"/>
      <c r="P199" s="122"/>
    </row>
    <row r="200" spans="1:16" x14ac:dyDescent="0.3">
      <c r="A200" s="70" t="str">
        <f t="shared" si="16"/>
        <v>R</v>
      </c>
      <c r="B200" s="70" t="str">
        <f t="shared" si="17"/>
        <v/>
      </c>
      <c r="C200" s="70" t="str">
        <f t="shared" si="14"/>
        <v>NW</v>
      </c>
      <c r="D200" s="70" t="str">
        <f t="shared" si="15"/>
        <v/>
      </c>
      <c r="E200" s="310" t="str">
        <f t="shared" si="18"/>
        <v/>
      </c>
      <c r="F200" s="310"/>
      <c r="G200" s="310"/>
      <c r="H200" s="311"/>
      <c r="I200" s="122"/>
      <c r="J200" s="122"/>
      <c r="K200" s="122"/>
      <c r="L200" s="122"/>
      <c r="M200" s="219" t="str">
        <f t="shared" si="19"/>
        <v/>
      </c>
      <c r="N200" s="219" t="str">
        <f t="shared" si="20"/>
        <v/>
      </c>
      <c r="O200" s="121"/>
      <c r="P200" s="122"/>
    </row>
    <row r="201" spans="1:16" x14ac:dyDescent="0.3">
      <c r="A201" s="70" t="str">
        <f t="shared" si="16"/>
        <v>R</v>
      </c>
      <c r="B201" s="70" t="str">
        <f t="shared" si="17"/>
        <v/>
      </c>
      <c r="C201" s="70" t="str">
        <f t="shared" si="14"/>
        <v>NW</v>
      </c>
      <c r="D201" s="70" t="str">
        <f t="shared" si="15"/>
        <v/>
      </c>
      <c r="E201" s="310" t="str">
        <f t="shared" si="18"/>
        <v/>
      </c>
      <c r="F201" s="310"/>
      <c r="G201" s="310"/>
      <c r="H201" s="311"/>
      <c r="I201" s="122"/>
      <c r="J201" s="122"/>
      <c r="K201" s="122"/>
      <c r="L201" s="122"/>
      <c r="M201" s="219" t="str">
        <f t="shared" si="19"/>
        <v/>
      </c>
      <c r="N201" s="219" t="str">
        <f t="shared" si="20"/>
        <v/>
      </c>
      <c r="O201" s="121"/>
      <c r="P201" s="122"/>
    </row>
    <row r="202" spans="1:16" x14ac:dyDescent="0.3">
      <c r="A202" s="70" t="str">
        <f t="shared" si="16"/>
        <v>R</v>
      </c>
      <c r="B202" s="70" t="str">
        <f t="shared" si="17"/>
        <v/>
      </c>
      <c r="C202" s="70" t="str">
        <f t="shared" si="14"/>
        <v>NW</v>
      </c>
      <c r="D202" s="70" t="str">
        <f t="shared" si="15"/>
        <v/>
      </c>
      <c r="E202" s="310" t="str">
        <f t="shared" si="18"/>
        <v/>
      </c>
      <c r="F202" s="310"/>
      <c r="G202" s="310"/>
      <c r="H202" s="311"/>
      <c r="I202" s="206"/>
      <c r="J202" s="206"/>
      <c r="K202" s="206"/>
      <c r="L202" s="206"/>
      <c r="M202" s="219" t="str">
        <f t="shared" si="19"/>
        <v/>
      </c>
      <c r="N202" s="219" t="str">
        <f t="shared" si="20"/>
        <v/>
      </c>
      <c r="O202" s="94"/>
      <c r="P202" s="206"/>
    </row>
    <row r="203" spans="1:16" x14ac:dyDescent="0.3">
      <c r="A203" s="70" t="str">
        <f t="shared" si="16"/>
        <v>R</v>
      </c>
      <c r="B203" s="70" t="str">
        <f t="shared" si="17"/>
        <v/>
      </c>
      <c r="C203" s="70" t="str">
        <f t="shared" si="14"/>
        <v>NW</v>
      </c>
      <c r="D203" s="70" t="str">
        <f t="shared" si="15"/>
        <v/>
      </c>
      <c r="E203" s="310" t="str">
        <f t="shared" si="18"/>
        <v/>
      </c>
      <c r="F203" s="310"/>
      <c r="G203" s="310"/>
      <c r="H203" s="311"/>
      <c r="I203" s="206"/>
      <c r="J203" s="206"/>
      <c r="K203" s="206"/>
      <c r="L203" s="206"/>
      <c r="M203" s="219" t="str">
        <f t="shared" si="19"/>
        <v/>
      </c>
      <c r="N203" s="219" t="str">
        <f t="shared" si="20"/>
        <v/>
      </c>
      <c r="O203" s="94"/>
      <c r="P203" s="206"/>
    </row>
    <row r="204" spans="1:16" x14ac:dyDescent="0.3">
      <c r="A204" s="70" t="str">
        <f t="shared" si="16"/>
        <v>R</v>
      </c>
      <c r="B204" s="70" t="str">
        <f t="shared" si="17"/>
        <v/>
      </c>
      <c r="C204" s="70" t="str">
        <f t="shared" si="14"/>
        <v>NW</v>
      </c>
      <c r="D204" s="70" t="str">
        <f t="shared" si="15"/>
        <v/>
      </c>
      <c r="E204" s="310" t="str">
        <f t="shared" si="18"/>
        <v/>
      </c>
      <c r="F204" s="310"/>
      <c r="G204" s="310"/>
      <c r="H204" s="311"/>
      <c r="I204" s="206"/>
      <c r="J204" s="206"/>
      <c r="K204" s="206"/>
      <c r="L204" s="206"/>
      <c r="M204" s="219" t="str">
        <f t="shared" si="19"/>
        <v/>
      </c>
      <c r="N204" s="219" t="str">
        <f t="shared" si="20"/>
        <v/>
      </c>
      <c r="O204" s="94"/>
      <c r="P204" s="206"/>
    </row>
    <row r="205" spans="1:16" x14ac:dyDescent="0.3">
      <c r="A205" s="70" t="str">
        <f t="shared" si="16"/>
        <v>R</v>
      </c>
      <c r="B205" s="70" t="str">
        <f t="shared" si="17"/>
        <v/>
      </c>
      <c r="C205" s="70" t="str">
        <f t="shared" si="14"/>
        <v>NW</v>
      </c>
      <c r="D205" s="70" t="str">
        <f t="shared" si="15"/>
        <v/>
      </c>
      <c r="E205" s="310" t="str">
        <f t="shared" si="18"/>
        <v/>
      </c>
      <c r="F205" s="310"/>
      <c r="G205" s="310"/>
      <c r="H205" s="311"/>
      <c r="I205" s="206"/>
      <c r="J205" s="206"/>
      <c r="K205" s="206"/>
      <c r="L205" s="206"/>
      <c r="M205" s="219" t="str">
        <f t="shared" si="19"/>
        <v/>
      </c>
      <c r="N205" s="219" t="str">
        <f t="shared" si="20"/>
        <v/>
      </c>
      <c r="O205" s="94"/>
      <c r="P205" s="206"/>
    </row>
    <row r="206" spans="1:16" x14ac:dyDescent="0.3">
      <c r="A206" s="70" t="str">
        <f t="shared" si="16"/>
        <v>R</v>
      </c>
      <c r="B206" s="70" t="str">
        <f t="shared" si="17"/>
        <v/>
      </c>
      <c r="C206" s="70" t="str">
        <f t="shared" si="14"/>
        <v>NW</v>
      </c>
      <c r="D206" s="70" t="str">
        <f t="shared" si="15"/>
        <v/>
      </c>
      <c r="E206" s="310" t="str">
        <f t="shared" si="18"/>
        <v/>
      </c>
      <c r="F206" s="310"/>
      <c r="G206" s="310"/>
      <c r="H206" s="311"/>
      <c r="I206" s="206"/>
      <c r="J206" s="206"/>
      <c r="K206" s="206"/>
      <c r="L206" s="206"/>
      <c r="M206" s="219" t="str">
        <f t="shared" si="19"/>
        <v/>
      </c>
      <c r="N206" s="219" t="str">
        <f t="shared" si="20"/>
        <v/>
      </c>
      <c r="O206" s="94"/>
      <c r="P206" s="206"/>
    </row>
    <row r="207" spans="1:16" x14ac:dyDescent="0.3">
      <c r="A207" s="70" t="str">
        <f t="shared" si="16"/>
        <v>R</v>
      </c>
      <c r="B207" s="70" t="str">
        <f t="shared" si="17"/>
        <v/>
      </c>
      <c r="C207" s="70" t="str">
        <f t="shared" si="14"/>
        <v>NW</v>
      </c>
      <c r="D207" s="70" t="str">
        <f t="shared" si="15"/>
        <v/>
      </c>
      <c r="E207" s="310" t="str">
        <f t="shared" si="18"/>
        <v/>
      </c>
      <c r="F207" s="310"/>
      <c r="G207" s="310"/>
      <c r="H207" s="311"/>
      <c r="I207" s="206"/>
      <c r="J207" s="206"/>
      <c r="K207" s="206"/>
      <c r="L207" s="206"/>
      <c r="M207" s="219" t="str">
        <f t="shared" si="19"/>
        <v/>
      </c>
      <c r="N207" s="219" t="str">
        <f t="shared" si="20"/>
        <v/>
      </c>
      <c r="O207" s="94"/>
      <c r="P207" s="206"/>
    </row>
    <row r="208" spans="1:16" x14ac:dyDescent="0.3">
      <c r="A208" s="70" t="str">
        <f t="shared" si="16"/>
        <v>R</v>
      </c>
      <c r="B208" s="70" t="str">
        <f t="shared" si="17"/>
        <v/>
      </c>
      <c r="C208" s="70" t="str">
        <f t="shared" si="14"/>
        <v>NW</v>
      </c>
      <c r="D208" s="70" t="str">
        <f t="shared" si="15"/>
        <v/>
      </c>
      <c r="E208" s="310" t="str">
        <f t="shared" si="18"/>
        <v/>
      </c>
      <c r="F208" s="310"/>
      <c r="G208" s="310"/>
      <c r="H208" s="311"/>
      <c r="I208" s="206"/>
      <c r="J208" s="206"/>
      <c r="K208" s="206"/>
      <c r="L208" s="206"/>
      <c r="M208" s="219" t="str">
        <f t="shared" si="19"/>
        <v/>
      </c>
      <c r="N208" s="219" t="str">
        <f t="shared" si="20"/>
        <v/>
      </c>
      <c r="O208" s="94"/>
      <c r="P208" s="206"/>
    </row>
    <row r="209" spans="1:16" x14ac:dyDescent="0.3">
      <c r="A209" s="70" t="str">
        <f t="shared" si="16"/>
        <v>R</v>
      </c>
      <c r="B209" s="70" t="str">
        <f t="shared" si="17"/>
        <v/>
      </c>
      <c r="C209" s="70" t="str">
        <f t="shared" si="14"/>
        <v>NW</v>
      </c>
      <c r="D209" s="70" t="str">
        <f t="shared" si="15"/>
        <v/>
      </c>
      <c r="E209" s="310" t="str">
        <f t="shared" si="18"/>
        <v/>
      </c>
      <c r="F209" s="310"/>
      <c r="G209" s="310"/>
      <c r="H209" s="311"/>
      <c r="I209" s="206"/>
      <c r="J209" s="206"/>
      <c r="K209" s="206"/>
      <c r="L209" s="206"/>
      <c r="M209" s="219" t="str">
        <f t="shared" si="19"/>
        <v/>
      </c>
      <c r="N209" s="219" t="str">
        <f t="shared" si="20"/>
        <v/>
      </c>
      <c r="O209" s="94"/>
      <c r="P209" s="206"/>
    </row>
    <row r="210" spans="1:16" x14ac:dyDescent="0.3">
      <c r="A210" s="70" t="str">
        <f t="shared" si="16"/>
        <v>R</v>
      </c>
      <c r="B210" s="70" t="str">
        <f t="shared" si="17"/>
        <v/>
      </c>
      <c r="C210" s="70" t="str">
        <f t="shared" si="14"/>
        <v>NW</v>
      </c>
      <c r="D210" s="70" t="str">
        <f t="shared" si="15"/>
        <v/>
      </c>
      <c r="E210" s="310" t="str">
        <f t="shared" si="18"/>
        <v/>
      </c>
      <c r="F210" s="310"/>
      <c r="G210" s="310"/>
      <c r="H210" s="311"/>
      <c r="I210" s="206"/>
      <c r="J210" s="206"/>
      <c r="K210" s="206"/>
      <c r="L210" s="206"/>
      <c r="M210" s="219" t="str">
        <f t="shared" si="19"/>
        <v/>
      </c>
      <c r="N210" s="219" t="str">
        <f t="shared" si="20"/>
        <v/>
      </c>
      <c r="O210" s="94"/>
      <c r="P210" s="206"/>
    </row>
    <row r="211" spans="1:16" x14ac:dyDescent="0.3">
      <c r="A211" s="70" t="str">
        <f t="shared" si="16"/>
        <v>R</v>
      </c>
      <c r="B211" s="70" t="str">
        <f t="shared" si="17"/>
        <v/>
      </c>
      <c r="C211" s="70" t="str">
        <f t="shared" si="14"/>
        <v>NW</v>
      </c>
      <c r="D211" s="70" t="str">
        <f t="shared" si="15"/>
        <v/>
      </c>
      <c r="E211" s="310" t="str">
        <f t="shared" si="18"/>
        <v/>
      </c>
      <c r="F211" s="310"/>
      <c r="G211" s="310"/>
      <c r="H211" s="311"/>
      <c r="I211" s="206"/>
      <c r="J211" s="206"/>
      <c r="K211" s="206"/>
      <c r="L211" s="206"/>
      <c r="M211" s="219" t="str">
        <f t="shared" si="19"/>
        <v/>
      </c>
      <c r="N211" s="219" t="str">
        <f t="shared" si="20"/>
        <v/>
      </c>
      <c r="O211" s="94"/>
      <c r="P211" s="206"/>
    </row>
    <row r="212" spans="1:16" x14ac:dyDescent="0.3">
      <c r="A212" s="70" t="str">
        <f t="shared" si="16"/>
        <v>R</v>
      </c>
      <c r="B212" s="70" t="str">
        <f t="shared" si="17"/>
        <v/>
      </c>
      <c r="C212" s="70" t="str">
        <f t="shared" si="14"/>
        <v>NW</v>
      </c>
      <c r="D212" s="70" t="str">
        <f t="shared" si="15"/>
        <v/>
      </c>
      <c r="E212" s="310" t="str">
        <f t="shared" si="18"/>
        <v/>
      </c>
      <c r="F212" s="310"/>
      <c r="G212" s="310"/>
      <c r="H212" s="311"/>
      <c r="I212" s="206"/>
      <c r="J212" s="206"/>
      <c r="K212" s="206"/>
      <c r="L212" s="206"/>
      <c r="M212" s="219" t="str">
        <f t="shared" si="19"/>
        <v/>
      </c>
      <c r="N212" s="219" t="str">
        <f t="shared" si="20"/>
        <v/>
      </c>
      <c r="O212" s="94"/>
      <c r="P212" s="206"/>
    </row>
    <row r="213" spans="1:16" x14ac:dyDescent="0.3">
      <c r="A213" s="70" t="str">
        <f t="shared" si="16"/>
        <v>R</v>
      </c>
      <c r="B213" s="70" t="str">
        <f t="shared" si="17"/>
        <v/>
      </c>
      <c r="C213" s="70" t="str">
        <f t="shared" ref="C213:C276" si="21">IF(ISNA(MATCH(WEEKDAY(E213,2),DunDay,0)),"","NW")</f>
        <v>NW</v>
      </c>
      <c r="D213" s="70" t="str">
        <f t="shared" ref="D213:D276" si="22">IF(ISNA(MATCH(E213,Holiday,0)),"","H")</f>
        <v/>
      </c>
      <c r="E213" s="310" t="str">
        <f t="shared" si="18"/>
        <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R</v>
      </c>
      <c r="B214" s="70" t="str">
        <f t="shared" ref="B214:B277" si="24">IF(E214&lt;&gt;"",YEAR(E214),"")</f>
        <v/>
      </c>
      <c r="C214" s="70" t="str">
        <f t="shared" si="21"/>
        <v>NW</v>
      </c>
      <c r="D214" s="70" t="str">
        <f t="shared" si="22"/>
        <v/>
      </c>
      <c r="E214" s="310" t="str">
        <f t="shared" si="18"/>
        <v/>
      </c>
      <c r="F214" s="310"/>
      <c r="G214" s="310"/>
      <c r="H214" s="311"/>
      <c r="I214" s="206"/>
      <c r="J214" s="206"/>
      <c r="K214" s="206"/>
      <c r="L214" s="206"/>
      <c r="M214" s="219" t="str">
        <f t="shared" si="19"/>
        <v/>
      </c>
      <c r="N214" s="219" t="str">
        <f t="shared" si="20"/>
        <v/>
      </c>
      <c r="O214" s="94"/>
      <c r="P214" s="206"/>
    </row>
    <row r="215" spans="1:16" x14ac:dyDescent="0.3">
      <c r="A215" s="70" t="str">
        <f t="shared" si="23"/>
        <v>R</v>
      </c>
      <c r="B215" s="70" t="str">
        <f t="shared" si="24"/>
        <v/>
      </c>
      <c r="C215" s="70" t="str">
        <f t="shared" si="21"/>
        <v>NW</v>
      </c>
      <c r="D215" s="70" t="str">
        <f t="shared" si="22"/>
        <v/>
      </c>
      <c r="E215" s="310" t="str">
        <f t="shared" ref="E215:E278" si="25">IFERROR(E214+1,"")</f>
        <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R</v>
      </c>
      <c r="B216" s="70" t="str">
        <f t="shared" si="24"/>
        <v/>
      </c>
      <c r="C216" s="70" t="str">
        <f t="shared" si="21"/>
        <v>NW</v>
      </c>
      <c r="D216" s="70" t="str">
        <f t="shared" si="22"/>
        <v/>
      </c>
      <c r="E216" s="310" t="str">
        <f t="shared" si="25"/>
        <v/>
      </c>
      <c r="F216" s="310"/>
      <c r="G216" s="310"/>
      <c r="H216" s="311"/>
      <c r="I216" s="206"/>
      <c r="J216" s="206"/>
      <c r="K216" s="206"/>
      <c r="L216" s="206"/>
      <c r="M216" s="219" t="str">
        <f t="shared" si="26"/>
        <v/>
      </c>
      <c r="N216" s="219" t="str">
        <f t="shared" si="27"/>
        <v/>
      </c>
      <c r="O216" s="94"/>
      <c r="P216" s="206"/>
    </row>
    <row r="217" spans="1:16" x14ac:dyDescent="0.3">
      <c r="A217" s="70" t="str">
        <f t="shared" si="23"/>
        <v>R</v>
      </c>
      <c r="B217" s="70" t="str">
        <f t="shared" si="24"/>
        <v/>
      </c>
      <c r="C217" s="70" t="str">
        <f t="shared" si="21"/>
        <v>NW</v>
      </c>
      <c r="D217" s="70" t="str">
        <f t="shared" si="22"/>
        <v/>
      </c>
      <c r="E217" s="310" t="str">
        <f t="shared" si="25"/>
        <v/>
      </c>
      <c r="F217" s="310"/>
      <c r="G217" s="310"/>
      <c r="H217" s="311"/>
      <c r="I217" s="206"/>
      <c r="J217" s="206"/>
      <c r="K217" s="206"/>
      <c r="L217" s="206"/>
      <c r="M217" s="219" t="str">
        <f t="shared" si="26"/>
        <v/>
      </c>
      <c r="N217" s="219" t="str">
        <f t="shared" si="27"/>
        <v/>
      </c>
      <c r="O217" s="94"/>
      <c r="P217" s="206"/>
    </row>
    <row r="218" spans="1:16" x14ac:dyDescent="0.3">
      <c r="A218" s="70" t="str">
        <f t="shared" si="23"/>
        <v>R</v>
      </c>
      <c r="B218" s="70" t="str">
        <f t="shared" si="24"/>
        <v/>
      </c>
      <c r="C218" s="70" t="str">
        <f t="shared" si="21"/>
        <v>NW</v>
      </c>
      <c r="D218" s="70" t="str">
        <f t="shared" si="22"/>
        <v/>
      </c>
      <c r="E218" s="310" t="str">
        <f t="shared" si="25"/>
        <v/>
      </c>
      <c r="F218" s="310"/>
      <c r="G218" s="310"/>
      <c r="H218" s="311"/>
      <c r="I218" s="206"/>
      <c r="J218" s="206"/>
      <c r="K218" s="206"/>
      <c r="L218" s="206"/>
      <c r="M218" s="219" t="str">
        <f t="shared" si="26"/>
        <v/>
      </c>
      <c r="N218" s="219" t="str">
        <f t="shared" si="27"/>
        <v/>
      </c>
      <c r="O218" s="94"/>
      <c r="P218" s="206"/>
    </row>
    <row r="219" spans="1:16" x14ac:dyDescent="0.3">
      <c r="A219" s="70" t="str">
        <f t="shared" si="23"/>
        <v>R</v>
      </c>
      <c r="B219" s="70" t="str">
        <f t="shared" si="24"/>
        <v/>
      </c>
      <c r="C219" s="70" t="str">
        <f t="shared" si="21"/>
        <v>NW</v>
      </c>
      <c r="D219" s="70" t="str">
        <f t="shared" si="22"/>
        <v/>
      </c>
      <c r="E219" s="310" t="str">
        <f t="shared" si="25"/>
        <v/>
      </c>
      <c r="F219" s="310"/>
      <c r="G219" s="310"/>
      <c r="H219" s="311"/>
      <c r="I219" s="206"/>
      <c r="J219" s="206"/>
      <c r="K219" s="206"/>
      <c r="L219" s="206"/>
      <c r="M219" s="219" t="str">
        <f t="shared" si="26"/>
        <v/>
      </c>
      <c r="N219" s="219" t="str">
        <f t="shared" si="27"/>
        <v/>
      </c>
      <c r="O219" s="94"/>
      <c r="P219" s="206"/>
    </row>
    <row r="220" spans="1:16" x14ac:dyDescent="0.3">
      <c r="A220" s="70" t="str">
        <f t="shared" si="23"/>
        <v>R</v>
      </c>
      <c r="B220" s="70" t="str">
        <f t="shared" si="24"/>
        <v/>
      </c>
      <c r="C220" s="70" t="str">
        <f t="shared" si="21"/>
        <v>NW</v>
      </c>
      <c r="D220" s="70" t="str">
        <f t="shared" si="22"/>
        <v/>
      </c>
      <c r="E220" s="310" t="str">
        <f t="shared" si="25"/>
        <v/>
      </c>
      <c r="F220" s="310"/>
      <c r="G220" s="310"/>
      <c r="H220" s="311"/>
      <c r="I220" s="206"/>
      <c r="J220" s="206"/>
      <c r="K220" s="206"/>
      <c r="L220" s="206"/>
      <c r="M220" s="219" t="str">
        <f t="shared" si="26"/>
        <v/>
      </c>
      <c r="N220" s="219" t="str">
        <f t="shared" si="27"/>
        <v/>
      </c>
      <c r="O220" s="94"/>
      <c r="P220" s="206"/>
    </row>
    <row r="221" spans="1:16" x14ac:dyDescent="0.3">
      <c r="A221" s="70" t="str">
        <f t="shared" si="23"/>
        <v>R</v>
      </c>
      <c r="B221" s="70" t="str">
        <f t="shared" si="24"/>
        <v/>
      </c>
      <c r="C221" s="70" t="str">
        <f t="shared" si="21"/>
        <v>NW</v>
      </c>
      <c r="D221" s="70" t="str">
        <f t="shared" si="22"/>
        <v/>
      </c>
      <c r="E221" s="310" t="str">
        <f t="shared" si="25"/>
        <v/>
      </c>
      <c r="F221" s="310"/>
      <c r="G221" s="310"/>
      <c r="H221" s="311"/>
      <c r="I221" s="206"/>
      <c r="J221" s="206"/>
      <c r="K221" s="206"/>
      <c r="L221" s="206"/>
      <c r="M221" s="219" t="str">
        <f t="shared" si="26"/>
        <v/>
      </c>
      <c r="N221" s="219" t="str">
        <f t="shared" si="27"/>
        <v/>
      </c>
      <c r="O221" s="94"/>
      <c r="P221" s="206"/>
    </row>
    <row r="222" spans="1:16" x14ac:dyDescent="0.3">
      <c r="A222" s="70" t="str">
        <f t="shared" si="23"/>
        <v>R</v>
      </c>
      <c r="B222" s="70" t="str">
        <f t="shared" si="24"/>
        <v/>
      </c>
      <c r="C222" s="70" t="str">
        <f t="shared" si="21"/>
        <v>NW</v>
      </c>
      <c r="D222" s="70" t="str">
        <f t="shared" si="22"/>
        <v/>
      </c>
      <c r="E222" s="310" t="str">
        <f t="shared" si="25"/>
        <v/>
      </c>
      <c r="F222" s="310"/>
      <c r="G222" s="310"/>
      <c r="H222" s="311"/>
      <c r="I222" s="206"/>
      <c r="J222" s="206"/>
      <c r="K222" s="206"/>
      <c r="L222" s="206"/>
      <c r="M222" s="219" t="str">
        <f t="shared" si="26"/>
        <v/>
      </c>
      <c r="N222" s="219" t="str">
        <f t="shared" si="27"/>
        <v/>
      </c>
      <c r="O222" s="94"/>
      <c r="P222" s="206"/>
    </row>
    <row r="223" spans="1:16" x14ac:dyDescent="0.3">
      <c r="A223" s="70" t="str">
        <f t="shared" si="23"/>
        <v>R</v>
      </c>
      <c r="B223" s="70" t="str">
        <f t="shared" si="24"/>
        <v/>
      </c>
      <c r="C223" s="70" t="str">
        <f t="shared" si="21"/>
        <v>NW</v>
      </c>
      <c r="D223" s="70" t="str">
        <f t="shared" si="22"/>
        <v/>
      </c>
      <c r="E223" s="310" t="str">
        <f t="shared" si="25"/>
        <v/>
      </c>
      <c r="F223" s="310"/>
      <c r="G223" s="310"/>
      <c r="H223" s="311"/>
      <c r="I223" s="206"/>
      <c r="J223" s="206"/>
      <c r="K223" s="206"/>
      <c r="L223" s="206"/>
      <c r="M223" s="219" t="str">
        <f t="shared" si="26"/>
        <v/>
      </c>
      <c r="N223" s="219" t="str">
        <f t="shared" si="27"/>
        <v/>
      </c>
      <c r="O223" s="94"/>
      <c r="P223" s="206"/>
    </row>
    <row r="224" spans="1:16" x14ac:dyDescent="0.3">
      <c r="A224" s="70" t="str">
        <f t="shared" si="23"/>
        <v>R</v>
      </c>
      <c r="B224" s="70" t="str">
        <f t="shared" si="24"/>
        <v/>
      </c>
      <c r="C224" s="70" t="str">
        <f t="shared" si="21"/>
        <v>NW</v>
      </c>
      <c r="D224" s="70" t="str">
        <f t="shared" si="22"/>
        <v/>
      </c>
      <c r="E224" s="310" t="str">
        <f t="shared" si="25"/>
        <v/>
      </c>
      <c r="F224" s="310"/>
      <c r="G224" s="310"/>
      <c r="H224" s="311"/>
      <c r="I224" s="206"/>
      <c r="J224" s="206"/>
      <c r="K224" s="206"/>
      <c r="L224" s="206"/>
      <c r="M224" s="219" t="str">
        <f t="shared" si="26"/>
        <v/>
      </c>
      <c r="N224" s="219" t="str">
        <f t="shared" si="27"/>
        <v/>
      </c>
      <c r="O224" s="94"/>
      <c r="P224" s="206"/>
    </row>
    <row r="225" spans="1:16" x14ac:dyDescent="0.3">
      <c r="A225" s="70" t="str">
        <f t="shared" si="23"/>
        <v>R</v>
      </c>
      <c r="B225" s="70" t="str">
        <f t="shared" si="24"/>
        <v/>
      </c>
      <c r="C225" s="70" t="str">
        <f t="shared" si="21"/>
        <v>NW</v>
      </c>
      <c r="D225" s="70" t="str">
        <f t="shared" si="22"/>
        <v/>
      </c>
      <c r="E225" s="310" t="str">
        <f t="shared" si="25"/>
        <v/>
      </c>
      <c r="F225" s="310"/>
      <c r="G225" s="310"/>
      <c r="H225" s="311"/>
      <c r="I225" s="206"/>
      <c r="J225" s="206"/>
      <c r="K225" s="206"/>
      <c r="L225" s="206"/>
      <c r="M225" s="219" t="str">
        <f t="shared" si="26"/>
        <v/>
      </c>
      <c r="N225" s="219" t="str">
        <f t="shared" si="27"/>
        <v/>
      </c>
      <c r="O225" s="94"/>
      <c r="P225" s="206"/>
    </row>
    <row r="226" spans="1:16" x14ac:dyDescent="0.3">
      <c r="A226" s="70" t="str">
        <f t="shared" si="23"/>
        <v>R</v>
      </c>
      <c r="B226" s="70" t="str">
        <f t="shared" si="24"/>
        <v/>
      </c>
      <c r="C226" s="70" t="str">
        <f t="shared" si="21"/>
        <v>NW</v>
      </c>
      <c r="D226" s="70" t="str">
        <f t="shared" si="22"/>
        <v/>
      </c>
      <c r="E226" s="310" t="str">
        <f t="shared" si="25"/>
        <v/>
      </c>
      <c r="F226" s="310"/>
      <c r="G226" s="310"/>
      <c r="H226" s="311"/>
      <c r="I226" s="206"/>
      <c r="J226" s="206"/>
      <c r="K226" s="206"/>
      <c r="L226" s="206"/>
      <c r="M226" s="219" t="str">
        <f t="shared" si="26"/>
        <v/>
      </c>
      <c r="N226" s="219" t="str">
        <f t="shared" si="27"/>
        <v/>
      </c>
      <c r="O226" s="94"/>
      <c r="P226" s="206"/>
    </row>
    <row r="227" spans="1:16" x14ac:dyDescent="0.3">
      <c r="A227" s="70" t="str">
        <f t="shared" si="23"/>
        <v>R</v>
      </c>
      <c r="B227" s="70" t="str">
        <f t="shared" si="24"/>
        <v/>
      </c>
      <c r="C227" s="70" t="str">
        <f t="shared" si="21"/>
        <v>NW</v>
      </c>
      <c r="D227" s="70" t="str">
        <f t="shared" si="22"/>
        <v/>
      </c>
      <c r="E227" s="310" t="str">
        <f t="shared" si="25"/>
        <v/>
      </c>
      <c r="F227" s="310"/>
      <c r="G227" s="310"/>
      <c r="H227" s="311"/>
      <c r="I227" s="206"/>
      <c r="J227" s="206"/>
      <c r="K227" s="206"/>
      <c r="L227" s="206"/>
      <c r="M227" s="219" t="str">
        <f t="shared" si="26"/>
        <v/>
      </c>
      <c r="N227" s="219" t="str">
        <f t="shared" si="27"/>
        <v/>
      </c>
      <c r="O227" s="94"/>
      <c r="P227" s="206"/>
    </row>
    <row r="228" spans="1:16" x14ac:dyDescent="0.3">
      <c r="A228" s="70" t="str">
        <f t="shared" si="23"/>
        <v>R</v>
      </c>
      <c r="B228" s="70" t="str">
        <f t="shared" si="24"/>
        <v/>
      </c>
      <c r="C228" s="70" t="str">
        <f t="shared" si="21"/>
        <v>NW</v>
      </c>
      <c r="D228" s="70" t="str">
        <f t="shared" si="22"/>
        <v/>
      </c>
      <c r="E228" s="310" t="str">
        <f t="shared" si="25"/>
        <v/>
      </c>
      <c r="F228" s="310"/>
      <c r="G228" s="310"/>
      <c r="H228" s="311"/>
      <c r="I228" s="206"/>
      <c r="J228" s="206"/>
      <c r="K228" s="206"/>
      <c r="L228" s="206"/>
      <c r="M228" s="219" t="str">
        <f t="shared" si="26"/>
        <v/>
      </c>
      <c r="N228" s="219" t="str">
        <f t="shared" si="27"/>
        <v/>
      </c>
      <c r="O228" s="94"/>
      <c r="P228" s="206"/>
    </row>
    <row r="229" spans="1:16" x14ac:dyDescent="0.3">
      <c r="A229" s="70" t="str">
        <f t="shared" si="23"/>
        <v>R</v>
      </c>
      <c r="B229" s="70" t="str">
        <f t="shared" si="24"/>
        <v/>
      </c>
      <c r="C229" s="70" t="str">
        <f t="shared" si="21"/>
        <v>NW</v>
      </c>
      <c r="D229" s="70" t="str">
        <f t="shared" si="22"/>
        <v/>
      </c>
      <c r="E229" s="310" t="str">
        <f t="shared" si="25"/>
        <v/>
      </c>
      <c r="F229" s="310"/>
      <c r="G229" s="310"/>
      <c r="H229" s="311"/>
      <c r="I229" s="206"/>
      <c r="J229" s="206"/>
      <c r="K229" s="206"/>
      <c r="L229" s="206"/>
      <c r="M229" s="219" t="str">
        <f t="shared" si="26"/>
        <v/>
      </c>
      <c r="N229" s="219" t="str">
        <f t="shared" si="27"/>
        <v/>
      </c>
      <c r="O229" s="94"/>
      <c r="P229" s="206"/>
    </row>
    <row r="230" spans="1:16" x14ac:dyDescent="0.3">
      <c r="A230" s="70" t="str">
        <f t="shared" si="23"/>
        <v>R</v>
      </c>
      <c r="B230" s="70" t="str">
        <f t="shared" si="24"/>
        <v/>
      </c>
      <c r="C230" s="70" t="str">
        <f t="shared" si="21"/>
        <v>NW</v>
      </c>
      <c r="D230" s="70" t="str">
        <f t="shared" si="22"/>
        <v/>
      </c>
      <c r="E230" s="310" t="str">
        <f t="shared" si="25"/>
        <v/>
      </c>
      <c r="F230" s="310"/>
      <c r="G230" s="310"/>
      <c r="H230" s="311"/>
      <c r="I230" s="206"/>
      <c r="J230" s="206"/>
      <c r="K230" s="206"/>
      <c r="L230" s="206"/>
      <c r="M230" s="219" t="str">
        <f t="shared" si="26"/>
        <v/>
      </c>
      <c r="N230" s="219" t="str">
        <f t="shared" si="27"/>
        <v/>
      </c>
      <c r="O230" s="94"/>
      <c r="P230" s="206"/>
    </row>
    <row r="231" spans="1:16" x14ac:dyDescent="0.3">
      <c r="A231" s="70" t="str">
        <f t="shared" si="23"/>
        <v>R</v>
      </c>
      <c r="B231" s="70" t="str">
        <f t="shared" si="24"/>
        <v/>
      </c>
      <c r="C231" s="70" t="str">
        <f t="shared" si="21"/>
        <v>NW</v>
      </c>
      <c r="D231" s="70" t="str">
        <f t="shared" si="22"/>
        <v/>
      </c>
      <c r="E231" s="310" t="str">
        <f t="shared" si="25"/>
        <v/>
      </c>
      <c r="F231" s="310"/>
      <c r="G231" s="310"/>
      <c r="H231" s="311"/>
      <c r="I231" s="206"/>
      <c r="J231" s="206"/>
      <c r="K231" s="206"/>
      <c r="L231" s="206"/>
      <c r="M231" s="219" t="str">
        <f t="shared" si="26"/>
        <v/>
      </c>
      <c r="N231" s="219" t="str">
        <f t="shared" si="27"/>
        <v/>
      </c>
      <c r="O231" s="94"/>
      <c r="P231" s="206"/>
    </row>
    <row r="232" spans="1:16" x14ac:dyDescent="0.3">
      <c r="A232" s="70" t="str">
        <f t="shared" si="23"/>
        <v>R</v>
      </c>
      <c r="B232" s="70" t="str">
        <f t="shared" si="24"/>
        <v/>
      </c>
      <c r="C232" s="70" t="str">
        <f t="shared" si="21"/>
        <v>NW</v>
      </c>
      <c r="D232" s="70" t="str">
        <f t="shared" si="22"/>
        <v/>
      </c>
      <c r="E232" s="310" t="str">
        <f t="shared" si="25"/>
        <v/>
      </c>
      <c r="F232" s="310"/>
      <c r="G232" s="310"/>
      <c r="H232" s="311"/>
      <c r="I232" s="206"/>
      <c r="J232" s="206"/>
      <c r="K232" s="206"/>
      <c r="L232" s="206"/>
      <c r="M232" s="219" t="str">
        <f t="shared" si="26"/>
        <v/>
      </c>
      <c r="N232" s="219" t="str">
        <f t="shared" si="27"/>
        <v/>
      </c>
      <c r="O232" s="94"/>
      <c r="P232" s="206"/>
    </row>
    <row r="233" spans="1:16" x14ac:dyDescent="0.3">
      <c r="A233" s="70" t="str">
        <f t="shared" si="23"/>
        <v>R</v>
      </c>
      <c r="B233" s="70" t="str">
        <f t="shared" si="24"/>
        <v/>
      </c>
      <c r="C233" s="70" t="str">
        <f t="shared" si="21"/>
        <v>NW</v>
      </c>
      <c r="D233" s="70" t="str">
        <f t="shared" si="22"/>
        <v/>
      </c>
      <c r="E233" s="310" t="str">
        <f t="shared" si="25"/>
        <v/>
      </c>
      <c r="F233" s="310"/>
      <c r="G233" s="310"/>
      <c r="H233" s="311"/>
      <c r="I233" s="206"/>
      <c r="J233" s="206"/>
      <c r="K233" s="206"/>
      <c r="L233" s="206"/>
      <c r="M233" s="219" t="str">
        <f t="shared" si="26"/>
        <v/>
      </c>
      <c r="N233" s="219" t="str">
        <f t="shared" si="27"/>
        <v/>
      </c>
      <c r="O233" s="94"/>
      <c r="P233" s="206"/>
    </row>
    <row r="234" spans="1:16" x14ac:dyDescent="0.3">
      <c r="A234" s="70" t="str">
        <f t="shared" si="23"/>
        <v>R</v>
      </c>
      <c r="B234" s="70" t="str">
        <f t="shared" si="24"/>
        <v/>
      </c>
      <c r="C234" s="70" t="str">
        <f t="shared" si="21"/>
        <v>NW</v>
      </c>
      <c r="D234" s="70" t="str">
        <f t="shared" si="22"/>
        <v/>
      </c>
      <c r="E234" s="310" t="str">
        <f t="shared" si="25"/>
        <v/>
      </c>
      <c r="F234" s="310"/>
      <c r="G234" s="310"/>
      <c r="H234" s="311"/>
      <c r="I234" s="206"/>
      <c r="J234" s="206"/>
      <c r="K234" s="206"/>
      <c r="L234" s="206"/>
      <c r="M234" s="219" t="str">
        <f t="shared" si="26"/>
        <v/>
      </c>
      <c r="N234" s="219" t="str">
        <f t="shared" si="27"/>
        <v/>
      </c>
      <c r="O234" s="94"/>
      <c r="P234" s="206"/>
    </row>
    <row r="235" spans="1:16" x14ac:dyDescent="0.3">
      <c r="A235" s="70" t="str">
        <f t="shared" si="23"/>
        <v>R</v>
      </c>
      <c r="B235" s="70" t="str">
        <f t="shared" si="24"/>
        <v/>
      </c>
      <c r="C235" s="70" t="str">
        <f t="shared" si="21"/>
        <v>NW</v>
      </c>
      <c r="D235" s="70" t="str">
        <f t="shared" si="22"/>
        <v/>
      </c>
      <c r="E235" s="310" t="str">
        <f t="shared" si="25"/>
        <v/>
      </c>
      <c r="F235" s="310"/>
      <c r="G235" s="310"/>
      <c r="H235" s="311"/>
      <c r="I235" s="206"/>
      <c r="J235" s="206"/>
      <c r="K235" s="206"/>
      <c r="L235" s="206"/>
      <c r="M235" s="219" t="str">
        <f t="shared" si="26"/>
        <v/>
      </c>
      <c r="N235" s="219" t="str">
        <f t="shared" si="27"/>
        <v/>
      </c>
      <c r="O235" s="94"/>
      <c r="P235" s="206"/>
    </row>
    <row r="236" spans="1:16" x14ac:dyDescent="0.3">
      <c r="A236" s="70" t="str">
        <f t="shared" si="23"/>
        <v>R</v>
      </c>
      <c r="B236" s="70" t="str">
        <f t="shared" si="24"/>
        <v/>
      </c>
      <c r="C236" s="70" t="str">
        <f t="shared" si="21"/>
        <v>NW</v>
      </c>
      <c r="D236" s="70" t="str">
        <f t="shared" si="22"/>
        <v/>
      </c>
      <c r="E236" s="310" t="str">
        <f t="shared" si="25"/>
        <v/>
      </c>
      <c r="F236" s="310"/>
      <c r="G236" s="310"/>
      <c r="H236" s="311"/>
      <c r="I236" s="206"/>
      <c r="J236" s="206"/>
      <c r="K236" s="206"/>
      <c r="L236" s="206"/>
      <c r="M236" s="219" t="str">
        <f t="shared" si="26"/>
        <v/>
      </c>
      <c r="N236" s="219" t="str">
        <f t="shared" si="27"/>
        <v/>
      </c>
      <c r="O236" s="94"/>
      <c r="P236" s="206"/>
    </row>
    <row r="237" spans="1:16" x14ac:dyDescent="0.3">
      <c r="A237" s="70" t="str">
        <f t="shared" si="23"/>
        <v>R</v>
      </c>
      <c r="B237" s="70" t="str">
        <f t="shared" si="24"/>
        <v/>
      </c>
      <c r="C237" s="70" t="str">
        <f t="shared" si="21"/>
        <v>NW</v>
      </c>
      <c r="D237" s="70" t="str">
        <f t="shared" si="22"/>
        <v/>
      </c>
      <c r="E237" s="310" t="str">
        <f t="shared" si="25"/>
        <v/>
      </c>
      <c r="F237" s="310"/>
      <c r="G237" s="310"/>
      <c r="H237" s="311"/>
      <c r="I237" s="206"/>
      <c r="J237" s="206"/>
      <c r="K237" s="206"/>
      <c r="L237" s="206"/>
      <c r="M237" s="219" t="str">
        <f t="shared" si="26"/>
        <v/>
      </c>
      <c r="N237" s="219" t="str">
        <f t="shared" si="27"/>
        <v/>
      </c>
      <c r="O237" s="94"/>
      <c r="P237" s="206"/>
    </row>
    <row r="238" spans="1:16" x14ac:dyDescent="0.3">
      <c r="A238" s="70" t="str">
        <f t="shared" si="23"/>
        <v>R</v>
      </c>
      <c r="B238" s="70" t="str">
        <f t="shared" si="24"/>
        <v/>
      </c>
      <c r="C238" s="70" t="str">
        <f t="shared" si="21"/>
        <v>NW</v>
      </c>
      <c r="D238" s="70" t="str">
        <f t="shared" si="22"/>
        <v/>
      </c>
      <c r="E238" s="310" t="str">
        <f t="shared" si="25"/>
        <v/>
      </c>
      <c r="F238" s="310"/>
      <c r="G238" s="310"/>
      <c r="H238" s="311"/>
      <c r="I238" s="206"/>
      <c r="J238" s="206"/>
      <c r="K238" s="206"/>
      <c r="L238" s="206"/>
      <c r="M238" s="219" t="str">
        <f t="shared" si="26"/>
        <v/>
      </c>
      <c r="N238" s="219" t="str">
        <f t="shared" si="27"/>
        <v/>
      </c>
      <c r="O238" s="94"/>
      <c r="P238" s="206"/>
    </row>
    <row r="239" spans="1:16" x14ac:dyDescent="0.3">
      <c r="A239" s="70" t="str">
        <f t="shared" si="23"/>
        <v>R</v>
      </c>
      <c r="B239" s="70" t="str">
        <f t="shared" si="24"/>
        <v/>
      </c>
      <c r="C239" s="70" t="str">
        <f t="shared" si="21"/>
        <v>NW</v>
      </c>
      <c r="D239" s="70" t="str">
        <f t="shared" si="22"/>
        <v/>
      </c>
      <c r="E239" s="310" t="str">
        <f t="shared" si="25"/>
        <v/>
      </c>
      <c r="F239" s="310"/>
      <c r="G239" s="310"/>
      <c r="H239" s="311"/>
      <c r="I239" s="206"/>
      <c r="J239" s="206"/>
      <c r="K239" s="206"/>
      <c r="L239" s="206"/>
      <c r="M239" s="219" t="str">
        <f t="shared" si="26"/>
        <v/>
      </c>
      <c r="N239" s="219" t="str">
        <f t="shared" si="27"/>
        <v/>
      </c>
      <c r="O239" s="94"/>
      <c r="P239" s="206"/>
    </row>
    <row r="240" spans="1:16" x14ac:dyDescent="0.3">
      <c r="A240" s="70" t="str">
        <f t="shared" si="23"/>
        <v>R</v>
      </c>
      <c r="B240" s="70" t="str">
        <f t="shared" si="24"/>
        <v/>
      </c>
      <c r="C240" s="70" t="str">
        <f t="shared" si="21"/>
        <v>NW</v>
      </c>
      <c r="D240" s="70" t="str">
        <f t="shared" si="22"/>
        <v/>
      </c>
      <c r="E240" s="310" t="str">
        <f t="shared" si="25"/>
        <v/>
      </c>
      <c r="F240" s="310"/>
      <c r="G240" s="310"/>
      <c r="H240" s="311"/>
      <c r="I240" s="206"/>
      <c r="J240" s="206"/>
      <c r="K240" s="206"/>
      <c r="L240" s="206"/>
      <c r="M240" s="219" t="str">
        <f t="shared" si="26"/>
        <v/>
      </c>
      <c r="N240" s="219" t="str">
        <f t="shared" si="27"/>
        <v/>
      </c>
      <c r="O240" s="94"/>
      <c r="P240" s="206"/>
    </row>
    <row r="241" spans="1:16" x14ac:dyDescent="0.3">
      <c r="A241" s="70" t="str">
        <f t="shared" si="23"/>
        <v>R</v>
      </c>
      <c r="B241" s="70" t="str">
        <f t="shared" si="24"/>
        <v/>
      </c>
      <c r="C241" s="70" t="str">
        <f t="shared" si="21"/>
        <v>NW</v>
      </c>
      <c r="D241" s="70" t="str">
        <f t="shared" si="22"/>
        <v/>
      </c>
      <c r="E241" s="310" t="str">
        <f t="shared" si="25"/>
        <v/>
      </c>
      <c r="F241" s="310"/>
      <c r="G241" s="310"/>
      <c r="H241" s="311"/>
      <c r="I241" s="206"/>
      <c r="J241" s="206"/>
      <c r="K241" s="206"/>
      <c r="L241" s="206"/>
      <c r="M241" s="219" t="str">
        <f t="shared" si="26"/>
        <v/>
      </c>
      <c r="N241" s="219" t="str">
        <f t="shared" si="27"/>
        <v/>
      </c>
      <c r="O241" s="94"/>
      <c r="P241" s="206"/>
    </row>
    <row r="242" spans="1:16" x14ac:dyDescent="0.3">
      <c r="A242" s="70" t="str">
        <f t="shared" si="23"/>
        <v>R</v>
      </c>
      <c r="B242" s="70" t="str">
        <f t="shared" si="24"/>
        <v/>
      </c>
      <c r="C242" s="70" t="str">
        <f t="shared" si="21"/>
        <v>NW</v>
      </c>
      <c r="D242" s="70" t="str">
        <f t="shared" si="22"/>
        <v/>
      </c>
      <c r="E242" s="310" t="str">
        <f t="shared" si="25"/>
        <v/>
      </c>
      <c r="F242" s="310"/>
      <c r="G242" s="310"/>
      <c r="H242" s="311"/>
      <c r="I242" s="206"/>
      <c r="J242" s="206"/>
      <c r="K242" s="206"/>
      <c r="L242" s="206"/>
      <c r="M242" s="219" t="str">
        <f t="shared" si="26"/>
        <v/>
      </c>
      <c r="N242" s="219" t="str">
        <f t="shared" si="27"/>
        <v/>
      </c>
      <c r="O242" s="94"/>
      <c r="P242" s="206"/>
    </row>
    <row r="243" spans="1:16" x14ac:dyDescent="0.3">
      <c r="A243" s="70" t="str">
        <f t="shared" si="23"/>
        <v>R</v>
      </c>
      <c r="B243" s="70" t="str">
        <f t="shared" si="24"/>
        <v/>
      </c>
      <c r="C243" s="70" t="str">
        <f t="shared" si="21"/>
        <v>NW</v>
      </c>
      <c r="D243" s="70" t="str">
        <f t="shared" si="22"/>
        <v/>
      </c>
      <c r="E243" s="310" t="str">
        <f t="shared" si="25"/>
        <v/>
      </c>
      <c r="F243" s="310"/>
      <c r="G243" s="310"/>
      <c r="H243" s="311"/>
      <c r="I243" s="206"/>
      <c r="J243" s="206"/>
      <c r="K243" s="206"/>
      <c r="L243" s="206"/>
      <c r="M243" s="219" t="str">
        <f t="shared" si="26"/>
        <v/>
      </c>
      <c r="N243" s="219" t="str">
        <f t="shared" si="27"/>
        <v/>
      </c>
      <c r="O243" s="94"/>
      <c r="P243" s="206"/>
    </row>
    <row r="244" spans="1:16" x14ac:dyDescent="0.3">
      <c r="A244" s="70" t="str">
        <f t="shared" si="23"/>
        <v>R</v>
      </c>
      <c r="B244" s="70" t="str">
        <f t="shared" si="24"/>
        <v/>
      </c>
      <c r="C244" s="70" t="str">
        <f t="shared" si="21"/>
        <v>NW</v>
      </c>
      <c r="D244" s="70" t="str">
        <f t="shared" si="22"/>
        <v/>
      </c>
      <c r="E244" s="310" t="str">
        <f t="shared" si="25"/>
        <v/>
      </c>
      <c r="F244" s="310"/>
      <c r="G244" s="310"/>
      <c r="H244" s="311"/>
      <c r="I244" s="206"/>
      <c r="J244" s="206"/>
      <c r="K244" s="206"/>
      <c r="L244" s="206"/>
      <c r="M244" s="219" t="str">
        <f t="shared" si="26"/>
        <v/>
      </c>
      <c r="N244" s="219" t="str">
        <f t="shared" si="27"/>
        <v/>
      </c>
      <c r="O244" s="94"/>
      <c r="P244" s="206"/>
    </row>
    <row r="245" spans="1:16" x14ac:dyDescent="0.3">
      <c r="A245" s="70" t="str">
        <f t="shared" si="23"/>
        <v>R</v>
      </c>
      <c r="B245" s="70" t="str">
        <f t="shared" si="24"/>
        <v/>
      </c>
      <c r="C245" s="70" t="str">
        <f t="shared" si="21"/>
        <v>NW</v>
      </c>
      <c r="D245" s="70" t="str">
        <f t="shared" si="22"/>
        <v/>
      </c>
      <c r="E245" s="310" t="str">
        <f t="shared" si="25"/>
        <v/>
      </c>
      <c r="F245" s="310"/>
      <c r="G245" s="310"/>
      <c r="H245" s="311"/>
      <c r="I245" s="206"/>
      <c r="J245" s="206"/>
      <c r="K245" s="206"/>
      <c r="L245" s="206"/>
      <c r="M245" s="219" t="str">
        <f t="shared" si="26"/>
        <v/>
      </c>
      <c r="N245" s="219" t="str">
        <f t="shared" si="27"/>
        <v/>
      </c>
      <c r="O245" s="94"/>
      <c r="P245" s="206"/>
    </row>
    <row r="246" spans="1:16" x14ac:dyDescent="0.3">
      <c r="A246" s="70" t="str">
        <f t="shared" si="23"/>
        <v>R</v>
      </c>
      <c r="B246" s="70" t="str">
        <f t="shared" si="24"/>
        <v/>
      </c>
      <c r="C246" s="70" t="str">
        <f t="shared" si="21"/>
        <v>NW</v>
      </c>
      <c r="D246" s="70" t="str">
        <f t="shared" si="22"/>
        <v/>
      </c>
      <c r="E246" s="310" t="str">
        <f t="shared" si="25"/>
        <v/>
      </c>
      <c r="F246" s="310"/>
      <c r="G246" s="310"/>
      <c r="H246" s="311"/>
      <c r="I246" s="206"/>
      <c r="J246" s="206"/>
      <c r="K246" s="206"/>
      <c r="L246" s="206"/>
      <c r="M246" s="219" t="str">
        <f t="shared" si="26"/>
        <v/>
      </c>
      <c r="N246" s="219" t="str">
        <f t="shared" si="27"/>
        <v/>
      </c>
      <c r="O246" s="94"/>
      <c r="P246" s="206"/>
    </row>
    <row r="247" spans="1:16" x14ac:dyDescent="0.3">
      <c r="A247" s="70" t="str">
        <f t="shared" si="23"/>
        <v>R</v>
      </c>
      <c r="B247" s="70" t="str">
        <f t="shared" si="24"/>
        <v/>
      </c>
      <c r="C247" s="70" t="str">
        <f t="shared" si="21"/>
        <v>NW</v>
      </c>
      <c r="D247" s="70" t="str">
        <f t="shared" si="22"/>
        <v/>
      </c>
      <c r="E247" s="310" t="str">
        <f t="shared" si="25"/>
        <v/>
      </c>
      <c r="F247" s="310"/>
      <c r="G247" s="310"/>
      <c r="H247" s="311"/>
      <c r="I247" s="206"/>
      <c r="J247" s="206"/>
      <c r="K247" s="206"/>
      <c r="L247" s="206"/>
      <c r="M247" s="219" t="str">
        <f t="shared" si="26"/>
        <v/>
      </c>
      <c r="N247" s="219" t="str">
        <f t="shared" si="27"/>
        <v/>
      </c>
      <c r="O247" s="94"/>
      <c r="P247" s="206"/>
    </row>
    <row r="248" spans="1:16" x14ac:dyDescent="0.3">
      <c r="A248" s="70" t="str">
        <f t="shared" si="23"/>
        <v>R</v>
      </c>
      <c r="B248" s="70" t="str">
        <f t="shared" si="24"/>
        <v/>
      </c>
      <c r="C248" s="70" t="str">
        <f t="shared" si="21"/>
        <v>NW</v>
      </c>
      <c r="D248" s="70" t="str">
        <f t="shared" si="22"/>
        <v/>
      </c>
      <c r="E248" s="310" t="str">
        <f t="shared" si="25"/>
        <v/>
      </c>
      <c r="F248" s="310"/>
      <c r="G248" s="310"/>
      <c r="H248" s="311"/>
      <c r="I248" s="206"/>
      <c r="J248" s="206"/>
      <c r="K248" s="206"/>
      <c r="L248" s="206"/>
      <c r="M248" s="219" t="str">
        <f t="shared" si="26"/>
        <v/>
      </c>
      <c r="N248" s="219" t="str">
        <f t="shared" si="27"/>
        <v/>
      </c>
      <c r="O248" s="94"/>
      <c r="P248" s="206"/>
    </row>
    <row r="249" spans="1:16" x14ac:dyDescent="0.3">
      <c r="A249" s="70" t="str">
        <f t="shared" si="23"/>
        <v>R</v>
      </c>
      <c r="B249" s="70" t="str">
        <f t="shared" si="24"/>
        <v/>
      </c>
      <c r="C249" s="70" t="str">
        <f t="shared" si="21"/>
        <v>NW</v>
      </c>
      <c r="D249" s="70" t="str">
        <f t="shared" si="22"/>
        <v/>
      </c>
      <c r="E249" s="310" t="str">
        <f t="shared" si="25"/>
        <v/>
      </c>
      <c r="F249" s="310"/>
      <c r="G249" s="310"/>
      <c r="H249" s="311"/>
      <c r="I249" s="206"/>
      <c r="J249" s="206"/>
      <c r="K249" s="206"/>
      <c r="L249" s="206"/>
      <c r="M249" s="219" t="str">
        <f t="shared" si="26"/>
        <v/>
      </c>
      <c r="N249" s="219" t="str">
        <f t="shared" si="27"/>
        <v/>
      </c>
      <c r="O249" s="94"/>
      <c r="P249" s="206"/>
    </row>
    <row r="250" spans="1:16" x14ac:dyDescent="0.3">
      <c r="A250" s="70" t="str">
        <f t="shared" si="23"/>
        <v>R</v>
      </c>
      <c r="B250" s="70" t="str">
        <f t="shared" si="24"/>
        <v/>
      </c>
      <c r="C250" s="70" t="str">
        <f t="shared" si="21"/>
        <v>NW</v>
      </c>
      <c r="D250" s="70" t="str">
        <f t="shared" si="22"/>
        <v/>
      </c>
      <c r="E250" s="310" t="str">
        <f t="shared" si="25"/>
        <v/>
      </c>
      <c r="F250" s="310"/>
      <c r="G250" s="310"/>
      <c r="H250" s="311"/>
      <c r="I250" s="206"/>
      <c r="J250" s="206"/>
      <c r="K250" s="206"/>
      <c r="L250" s="206"/>
      <c r="M250" s="219" t="str">
        <f t="shared" si="26"/>
        <v/>
      </c>
      <c r="N250" s="219" t="str">
        <f t="shared" si="27"/>
        <v/>
      </c>
      <c r="O250" s="94"/>
      <c r="P250" s="206"/>
    </row>
    <row r="251" spans="1:16" x14ac:dyDescent="0.3">
      <c r="A251" s="70" t="str">
        <f t="shared" si="23"/>
        <v>R</v>
      </c>
      <c r="B251" s="70" t="str">
        <f t="shared" si="24"/>
        <v/>
      </c>
      <c r="C251" s="70" t="str">
        <f t="shared" si="21"/>
        <v>NW</v>
      </c>
      <c r="D251" s="70" t="str">
        <f t="shared" si="22"/>
        <v/>
      </c>
      <c r="E251" s="310" t="str">
        <f t="shared" si="25"/>
        <v/>
      </c>
      <c r="F251" s="310"/>
      <c r="G251" s="310"/>
      <c r="H251" s="311"/>
      <c r="I251" s="206"/>
      <c r="J251" s="206"/>
      <c r="K251" s="206"/>
      <c r="L251" s="206"/>
      <c r="M251" s="219" t="str">
        <f t="shared" si="26"/>
        <v/>
      </c>
      <c r="N251" s="219" t="str">
        <f t="shared" si="27"/>
        <v/>
      </c>
      <c r="O251" s="94"/>
      <c r="P251" s="206"/>
    </row>
    <row r="252" spans="1:16" x14ac:dyDescent="0.3">
      <c r="A252" s="70" t="str">
        <f t="shared" si="23"/>
        <v>R</v>
      </c>
      <c r="B252" s="70" t="str">
        <f t="shared" si="24"/>
        <v/>
      </c>
      <c r="C252" s="70" t="str">
        <f t="shared" si="21"/>
        <v>NW</v>
      </c>
      <c r="D252" s="70" t="str">
        <f t="shared" si="22"/>
        <v/>
      </c>
      <c r="E252" s="310" t="str">
        <f t="shared" si="25"/>
        <v/>
      </c>
      <c r="F252" s="310"/>
      <c r="G252" s="310"/>
      <c r="H252" s="311"/>
      <c r="I252" s="206"/>
      <c r="J252" s="206"/>
      <c r="K252" s="206"/>
      <c r="L252" s="206"/>
      <c r="M252" s="219" t="str">
        <f t="shared" si="26"/>
        <v/>
      </c>
      <c r="N252" s="219" t="str">
        <f t="shared" si="27"/>
        <v/>
      </c>
      <c r="O252" s="94"/>
      <c r="P252" s="206"/>
    </row>
    <row r="253" spans="1:16" x14ac:dyDescent="0.3">
      <c r="A253" s="70" t="str">
        <f t="shared" si="23"/>
        <v>R</v>
      </c>
      <c r="B253" s="70" t="str">
        <f t="shared" si="24"/>
        <v/>
      </c>
      <c r="C253" s="70" t="str">
        <f t="shared" si="21"/>
        <v>NW</v>
      </c>
      <c r="D253" s="70" t="str">
        <f t="shared" si="22"/>
        <v/>
      </c>
      <c r="E253" s="310" t="str">
        <f t="shared" si="25"/>
        <v/>
      </c>
      <c r="F253" s="310"/>
      <c r="G253" s="310"/>
      <c r="H253" s="311"/>
      <c r="I253" s="206"/>
      <c r="J253" s="206"/>
      <c r="K253" s="206"/>
      <c r="L253" s="206"/>
      <c r="M253" s="219" t="str">
        <f t="shared" si="26"/>
        <v/>
      </c>
      <c r="N253" s="219" t="str">
        <f t="shared" si="27"/>
        <v/>
      </c>
      <c r="O253" s="94"/>
      <c r="P253" s="206"/>
    </row>
    <row r="254" spans="1:16" x14ac:dyDescent="0.3">
      <c r="A254" s="70" t="str">
        <f t="shared" si="23"/>
        <v>R</v>
      </c>
      <c r="B254" s="70" t="str">
        <f t="shared" si="24"/>
        <v/>
      </c>
      <c r="C254" s="70" t="str">
        <f t="shared" si="21"/>
        <v>NW</v>
      </c>
      <c r="D254" s="70" t="str">
        <f t="shared" si="22"/>
        <v/>
      </c>
      <c r="E254" s="310" t="str">
        <f t="shared" si="25"/>
        <v/>
      </c>
      <c r="F254" s="310"/>
      <c r="G254" s="310"/>
      <c r="H254" s="311"/>
      <c r="I254" s="206"/>
      <c r="J254" s="206"/>
      <c r="K254" s="206"/>
      <c r="L254" s="206"/>
      <c r="M254" s="219" t="str">
        <f t="shared" si="26"/>
        <v/>
      </c>
      <c r="N254" s="219" t="str">
        <f t="shared" si="27"/>
        <v/>
      </c>
      <c r="O254" s="94"/>
      <c r="P254" s="206"/>
    </row>
    <row r="255" spans="1:16" x14ac:dyDescent="0.3">
      <c r="A255" s="70" t="str">
        <f t="shared" si="23"/>
        <v>R</v>
      </c>
      <c r="B255" s="70" t="str">
        <f t="shared" si="24"/>
        <v/>
      </c>
      <c r="C255" s="70" t="str">
        <f t="shared" si="21"/>
        <v>NW</v>
      </c>
      <c r="D255" s="70" t="str">
        <f t="shared" si="22"/>
        <v/>
      </c>
      <c r="E255" s="310" t="str">
        <f t="shared" si="25"/>
        <v/>
      </c>
      <c r="F255" s="310"/>
      <c r="G255" s="310"/>
      <c r="H255" s="311"/>
      <c r="I255" s="206"/>
      <c r="J255" s="206"/>
      <c r="K255" s="206"/>
      <c r="L255" s="206"/>
      <c r="M255" s="219" t="str">
        <f t="shared" si="26"/>
        <v/>
      </c>
      <c r="N255" s="219" t="str">
        <f t="shared" si="27"/>
        <v/>
      </c>
      <c r="O255" s="94"/>
      <c r="P255" s="206"/>
    </row>
    <row r="256" spans="1:16" x14ac:dyDescent="0.3">
      <c r="A256" s="70" t="str">
        <f t="shared" si="23"/>
        <v>R</v>
      </c>
      <c r="B256" s="70" t="str">
        <f t="shared" si="24"/>
        <v/>
      </c>
      <c r="C256" s="70" t="str">
        <f t="shared" si="21"/>
        <v>NW</v>
      </c>
      <c r="D256" s="70" t="str">
        <f t="shared" si="22"/>
        <v/>
      </c>
      <c r="E256" s="310" t="str">
        <f t="shared" si="25"/>
        <v/>
      </c>
      <c r="F256" s="310"/>
      <c r="G256" s="310"/>
      <c r="H256" s="311"/>
      <c r="I256" s="206"/>
      <c r="J256" s="206"/>
      <c r="K256" s="206"/>
      <c r="L256" s="206"/>
      <c r="M256" s="219" t="str">
        <f t="shared" si="26"/>
        <v/>
      </c>
      <c r="N256" s="219" t="str">
        <f t="shared" si="27"/>
        <v/>
      </c>
      <c r="O256" s="94"/>
      <c r="P256" s="206"/>
    </row>
    <row r="257" spans="1:16" x14ac:dyDescent="0.3">
      <c r="A257" s="70" t="str">
        <f t="shared" si="23"/>
        <v>R</v>
      </c>
      <c r="B257" s="70" t="str">
        <f t="shared" si="24"/>
        <v/>
      </c>
      <c r="C257" s="70" t="str">
        <f t="shared" si="21"/>
        <v>NW</v>
      </c>
      <c r="D257" s="70" t="str">
        <f t="shared" si="22"/>
        <v/>
      </c>
      <c r="E257" s="310" t="str">
        <f t="shared" si="25"/>
        <v/>
      </c>
      <c r="F257" s="310"/>
      <c r="G257" s="310"/>
      <c r="H257" s="311"/>
      <c r="I257" s="206"/>
      <c r="J257" s="206"/>
      <c r="K257" s="206"/>
      <c r="L257" s="206"/>
      <c r="M257" s="219" t="str">
        <f t="shared" si="26"/>
        <v/>
      </c>
      <c r="N257" s="219" t="str">
        <f t="shared" si="27"/>
        <v/>
      </c>
      <c r="O257" s="94"/>
      <c r="P257" s="206"/>
    </row>
    <row r="258" spans="1:16" x14ac:dyDescent="0.3">
      <c r="A258" s="70" t="str">
        <f t="shared" si="23"/>
        <v>R</v>
      </c>
      <c r="B258" s="70" t="str">
        <f t="shared" si="24"/>
        <v/>
      </c>
      <c r="C258" s="70" t="str">
        <f t="shared" si="21"/>
        <v>NW</v>
      </c>
      <c r="D258" s="70" t="str">
        <f t="shared" si="22"/>
        <v/>
      </c>
      <c r="E258" s="310" t="str">
        <f t="shared" si="25"/>
        <v/>
      </c>
      <c r="F258" s="310"/>
      <c r="G258" s="310"/>
      <c r="H258" s="311"/>
      <c r="I258" s="206"/>
      <c r="J258" s="206"/>
      <c r="K258" s="206"/>
      <c r="L258" s="206"/>
      <c r="M258" s="219" t="str">
        <f t="shared" si="26"/>
        <v/>
      </c>
      <c r="N258" s="219" t="str">
        <f t="shared" si="27"/>
        <v/>
      </c>
      <c r="O258" s="94"/>
      <c r="P258" s="206"/>
    </row>
    <row r="259" spans="1:16" x14ac:dyDescent="0.3">
      <c r="A259" s="70" t="str">
        <f t="shared" si="23"/>
        <v>R</v>
      </c>
      <c r="B259" s="70" t="str">
        <f t="shared" si="24"/>
        <v/>
      </c>
      <c r="C259" s="70" t="str">
        <f t="shared" si="21"/>
        <v>NW</v>
      </c>
      <c r="D259" s="70" t="str">
        <f t="shared" si="22"/>
        <v/>
      </c>
      <c r="E259" s="310" t="str">
        <f t="shared" si="25"/>
        <v/>
      </c>
      <c r="F259" s="310"/>
      <c r="G259" s="310"/>
      <c r="H259" s="311"/>
      <c r="I259" s="206"/>
      <c r="J259" s="206"/>
      <c r="K259" s="206"/>
      <c r="L259" s="206"/>
      <c r="M259" s="219" t="str">
        <f t="shared" si="26"/>
        <v/>
      </c>
      <c r="N259" s="219" t="str">
        <f t="shared" si="27"/>
        <v/>
      </c>
      <c r="O259" s="94"/>
      <c r="P259" s="206"/>
    </row>
    <row r="260" spans="1:16" x14ac:dyDescent="0.3">
      <c r="A260" s="70" t="str">
        <f t="shared" si="23"/>
        <v>R</v>
      </c>
      <c r="B260" s="70" t="str">
        <f t="shared" si="24"/>
        <v/>
      </c>
      <c r="C260" s="70" t="str">
        <f t="shared" si="21"/>
        <v>NW</v>
      </c>
      <c r="D260" s="70" t="str">
        <f t="shared" si="22"/>
        <v/>
      </c>
      <c r="E260" s="310" t="str">
        <f t="shared" si="25"/>
        <v/>
      </c>
      <c r="F260" s="310"/>
      <c r="G260" s="310"/>
      <c r="H260" s="311"/>
      <c r="I260" s="206"/>
      <c r="J260" s="206"/>
      <c r="K260" s="206"/>
      <c r="L260" s="206"/>
      <c r="M260" s="219" t="str">
        <f t="shared" si="26"/>
        <v/>
      </c>
      <c r="N260" s="219" t="str">
        <f t="shared" si="27"/>
        <v/>
      </c>
      <c r="O260" s="94"/>
      <c r="P260" s="206"/>
    </row>
    <row r="261" spans="1:16" x14ac:dyDescent="0.3">
      <c r="A261" s="70" t="str">
        <f t="shared" si="23"/>
        <v>R</v>
      </c>
      <c r="B261" s="70" t="str">
        <f t="shared" si="24"/>
        <v/>
      </c>
      <c r="C261" s="70" t="str">
        <f t="shared" si="21"/>
        <v>NW</v>
      </c>
      <c r="D261" s="70" t="str">
        <f t="shared" si="22"/>
        <v/>
      </c>
      <c r="E261" s="310" t="str">
        <f t="shared" si="25"/>
        <v/>
      </c>
      <c r="F261" s="310"/>
      <c r="G261" s="310"/>
      <c r="H261" s="311"/>
      <c r="I261" s="206"/>
      <c r="J261" s="206"/>
      <c r="K261" s="206"/>
      <c r="L261" s="206"/>
      <c r="M261" s="219" t="str">
        <f t="shared" si="26"/>
        <v/>
      </c>
      <c r="N261" s="219" t="str">
        <f t="shared" si="27"/>
        <v/>
      </c>
      <c r="O261" s="94"/>
      <c r="P261" s="206"/>
    </row>
    <row r="262" spans="1:16" x14ac:dyDescent="0.3">
      <c r="A262" s="70" t="str">
        <f t="shared" si="23"/>
        <v>R</v>
      </c>
      <c r="B262" s="70" t="str">
        <f t="shared" si="24"/>
        <v/>
      </c>
      <c r="C262" s="70" t="str">
        <f t="shared" si="21"/>
        <v>NW</v>
      </c>
      <c r="D262" s="70" t="str">
        <f t="shared" si="22"/>
        <v/>
      </c>
      <c r="E262" s="310" t="str">
        <f t="shared" si="25"/>
        <v/>
      </c>
      <c r="F262" s="310"/>
      <c r="G262" s="310"/>
      <c r="H262" s="311"/>
      <c r="I262" s="206"/>
      <c r="J262" s="206"/>
      <c r="K262" s="206"/>
      <c r="L262" s="206"/>
      <c r="M262" s="219" t="str">
        <f t="shared" si="26"/>
        <v/>
      </c>
      <c r="N262" s="219" t="str">
        <f t="shared" si="27"/>
        <v/>
      </c>
      <c r="O262" s="94"/>
      <c r="P262" s="206"/>
    </row>
    <row r="263" spans="1:16" x14ac:dyDescent="0.3">
      <c r="A263" s="70" t="str">
        <f t="shared" si="23"/>
        <v>R</v>
      </c>
      <c r="B263" s="70" t="str">
        <f t="shared" si="24"/>
        <v/>
      </c>
      <c r="C263" s="70" t="str">
        <f t="shared" si="21"/>
        <v>NW</v>
      </c>
      <c r="D263" s="70" t="str">
        <f t="shared" si="22"/>
        <v/>
      </c>
      <c r="E263" s="310" t="str">
        <f t="shared" si="25"/>
        <v/>
      </c>
      <c r="F263" s="310"/>
      <c r="G263" s="310"/>
      <c r="H263" s="311"/>
      <c r="I263" s="206"/>
      <c r="J263" s="206"/>
      <c r="K263" s="206"/>
      <c r="L263" s="206"/>
      <c r="M263" s="219" t="str">
        <f t="shared" si="26"/>
        <v/>
      </c>
      <c r="N263" s="219" t="str">
        <f t="shared" si="27"/>
        <v/>
      </c>
      <c r="O263" s="94"/>
      <c r="P263" s="206"/>
    </row>
    <row r="264" spans="1:16" x14ac:dyDescent="0.3">
      <c r="A264" s="70" t="str">
        <f t="shared" si="23"/>
        <v>R</v>
      </c>
      <c r="B264" s="70" t="str">
        <f t="shared" si="24"/>
        <v/>
      </c>
      <c r="C264" s="70" t="str">
        <f t="shared" si="21"/>
        <v>NW</v>
      </c>
      <c r="D264" s="70" t="str">
        <f t="shared" si="22"/>
        <v/>
      </c>
      <c r="E264" s="310" t="str">
        <f t="shared" si="25"/>
        <v/>
      </c>
      <c r="F264" s="310"/>
      <c r="G264" s="310"/>
      <c r="H264" s="311"/>
      <c r="I264" s="206"/>
      <c r="J264" s="206"/>
      <c r="K264" s="206"/>
      <c r="L264" s="206"/>
      <c r="M264" s="219" t="str">
        <f t="shared" si="26"/>
        <v/>
      </c>
      <c r="N264" s="219" t="str">
        <f t="shared" si="27"/>
        <v/>
      </c>
      <c r="O264" s="94"/>
      <c r="P264" s="206"/>
    </row>
    <row r="265" spans="1:16" x14ac:dyDescent="0.3">
      <c r="A265" s="70" t="str">
        <f t="shared" si="23"/>
        <v>R</v>
      </c>
      <c r="B265" s="70" t="str">
        <f t="shared" si="24"/>
        <v/>
      </c>
      <c r="C265" s="70" t="str">
        <f t="shared" si="21"/>
        <v>NW</v>
      </c>
      <c r="D265" s="70" t="str">
        <f t="shared" si="22"/>
        <v/>
      </c>
      <c r="E265" s="310" t="str">
        <f t="shared" si="25"/>
        <v/>
      </c>
      <c r="F265" s="310"/>
      <c r="G265" s="310"/>
      <c r="H265" s="311"/>
      <c r="I265" s="206"/>
      <c r="J265" s="206"/>
      <c r="K265" s="206"/>
      <c r="L265" s="206"/>
      <c r="M265" s="219" t="str">
        <f t="shared" si="26"/>
        <v/>
      </c>
      <c r="N265" s="219" t="str">
        <f t="shared" si="27"/>
        <v/>
      </c>
      <c r="O265" s="94"/>
      <c r="P265" s="206"/>
    </row>
    <row r="266" spans="1:16" x14ac:dyDescent="0.3">
      <c r="A266" s="70" t="str">
        <f t="shared" si="23"/>
        <v>R</v>
      </c>
      <c r="B266" s="70" t="str">
        <f t="shared" si="24"/>
        <v/>
      </c>
      <c r="C266" s="70" t="str">
        <f t="shared" si="21"/>
        <v>NW</v>
      </c>
      <c r="D266" s="70" t="str">
        <f t="shared" si="22"/>
        <v/>
      </c>
      <c r="E266" s="310" t="str">
        <f t="shared" si="25"/>
        <v/>
      </c>
      <c r="F266" s="310"/>
      <c r="G266" s="310"/>
      <c r="H266" s="311"/>
      <c r="I266" s="206"/>
      <c r="J266" s="206"/>
      <c r="K266" s="206"/>
      <c r="L266" s="206"/>
      <c r="M266" s="219" t="str">
        <f t="shared" si="26"/>
        <v/>
      </c>
      <c r="N266" s="219" t="str">
        <f t="shared" si="27"/>
        <v/>
      </c>
      <c r="O266" s="94"/>
      <c r="P266" s="206"/>
    </row>
    <row r="267" spans="1:16" x14ac:dyDescent="0.3">
      <c r="A267" s="70" t="str">
        <f t="shared" si="23"/>
        <v>R</v>
      </c>
      <c r="B267" s="70" t="str">
        <f t="shared" si="24"/>
        <v/>
      </c>
      <c r="C267" s="70" t="str">
        <f t="shared" si="21"/>
        <v>NW</v>
      </c>
      <c r="D267" s="70" t="str">
        <f t="shared" si="22"/>
        <v/>
      </c>
      <c r="E267" s="310" t="str">
        <f t="shared" si="25"/>
        <v/>
      </c>
      <c r="F267" s="310"/>
      <c r="G267" s="310"/>
      <c r="H267" s="311"/>
      <c r="I267" s="206"/>
      <c r="J267" s="206"/>
      <c r="K267" s="206"/>
      <c r="L267" s="206"/>
      <c r="M267" s="219" t="str">
        <f t="shared" si="26"/>
        <v/>
      </c>
      <c r="N267" s="219" t="str">
        <f t="shared" si="27"/>
        <v/>
      </c>
      <c r="O267" s="94"/>
      <c r="P267" s="206"/>
    </row>
    <row r="268" spans="1:16" x14ac:dyDescent="0.3">
      <c r="A268" s="70" t="str">
        <f t="shared" si="23"/>
        <v>R</v>
      </c>
      <c r="B268" s="70" t="str">
        <f t="shared" si="24"/>
        <v/>
      </c>
      <c r="C268" s="70" t="str">
        <f t="shared" si="21"/>
        <v>NW</v>
      </c>
      <c r="D268" s="70" t="str">
        <f t="shared" si="22"/>
        <v/>
      </c>
      <c r="E268" s="310" t="str">
        <f t="shared" si="25"/>
        <v/>
      </c>
      <c r="F268" s="310"/>
      <c r="G268" s="310"/>
      <c r="H268" s="311"/>
      <c r="I268" s="206"/>
      <c r="J268" s="206"/>
      <c r="K268" s="206"/>
      <c r="L268" s="206"/>
      <c r="M268" s="219" t="str">
        <f t="shared" si="26"/>
        <v/>
      </c>
      <c r="N268" s="219" t="str">
        <f t="shared" si="27"/>
        <v/>
      </c>
      <c r="O268" s="94"/>
      <c r="P268" s="206"/>
    </row>
    <row r="269" spans="1:16" x14ac:dyDescent="0.3">
      <c r="A269" s="70" t="str">
        <f t="shared" si="23"/>
        <v>R</v>
      </c>
      <c r="B269" s="70" t="str">
        <f t="shared" si="24"/>
        <v/>
      </c>
      <c r="C269" s="70" t="str">
        <f t="shared" si="21"/>
        <v>NW</v>
      </c>
      <c r="D269" s="70" t="str">
        <f t="shared" si="22"/>
        <v/>
      </c>
      <c r="E269" s="310" t="str">
        <f t="shared" si="25"/>
        <v/>
      </c>
      <c r="F269" s="310"/>
      <c r="G269" s="310"/>
      <c r="H269" s="311"/>
      <c r="I269" s="206"/>
      <c r="J269" s="206"/>
      <c r="K269" s="206"/>
      <c r="L269" s="206"/>
      <c r="M269" s="219" t="str">
        <f t="shared" si="26"/>
        <v/>
      </c>
      <c r="N269" s="219" t="str">
        <f t="shared" si="27"/>
        <v/>
      </c>
      <c r="O269" s="94"/>
      <c r="P269" s="206"/>
    </row>
    <row r="270" spans="1:16" x14ac:dyDescent="0.3">
      <c r="A270" s="70" t="str">
        <f t="shared" si="23"/>
        <v>R</v>
      </c>
      <c r="B270" s="70" t="str">
        <f t="shared" si="24"/>
        <v/>
      </c>
      <c r="C270" s="70" t="str">
        <f t="shared" si="21"/>
        <v>NW</v>
      </c>
      <c r="D270" s="70" t="str">
        <f t="shared" si="22"/>
        <v/>
      </c>
      <c r="E270" s="310" t="str">
        <f t="shared" si="25"/>
        <v/>
      </c>
      <c r="F270" s="310"/>
      <c r="G270" s="310"/>
      <c r="H270" s="311"/>
      <c r="I270" s="206"/>
      <c r="J270" s="206"/>
      <c r="K270" s="206"/>
      <c r="L270" s="206"/>
      <c r="M270" s="219" t="str">
        <f t="shared" si="26"/>
        <v/>
      </c>
      <c r="N270" s="219" t="str">
        <f t="shared" si="27"/>
        <v/>
      </c>
      <c r="O270" s="94"/>
      <c r="P270" s="206"/>
    </row>
    <row r="271" spans="1:16" x14ac:dyDescent="0.3">
      <c r="A271" s="70" t="str">
        <f t="shared" si="23"/>
        <v>R</v>
      </c>
      <c r="B271" s="70" t="str">
        <f t="shared" si="24"/>
        <v/>
      </c>
      <c r="C271" s="70" t="str">
        <f t="shared" si="21"/>
        <v>NW</v>
      </c>
      <c r="D271" s="70" t="str">
        <f t="shared" si="22"/>
        <v/>
      </c>
      <c r="E271" s="310" t="str">
        <f t="shared" si="25"/>
        <v/>
      </c>
      <c r="F271" s="310"/>
      <c r="G271" s="310"/>
      <c r="H271" s="311"/>
      <c r="I271" s="206"/>
      <c r="J271" s="206"/>
      <c r="K271" s="206"/>
      <c r="L271" s="206"/>
      <c r="M271" s="219" t="str">
        <f t="shared" si="26"/>
        <v/>
      </c>
      <c r="N271" s="219" t="str">
        <f t="shared" si="27"/>
        <v/>
      </c>
      <c r="O271" s="94"/>
      <c r="P271" s="206"/>
    </row>
    <row r="272" spans="1:16" x14ac:dyDescent="0.3">
      <c r="A272" s="70" t="str">
        <f t="shared" si="23"/>
        <v>R</v>
      </c>
      <c r="B272" s="70" t="str">
        <f t="shared" si="24"/>
        <v/>
      </c>
      <c r="C272" s="70" t="str">
        <f t="shared" si="21"/>
        <v>NW</v>
      </c>
      <c r="D272" s="70" t="str">
        <f t="shared" si="22"/>
        <v/>
      </c>
      <c r="E272" s="310" t="str">
        <f t="shared" si="25"/>
        <v/>
      </c>
      <c r="F272" s="310"/>
      <c r="G272" s="310"/>
      <c r="H272" s="311"/>
      <c r="I272" s="206"/>
      <c r="J272" s="206"/>
      <c r="K272" s="206"/>
      <c r="L272" s="206"/>
      <c r="M272" s="219" t="str">
        <f t="shared" si="26"/>
        <v/>
      </c>
      <c r="N272" s="219" t="str">
        <f t="shared" si="27"/>
        <v/>
      </c>
      <c r="O272" s="94"/>
      <c r="P272" s="206"/>
    </row>
    <row r="273" spans="1:16" x14ac:dyDescent="0.3">
      <c r="A273" s="70" t="str">
        <f t="shared" si="23"/>
        <v>R</v>
      </c>
      <c r="B273" s="70" t="str">
        <f t="shared" si="24"/>
        <v/>
      </c>
      <c r="C273" s="70" t="str">
        <f t="shared" si="21"/>
        <v>NW</v>
      </c>
      <c r="D273" s="70" t="str">
        <f t="shared" si="22"/>
        <v/>
      </c>
      <c r="E273" s="310" t="str">
        <f t="shared" si="25"/>
        <v/>
      </c>
      <c r="F273" s="310"/>
      <c r="G273" s="310"/>
      <c r="H273" s="311"/>
      <c r="I273" s="206"/>
      <c r="J273" s="206"/>
      <c r="K273" s="206"/>
      <c r="L273" s="206"/>
      <c r="M273" s="219" t="str">
        <f t="shared" si="26"/>
        <v/>
      </c>
      <c r="N273" s="219" t="str">
        <f t="shared" si="27"/>
        <v/>
      </c>
      <c r="O273" s="94"/>
      <c r="P273" s="206"/>
    </row>
    <row r="274" spans="1:16" x14ac:dyDescent="0.3">
      <c r="A274" s="70" t="str">
        <f t="shared" si="23"/>
        <v>R</v>
      </c>
      <c r="B274" s="70" t="str">
        <f t="shared" si="24"/>
        <v/>
      </c>
      <c r="C274" s="70" t="str">
        <f t="shared" si="21"/>
        <v>NW</v>
      </c>
      <c r="D274" s="70" t="str">
        <f t="shared" si="22"/>
        <v/>
      </c>
      <c r="E274" s="310" t="str">
        <f t="shared" si="25"/>
        <v/>
      </c>
      <c r="F274" s="310"/>
      <c r="G274" s="310"/>
      <c r="H274" s="311"/>
      <c r="I274" s="206"/>
      <c r="J274" s="206"/>
      <c r="K274" s="206"/>
      <c r="L274" s="206"/>
      <c r="M274" s="219" t="str">
        <f t="shared" si="26"/>
        <v/>
      </c>
      <c r="N274" s="219" t="str">
        <f t="shared" si="27"/>
        <v/>
      </c>
      <c r="O274" s="94"/>
      <c r="P274" s="206"/>
    </row>
    <row r="275" spans="1:16" x14ac:dyDescent="0.3">
      <c r="A275" s="70" t="str">
        <f t="shared" si="23"/>
        <v>R</v>
      </c>
      <c r="B275" s="70" t="str">
        <f t="shared" si="24"/>
        <v/>
      </c>
      <c r="C275" s="70" t="str">
        <f t="shared" si="21"/>
        <v>NW</v>
      </c>
      <c r="D275" s="70" t="str">
        <f t="shared" si="22"/>
        <v/>
      </c>
      <c r="E275" s="310" t="str">
        <f t="shared" si="25"/>
        <v/>
      </c>
      <c r="F275" s="310"/>
      <c r="G275" s="310"/>
      <c r="H275" s="311"/>
      <c r="I275" s="206"/>
      <c r="J275" s="206"/>
      <c r="K275" s="206"/>
      <c r="L275" s="206"/>
      <c r="M275" s="219" t="str">
        <f t="shared" si="26"/>
        <v/>
      </c>
      <c r="N275" s="219" t="str">
        <f t="shared" si="27"/>
        <v/>
      </c>
      <c r="O275" s="94"/>
      <c r="P275" s="206"/>
    </row>
    <row r="276" spans="1:16" x14ac:dyDescent="0.3">
      <c r="A276" s="70" t="str">
        <f t="shared" si="23"/>
        <v>R</v>
      </c>
      <c r="B276" s="70" t="str">
        <f t="shared" si="24"/>
        <v/>
      </c>
      <c r="C276" s="70" t="str">
        <f t="shared" si="21"/>
        <v>NW</v>
      </c>
      <c r="D276" s="70" t="str">
        <f t="shared" si="22"/>
        <v/>
      </c>
      <c r="E276" s="310" t="str">
        <f t="shared" si="25"/>
        <v/>
      </c>
      <c r="F276" s="310"/>
      <c r="G276" s="310"/>
      <c r="H276" s="311"/>
      <c r="I276" s="206"/>
      <c r="J276" s="206"/>
      <c r="K276" s="206"/>
      <c r="L276" s="206"/>
      <c r="M276" s="219" t="str">
        <f t="shared" si="26"/>
        <v/>
      </c>
      <c r="N276" s="219" t="str">
        <f t="shared" si="27"/>
        <v/>
      </c>
      <c r="O276" s="94"/>
      <c r="P276" s="206"/>
    </row>
    <row r="277" spans="1:16" x14ac:dyDescent="0.3">
      <c r="A277" s="70" t="str">
        <f t="shared" si="23"/>
        <v>R</v>
      </c>
      <c r="B277" s="70" t="str">
        <f t="shared" si="24"/>
        <v/>
      </c>
      <c r="C277" s="70" t="str">
        <f t="shared" ref="C277:C340" si="28">IF(ISNA(MATCH(WEEKDAY(E277,2),DunDay,0)),"","NW")</f>
        <v>NW</v>
      </c>
      <c r="D277" s="70" t="str">
        <f t="shared" ref="D277:D340" si="29">IF(ISNA(MATCH(E277,Holiday,0)),"","H")</f>
        <v/>
      </c>
      <c r="E277" s="310" t="str">
        <f t="shared" si="25"/>
        <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R</v>
      </c>
      <c r="B278" s="70" t="str">
        <f t="shared" ref="B278:B341" si="31">IF(E278&lt;&gt;"",YEAR(E278),"")</f>
        <v/>
      </c>
      <c r="C278" s="70" t="str">
        <f t="shared" si="28"/>
        <v>NW</v>
      </c>
      <c r="D278" s="70" t="str">
        <f t="shared" si="29"/>
        <v/>
      </c>
      <c r="E278" s="310" t="str">
        <f t="shared" si="25"/>
        <v/>
      </c>
      <c r="F278" s="310"/>
      <c r="G278" s="310"/>
      <c r="H278" s="311"/>
      <c r="I278" s="206"/>
      <c r="J278" s="206"/>
      <c r="K278" s="206"/>
      <c r="L278" s="206"/>
      <c r="M278" s="219" t="str">
        <f t="shared" si="26"/>
        <v/>
      </c>
      <c r="N278" s="219" t="str">
        <f t="shared" si="27"/>
        <v/>
      </c>
      <c r="O278" s="94"/>
      <c r="P278" s="206"/>
    </row>
    <row r="279" spans="1:16" x14ac:dyDescent="0.3">
      <c r="A279" s="70" t="str">
        <f t="shared" si="30"/>
        <v>R</v>
      </c>
      <c r="B279" s="70" t="str">
        <f t="shared" si="31"/>
        <v/>
      </c>
      <c r="C279" s="70" t="str">
        <f t="shared" si="28"/>
        <v>NW</v>
      </c>
      <c r="D279" s="70" t="str">
        <f t="shared" si="29"/>
        <v/>
      </c>
      <c r="E279" s="310" t="str">
        <f t="shared" ref="E279:E342" si="32">IFERROR(E278+1,"")</f>
        <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R</v>
      </c>
      <c r="B280" s="70" t="str">
        <f t="shared" si="31"/>
        <v/>
      </c>
      <c r="C280" s="70" t="str">
        <f t="shared" si="28"/>
        <v>NW</v>
      </c>
      <c r="D280" s="70" t="str">
        <f t="shared" si="29"/>
        <v/>
      </c>
      <c r="E280" s="310" t="str">
        <f t="shared" si="32"/>
        <v/>
      </c>
      <c r="F280" s="310"/>
      <c r="G280" s="310"/>
      <c r="H280" s="311"/>
      <c r="I280" s="206"/>
      <c r="J280" s="206"/>
      <c r="K280" s="206"/>
      <c r="L280" s="206"/>
      <c r="M280" s="219" t="str">
        <f t="shared" si="33"/>
        <v/>
      </c>
      <c r="N280" s="219" t="str">
        <f t="shared" si="34"/>
        <v/>
      </c>
      <c r="O280" s="94"/>
      <c r="P280" s="206"/>
    </row>
    <row r="281" spans="1:16" x14ac:dyDescent="0.3">
      <c r="A281" s="70" t="str">
        <f t="shared" si="30"/>
        <v>R</v>
      </c>
      <c r="B281" s="70" t="str">
        <f t="shared" si="31"/>
        <v/>
      </c>
      <c r="C281" s="70" t="str">
        <f t="shared" si="28"/>
        <v>NW</v>
      </c>
      <c r="D281" s="70" t="str">
        <f t="shared" si="29"/>
        <v/>
      </c>
      <c r="E281" s="310" t="str">
        <f t="shared" si="32"/>
        <v/>
      </c>
      <c r="F281" s="310"/>
      <c r="G281" s="310"/>
      <c r="H281" s="311"/>
      <c r="I281" s="206"/>
      <c r="J281" s="206"/>
      <c r="K281" s="206"/>
      <c r="L281" s="206"/>
      <c r="M281" s="219" t="str">
        <f t="shared" si="33"/>
        <v/>
      </c>
      <c r="N281" s="219" t="str">
        <f t="shared" si="34"/>
        <v/>
      </c>
      <c r="O281" s="94"/>
      <c r="P281" s="206"/>
    </row>
    <row r="282" spans="1:16" x14ac:dyDescent="0.3">
      <c r="A282" s="70" t="str">
        <f t="shared" si="30"/>
        <v>R</v>
      </c>
      <c r="B282" s="70" t="str">
        <f t="shared" si="31"/>
        <v/>
      </c>
      <c r="C282" s="70" t="str">
        <f t="shared" si="28"/>
        <v>NW</v>
      </c>
      <c r="D282" s="70" t="str">
        <f t="shared" si="29"/>
        <v/>
      </c>
      <c r="E282" s="310" t="str">
        <f t="shared" si="32"/>
        <v/>
      </c>
      <c r="F282" s="310"/>
      <c r="G282" s="310"/>
      <c r="H282" s="311"/>
      <c r="I282" s="206"/>
      <c r="J282" s="206"/>
      <c r="K282" s="206"/>
      <c r="L282" s="206"/>
      <c r="M282" s="219" t="str">
        <f t="shared" si="33"/>
        <v/>
      </c>
      <c r="N282" s="219" t="str">
        <f t="shared" si="34"/>
        <v/>
      </c>
      <c r="O282" s="94"/>
      <c r="P282" s="206"/>
    </row>
    <row r="283" spans="1:16" x14ac:dyDescent="0.3">
      <c r="A283" s="70" t="str">
        <f t="shared" si="30"/>
        <v>R</v>
      </c>
      <c r="B283" s="70" t="str">
        <f t="shared" si="31"/>
        <v/>
      </c>
      <c r="C283" s="70" t="str">
        <f t="shared" si="28"/>
        <v>NW</v>
      </c>
      <c r="D283" s="70" t="str">
        <f t="shared" si="29"/>
        <v/>
      </c>
      <c r="E283" s="310" t="str">
        <f t="shared" si="32"/>
        <v/>
      </c>
      <c r="F283" s="310"/>
      <c r="G283" s="310"/>
      <c r="H283" s="311"/>
      <c r="I283" s="206"/>
      <c r="J283" s="206"/>
      <c r="K283" s="206"/>
      <c r="L283" s="206"/>
      <c r="M283" s="219" t="str">
        <f t="shared" si="33"/>
        <v/>
      </c>
      <c r="N283" s="219" t="str">
        <f t="shared" si="34"/>
        <v/>
      </c>
      <c r="O283" s="94"/>
      <c r="P283" s="206"/>
    </row>
    <row r="284" spans="1:16" x14ac:dyDescent="0.3">
      <c r="A284" s="70" t="str">
        <f t="shared" si="30"/>
        <v>R</v>
      </c>
      <c r="B284" s="70" t="str">
        <f t="shared" si="31"/>
        <v/>
      </c>
      <c r="C284" s="70" t="str">
        <f t="shared" si="28"/>
        <v>NW</v>
      </c>
      <c r="D284" s="70" t="str">
        <f t="shared" si="29"/>
        <v/>
      </c>
      <c r="E284" s="310" t="str">
        <f t="shared" si="32"/>
        <v/>
      </c>
      <c r="F284" s="310"/>
      <c r="G284" s="310"/>
      <c r="H284" s="311"/>
      <c r="I284" s="206"/>
      <c r="J284" s="206"/>
      <c r="K284" s="206"/>
      <c r="L284" s="206"/>
      <c r="M284" s="219" t="str">
        <f t="shared" si="33"/>
        <v/>
      </c>
      <c r="N284" s="219" t="str">
        <f t="shared" si="34"/>
        <v/>
      </c>
      <c r="O284" s="94"/>
      <c r="P284" s="206"/>
    </row>
    <row r="285" spans="1:16" x14ac:dyDescent="0.3">
      <c r="A285" s="70" t="str">
        <f t="shared" si="30"/>
        <v>R</v>
      </c>
      <c r="B285" s="70" t="str">
        <f t="shared" si="31"/>
        <v/>
      </c>
      <c r="C285" s="70" t="str">
        <f t="shared" si="28"/>
        <v>NW</v>
      </c>
      <c r="D285" s="70" t="str">
        <f t="shared" si="29"/>
        <v/>
      </c>
      <c r="E285" s="310" t="str">
        <f t="shared" si="32"/>
        <v/>
      </c>
      <c r="F285" s="310"/>
      <c r="G285" s="310"/>
      <c r="H285" s="311"/>
      <c r="I285" s="206"/>
      <c r="J285" s="206"/>
      <c r="K285" s="206"/>
      <c r="L285" s="206"/>
      <c r="M285" s="219" t="str">
        <f t="shared" si="33"/>
        <v/>
      </c>
      <c r="N285" s="219" t="str">
        <f t="shared" si="34"/>
        <v/>
      </c>
      <c r="O285" s="94"/>
      <c r="P285" s="206"/>
    </row>
    <row r="286" spans="1:16" x14ac:dyDescent="0.3">
      <c r="A286" s="70" t="str">
        <f t="shared" si="30"/>
        <v>R</v>
      </c>
      <c r="B286" s="70" t="str">
        <f t="shared" si="31"/>
        <v/>
      </c>
      <c r="C286" s="70" t="str">
        <f t="shared" si="28"/>
        <v>NW</v>
      </c>
      <c r="D286" s="70" t="str">
        <f t="shared" si="29"/>
        <v/>
      </c>
      <c r="E286" s="310" t="str">
        <f t="shared" si="32"/>
        <v/>
      </c>
      <c r="F286" s="310"/>
      <c r="G286" s="310"/>
      <c r="H286" s="311"/>
      <c r="I286" s="206"/>
      <c r="J286" s="206"/>
      <c r="K286" s="206"/>
      <c r="L286" s="206"/>
      <c r="M286" s="219" t="str">
        <f t="shared" si="33"/>
        <v/>
      </c>
      <c r="N286" s="219" t="str">
        <f t="shared" si="34"/>
        <v/>
      </c>
      <c r="O286" s="94"/>
      <c r="P286" s="206"/>
    </row>
    <row r="287" spans="1:16" x14ac:dyDescent="0.3">
      <c r="A287" s="70" t="str">
        <f t="shared" si="30"/>
        <v>R</v>
      </c>
      <c r="B287" s="70" t="str">
        <f t="shared" si="31"/>
        <v/>
      </c>
      <c r="C287" s="70" t="str">
        <f t="shared" si="28"/>
        <v>NW</v>
      </c>
      <c r="D287" s="70" t="str">
        <f t="shared" si="29"/>
        <v/>
      </c>
      <c r="E287" s="310" t="str">
        <f t="shared" si="32"/>
        <v/>
      </c>
      <c r="F287" s="310"/>
      <c r="G287" s="310"/>
      <c r="H287" s="311"/>
      <c r="I287" s="206"/>
      <c r="J287" s="206"/>
      <c r="K287" s="206"/>
      <c r="L287" s="206"/>
      <c r="M287" s="219" t="str">
        <f t="shared" si="33"/>
        <v/>
      </c>
      <c r="N287" s="219" t="str">
        <f t="shared" si="34"/>
        <v/>
      </c>
      <c r="O287" s="94"/>
      <c r="P287" s="206"/>
    </row>
    <row r="288" spans="1:16" x14ac:dyDescent="0.3">
      <c r="A288" s="70" t="str">
        <f t="shared" si="30"/>
        <v>R</v>
      </c>
      <c r="B288" s="70" t="str">
        <f t="shared" si="31"/>
        <v/>
      </c>
      <c r="C288" s="70" t="str">
        <f t="shared" si="28"/>
        <v>NW</v>
      </c>
      <c r="D288" s="70" t="str">
        <f t="shared" si="29"/>
        <v/>
      </c>
      <c r="E288" s="310" t="str">
        <f t="shared" si="32"/>
        <v/>
      </c>
      <c r="F288" s="310"/>
      <c r="G288" s="310"/>
      <c r="H288" s="311"/>
      <c r="I288" s="206"/>
      <c r="J288" s="206"/>
      <c r="K288" s="206"/>
      <c r="L288" s="206"/>
      <c r="M288" s="219" t="str">
        <f t="shared" si="33"/>
        <v/>
      </c>
      <c r="N288" s="219" t="str">
        <f t="shared" si="34"/>
        <v/>
      </c>
      <c r="O288" s="94"/>
      <c r="P288" s="206"/>
    </row>
    <row r="289" spans="1:16" x14ac:dyDescent="0.3">
      <c r="A289" s="70" t="str">
        <f t="shared" si="30"/>
        <v>R</v>
      </c>
      <c r="B289" s="70" t="str">
        <f t="shared" si="31"/>
        <v/>
      </c>
      <c r="C289" s="70" t="str">
        <f t="shared" si="28"/>
        <v>NW</v>
      </c>
      <c r="D289" s="70" t="str">
        <f t="shared" si="29"/>
        <v/>
      </c>
      <c r="E289" s="310" t="str">
        <f t="shared" si="32"/>
        <v/>
      </c>
      <c r="F289" s="310"/>
      <c r="G289" s="310"/>
      <c r="H289" s="311"/>
      <c r="I289" s="206"/>
      <c r="J289" s="206"/>
      <c r="K289" s="206"/>
      <c r="L289" s="206"/>
      <c r="M289" s="219" t="str">
        <f t="shared" si="33"/>
        <v/>
      </c>
      <c r="N289" s="219" t="str">
        <f t="shared" si="34"/>
        <v/>
      </c>
      <c r="O289" s="94"/>
      <c r="P289" s="206"/>
    </row>
    <row r="290" spans="1:16" x14ac:dyDescent="0.3">
      <c r="A290" s="70" t="str">
        <f t="shared" si="30"/>
        <v>R</v>
      </c>
      <c r="B290" s="70" t="str">
        <f t="shared" si="31"/>
        <v/>
      </c>
      <c r="C290" s="70" t="str">
        <f t="shared" si="28"/>
        <v>NW</v>
      </c>
      <c r="D290" s="70" t="str">
        <f t="shared" si="29"/>
        <v/>
      </c>
      <c r="E290" s="310" t="str">
        <f t="shared" si="32"/>
        <v/>
      </c>
      <c r="F290" s="310"/>
      <c r="G290" s="310"/>
      <c r="H290" s="311"/>
      <c r="I290" s="206"/>
      <c r="J290" s="206"/>
      <c r="K290" s="206"/>
      <c r="L290" s="206"/>
      <c r="M290" s="219" t="str">
        <f t="shared" si="33"/>
        <v/>
      </c>
      <c r="N290" s="219" t="str">
        <f t="shared" si="34"/>
        <v/>
      </c>
      <c r="O290" s="94"/>
      <c r="P290" s="206"/>
    </row>
    <row r="291" spans="1:16" x14ac:dyDescent="0.3">
      <c r="A291" s="70" t="str">
        <f t="shared" si="30"/>
        <v>R</v>
      </c>
      <c r="B291" s="70" t="str">
        <f t="shared" si="31"/>
        <v/>
      </c>
      <c r="C291" s="70" t="str">
        <f t="shared" si="28"/>
        <v>NW</v>
      </c>
      <c r="D291" s="70" t="str">
        <f t="shared" si="29"/>
        <v/>
      </c>
      <c r="E291" s="310" t="str">
        <f t="shared" si="32"/>
        <v/>
      </c>
      <c r="F291" s="310"/>
      <c r="G291" s="310"/>
      <c r="H291" s="311"/>
      <c r="I291" s="206"/>
      <c r="J291" s="206"/>
      <c r="K291" s="206"/>
      <c r="L291" s="206"/>
      <c r="M291" s="219" t="str">
        <f t="shared" si="33"/>
        <v/>
      </c>
      <c r="N291" s="219" t="str">
        <f t="shared" si="34"/>
        <v/>
      </c>
      <c r="O291" s="94"/>
      <c r="P291" s="206"/>
    </row>
    <row r="292" spans="1:16" x14ac:dyDescent="0.3">
      <c r="A292" s="70" t="str">
        <f t="shared" si="30"/>
        <v>R</v>
      </c>
      <c r="B292" s="70" t="str">
        <f t="shared" si="31"/>
        <v/>
      </c>
      <c r="C292" s="70" t="str">
        <f t="shared" si="28"/>
        <v>NW</v>
      </c>
      <c r="D292" s="70" t="str">
        <f t="shared" si="29"/>
        <v/>
      </c>
      <c r="E292" s="310" t="str">
        <f t="shared" si="32"/>
        <v/>
      </c>
      <c r="F292" s="310"/>
      <c r="G292" s="310"/>
      <c r="H292" s="311"/>
      <c r="I292" s="206"/>
      <c r="J292" s="206"/>
      <c r="K292" s="206"/>
      <c r="L292" s="206"/>
      <c r="M292" s="219" t="str">
        <f t="shared" si="33"/>
        <v/>
      </c>
      <c r="N292" s="219" t="str">
        <f t="shared" si="34"/>
        <v/>
      </c>
      <c r="O292" s="94"/>
      <c r="P292" s="206"/>
    </row>
    <row r="293" spans="1:16" x14ac:dyDescent="0.3">
      <c r="A293" s="70" t="str">
        <f t="shared" si="30"/>
        <v>R</v>
      </c>
      <c r="B293" s="70" t="str">
        <f t="shared" si="31"/>
        <v/>
      </c>
      <c r="C293" s="70" t="str">
        <f t="shared" si="28"/>
        <v>NW</v>
      </c>
      <c r="D293" s="70" t="str">
        <f t="shared" si="29"/>
        <v/>
      </c>
      <c r="E293" s="310" t="str">
        <f t="shared" si="32"/>
        <v/>
      </c>
      <c r="F293" s="310"/>
      <c r="G293" s="310"/>
      <c r="H293" s="311"/>
      <c r="I293" s="206"/>
      <c r="J293" s="206"/>
      <c r="K293" s="206"/>
      <c r="L293" s="206"/>
      <c r="M293" s="219" t="str">
        <f t="shared" si="33"/>
        <v/>
      </c>
      <c r="N293" s="219" t="str">
        <f t="shared" si="34"/>
        <v/>
      </c>
      <c r="O293" s="94"/>
      <c r="P293" s="206"/>
    </row>
    <row r="294" spans="1:16" x14ac:dyDescent="0.3">
      <c r="A294" s="70" t="str">
        <f t="shared" si="30"/>
        <v>R</v>
      </c>
      <c r="B294" s="70" t="str">
        <f t="shared" si="31"/>
        <v/>
      </c>
      <c r="C294" s="70" t="str">
        <f t="shared" si="28"/>
        <v>NW</v>
      </c>
      <c r="D294" s="70" t="str">
        <f t="shared" si="29"/>
        <v/>
      </c>
      <c r="E294" s="310" t="str">
        <f t="shared" si="32"/>
        <v/>
      </c>
      <c r="F294" s="310"/>
      <c r="G294" s="310"/>
      <c r="H294" s="311"/>
      <c r="I294" s="206"/>
      <c r="J294" s="206"/>
      <c r="K294" s="206"/>
      <c r="L294" s="206"/>
      <c r="M294" s="219" t="str">
        <f t="shared" si="33"/>
        <v/>
      </c>
      <c r="N294" s="219" t="str">
        <f t="shared" si="34"/>
        <v/>
      </c>
      <c r="O294" s="94"/>
      <c r="P294" s="206"/>
    </row>
    <row r="295" spans="1:16" x14ac:dyDescent="0.3">
      <c r="A295" s="70" t="str">
        <f t="shared" si="30"/>
        <v>R</v>
      </c>
      <c r="B295" s="70" t="str">
        <f t="shared" si="31"/>
        <v/>
      </c>
      <c r="C295" s="70" t="str">
        <f t="shared" si="28"/>
        <v>NW</v>
      </c>
      <c r="D295" s="70" t="str">
        <f t="shared" si="29"/>
        <v/>
      </c>
      <c r="E295" s="310" t="str">
        <f t="shared" si="32"/>
        <v/>
      </c>
      <c r="F295" s="310"/>
      <c r="G295" s="310"/>
      <c r="H295" s="311"/>
      <c r="I295" s="206"/>
      <c r="J295" s="206"/>
      <c r="K295" s="206"/>
      <c r="L295" s="206"/>
      <c r="M295" s="219" t="str">
        <f t="shared" si="33"/>
        <v/>
      </c>
      <c r="N295" s="219" t="str">
        <f t="shared" si="34"/>
        <v/>
      </c>
      <c r="O295" s="94"/>
      <c r="P295" s="206"/>
    </row>
    <row r="296" spans="1:16" x14ac:dyDescent="0.3">
      <c r="A296" s="70" t="str">
        <f t="shared" si="30"/>
        <v>R</v>
      </c>
      <c r="B296" s="70" t="str">
        <f t="shared" si="31"/>
        <v/>
      </c>
      <c r="C296" s="70" t="str">
        <f t="shared" si="28"/>
        <v>NW</v>
      </c>
      <c r="D296" s="70" t="str">
        <f t="shared" si="29"/>
        <v/>
      </c>
      <c r="E296" s="310" t="str">
        <f t="shared" si="32"/>
        <v/>
      </c>
      <c r="F296" s="310"/>
      <c r="G296" s="310"/>
      <c r="H296" s="311"/>
      <c r="I296" s="206"/>
      <c r="J296" s="206"/>
      <c r="K296" s="206"/>
      <c r="L296" s="206"/>
      <c r="M296" s="219" t="str">
        <f t="shared" si="33"/>
        <v/>
      </c>
      <c r="N296" s="219" t="str">
        <f t="shared" si="34"/>
        <v/>
      </c>
      <c r="O296" s="94"/>
      <c r="P296" s="206"/>
    </row>
    <row r="297" spans="1:16" x14ac:dyDescent="0.3">
      <c r="A297" s="70" t="str">
        <f t="shared" si="30"/>
        <v>R</v>
      </c>
      <c r="B297" s="70" t="str">
        <f t="shared" si="31"/>
        <v/>
      </c>
      <c r="C297" s="70" t="str">
        <f t="shared" si="28"/>
        <v>NW</v>
      </c>
      <c r="D297" s="70" t="str">
        <f t="shared" si="29"/>
        <v/>
      </c>
      <c r="E297" s="310" t="str">
        <f t="shared" si="32"/>
        <v/>
      </c>
      <c r="F297" s="310"/>
      <c r="G297" s="310"/>
      <c r="H297" s="311"/>
      <c r="I297" s="206"/>
      <c r="J297" s="206"/>
      <c r="K297" s="206"/>
      <c r="L297" s="206"/>
      <c r="M297" s="219" t="str">
        <f t="shared" si="33"/>
        <v/>
      </c>
      <c r="N297" s="219" t="str">
        <f t="shared" si="34"/>
        <v/>
      </c>
      <c r="O297" s="94"/>
      <c r="P297" s="206"/>
    </row>
    <row r="298" spans="1:16" x14ac:dyDescent="0.3">
      <c r="A298" s="70" t="str">
        <f t="shared" si="30"/>
        <v>R</v>
      </c>
      <c r="B298" s="70" t="str">
        <f t="shared" si="31"/>
        <v/>
      </c>
      <c r="C298" s="70" t="str">
        <f t="shared" si="28"/>
        <v>NW</v>
      </c>
      <c r="D298" s="70" t="str">
        <f t="shared" si="29"/>
        <v/>
      </c>
      <c r="E298" s="310" t="str">
        <f t="shared" si="32"/>
        <v/>
      </c>
      <c r="F298" s="310"/>
      <c r="G298" s="310"/>
      <c r="H298" s="311"/>
      <c r="I298" s="206"/>
      <c r="J298" s="206"/>
      <c r="K298" s="206"/>
      <c r="L298" s="206"/>
      <c r="M298" s="219" t="str">
        <f t="shared" si="33"/>
        <v/>
      </c>
      <c r="N298" s="219" t="str">
        <f t="shared" si="34"/>
        <v/>
      </c>
      <c r="O298" s="94"/>
      <c r="P298" s="206"/>
    </row>
    <row r="299" spans="1:16" x14ac:dyDescent="0.3">
      <c r="A299" s="70" t="str">
        <f t="shared" si="30"/>
        <v>R</v>
      </c>
      <c r="B299" s="70" t="str">
        <f t="shared" si="31"/>
        <v/>
      </c>
      <c r="C299" s="70" t="str">
        <f t="shared" si="28"/>
        <v>NW</v>
      </c>
      <c r="D299" s="70" t="str">
        <f t="shared" si="29"/>
        <v/>
      </c>
      <c r="E299" s="310" t="str">
        <f t="shared" si="32"/>
        <v/>
      </c>
      <c r="F299" s="310"/>
      <c r="G299" s="310"/>
      <c r="H299" s="311"/>
      <c r="I299" s="206"/>
      <c r="J299" s="206"/>
      <c r="K299" s="206"/>
      <c r="L299" s="206"/>
      <c r="M299" s="219" t="str">
        <f t="shared" si="33"/>
        <v/>
      </c>
      <c r="N299" s="219" t="str">
        <f t="shared" si="34"/>
        <v/>
      </c>
      <c r="O299" s="94"/>
      <c r="P299" s="206"/>
    </row>
    <row r="300" spans="1:16" x14ac:dyDescent="0.3">
      <c r="A300" s="70" t="str">
        <f t="shared" si="30"/>
        <v>R</v>
      </c>
      <c r="B300" s="70" t="str">
        <f t="shared" si="31"/>
        <v/>
      </c>
      <c r="C300" s="70" t="str">
        <f t="shared" si="28"/>
        <v>NW</v>
      </c>
      <c r="D300" s="70" t="str">
        <f t="shared" si="29"/>
        <v/>
      </c>
      <c r="E300" s="310" t="str">
        <f t="shared" si="32"/>
        <v/>
      </c>
      <c r="F300" s="310"/>
      <c r="G300" s="310"/>
      <c r="H300" s="311"/>
      <c r="I300" s="206"/>
      <c r="J300" s="206"/>
      <c r="K300" s="206"/>
      <c r="L300" s="206"/>
      <c r="M300" s="219" t="str">
        <f t="shared" si="33"/>
        <v/>
      </c>
      <c r="N300" s="219" t="str">
        <f t="shared" si="34"/>
        <v/>
      </c>
      <c r="O300" s="94"/>
      <c r="P300" s="206"/>
    </row>
    <row r="301" spans="1:16" x14ac:dyDescent="0.3">
      <c r="A301" s="70" t="str">
        <f t="shared" si="30"/>
        <v>R</v>
      </c>
      <c r="B301" s="70" t="str">
        <f t="shared" si="31"/>
        <v/>
      </c>
      <c r="C301" s="70" t="str">
        <f t="shared" si="28"/>
        <v>NW</v>
      </c>
      <c r="D301" s="70" t="str">
        <f t="shared" si="29"/>
        <v/>
      </c>
      <c r="E301" s="310" t="str">
        <f t="shared" si="32"/>
        <v/>
      </c>
      <c r="F301" s="310"/>
      <c r="G301" s="310"/>
      <c r="H301" s="311"/>
      <c r="I301" s="206"/>
      <c r="J301" s="206"/>
      <c r="K301" s="206"/>
      <c r="L301" s="206"/>
      <c r="M301" s="219" t="str">
        <f t="shared" si="33"/>
        <v/>
      </c>
      <c r="N301" s="219" t="str">
        <f t="shared" si="34"/>
        <v/>
      </c>
      <c r="O301" s="94"/>
      <c r="P301" s="206"/>
    </row>
    <row r="302" spans="1:16" x14ac:dyDescent="0.3">
      <c r="A302" s="70" t="str">
        <f t="shared" si="30"/>
        <v>R</v>
      </c>
      <c r="B302" s="70" t="str">
        <f t="shared" si="31"/>
        <v/>
      </c>
      <c r="C302" s="70" t="str">
        <f t="shared" si="28"/>
        <v>NW</v>
      </c>
      <c r="D302" s="70" t="str">
        <f t="shared" si="29"/>
        <v/>
      </c>
      <c r="E302" s="310" t="str">
        <f t="shared" si="32"/>
        <v/>
      </c>
      <c r="F302" s="310"/>
      <c r="G302" s="310"/>
      <c r="H302" s="311"/>
      <c r="I302" s="206"/>
      <c r="J302" s="206"/>
      <c r="K302" s="206"/>
      <c r="L302" s="206"/>
      <c r="M302" s="219" t="str">
        <f t="shared" si="33"/>
        <v/>
      </c>
      <c r="N302" s="219" t="str">
        <f t="shared" si="34"/>
        <v/>
      </c>
      <c r="O302" s="94"/>
      <c r="P302" s="206"/>
    </row>
    <row r="303" spans="1:16" x14ac:dyDescent="0.3">
      <c r="A303" s="70" t="str">
        <f t="shared" si="30"/>
        <v>R</v>
      </c>
      <c r="B303" s="70" t="str">
        <f t="shared" si="31"/>
        <v/>
      </c>
      <c r="C303" s="70" t="str">
        <f t="shared" si="28"/>
        <v>NW</v>
      </c>
      <c r="D303" s="70" t="str">
        <f t="shared" si="29"/>
        <v/>
      </c>
      <c r="E303" s="310" t="str">
        <f t="shared" si="32"/>
        <v/>
      </c>
      <c r="F303" s="310"/>
      <c r="G303" s="310"/>
      <c r="H303" s="311"/>
      <c r="I303" s="206"/>
      <c r="J303" s="206"/>
      <c r="K303" s="206"/>
      <c r="L303" s="206"/>
      <c r="M303" s="219" t="str">
        <f t="shared" si="33"/>
        <v/>
      </c>
      <c r="N303" s="219" t="str">
        <f t="shared" si="34"/>
        <v/>
      </c>
      <c r="O303" s="94"/>
      <c r="P303" s="206"/>
    </row>
    <row r="304" spans="1:16" x14ac:dyDescent="0.3">
      <c r="A304" s="70" t="str">
        <f t="shared" si="30"/>
        <v>R</v>
      </c>
      <c r="B304" s="70" t="str">
        <f t="shared" si="31"/>
        <v/>
      </c>
      <c r="C304" s="70" t="str">
        <f t="shared" si="28"/>
        <v>NW</v>
      </c>
      <c r="D304" s="70" t="str">
        <f t="shared" si="29"/>
        <v/>
      </c>
      <c r="E304" s="310" t="str">
        <f t="shared" si="32"/>
        <v/>
      </c>
      <c r="F304" s="310"/>
      <c r="G304" s="310"/>
      <c r="H304" s="311"/>
      <c r="I304" s="206"/>
      <c r="J304" s="206"/>
      <c r="K304" s="206"/>
      <c r="L304" s="206"/>
      <c r="M304" s="219" t="str">
        <f t="shared" si="33"/>
        <v/>
      </c>
      <c r="N304" s="219" t="str">
        <f t="shared" si="34"/>
        <v/>
      </c>
      <c r="O304" s="94"/>
      <c r="P304" s="206"/>
    </row>
    <row r="305" spans="1:16" x14ac:dyDescent="0.3">
      <c r="A305" s="70" t="str">
        <f t="shared" si="30"/>
        <v>R</v>
      </c>
      <c r="B305" s="70" t="str">
        <f t="shared" si="31"/>
        <v/>
      </c>
      <c r="C305" s="70" t="str">
        <f t="shared" si="28"/>
        <v>NW</v>
      </c>
      <c r="D305" s="70" t="str">
        <f t="shared" si="29"/>
        <v/>
      </c>
      <c r="E305" s="310" t="str">
        <f t="shared" si="32"/>
        <v/>
      </c>
      <c r="F305" s="310"/>
      <c r="G305" s="310"/>
      <c r="H305" s="311"/>
      <c r="I305" s="206"/>
      <c r="J305" s="206"/>
      <c r="K305" s="206"/>
      <c r="L305" s="206"/>
      <c r="M305" s="219" t="str">
        <f t="shared" si="33"/>
        <v/>
      </c>
      <c r="N305" s="219" t="str">
        <f t="shared" si="34"/>
        <v/>
      </c>
      <c r="O305" s="94"/>
      <c r="P305" s="206"/>
    </row>
    <row r="306" spans="1:16" x14ac:dyDescent="0.3">
      <c r="A306" s="70" t="str">
        <f t="shared" si="30"/>
        <v>R</v>
      </c>
      <c r="B306" s="70" t="str">
        <f t="shared" si="31"/>
        <v/>
      </c>
      <c r="C306" s="70" t="str">
        <f t="shared" si="28"/>
        <v>NW</v>
      </c>
      <c r="D306" s="70" t="str">
        <f t="shared" si="29"/>
        <v/>
      </c>
      <c r="E306" s="310" t="str">
        <f t="shared" si="32"/>
        <v/>
      </c>
      <c r="F306" s="310"/>
      <c r="G306" s="310"/>
      <c r="H306" s="311"/>
      <c r="I306" s="206"/>
      <c r="J306" s="206"/>
      <c r="K306" s="206"/>
      <c r="L306" s="206"/>
      <c r="M306" s="219" t="str">
        <f t="shared" si="33"/>
        <v/>
      </c>
      <c r="N306" s="219" t="str">
        <f t="shared" si="34"/>
        <v/>
      </c>
      <c r="O306" s="94"/>
      <c r="P306" s="206"/>
    </row>
    <row r="307" spans="1:16" x14ac:dyDescent="0.3">
      <c r="A307" s="70" t="str">
        <f t="shared" si="30"/>
        <v>R</v>
      </c>
      <c r="B307" s="70" t="str">
        <f t="shared" si="31"/>
        <v/>
      </c>
      <c r="C307" s="70" t="str">
        <f t="shared" si="28"/>
        <v>NW</v>
      </c>
      <c r="D307" s="70" t="str">
        <f t="shared" si="29"/>
        <v/>
      </c>
      <c r="E307" s="310" t="str">
        <f t="shared" si="32"/>
        <v/>
      </c>
      <c r="F307" s="310"/>
      <c r="G307" s="310"/>
      <c r="H307" s="311"/>
      <c r="I307" s="206"/>
      <c r="J307" s="206"/>
      <c r="K307" s="206"/>
      <c r="L307" s="206"/>
      <c r="M307" s="219" t="str">
        <f t="shared" si="33"/>
        <v/>
      </c>
      <c r="N307" s="219" t="str">
        <f t="shared" si="34"/>
        <v/>
      </c>
      <c r="O307" s="94"/>
      <c r="P307" s="206"/>
    </row>
    <row r="308" spans="1:16" x14ac:dyDescent="0.3">
      <c r="A308" s="70" t="str">
        <f t="shared" si="30"/>
        <v>R</v>
      </c>
      <c r="B308" s="70" t="str">
        <f t="shared" si="31"/>
        <v/>
      </c>
      <c r="C308" s="70" t="str">
        <f t="shared" si="28"/>
        <v>NW</v>
      </c>
      <c r="D308" s="70" t="str">
        <f t="shared" si="29"/>
        <v/>
      </c>
      <c r="E308" s="310" t="str">
        <f t="shared" si="32"/>
        <v/>
      </c>
      <c r="F308" s="310"/>
      <c r="G308" s="310"/>
      <c r="H308" s="311"/>
      <c r="I308" s="206"/>
      <c r="J308" s="206"/>
      <c r="K308" s="206"/>
      <c r="L308" s="206"/>
      <c r="M308" s="219" t="str">
        <f t="shared" si="33"/>
        <v/>
      </c>
      <c r="N308" s="219" t="str">
        <f t="shared" si="34"/>
        <v/>
      </c>
      <c r="O308" s="94"/>
      <c r="P308" s="206"/>
    </row>
    <row r="309" spans="1:16" x14ac:dyDescent="0.3">
      <c r="A309" s="70" t="str">
        <f t="shared" si="30"/>
        <v>R</v>
      </c>
      <c r="B309" s="70" t="str">
        <f t="shared" si="31"/>
        <v/>
      </c>
      <c r="C309" s="70" t="str">
        <f t="shared" si="28"/>
        <v>NW</v>
      </c>
      <c r="D309" s="70" t="str">
        <f t="shared" si="29"/>
        <v/>
      </c>
      <c r="E309" s="310" t="str">
        <f t="shared" si="32"/>
        <v/>
      </c>
      <c r="F309" s="310"/>
      <c r="G309" s="310"/>
      <c r="H309" s="311"/>
      <c r="I309" s="206"/>
      <c r="J309" s="206"/>
      <c r="K309" s="206"/>
      <c r="L309" s="206"/>
      <c r="M309" s="219" t="str">
        <f t="shared" si="33"/>
        <v/>
      </c>
      <c r="N309" s="219" t="str">
        <f t="shared" si="34"/>
        <v/>
      </c>
      <c r="O309" s="94"/>
      <c r="P309" s="206"/>
    </row>
    <row r="310" spans="1:16" x14ac:dyDescent="0.3">
      <c r="A310" s="70" t="str">
        <f t="shared" si="30"/>
        <v>R</v>
      </c>
      <c r="B310" s="70" t="str">
        <f t="shared" si="31"/>
        <v/>
      </c>
      <c r="C310" s="70" t="str">
        <f t="shared" si="28"/>
        <v>NW</v>
      </c>
      <c r="D310" s="70" t="str">
        <f t="shared" si="29"/>
        <v/>
      </c>
      <c r="E310" s="310" t="str">
        <f t="shared" si="32"/>
        <v/>
      </c>
      <c r="F310" s="310"/>
      <c r="G310" s="310"/>
      <c r="H310" s="311"/>
      <c r="I310" s="206"/>
      <c r="J310" s="206"/>
      <c r="K310" s="206"/>
      <c r="L310" s="206"/>
      <c r="M310" s="219" t="str">
        <f t="shared" si="33"/>
        <v/>
      </c>
      <c r="N310" s="219" t="str">
        <f t="shared" si="34"/>
        <v/>
      </c>
      <c r="O310" s="94"/>
      <c r="P310" s="206"/>
    </row>
    <row r="311" spans="1:16" x14ac:dyDescent="0.3">
      <c r="A311" s="70" t="str">
        <f t="shared" si="30"/>
        <v>R</v>
      </c>
      <c r="B311" s="70" t="str">
        <f t="shared" si="31"/>
        <v/>
      </c>
      <c r="C311" s="70" t="str">
        <f t="shared" si="28"/>
        <v>NW</v>
      </c>
      <c r="D311" s="70" t="str">
        <f t="shared" si="29"/>
        <v/>
      </c>
      <c r="E311" s="310" t="str">
        <f t="shared" si="32"/>
        <v/>
      </c>
      <c r="F311" s="310"/>
      <c r="G311" s="310"/>
      <c r="H311" s="311"/>
      <c r="I311" s="206"/>
      <c r="J311" s="206"/>
      <c r="K311" s="206"/>
      <c r="L311" s="206"/>
      <c r="M311" s="219" t="str">
        <f t="shared" si="33"/>
        <v/>
      </c>
      <c r="N311" s="219" t="str">
        <f t="shared" si="34"/>
        <v/>
      </c>
      <c r="O311" s="94"/>
      <c r="P311" s="206"/>
    </row>
    <row r="312" spans="1:16" x14ac:dyDescent="0.3">
      <c r="A312" s="70" t="str">
        <f t="shared" si="30"/>
        <v>R</v>
      </c>
      <c r="B312" s="70" t="str">
        <f t="shared" si="31"/>
        <v/>
      </c>
      <c r="C312" s="70" t="str">
        <f t="shared" si="28"/>
        <v>NW</v>
      </c>
      <c r="D312" s="70" t="str">
        <f t="shared" si="29"/>
        <v/>
      </c>
      <c r="E312" s="310" t="str">
        <f t="shared" si="32"/>
        <v/>
      </c>
      <c r="F312" s="310"/>
      <c r="G312" s="310"/>
      <c r="H312" s="311"/>
      <c r="I312" s="206"/>
      <c r="J312" s="206"/>
      <c r="K312" s="206"/>
      <c r="L312" s="206"/>
      <c r="M312" s="219" t="str">
        <f t="shared" si="33"/>
        <v/>
      </c>
      <c r="N312" s="219" t="str">
        <f t="shared" si="34"/>
        <v/>
      </c>
      <c r="O312" s="94"/>
      <c r="P312" s="206"/>
    </row>
    <row r="313" spans="1:16" x14ac:dyDescent="0.3">
      <c r="A313" s="70" t="str">
        <f t="shared" si="30"/>
        <v>R</v>
      </c>
      <c r="B313" s="70" t="str">
        <f t="shared" si="31"/>
        <v/>
      </c>
      <c r="C313" s="70" t="str">
        <f t="shared" si="28"/>
        <v>NW</v>
      </c>
      <c r="D313" s="70" t="str">
        <f t="shared" si="29"/>
        <v/>
      </c>
      <c r="E313" s="310" t="str">
        <f t="shared" si="32"/>
        <v/>
      </c>
      <c r="F313" s="310"/>
      <c r="G313" s="310"/>
      <c r="H313" s="311"/>
      <c r="I313" s="206"/>
      <c r="J313" s="206"/>
      <c r="K313" s="206"/>
      <c r="L313" s="206"/>
      <c r="M313" s="219" t="str">
        <f t="shared" si="33"/>
        <v/>
      </c>
      <c r="N313" s="219" t="str">
        <f t="shared" si="34"/>
        <v/>
      </c>
      <c r="O313" s="94"/>
      <c r="P313" s="206"/>
    </row>
    <row r="314" spans="1:16" x14ac:dyDescent="0.3">
      <c r="A314" s="70" t="str">
        <f t="shared" si="30"/>
        <v>R</v>
      </c>
      <c r="B314" s="70" t="str">
        <f t="shared" si="31"/>
        <v/>
      </c>
      <c r="C314" s="70" t="str">
        <f t="shared" si="28"/>
        <v>NW</v>
      </c>
      <c r="D314" s="70" t="str">
        <f t="shared" si="29"/>
        <v/>
      </c>
      <c r="E314" s="310" t="str">
        <f t="shared" si="32"/>
        <v/>
      </c>
      <c r="F314" s="310"/>
      <c r="G314" s="310"/>
      <c r="H314" s="311"/>
      <c r="I314" s="206"/>
      <c r="J314" s="206"/>
      <c r="K314" s="206"/>
      <c r="L314" s="206"/>
      <c r="M314" s="219" t="str">
        <f t="shared" si="33"/>
        <v/>
      </c>
      <c r="N314" s="219" t="str">
        <f t="shared" si="34"/>
        <v/>
      </c>
      <c r="O314" s="94"/>
      <c r="P314" s="206"/>
    </row>
    <row r="315" spans="1:16" x14ac:dyDescent="0.3">
      <c r="A315" s="70" t="str">
        <f t="shared" si="30"/>
        <v>R</v>
      </c>
      <c r="B315" s="70" t="str">
        <f t="shared" si="31"/>
        <v/>
      </c>
      <c r="C315" s="70" t="str">
        <f t="shared" si="28"/>
        <v>NW</v>
      </c>
      <c r="D315" s="70" t="str">
        <f t="shared" si="29"/>
        <v/>
      </c>
      <c r="E315" s="310" t="str">
        <f t="shared" si="32"/>
        <v/>
      </c>
      <c r="F315" s="310"/>
      <c r="G315" s="310"/>
      <c r="H315" s="311"/>
      <c r="I315" s="206"/>
      <c r="J315" s="206"/>
      <c r="K315" s="206"/>
      <c r="L315" s="206"/>
      <c r="M315" s="219" t="str">
        <f t="shared" si="33"/>
        <v/>
      </c>
      <c r="N315" s="219" t="str">
        <f t="shared" si="34"/>
        <v/>
      </c>
      <c r="O315" s="94"/>
      <c r="P315" s="206"/>
    </row>
    <row r="316" spans="1:16" x14ac:dyDescent="0.3">
      <c r="A316" s="70" t="str">
        <f t="shared" si="30"/>
        <v>R</v>
      </c>
      <c r="B316" s="70" t="str">
        <f t="shared" si="31"/>
        <v/>
      </c>
      <c r="C316" s="70" t="str">
        <f t="shared" si="28"/>
        <v>NW</v>
      </c>
      <c r="D316" s="70" t="str">
        <f t="shared" si="29"/>
        <v/>
      </c>
      <c r="E316" s="310" t="str">
        <f t="shared" si="32"/>
        <v/>
      </c>
      <c r="F316" s="310"/>
      <c r="G316" s="310"/>
      <c r="H316" s="311"/>
      <c r="I316" s="206"/>
      <c r="J316" s="206"/>
      <c r="K316" s="206"/>
      <c r="L316" s="206"/>
      <c r="M316" s="219" t="str">
        <f t="shared" si="33"/>
        <v/>
      </c>
      <c r="N316" s="219" t="str">
        <f t="shared" si="34"/>
        <v/>
      </c>
      <c r="O316" s="94"/>
      <c r="P316" s="206"/>
    </row>
    <row r="317" spans="1:16" x14ac:dyDescent="0.3">
      <c r="A317" s="70" t="str">
        <f t="shared" si="30"/>
        <v>R</v>
      </c>
      <c r="B317" s="70" t="str">
        <f t="shared" si="31"/>
        <v/>
      </c>
      <c r="C317" s="70" t="str">
        <f t="shared" si="28"/>
        <v>NW</v>
      </c>
      <c r="D317" s="70" t="str">
        <f t="shared" si="29"/>
        <v/>
      </c>
      <c r="E317" s="310" t="str">
        <f t="shared" si="32"/>
        <v/>
      </c>
      <c r="F317" s="310"/>
      <c r="G317" s="310"/>
      <c r="H317" s="311"/>
      <c r="I317" s="206"/>
      <c r="J317" s="206"/>
      <c r="K317" s="206"/>
      <c r="L317" s="206"/>
      <c r="M317" s="219" t="str">
        <f t="shared" si="33"/>
        <v/>
      </c>
      <c r="N317" s="219" t="str">
        <f t="shared" si="34"/>
        <v/>
      </c>
      <c r="O317" s="94"/>
      <c r="P317" s="206"/>
    </row>
    <row r="318" spans="1:16" x14ac:dyDescent="0.3">
      <c r="A318" s="70" t="str">
        <f t="shared" si="30"/>
        <v>R</v>
      </c>
      <c r="B318" s="70" t="str">
        <f t="shared" si="31"/>
        <v/>
      </c>
      <c r="C318" s="70" t="str">
        <f t="shared" si="28"/>
        <v>NW</v>
      </c>
      <c r="D318" s="70" t="str">
        <f t="shared" si="29"/>
        <v/>
      </c>
      <c r="E318" s="310" t="str">
        <f t="shared" si="32"/>
        <v/>
      </c>
      <c r="F318" s="310"/>
      <c r="G318" s="310"/>
      <c r="H318" s="311"/>
      <c r="I318" s="206"/>
      <c r="J318" s="206"/>
      <c r="K318" s="206"/>
      <c r="L318" s="206"/>
      <c r="M318" s="219" t="str">
        <f t="shared" si="33"/>
        <v/>
      </c>
      <c r="N318" s="219" t="str">
        <f t="shared" si="34"/>
        <v/>
      </c>
      <c r="O318" s="94"/>
      <c r="P318" s="206"/>
    </row>
    <row r="319" spans="1:16" x14ac:dyDescent="0.3">
      <c r="A319" s="70" t="str">
        <f t="shared" si="30"/>
        <v>R</v>
      </c>
      <c r="B319" s="70" t="str">
        <f t="shared" si="31"/>
        <v/>
      </c>
      <c r="C319" s="70" t="str">
        <f t="shared" si="28"/>
        <v>NW</v>
      </c>
      <c r="D319" s="70" t="str">
        <f t="shared" si="29"/>
        <v/>
      </c>
      <c r="E319" s="310" t="str">
        <f t="shared" si="32"/>
        <v/>
      </c>
      <c r="F319" s="310"/>
      <c r="G319" s="310"/>
      <c r="H319" s="311"/>
      <c r="I319" s="206"/>
      <c r="J319" s="206"/>
      <c r="K319" s="206"/>
      <c r="L319" s="206"/>
      <c r="M319" s="219" t="str">
        <f t="shared" si="33"/>
        <v/>
      </c>
      <c r="N319" s="219" t="str">
        <f t="shared" si="34"/>
        <v/>
      </c>
      <c r="O319" s="94"/>
      <c r="P319" s="206"/>
    </row>
    <row r="320" spans="1:16" x14ac:dyDescent="0.3">
      <c r="A320" s="70" t="str">
        <f t="shared" si="30"/>
        <v>R</v>
      </c>
      <c r="B320" s="70" t="str">
        <f t="shared" si="31"/>
        <v/>
      </c>
      <c r="C320" s="70" t="str">
        <f t="shared" si="28"/>
        <v>NW</v>
      </c>
      <c r="D320" s="70" t="str">
        <f t="shared" si="29"/>
        <v/>
      </c>
      <c r="E320" s="310" t="str">
        <f t="shared" si="32"/>
        <v/>
      </c>
      <c r="F320" s="310"/>
      <c r="G320" s="310"/>
      <c r="H320" s="311"/>
      <c r="I320" s="206"/>
      <c r="J320" s="206"/>
      <c r="K320" s="206"/>
      <c r="L320" s="206"/>
      <c r="M320" s="219" t="str">
        <f t="shared" si="33"/>
        <v/>
      </c>
      <c r="N320" s="219" t="str">
        <f t="shared" si="34"/>
        <v/>
      </c>
      <c r="O320" s="94"/>
      <c r="P320" s="206"/>
    </row>
    <row r="321" spans="1:16" x14ac:dyDescent="0.3">
      <c r="A321" s="70" t="str">
        <f t="shared" si="30"/>
        <v>R</v>
      </c>
      <c r="B321" s="70" t="str">
        <f t="shared" si="31"/>
        <v/>
      </c>
      <c r="C321" s="70" t="str">
        <f t="shared" si="28"/>
        <v>NW</v>
      </c>
      <c r="D321" s="70" t="str">
        <f t="shared" si="29"/>
        <v/>
      </c>
      <c r="E321" s="310" t="str">
        <f t="shared" si="32"/>
        <v/>
      </c>
      <c r="F321" s="310"/>
      <c r="G321" s="310"/>
      <c r="H321" s="311"/>
      <c r="I321" s="206"/>
      <c r="J321" s="206"/>
      <c r="K321" s="206"/>
      <c r="L321" s="206"/>
      <c r="M321" s="219" t="str">
        <f t="shared" si="33"/>
        <v/>
      </c>
      <c r="N321" s="219" t="str">
        <f t="shared" si="34"/>
        <v/>
      </c>
      <c r="O321" s="94"/>
      <c r="P321" s="206"/>
    </row>
    <row r="322" spans="1:16" x14ac:dyDescent="0.3">
      <c r="A322" s="70" t="str">
        <f t="shared" si="30"/>
        <v>R</v>
      </c>
      <c r="B322" s="70" t="str">
        <f t="shared" si="31"/>
        <v/>
      </c>
      <c r="C322" s="70" t="str">
        <f t="shared" si="28"/>
        <v>NW</v>
      </c>
      <c r="D322" s="70" t="str">
        <f t="shared" si="29"/>
        <v/>
      </c>
      <c r="E322" s="310" t="str">
        <f t="shared" si="32"/>
        <v/>
      </c>
      <c r="F322" s="310"/>
      <c r="G322" s="310"/>
      <c r="H322" s="311"/>
      <c r="I322" s="206"/>
      <c r="J322" s="206"/>
      <c r="K322" s="206"/>
      <c r="L322" s="206"/>
      <c r="M322" s="219" t="str">
        <f t="shared" si="33"/>
        <v/>
      </c>
      <c r="N322" s="219" t="str">
        <f t="shared" si="34"/>
        <v/>
      </c>
      <c r="O322" s="94"/>
      <c r="P322" s="206"/>
    </row>
    <row r="323" spans="1:16" x14ac:dyDescent="0.3">
      <c r="A323" s="70" t="str">
        <f t="shared" si="30"/>
        <v>R</v>
      </c>
      <c r="B323" s="70" t="str">
        <f t="shared" si="31"/>
        <v/>
      </c>
      <c r="C323" s="70" t="str">
        <f t="shared" si="28"/>
        <v>NW</v>
      </c>
      <c r="D323" s="70" t="str">
        <f t="shared" si="29"/>
        <v/>
      </c>
      <c r="E323" s="310" t="str">
        <f t="shared" si="32"/>
        <v/>
      </c>
      <c r="F323" s="310"/>
      <c r="G323" s="310"/>
      <c r="H323" s="311"/>
      <c r="I323" s="206"/>
      <c r="J323" s="206"/>
      <c r="K323" s="206"/>
      <c r="L323" s="206"/>
      <c r="M323" s="219" t="str">
        <f t="shared" si="33"/>
        <v/>
      </c>
      <c r="N323" s="219" t="str">
        <f t="shared" si="34"/>
        <v/>
      </c>
      <c r="O323" s="94"/>
      <c r="P323" s="206"/>
    </row>
    <row r="324" spans="1:16" x14ac:dyDescent="0.3">
      <c r="A324" s="70" t="str">
        <f t="shared" si="30"/>
        <v>R</v>
      </c>
      <c r="B324" s="70" t="str">
        <f t="shared" si="31"/>
        <v/>
      </c>
      <c r="C324" s="70" t="str">
        <f t="shared" si="28"/>
        <v>NW</v>
      </c>
      <c r="D324" s="70" t="str">
        <f t="shared" si="29"/>
        <v/>
      </c>
      <c r="E324" s="310" t="str">
        <f t="shared" si="32"/>
        <v/>
      </c>
      <c r="F324" s="310"/>
      <c r="G324" s="310"/>
      <c r="H324" s="311"/>
      <c r="I324" s="206"/>
      <c r="J324" s="206"/>
      <c r="K324" s="206"/>
      <c r="L324" s="206"/>
      <c r="M324" s="219" t="str">
        <f t="shared" si="33"/>
        <v/>
      </c>
      <c r="N324" s="219" t="str">
        <f t="shared" si="34"/>
        <v/>
      </c>
      <c r="O324" s="94"/>
      <c r="P324" s="206"/>
    </row>
    <row r="325" spans="1:16" x14ac:dyDescent="0.3">
      <c r="A325" s="70" t="str">
        <f t="shared" si="30"/>
        <v>R</v>
      </c>
      <c r="B325" s="70" t="str">
        <f t="shared" si="31"/>
        <v/>
      </c>
      <c r="C325" s="70" t="str">
        <f t="shared" si="28"/>
        <v>NW</v>
      </c>
      <c r="D325" s="70" t="str">
        <f t="shared" si="29"/>
        <v/>
      </c>
      <c r="E325" s="310" t="str">
        <f t="shared" si="32"/>
        <v/>
      </c>
      <c r="F325" s="310"/>
      <c r="G325" s="310"/>
      <c r="H325" s="311"/>
      <c r="I325" s="206"/>
      <c r="J325" s="206"/>
      <c r="K325" s="206"/>
      <c r="L325" s="206"/>
      <c r="M325" s="219" t="str">
        <f t="shared" si="33"/>
        <v/>
      </c>
      <c r="N325" s="219" t="str">
        <f t="shared" si="34"/>
        <v/>
      </c>
      <c r="O325" s="94"/>
      <c r="P325" s="206"/>
    </row>
    <row r="326" spans="1:16" x14ac:dyDescent="0.3">
      <c r="A326" s="70" t="str">
        <f t="shared" si="30"/>
        <v>R</v>
      </c>
      <c r="B326" s="70" t="str">
        <f t="shared" si="31"/>
        <v/>
      </c>
      <c r="C326" s="70" t="str">
        <f t="shared" si="28"/>
        <v>NW</v>
      </c>
      <c r="D326" s="70" t="str">
        <f t="shared" si="29"/>
        <v/>
      </c>
      <c r="E326" s="310" t="str">
        <f t="shared" si="32"/>
        <v/>
      </c>
      <c r="F326" s="310"/>
      <c r="G326" s="310"/>
      <c r="H326" s="311"/>
      <c r="I326" s="206"/>
      <c r="J326" s="206"/>
      <c r="K326" s="206"/>
      <c r="L326" s="206"/>
      <c r="M326" s="219" t="str">
        <f t="shared" si="33"/>
        <v/>
      </c>
      <c r="N326" s="219" t="str">
        <f t="shared" si="34"/>
        <v/>
      </c>
      <c r="O326" s="94"/>
      <c r="P326" s="206"/>
    </row>
    <row r="327" spans="1:16" x14ac:dyDescent="0.3">
      <c r="A327" s="70" t="str">
        <f t="shared" si="30"/>
        <v>R</v>
      </c>
      <c r="B327" s="70" t="str">
        <f t="shared" si="31"/>
        <v/>
      </c>
      <c r="C327" s="70" t="str">
        <f t="shared" si="28"/>
        <v>NW</v>
      </c>
      <c r="D327" s="70" t="str">
        <f t="shared" si="29"/>
        <v/>
      </c>
      <c r="E327" s="310" t="str">
        <f t="shared" si="32"/>
        <v/>
      </c>
      <c r="F327" s="310"/>
      <c r="G327" s="310"/>
      <c r="H327" s="311"/>
      <c r="I327" s="206"/>
      <c r="J327" s="206"/>
      <c r="K327" s="206"/>
      <c r="L327" s="206"/>
      <c r="M327" s="219" t="str">
        <f t="shared" si="33"/>
        <v/>
      </c>
      <c r="N327" s="219" t="str">
        <f t="shared" si="34"/>
        <v/>
      </c>
      <c r="O327" s="94"/>
      <c r="P327" s="206"/>
    </row>
    <row r="328" spans="1:16" x14ac:dyDescent="0.3">
      <c r="A328" s="70" t="str">
        <f t="shared" si="30"/>
        <v>R</v>
      </c>
      <c r="B328" s="70" t="str">
        <f t="shared" si="31"/>
        <v/>
      </c>
      <c r="C328" s="70" t="str">
        <f t="shared" si="28"/>
        <v>NW</v>
      </c>
      <c r="D328" s="70" t="str">
        <f t="shared" si="29"/>
        <v/>
      </c>
      <c r="E328" s="310" t="str">
        <f t="shared" si="32"/>
        <v/>
      </c>
      <c r="F328" s="310"/>
      <c r="G328" s="310"/>
      <c r="H328" s="311"/>
      <c r="I328" s="206"/>
      <c r="J328" s="206"/>
      <c r="K328" s="206"/>
      <c r="L328" s="206"/>
      <c r="M328" s="219" t="str">
        <f t="shared" si="33"/>
        <v/>
      </c>
      <c r="N328" s="219" t="str">
        <f t="shared" si="34"/>
        <v/>
      </c>
      <c r="O328" s="94"/>
      <c r="P328" s="206"/>
    </row>
    <row r="329" spans="1:16" x14ac:dyDescent="0.3">
      <c r="A329" s="70" t="str">
        <f t="shared" si="30"/>
        <v>R</v>
      </c>
      <c r="B329" s="70" t="str">
        <f t="shared" si="31"/>
        <v/>
      </c>
      <c r="C329" s="70" t="str">
        <f t="shared" si="28"/>
        <v>NW</v>
      </c>
      <c r="D329" s="70" t="str">
        <f t="shared" si="29"/>
        <v/>
      </c>
      <c r="E329" s="310" t="str">
        <f t="shared" si="32"/>
        <v/>
      </c>
      <c r="F329" s="310"/>
      <c r="G329" s="310"/>
      <c r="H329" s="311"/>
      <c r="I329" s="206"/>
      <c r="J329" s="206"/>
      <c r="K329" s="206"/>
      <c r="L329" s="206"/>
      <c r="M329" s="219" t="str">
        <f t="shared" si="33"/>
        <v/>
      </c>
      <c r="N329" s="219" t="str">
        <f t="shared" si="34"/>
        <v/>
      </c>
      <c r="O329" s="94"/>
      <c r="P329" s="206"/>
    </row>
    <row r="330" spans="1:16" x14ac:dyDescent="0.3">
      <c r="A330" s="70" t="str">
        <f t="shared" si="30"/>
        <v>R</v>
      </c>
      <c r="B330" s="70" t="str">
        <f t="shared" si="31"/>
        <v/>
      </c>
      <c r="C330" s="70" t="str">
        <f t="shared" si="28"/>
        <v>NW</v>
      </c>
      <c r="D330" s="70" t="str">
        <f t="shared" si="29"/>
        <v/>
      </c>
      <c r="E330" s="310" t="str">
        <f t="shared" si="32"/>
        <v/>
      </c>
      <c r="F330" s="310"/>
      <c r="G330" s="310"/>
      <c r="H330" s="311"/>
      <c r="I330" s="206"/>
      <c r="J330" s="206"/>
      <c r="K330" s="206"/>
      <c r="L330" s="206"/>
      <c r="M330" s="219" t="str">
        <f t="shared" si="33"/>
        <v/>
      </c>
      <c r="N330" s="219" t="str">
        <f t="shared" si="34"/>
        <v/>
      </c>
      <c r="O330" s="94"/>
      <c r="P330" s="206"/>
    </row>
    <row r="331" spans="1:16" x14ac:dyDescent="0.3">
      <c r="A331" s="70" t="str">
        <f t="shared" si="30"/>
        <v>R</v>
      </c>
      <c r="B331" s="70" t="str">
        <f t="shared" si="31"/>
        <v/>
      </c>
      <c r="C331" s="70" t="str">
        <f t="shared" si="28"/>
        <v>NW</v>
      </c>
      <c r="D331" s="70" t="str">
        <f t="shared" si="29"/>
        <v/>
      </c>
      <c r="E331" s="310" t="str">
        <f t="shared" si="32"/>
        <v/>
      </c>
      <c r="F331" s="310"/>
      <c r="G331" s="310"/>
      <c r="H331" s="311"/>
      <c r="I331" s="206"/>
      <c r="J331" s="206"/>
      <c r="K331" s="206"/>
      <c r="L331" s="206"/>
      <c r="M331" s="219" t="str">
        <f t="shared" si="33"/>
        <v/>
      </c>
      <c r="N331" s="219" t="str">
        <f t="shared" si="34"/>
        <v/>
      </c>
      <c r="O331" s="94"/>
      <c r="P331" s="206"/>
    </row>
    <row r="332" spans="1:16" x14ac:dyDescent="0.3">
      <c r="A332" s="70" t="str">
        <f t="shared" si="30"/>
        <v>R</v>
      </c>
      <c r="B332" s="70" t="str">
        <f t="shared" si="31"/>
        <v/>
      </c>
      <c r="C332" s="70" t="str">
        <f t="shared" si="28"/>
        <v>NW</v>
      </c>
      <c r="D332" s="70" t="str">
        <f t="shared" si="29"/>
        <v/>
      </c>
      <c r="E332" s="310" t="str">
        <f t="shared" si="32"/>
        <v/>
      </c>
      <c r="F332" s="310"/>
      <c r="G332" s="310"/>
      <c r="H332" s="311"/>
      <c r="I332" s="206"/>
      <c r="J332" s="206"/>
      <c r="K332" s="206"/>
      <c r="L332" s="206"/>
      <c r="M332" s="219" t="str">
        <f t="shared" si="33"/>
        <v/>
      </c>
      <c r="N332" s="219" t="str">
        <f t="shared" si="34"/>
        <v/>
      </c>
      <c r="O332" s="94"/>
      <c r="P332" s="206"/>
    </row>
    <row r="333" spans="1:16" x14ac:dyDescent="0.3">
      <c r="A333" s="70" t="str">
        <f t="shared" si="30"/>
        <v>R</v>
      </c>
      <c r="B333" s="70" t="str">
        <f t="shared" si="31"/>
        <v/>
      </c>
      <c r="C333" s="70" t="str">
        <f t="shared" si="28"/>
        <v>NW</v>
      </c>
      <c r="D333" s="70" t="str">
        <f t="shared" si="29"/>
        <v/>
      </c>
      <c r="E333" s="310" t="str">
        <f t="shared" si="32"/>
        <v/>
      </c>
      <c r="F333" s="310"/>
      <c r="G333" s="310"/>
      <c r="H333" s="311"/>
      <c r="I333" s="206"/>
      <c r="J333" s="206"/>
      <c r="K333" s="206"/>
      <c r="L333" s="206"/>
      <c r="M333" s="219" t="str">
        <f t="shared" si="33"/>
        <v/>
      </c>
      <c r="N333" s="219" t="str">
        <f t="shared" si="34"/>
        <v/>
      </c>
      <c r="O333" s="94"/>
      <c r="P333" s="206"/>
    </row>
    <row r="334" spans="1:16" x14ac:dyDescent="0.3">
      <c r="A334" s="70" t="str">
        <f t="shared" si="30"/>
        <v>R</v>
      </c>
      <c r="B334" s="70" t="str">
        <f t="shared" si="31"/>
        <v/>
      </c>
      <c r="C334" s="70" t="str">
        <f t="shared" si="28"/>
        <v>NW</v>
      </c>
      <c r="D334" s="70" t="str">
        <f t="shared" si="29"/>
        <v/>
      </c>
      <c r="E334" s="310" t="str">
        <f t="shared" si="32"/>
        <v/>
      </c>
      <c r="F334" s="310"/>
      <c r="G334" s="310"/>
      <c r="H334" s="311"/>
      <c r="I334" s="206"/>
      <c r="J334" s="206"/>
      <c r="K334" s="206"/>
      <c r="L334" s="206"/>
      <c r="M334" s="219" t="str">
        <f t="shared" si="33"/>
        <v/>
      </c>
      <c r="N334" s="219" t="str">
        <f t="shared" si="34"/>
        <v/>
      </c>
      <c r="O334" s="94"/>
      <c r="P334" s="206"/>
    </row>
    <row r="335" spans="1:16" x14ac:dyDescent="0.3">
      <c r="A335" s="70" t="str">
        <f t="shared" si="30"/>
        <v>R</v>
      </c>
      <c r="B335" s="70" t="str">
        <f t="shared" si="31"/>
        <v/>
      </c>
      <c r="C335" s="70" t="str">
        <f t="shared" si="28"/>
        <v>NW</v>
      </c>
      <c r="D335" s="70" t="str">
        <f t="shared" si="29"/>
        <v/>
      </c>
      <c r="E335" s="310" t="str">
        <f t="shared" si="32"/>
        <v/>
      </c>
      <c r="F335" s="310"/>
      <c r="G335" s="310"/>
      <c r="H335" s="311"/>
      <c r="I335" s="206"/>
      <c r="J335" s="206"/>
      <c r="K335" s="206"/>
      <c r="L335" s="206"/>
      <c r="M335" s="219" t="str">
        <f t="shared" si="33"/>
        <v/>
      </c>
      <c r="N335" s="219" t="str">
        <f t="shared" si="34"/>
        <v/>
      </c>
      <c r="O335" s="94"/>
      <c r="P335" s="206"/>
    </row>
    <row r="336" spans="1:16" x14ac:dyDescent="0.3">
      <c r="A336" s="70" t="str">
        <f t="shared" si="30"/>
        <v>R</v>
      </c>
      <c r="B336" s="70" t="str">
        <f t="shared" si="31"/>
        <v/>
      </c>
      <c r="C336" s="70" t="str">
        <f t="shared" si="28"/>
        <v>NW</v>
      </c>
      <c r="D336" s="70" t="str">
        <f t="shared" si="29"/>
        <v/>
      </c>
      <c r="E336" s="310" t="str">
        <f t="shared" si="32"/>
        <v/>
      </c>
      <c r="F336" s="310"/>
      <c r="G336" s="310"/>
      <c r="H336" s="311"/>
      <c r="I336" s="206"/>
      <c r="J336" s="206"/>
      <c r="K336" s="206"/>
      <c r="L336" s="206"/>
      <c r="M336" s="219" t="str">
        <f t="shared" si="33"/>
        <v/>
      </c>
      <c r="N336" s="219" t="str">
        <f t="shared" si="34"/>
        <v/>
      </c>
      <c r="O336" s="94"/>
      <c r="P336" s="206"/>
    </row>
    <row r="337" spans="1:16" x14ac:dyDescent="0.3">
      <c r="A337" s="70" t="str">
        <f t="shared" si="30"/>
        <v>R</v>
      </c>
      <c r="B337" s="70" t="str">
        <f t="shared" si="31"/>
        <v/>
      </c>
      <c r="C337" s="70" t="str">
        <f t="shared" si="28"/>
        <v>NW</v>
      </c>
      <c r="D337" s="70" t="str">
        <f t="shared" si="29"/>
        <v/>
      </c>
      <c r="E337" s="310" t="str">
        <f t="shared" si="32"/>
        <v/>
      </c>
      <c r="F337" s="310"/>
      <c r="G337" s="310"/>
      <c r="H337" s="311"/>
      <c r="I337" s="206"/>
      <c r="J337" s="206"/>
      <c r="K337" s="206"/>
      <c r="L337" s="206"/>
      <c r="M337" s="219" t="str">
        <f t="shared" si="33"/>
        <v/>
      </c>
      <c r="N337" s="219" t="str">
        <f t="shared" si="34"/>
        <v/>
      </c>
      <c r="O337" s="94"/>
      <c r="P337" s="206"/>
    </row>
    <row r="338" spans="1:16" x14ac:dyDescent="0.3">
      <c r="A338" s="70" t="str">
        <f t="shared" si="30"/>
        <v>R</v>
      </c>
      <c r="B338" s="70" t="str">
        <f t="shared" si="31"/>
        <v/>
      </c>
      <c r="C338" s="70" t="str">
        <f t="shared" si="28"/>
        <v>NW</v>
      </c>
      <c r="D338" s="70" t="str">
        <f t="shared" si="29"/>
        <v/>
      </c>
      <c r="E338" s="310" t="str">
        <f t="shared" si="32"/>
        <v/>
      </c>
      <c r="F338" s="310"/>
      <c r="G338" s="310"/>
      <c r="H338" s="311"/>
      <c r="I338" s="206"/>
      <c r="J338" s="206"/>
      <c r="K338" s="206"/>
      <c r="L338" s="206"/>
      <c r="M338" s="219" t="str">
        <f t="shared" si="33"/>
        <v/>
      </c>
      <c r="N338" s="219" t="str">
        <f t="shared" si="34"/>
        <v/>
      </c>
      <c r="O338" s="94"/>
      <c r="P338" s="206"/>
    </row>
    <row r="339" spans="1:16" x14ac:dyDescent="0.3">
      <c r="A339" s="70" t="str">
        <f t="shared" si="30"/>
        <v>R</v>
      </c>
      <c r="B339" s="70" t="str">
        <f t="shared" si="31"/>
        <v/>
      </c>
      <c r="C339" s="70" t="str">
        <f t="shared" si="28"/>
        <v>NW</v>
      </c>
      <c r="D339" s="70" t="str">
        <f t="shared" si="29"/>
        <v/>
      </c>
      <c r="E339" s="310" t="str">
        <f t="shared" si="32"/>
        <v/>
      </c>
      <c r="F339" s="310"/>
      <c r="G339" s="310"/>
      <c r="H339" s="311"/>
      <c r="I339" s="206"/>
      <c r="J339" s="206"/>
      <c r="K339" s="206"/>
      <c r="L339" s="206"/>
      <c r="M339" s="219" t="str">
        <f t="shared" si="33"/>
        <v/>
      </c>
      <c r="N339" s="219" t="str">
        <f t="shared" si="34"/>
        <v/>
      </c>
      <c r="O339" s="94"/>
      <c r="P339" s="206"/>
    </row>
    <row r="340" spans="1:16" x14ac:dyDescent="0.3">
      <c r="A340" s="70" t="str">
        <f t="shared" si="30"/>
        <v>R</v>
      </c>
      <c r="B340" s="70" t="str">
        <f t="shared" si="31"/>
        <v/>
      </c>
      <c r="C340" s="70" t="str">
        <f t="shared" si="28"/>
        <v>NW</v>
      </c>
      <c r="D340" s="70" t="str">
        <f t="shared" si="29"/>
        <v/>
      </c>
      <c r="E340" s="310" t="str">
        <f t="shared" si="32"/>
        <v/>
      </c>
      <c r="F340" s="310"/>
      <c r="G340" s="310"/>
      <c r="H340" s="311"/>
      <c r="I340" s="206"/>
      <c r="J340" s="206"/>
      <c r="K340" s="206"/>
      <c r="L340" s="206"/>
      <c r="M340" s="219" t="str">
        <f t="shared" si="33"/>
        <v/>
      </c>
      <c r="N340" s="219" t="str">
        <f t="shared" si="34"/>
        <v/>
      </c>
      <c r="O340" s="94"/>
      <c r="P340" s="206"/>
    </row>
    <row r="341" spans="1:16" x14ac:dyDescent="0.3">
      <c r="A341" s="70" t="str">
        <f t="shared" si="30"/>
        <v>R</v>
      </c>
      <c r="B341" s="70" t="str">
        <f t="shared" si="31"/>
        <v/>
      </c>
      <c r="C341" s="70" t="str">
        <f t="shared" ref="C341:C386" si="35">IF(ISNA(MATCH(WEEKDAY(E341,2),DunDay,0)),"","NW")</f>
        <v>NW</v>
      </c>
      <c r="D341" s="70" t="str">
        <f t="shared" ref="D341:D386" si="36">IF(ISNA(MATCH(E341,Holiday,0)),"","H")</f>
        <v/>
      </c>
      <c r="E341" s="310" t="str">
        <f t="shared" si="32"/>
        <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R</v>
      </c>
      <c r="B342" s="70" t="str">
        <f t="shared" ref="B342:B386" si="38">IF(E342&lt;&gt;"",YEAR(E342),"")</f>
        <v/>
      </c>
      <c r="C342" s="70" t="str">
        <f t="shared" si="35"/>
        <v>NW</v>
      </c>
      <c r="D342" s="70" t="str">
        <f t="shared" si="36"/>
        <v/>
      </c>
      <c r="E342" s="310" t="str">
        <f t="shared" si="32"/>
        <v/>
      </c>
      <c r="F342" s="310"/>
      <c r="G342" s="310"/>
      <c r="H342" s="311"/>
      <c r="I342" s="206"/>
      <c r="J342" s="206"/>
      <c r="K342" s="206"/>
      <c r="L342" s="206"/>
      <c r="M342" s="219" t="str">
        <f t="shared" si="33"/>
        <v/>
      </c>
      <c r="N342" s="219" t="str">
        <f t="shared" si="34"/>
        <v/>
      </c>
      <c r="O342" s="94"/>
      <c r="P342" s="206"/>
    </row>
    <row r="343" spans="1:16" x14ac:dyDescent="0.3">
      <c r="A343" s="70" t="str">
        <f t="shared" si="37"/>
        <v>R</v>
      </c>
      <c r="B343" s="70" t="str">
        <f t="shared" si="38"/>
        <v/>
      </c>
      <c r="C343" s="70" t="str">
        <f t="shared" si="35"/>
        <v>NW</v>
      </c>
      <c r="D343" s="70" t="str">
        <f t="shared" si="36"/>
        <v/>
      </c>
      <c r="E343" s="310" t="str">
        <f t="shared" ref="E343:E385" si="39">IFERROR(E342+1,"")</f>
        <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R</v>
      </c>
      <c r="B344" s="70" t="str">
        <f t="shared" si="38"/>
        <v/>
      </c>
      <c r="C344" s="70" t="str">
        <f t="shared" si="35"/>
        <v>NW</v>
      </c>
      <c r="D344" s="70" t="str">
        <f t="shared" si="36"/>
        <v/>
      </c>
      <c r="E344" s="310" t="str">
        <f t="shared" si="39"/>
        <v/>
      </c>
      <c r="F344" s="310"/>
      <c r="G344" s="310"/>
      <c r="H344" s="311"/>
      <c r="I344" s="206"/>
      <c r="J344" s="206"/>
      <c r="K344" s="206"/>
      <c r="L344" s="206"/>
      <c r="M344" s="219" t="str">
        <f t="shared" si="40"/>
        <v/>
      </c>
      <c r="N344" s="219" t="str">
        <f t="shared" si="41"/>
        <v/>
      </c>
      <c r="O344" s="94"/>
      <c r="P344" s="206"/>
    </row>
    <row r="345" spans="1:16" x14ac:dyDescent="0.3">
      <c r="A345" s="70" t="str">
        <f t="shared" si="37"/>
        <v>R</v>
      </c>
      <c r="B345" s="70" t="str">
        <f t="shared" si="38"/>
        <v/>
      </c>
      <c r="C345" s="70" t="str">
        <f t="shared" si="35"/>
        <v>NW</v>
      </c>
      <c r="D345" s="70" t="str">
        <f t="shared" si="36"/>
        <v/>
      </c>
      <c r="E345" s="310" t="str">
        <f t="shared" si="39"/>
        <v/>
      </c>
      <c r="F345" s="310"/>
      <c r="G345" s="310"/>
      <c r="H345" s="311"/>
      <c r="I345" s="206"/>
      <c r="J345" s="206"/>
      <c r="K345" s="206"/>
      <c r="L345" s="206"/>
      <c r="M345" s="219" t="str">
        <f t="shared" si="40"/>
        <v/>
      </c>
      <c r="N345" s="219" t="str">
        <f t="shared" si="41"/>
        <v/>
      </c>
      <c r="O345" s="94"/>
      <c r="P345" s="206"/>
    </row>
    <row r="346" spans="1:16" x14ac:dyDescent="0.3">
      <c r="A346" s="70" t="str">
        <f t="shared" si="37"/>
        <v>R</v>
      </c>
      <c r="B346" s="70" t="str">
        <f t="shared" si="38"/>
        <v/>
      </c>
      <c r="C346" s="70" t="str">
        <f t="shared" si="35"/>
        <v>NW</v>
      </c>
      <c r="D346" s="70" t="str">
        <f t="shared" si="36"/>
        <v/>
      </c>
      <c r="E346" s="310" t="str">
        <f t="shared" si="39"/>
        <v/>
      </c>
      <c r="F346" s="310"/>
      <c r="G346" s="310"/>
      <c r="H346" s="311"/>
      <c r="I346" s="206"/>
      <c r="J346" s="206"/>
      <c r="K346" s="206"/>
      <c r="L346" s="206"/>
      <c r="M346" s="219" t="str">
        <f t="shared" si="40"/>
        <v/>
      </c>
      <c r="N346" s="219" t="str">
        <f t="shared" si="41"/>
        <v/>
      </c>
      <c r="O346" s="94"/>
      <c r="P346" s="206"/>
    </row>
    <row r="347" spans="1:16" x14ac:dyDescent="0.3">
      <c r="A347" s="70" t="str">
        <f t="shared" si="37"/>
        <v>R</v>
      </c>
      <c r="B347" s="70" t="str">
        <f t="shared" si="38"/>
        <v/>
      </c>
      <c r="C347" s="70" t="str">
        <f t="shared" si="35"/>
        <v>NW</v>
      </c>
      <c r="D347" s="70" t="str">
        <f t="shared" si="36"/>
        <v/>
      </c>
      <c r="E347" s="310" t="str">
        <f t="shared" si="39"/>
        <v/>
      </c>
      <c r="F347" s="310"/>
      <c r="G347" s="310"/>
      <c r="H347" s="311"/>
      <c r="I347" s="206"/>
      <c r="J347" s="206"/>
      <c r="K347" s="206"/>
      <c r="L347" s="206"/>
      <c r="M347" s="219" t="str">
        <f t="shared" si="40"/>
        <v/>
      </c>
      <c r="N347" s="219" t="str">
        <f t="shared" si="41"/>
        <v/>
      </c>
      <c r="O347" s="94"/>
      <c r="P347" s="206"/>
    </row>
    <row r="348" spans="1:16" x14ac:dyDescent="0.3">
      <c r="A348" s="70" t="str">
        <f t="shared" si="37"/>
        <v>R</v>
      </c>
      <c r="B348" s="70" t="str">
        <f t="shared" si="38"/>
        <v/>
      </c>
      <c r="C348" s="70" t="str">
        <f t="shared" si="35"/>
        <v>NW</v>
      </c>
      <c r="D348" s="70" t="str">
        <f t="shared" si="36"/>
        <v/>
      </c>
      <c r="E348" s="310" t="str">
        <f t="shared" si="39"/>
        <v/>
      </c>
      <c r="F348" s="310"/>
      <c r="G348" s="310"/>
      <c r="H348" s="311"/>
      <c r="I348" s="206"/>
      <c r="J348" s="206"/>
      <c r="K348" s="206"/>
      <c r="L348" s="206"/>
      <c r="M348" s="219" t="str">
        <f t="shared" si="40"/>
        <v/>
      </c>
      <c r="N348" s="219" t="str">
        <f t="shared" si="41"/>
        <v/>
      </c>
      <c r="O348" s="94"/>
      <c r="P348" s="206"/>
    </row>
    <row r="349" spans="1:16" x14ac:dyDescent="0.3">
      <c r="A349" s="70" t="str">
        <f t="shared" si="37"/>
        <v>R</v>
      </c>
      <c r="B349" s="70" t="str">
        <f t="shared" si="38"/>
        <v/>
      </c>
      <c r="C349" s="70" t="str">
        <f t="shared" si="35"/>
        <v>NW</v>
      </c>
      <c r="D349" s="70" t="str">
        <f t="shared" si="36"/>
        <v/>
      </c>
      <c r="E349" s="310" t="str">
        <f t="shared" si="39"/>
        <v/>
      </c>
      <c r="F349" s="310"/>
      <c r="G349" s="310"/>
      <c r="H349" s="311"/>
      <c r="I349" s="206"/>
      <c r="J349" s="206"/>
      <c r="K349" s="206"/>
      <c r="L349" s="206"/>
      <c r="M349" s="219" t="str">
        <f t="shared" si="40"/>
        <v/>
      </c>
      <c r="N349" s="219" t="str">
        <f t="shared" si="41"/>
        <v/>
      </c>
      <c r="O349" s="94"/>
      <c r="P349" s="206"/>
    </row>
    <row r="350" spans="1:16" x14ac:dyDescent="0.3">
      <c r="A350" s="70" t="str">
        <f t="shared" si="37"/>
        <v>R</v>
      </c>
      <c r="B350" s="70" t="str">
        <f t="shared" si="38"/>
        <v/>
      </c>
      <c r="C350" s="70" t="str">
        <f t="shared" si="35"/>
        <v>NW</v>
      </c>
      <c r="D350" s="70" t="str">
        <f t="shared" si="36"/>
        <v/>
      </c>
      <c r="E350" s="310" t="str">
        <f t="shared" si="39"/>
        <v/>
      </c>
      <c r="F350" s="310"/>
      <c r="G350" s="310"/>
      <c r="H350" s="311"/>
      <c r="I350" s="206"/>
      <c r="J350" s="206"/>
      <c r="K350" s="206"/>
      <c r="L350" s="206"/>
      <c r="M350" s="219" t="str">
        <f t="shared" si="40"/>
        <v/>
      </c>
      <c r="N350" s="219" t="str">
        <f t="shared" si="41"/>
        <v/>
      </c>
      <c r="O350" s="94"/>
      <c r="P350" s="206"/>
    </row>
    <row r="351" spans="1:16" x14ac:dyDescent="0.3">
      <c r="A351" s="70" t="str">
        <f t="shared" si="37"/>
        <v>R</v>
      </c>
      <c r="B351" s="70" t="str">
        <f t="shared" si="38"/>
        <v/>
      </c>
      <c r="C351" s="70" t="str">
        <f t="shared" si="35"/>
        <v>NW</v>
      </c>
      <c r="D351" s="70" t="str">
        <f t="shared" si="36"/>
        <v/>
      </c>
      <c r="E351" s="310" t="str">
        <f t="shared" si="39"/>
        <v/>
      </c>
      <c r="F351" s="310"/>
      <c r="G351" s="310"/>
      <c r="H351" s="311"/>
      <c r="I351" s="206"/>
      <c r="J351" s="206"/>
      <c r="K351" s="206"/>
      <c r="L351" s="206"/>
      <c r="M351" s="219" t="str">
        <f t="shared" si="40"/>
        <v/>
      </c>
      <c r="N351" s="219" t="str">
        <f t="shared" si="41"/>
        <v/>
      </c>
      <c r="O351" s="94"/>
      <c r="P351" s="206"/>
    </row>
    <row r="352" spans="1:16" x14ac:dyDescent="0.3">
      <c r="A352" s="70" t="str">
        <f t="shared" si="37"/>
        <v>R</v>
      </c>
      <c r="B352" s="70" t="str">
        <f t="shared" si="38"/>
        <v/>
      </c>
      <c r="C352" s="70" t="str">
        <f t="shared" si="35"/>
        <v>NW</v>
      </c>
      <c r="D352" s="70" t="str">
        <f t="shared" si="36"/>
        <v/>
      </c>
      <c r="E352" s="310" t="str">
        <f t="shared" si="39"/>
        <v/>
      </c>
      <c r="F352" s="310"/>
      <c r="G352" s="310"/>
      <c r="H352" s="311"/>
      <c r="I352" s="206"/>
      <c r="J352" s="206"/>
      <c r="K352" s="206"/>
      <c r="L352" s="206"/>
      <c r="M352" s="219" t="str">
        <f t="shared" si="40"/>
        <v/>
      </c>
      <c r="N352" s="219" t="str">
        <f t="shared" si="41"/>
        <v/>
      </c>
      <c r="O352" s="94"/>
      <c r="P352" s="206"/>
    </row>
    <row r="353" spans="1:16" x14ac:dyDescent="0.3">
      <c r="A353" s="70" t="str">
        <f t="shared" si="37"/>
        <v>R</v>
      </c>
      <c r="B353" s="70" t="str">
        <f t="shared" si="38"/>
        <v/>
      </c>
      <c r="C353" s="70" t="str">
        <f t="shared" si="35"/>
        <v>NW</v>
      </c>
      <c r="D353" s="70" t="str">
        <f t="shared" si="36"/>
        <v/>
      </c>
      <c r="E353" s="310" t="str">
        <f t="shared" si="39"/>
        <v/>
      </c>
      <c r="F353" s="310"/>
      <c r="G353" s="310"/>
      <c r="H353" s="311"/>
      <c r="I353" s="206"/>
      <c r="J353" s="206"/>
      <c r="K353" s="206"/>
      <c r="L353" s="206"/>
      <c r="M353" s="219" t="str">
        <f t="shared" si="40"/>
        <v/>
      </c>
      <c r="N353" s="219" t="str">
        <f t="shared" si="41"/>
        <v/>
      </c>
      <c r="O353" s="94"/>
      <c r="P353" s="206"/>
    </row>
    <row r="354" spans="1:16" x14ac:dyDescent="0.3">
      <c r="A354" s="70" t="str">
        <f t="shared" si="37"/>
        <v>R</v>
      </c>
      <c r="B354" s="70" t="str">
        <f t="shared" si="38"/>
        <v/>
      </c>
      <c r="C354" s="70" t="str">
        <f t="shared" si="35"/>
        <v>NW</v>
      </c>
      <c r="D354" s="70" t="str">
        <f t="shared" si="36"/>
        <v/>
      </c>
      <c r="E354" s="310" t="str">
        <f t="shared" si="39"/>
        <v/>
      </c>
      <c r="F354" s="310"/>
      <c r="G354" s="310"/>
      <c r="H354" s="311"/>
      <c r="I354" s="206"/>
      <c r="J354" s="206"/>
      <c r="K354" s="206"/>
      <c r="L354" s="206"/>
      <c r="M354" s="219" t="str">
        <f t="shared" si="40"/>
        <v/>
      </c>
      <c r="N354" s="219" t="str">
        <f t="shared" si="41"/>
        <v/>
      </c>
      <c r="O354" s="94"/>
      <c r="P354" s="206"/>
    </row>
    <row r="355" spans="1:16" x14ac:dyDescent="0.3">
      <c r="A355" s="70" t="str">
        <f t="shared" si="37"/>
        <v>R</v>
      </c>
      <c r="B355" s="70" t="str">
        <f t="shared" si="38"/>
        <v/>
      </c>
      <c r="C355" s="70" t="str">
        <f t="shared" si="35"/>
        <v>NW</v>
      </c>
      <c r="D355" s="70" t="str">
        <f t="shared" si="36"/>
        <v/>
      </c>
      <c r="E355" s="310" t="str">
        <f t="shared" si="39"/>
        <v/>
      </c>
      <c r="F355" s="310"/>
      <c r="G355" s="310"/>
      <c r="H355" s="311"/>
      <c r="I355" s="206"/>
      <c r="J355" s="206"/>
      <c r="K355" s="206"/>
      <c r="L355" s="206"/>
      <c r="M355" s="219" t="str">
        <f t="shared" si="40"/>
        <v/>
      </c>
      <c r="N355" s="219" t="str">
        <f t="shared" si="41"/>
        <v/>
      </c>
      <c r="O355" s="94"/>
      <c r="P355" s="206"/>
    </row>
    <row r="356" spans="1:16" x14ac:dyDescent="0.3">
      <c r="A356" s="70" t="str">
        <f t="shared" si="37"/>
        <v>R</v>
      </c>
      <c r="B356" s="70" t="str">
        <f t="shared" si="38"/>
        <v/>
      </c>
      <c r="C356" s="70" t="str">
        <f t="shared" si="35"/>
        <v>NW</v>
      </c>
      <c r="D356" s="70" t="str">
        <f t="shared" si="36"/>
        <v/>
      </c>
      <c r="E356" s="310" t="str">
        <f t="shared" si="39"/>
        <v/>
      </c>
      <c r="F356" s="310"/>
      <c r="G356" s="310"/>
      <c r="H356" s="311"/>
      <c r="I356" s="206"/>
      <c r="J356" s="206"/>
      <c r="K356" s="206"/>
      <c r="L356" s="206"/>
      <c r="M356" s="219" t="str">
        <f t="shared" si="40"/>
        <v/>
      </c>
      <c r="N356" s="219" t="str">
        <f t="shared" si="41"/>
        <v/>
      </c>
      <c r="O356" s="94"/>
      <c r="P356" s="206"/>
    </row>
    <row r="357" spans="1:16" x14ac:dyDescent="0.3">
      <c r="A357" s="70" t="str">
        <f t="shared" si="37"/>
        <v>R</v>
      </c>
      <c r="B357" s="70" t="str">
        <f t="shared" si="38"/>
        <v/>
      </c>
      <c r="C357" s="70" t="str">
        <f t="shared" si="35"/>
        <v>NW</v>
      </c>
      <c r="D357" s="70" t="str">
        <f t="shared" si="36"/>
        <v/>
      </c>
      <c r="E357" s="310" t="str">
        <f t="shared" si="39"/>
        <v/>
      </c>
      <c r="F357" s="310"/>
      <c r="G357" s="310"/>
      <c r="H357" s="311"/>
      <c r="I357" s="206"/>
      <c r="J357" s="206"/>
      <c r="K357" s="206"/>
      <c r="L357" s="206"/>
      <c r="M357" s="219" t="str">
        <f t="shared" si="40"/>
        <v/>
      </c>
      <c r="N357" s="219" t="str">
        <f t="shared" si="41"/>
        <v/>
      </c>
      <c r="O357" s="94"/>
      <c r="P357" s="206"/>
    </row>
    <row r="358" spans="1:16" x14ac:dyDescent="0.3">
      <c r="A358" s="70" t="str">
        <f t="shared" si="37"/>
        <v>R</v>
      </c>
      <c r="B358" s="70" t="str">
        <f t="shared" si="38"/>
        <v/>
      </c>
      <c r="C358" s="70" t="str">
        <f t="shared" si="35"/>
        <v>NW</v>
      </c>
      <c r="D358" s="70" t="str">
        <f t="shared" si="36"/>
        <v/>
      </c>
      <c r="E358" s="310" t="str">
        <f t="shared" si="39"/>
        <v/>
      </c>
      <c r="F358" s="310"/>
      <c r="G358" s="310"/>
      <c r="H358" s="311"/>
      <c r="I358" s="206"/>
      <c r="J358" s="206"/>
      <c r="K358" s="206"/>
      <c r="L358" s="206"/>
      <c r="M358" s="219" t="str">
        <f t="shared" si="40"/>
        <v/>
      </c>
      <c r="N358" s="219" t="str">
        <f t="shared" si="41"/>
        <v/>
      </c>
      <c r="O358" s="94"/>
      <c r="P358" s="206"/>
    </row>
    <row r="359" spans="1:16" x14ac:dyDescent="0.3">
      <c r="A359" s="70" t="str">
        <f t="shared" si="37"/>
        <v>R</v>
      </c>
      <c r="B359" s="70" t="str">
        <f t="shared" si="38"/>
        <v/>
      </c>
      <c r="C359" s="70" t="str">
        <f t="shared" si="35"/>
        <v>NW</v>
      </c>
      <c r="D359" s="70" t="str">
        <f t="shared" si="36"/>
        <v/>
      </c>
      <c r="E359" s="310" t="str">
        <f t="shared" si="39"/>
        <v/>
      </c>
      <c r="F359" s="310"/>
      <c r="G359" s="310"/>
      <c r="H359" s="311"/>
      <c r="I359" s="206"/>
      <c r="J359" s="206"/>
      <c r="K359" s="206"/>
      <c r="L359" s="206"/>
      <c r="M359" s="219" t="str">
        <f t="shared" si="40"/>
        <v/>
      </c>
      <c r="N359" s="219" t="str">
        <f t="shared" si="41"/>
        <v/>
      </c>
      <c r="O359" s="94"/>
      <c r="P359" s="206"/>
    </row>
    <row r="360" spans="1:16" x14ac:dyDescent="0.3">
      <c r="A360" s="70" t="str">
        <f t="shared" si="37"/>
        <v>R</v>
      </c>
      <c r="B360" s="70" t="str">
        <f t="shared" si="38"/>
        <v/>
      </c>
      <c r="C360" s="70" t="str">
        <f t="shared" si="35"/>
        <v>NW</v>
      </c>
      <c r="D360" s="70" t="str">
        <f t="shared" si="36"/>
        <v/>
      </c>
      <c r="E360" s="310" t="str">
        <f t="shared" si="39"/>
        <v/>
      </c>
      <c r="F360" s="310"/>
      <c r="G360" s="310"/>
      <c r="H360" s="311"/>
      <c r="I360" s="206"/>
      <c r="J360" s="206"/>
      <c r="K360" s="206"/>
      <c r="L360" s="206"/>
      <c r="M360" s="219" t="str">
        <f t="shared" si="40"/>
        <v/>
      </c>
      <c r="N360" s="219" t="str">
        <f t="shared" si="41"/>
        <v/>
      </c>
      <c r="O360" s="94"/>
      <c r="P360" s="206"/>
    </row>
    <row r="361" spans="1:16" x14ac:dyDescent="0.3">
      <c r="A361" s="70" t="str">
        <f t="shared" si="37"/>
        <v>R</v>
      </c>
      <c r="B361" s="70" t="str">
        <f t="shared" si="38"/>
        <v/>
      </c>
      <c r="C361" s="70" t="str">
        <f t="shared" si="35"/>
        <v>NW</v>
      </c>
      <c r="D361" s="70" t="str">
        <f t="shared" si="36"/>
        <v/>
      </c>
      <c r="E361" s="310" t="str">
        <f t="shared" si="39"/>
        <v/>
      </c>
      <c r="F361" s="310"/>
      <c r="G361" s="310"/>
      <c r="H361" s="311"/>
      <c r="I361" s="206"/>
      <c r="J361" s="206"/>
      <c r="K361" s="206"/>
      <c r="L361" s="206"/>
      <c r="M361" s="219" t="str">
        <f t="shared" si="40"/>
        <v/>
      </c>
      <c r="N361" s="219" t="str">
        <f t="shared" si="41"/>
        <v/>
      </c>
      <c r="O361" s="94"/>
      <c r="P361" s="206"/>
    </row>
    <row r="362" spans="1:16" x14ac:dyDescent="0.3">
      <c r="A362" s="70" t="str">
        <f t="shared" si="37"/>
        <v>R</v>
      </c>
      <c r="B362" s="70" t="str">
        <f t="shared" si="38"/>
        <v/>
      </c>
      <c r="C362" s="70" t="str">
        <f t="shared" si="35"/>
        <v>NW</v>
      </c>
      <c r="D362" s="70" t="str">
        <f t="shared" si="36"/>
        <v/>
      </c>
      <c r="E362" s="310" t="str">
        <f t="shared" si="39"/>
        <v/>
      </c>
      <c r="F362" s="310"/>
      <c r="G362" s="310"/>
      <c r="H362" s="311"/>
      <c r="I362" s="206"/>
      <c r="J362" s="206"/>
      <c r="K362" s="206"/>
      <c r="L362" s="206"/>
      <c r="M362" s="219" t="str">
        <f t="shared" si="40"/>
        <v/>
      </c>
      <c r="N362" s="219" t="str">
        <f t="shared" si="41"/>
        <v/>
      </c>
      <c r="O362" s="94"/>
      <c r="P362" s="206"/>
    </row>
    <row r="363" spans="1:16" x14ac:dyDescent="0.3">
      <c r="A363" s="70" t="str">
        <f t="shared" si="37"/>
        <v>R</v>
      </c>
      <c r="B363" s="70" t="str">
        <f t="shared" si="38"/>
        <v/>
      </c>
      <c r="C363" s="70" t="str">
        <f t="shared" si="35"/>
        <v>NW</v>
      </c>
      <c r="D363" s="70" t="str">
        <f t="shared" si="36"/>
        <v/>
      </c>
      <c r="E363" s="310" t="str">
        <f t="shared" si="39"/>
        <v/>
      </c>
      <c r="F363" s="310"/>
      <c r="G363" s="310"/>
      <c r="H363" s="311"/>
      <c r="I363" s="206"/>
      <c r="J363" s="206"/>
      <c r="K363" s="206"/>
      <c r="L363" s="206"/>
      <c r="M363" s="219" t="str">
        <f t="shared" si="40"/>
        <v/>
      </c>
      <c r="N363" s="219" t="str">
        <f t="shared" si="41"/>
        <v/>
      </c>
      <c r="O363" s="94"/>
      <c r="P363" s="206"/>
    </row>
    <row r="364" spans="1:16" x14ac:dyDescent="0.3">
      <c r="A364" s="70" t="str">
        <f t="shared" si="37"/>
        <v>R</v>
      </c>
      <c r="B364" s="70" t="str">
        <f t="shared" si="38"/>
        <v/>
      </c>
      <c r="C364" s="70" t="str">
        <f t="shared" si="35"/>
        <v>NW</v>
      </c>
      <c r="D364" s="70" t="str">
        <f t="shared" si="36"/>
        <v/>
      </c>
      <c r="E364" s="310" t="str">
        <f t="shared" si="39"/>
        <v/>
      </c>
      <c r="F364" s="310"/>
      <c r="G364" s="310"/>
      <c r="H364" s="311"/>
      <c r="I364" s="206"/>
      <c r="J364" s="206"/>
      <c r="K364" s="206"/>
      <c r="L364" s="206"/>
      <c r="M364" s="219" t="str">
        <f t="shared" si="40"/>
        <v/>
      </c>
      <c r="N364" s="219" t="str">
        <f t="shared" si="41"/>
        <v/>
      </c>
      <c r="O364" s="94"/>
      <c r="P364" s="206"/>
    </row>
    <row r="365" spans="1:16" x14ac:dyDescent="0.3">
      <c r="A365" s="70" t="str">
        <f t="shared" si="37"/>
        <v>R</v>
      </c>
      <c r="B365" s="70" t="str">
        <f t="shared" si="38"/>
        <v/>
      </c>
      <c r="C365" s="70" t="str">
        <f t="shared" si="35"/>
        <v>NW</v>
      </c>
      <c r="D365" s="70" t="str">
        <f t="shared" si="36"/>
        <v/>
      </c>
      <c r="E365" s="310" t="str">
        <f t="shared" si="39"/>
        <v/>
      </c>
      <c r="F365" s="310"/>
      <c r="G365" s="310"/>
      <c r="H365" s="311"/>
      <c r="I365" s="206"/>
      <c r="J365" s="206"/>
      <c r="K365" s="206"/>
      <c r="L365" s="206"/>
      <c r="M365" s="219" t="str">
        <f t="shared" si="40"/>
        <v/>
      </c>
      <c r="N365" s="219" t="str">
        <f t="shared" si="41"/>
        <v/>
      </c>
      <c r="O365" s="94"/>
      <c r="P365" s="206"/>
    </row>
    <row r="366" spans="1:16" x14ac:dyDescent="0.3">
      <c r="A366" s="70" t="str">
        <f t="shared" si="37"/>
        <v>R</v>
      </c>
      <c r="B366" s="70" t="str">
        <f t="shared" si="38"/>
        <v/>
      </c>
      <c r="C366" s="70" t="str">
        <f t="shared" si="35"/>
        <v>NW</v>
      </c>
      <c r="D366" s="70" t="str">
        <f t="shared" si="36"/>
        <v/>
      </c>
      <c r="E366" s="310" t="str">
        <f t="shared" si="39"/>
        <v/>
      </c>
      <c r="F366" s="310"/>
      <c r="G366" s="310"/>
      <c r="H366" s="311"/>
      <c r="I366" s="206"/>
      <c r="J366" s="206"/>
      <c r="K366" s="206"/>
      <c r="L366" s="206"/>
      <c r="M366" s="219" t="str">
        <f t="shared" si="40"/>
        <v/>
      </c>
      <c r="N366" s="219" t="str">
        <f t="shared" si="41"/>
        <v/>
      </c>
      <c r="O366" s="94"/>
      <c r="P366" s="206"/>
    </row>
    <row r="367" spans="1:16" x14ac:dyDescent="0.3">
      <c r="A367" s="70" t="str">
        <f t="shared" si="37"/>
        <v>R</v>
      </c>
      <c r="B367" s="70" t="str">
        <f t="shared" si="38"/>
        <v/>
      </c>
      <c r="C367" s="70" t="str">
        <f t="shared" si="35"/>
        <v>NW</v>
      </c>
      <c r="D367" s="70" t="str">
        <f t="shared" si="36"/>
        <v/>
      </c>
      <c r="E367" s="310" t="str">
        <f t="shared" si="39"/>
        <v/>
      </c>
      <c r="F367" s="310"/>
      <c r="G367" s="310"/>
      <c r="H367" s="311"/>
      <c r="I367" s="206"/>
      <c r="J367" s="206"/>
      <c r="K367" s="206"/>
      <c r="L367" s="206"/>
      <c r="M367" s="219" t="str">
        <f t="shared" si="40"/>
        <v/>
      </c>
      <c r="N367" s="219" t="str">
        <f t="shared" si="41"/>
        <v/>
      </c>
      <c r="O367" s="94"/>
      <c r="P367" s="206"/>
    </row>
    <row r="368" spans="1:16" x14ac:dyDescent="0.3">
      <c r="A368" s="70" t="str">
        <f t="shared" si="37"/>
        <v>R</v>
      </c>
      <c r="B368" s="70" t="str">
        <f t="shared" si="38"/>
        <v/>
      </c>
      <c r="C368" s="70" t="str">
        <f t="shared" si="35"/>
        <v>NW</v>
      </c>
      <c r="D368" s="70" t="str">
        <f t="shared" si="36"/>
        <v/>
      </c>
      <c r="E368" s="310" t="str">
        <f t="shared" si="39"/>
        <v/>
      </c>
      <c r="F368" s="310"/>
      <c r="G368" s="310"/>
      <c r="H368" s="311"/>
      <c r="I368" s="206"/>
      <c r="J368" s="206"/>
      <c r="K368" s="206"/>
      <c r="L368" s="206"/>
      <c r="M368" s="219" t="str">
        <f t="shared" si="40"/>
        <v/>
      </c>
      <c r="N368" s="219" t="str">
        <f t="shared" si="41"/>
        <v/>
      </c>
      <c r="O368" s="94"/>
      <c r="P368" s="206"/>
    </row>
    <row r="369" spans="1:16" x14ac:dyDescent="0.3">
      <c r="A369" s="70" t="str">
        <f t="shared" si="37"/>
        <v>R</v>
      </c>
      <c r="B369" s="70" t="str">
        <f t="shared" si="38"/>
        <v/>
      </c>
      <c r="C369" s="70" t="str">
        <f t="shared" si="35"/>
        <v>NW</v>
      </c>
      <c r="D369" s="70" t="str">
        <f t="shared" si="36"/>
        <v/>
      </c>
      <c r="E369" s="310" t="str">
        <f t="shared" si="39"/>
        <v/>
      </c>
      <c r="F369" s="310"/>
      <c r="G369" s="310"/>
      <c r="H369" s="311"/>
      <c r="I369" s="206"/>
      <c r="J369" s="206"/>
      <c r="K369" s="206"/>
      <c r="L369" s="206"/>
      <c r="M369" s="219" t="str">
        <f t="shared" si="40"/>
        <v/>
      </c>
      <c r="N369" s="219" t="str">
        <f t="shared" si="41"/>
        <v/>
      </c>
      <c r="O369" s="94"/>
      <c r="P369" s="206"/>
    </row>
    <row r="370" spans="1:16" x14ac:dyDescent="0.3">
      <c r="A370" s="70" t="str">
        <f t="shared" si="37"/>
        <v>R</v>
      </c>
      <c r="B370" s="70" t="str">
        <f t="shared" si="38"/>
        <v/>
      </c>
      <c r="C370" s="70" t="str">
        <f t="shared" si="35"/>
        <v>NW</v>
      </c>
      <c r="D370" s="70" t="str">
        <f t="shared" si="36"/>
        <v/>
      </c>
      <c r="E370" s="310" t="str">
        <f t="shared" si="39"/>
        <v/>
      </c>
      <c r="F370" s="310"/>
      <c r="G370" s="310"/>
      <c r="H370" s="311"/>
      <c r="I370" s="206"/>
      <c r="J370" s="206"/>
      <c r="K370" s="206"/>
      <c r="L370" s="206"/>
      <c r="M370" s="219" t="str">
        <f t="shared" si="40"/>
        <v/>
      </c>
      <c r="N370" s="219" t="str">
        <f t="shared" si="41"/>
        <v/>
      </c>
      <c r="O370" s="94"/>
      <c r="P370" s="206"/>
    </row>
    <row r="371" spans="1:16" x14ac:dyDescent="0.3">
      <c r="A371" s="70" t="str">
        <f t="shared" si="37"/>
        <v>R</v>
      </c>
      <c r="B371" s="70" t="str">
        <f t="shared" si="38"/>
        <v/>
      </c>
      <c r="C371" s="70" t="str">
        <f t="shared" si="35"/>
        <v>NW</v>
      </c>
      <c r="D371" s="70" t="str">
        <f t="shared" si="36"/>
        <v/>
      </c>
      <c r="E371" s="310" t="str">
        <f t="shared" si="39"/>
        <v/>
      </c>
      <c r="F371" s="310"/>
      <c r="G371" s="310"/>
      <c r="H371" s="311"/>
      <c r="I371" s="206"/>
      <c r="J371" s="206"/>
      <c r="K371" s="206"/>
      <c r="L371" s="206"/>
      <c r="M371" s="219" t="str">
        <f t="shared" si="40"/>
        <v/>
      </c>
      <c r="N371" s="219" t="str">
        <f t="shared" si="41"/>
        <v/>
      </c>
      <c r="O371" s="94"/>
      <c r="P371" s="206"/>
    </row>
    <row r="372" spans="1:16" x14ac:dyDescent="0.3">
      <c r="A372" s="70" t="str">
        <f t="shared" si="37"/>
        <v>R</v>
      </c>
      <c r="B372" s="70" t="str">
        <f t="shared" si="38"/>
        <v/>
      </c>
      <c r="C372" s="70" t="str">
        <f t="shared" si="35"/>
        <v>NW</v>
      </c>
      <c r="D372" s="70" t="str">
        <f t="shared" si="36"/>
        <v/>
      </c>
      <c r="E372" s="310" t="str">
        <f t="shared" si="39"/>
        <v/>
      </c>
      <c r="F372" s="310"/>
      <c r="G372" s="310"/>
      <c r="H372" s="311"/>
      <c r="I372" s="206"/>
      <c r="J372" s="206"/>
      <c r="K372" s="206"/>
      <c r="L372" s="206"/>
      <c r="M372" s="219" t="str">
        <f t="shared" si="40"/>
        <v/>
      </c>
      <c r="N372" s="219" t="str">
        <f t="shared" si="41"/>
        <v/>
      </c>
      <c r="O372" s="94"/>
      <c r="P372" s="206"/>
    </row>
    <row r="373" spans="1:16" x14ac:dyDescent="0.3">
      <c r="A373" s="70" t="str">
        <f t="shared" si="37"/>
        <v>R</v>
      </c>
      <c r="B373" s="70" t="str">
        <f t="shared" si="38"/>
        <v/>
      </c>
      <c r="C373" s="70" t="str">
        <f t="shared" si="35"/>
        <v>NW</v>
      </c>
      <c r="D373" s="70" t="str">
        <f t="shared" si="36"/>
        <v/>
      </c>
      <c r="E373" s="310" t="str">
        <f t="shared" si="39"/>
        <v/>
      </c>
      <c r="F373" s="310"/>
      <c r="G373" s="310"/>
      <c r="H373" s="311"/>
      <c r="I373" s="206"/>
      <c r="J373" s="206"/>
      <c r="K373" s="206"/>
      <c r="L373" s="206"/>
      <c r="M373" s="219" t="str">
        <f t="shared" si="40"/>
        <v/>
      </c>
      <c r="N373" s="219" t="str">
        <f t="shared" si="41"/>
        <v/>
      </c>
      <c r="O373" s="94"/>
      <c r="P373" s="206"/>
    </row>
    <row r="374" spans="1:16" x14ac:dyDescent="0.3">
      <c r="A374" s="70" t="str">
        <f t="shared" si="37"/>
        <v>R</v>
      </c>
      <c r="B374" s="70" t="str">
        <f t="shared" si="38"/>
        <v/>
      </c>
      <c r="C374" s="70" t="str">
        <f t="shared" si="35"/>
        <v>NW</v>
      </c>
      <c r="D374" s="70" t="str">
        <f t="shared" si="36"/>
        <v/>
      </c>
      <c r="E374" s="310" t="str">
        <f t="shared" si="39"/>
        <v/>
      </c>
      <c r="F374" s="310"/>
      <c r="G374" s="310"/>
      <c r="H374" s="311"/>
      <c r="I374" s="206"/>
      <c r="J374" s="206"/>
      <c r="K374" s="206"/>
      <c r="L374" s="206"/>
      <c r="M374" s="219" t="str">
        <f t="shared" si="40"/>
        <v/>
      </c>
      <c r="N374" s="219" t="str">
        <f t="shared" si="41"/>
        <v/>
      </c>
      <c r="O374" s="94"/>
      <c r="P374" s="206"/>
    </row>
    <row r="375" spans="1:16" x14ac:dyDescent="0.3">
      <c r="A375" s="70" t="str">
        <f t="shared" si="37"/>
        <v>R</v>
      </c>
      <c r="B375" s="70" t="str">
        <f t="shared" si="38"/>
        <v/>
      </c>
      <c r="C375" s="70" t="str">
        <f t="shared" si="35"/>
        <v>NW</v>
      </c>
      <c r="D375" s="70" t="str">
        <f t="shared" si="36"/>
        <v/>
      </c>
      <c r="E375" s="310" t="str">
        <f t="shared" si="39"/>
        <v/>
      </c>
      <c r="F375" s="310"/>
      <c r="G375" s="310"/>
      <c r="H375" s="311"/>
      <c r="I375" s="206"/>
      <c r="J375" s="206"/>
      <c r="K375" s="206"/>
      <c r="L375" s="206"/>
      <c r="M375" s="219" t="str">
        <f t="shared" si="40"/>
        <v/>
      </c>
      <c r="N375" s="219" t="str">
        <f t="shared" si="41"/>
        <v/>
      </c>
      <c r="O375" s="94"/>
      <c r="P375" s="206"/>
    </row>
    <row r="376" spans="1:16" x14ac:dyDescent="0.3">
      <c r="A376" s="70" t="str">
        <f t="shared" si="37"/>
        <v>R</v>
      </c>
      <c r="B376" s="70" t="str">
        <f t="shared" si="38"/>
        <v/>
      </c>
      <c r="C376" s="70" t="str">
        <f t="shared" si="35"/>
        <v>NW</v>
      </c>
      <c r="D376" s="70" t="str">
        <f t="shared" si="36"/>
        <v/>
      </c>
      <c r="E376" s="310" t="str">
        <f t="shared" si="39"/>
        <v/>
      </c>
      <c r="F376" s="310"/>
      <c r="G376" s="310"/>
      <c r="H376" s="311"/>
      <c r="I376" s="206"/>
      <c r="J376" s="206"/>
      <c r="K376" s="206"/>
      <c r="L376" s="206"/>
      <c r="M376" s="219" t="str">
        <f t="shared" si="40"/>
        <v/>
      </c>
      <c r="N376" s="219" t="str">
        <f t="shared" si="41"/>
        <v/>
      </c>
      <c r="O376" s="94"/>
      <c r="P376" s="206"/>
    </row>
    <row r="377" spans="1:16" x14ac:dyDescent="0.3">
      <c r="A377" s="70" t="str">
        <f t="shared" si="37"/>
        <v>R</v>
      </c>
      <c r="B377" s="70" t="str">
        <f t="shared" si="38"/>
        <v/>
      </c>
      <c r="C377" s="70" t="str">
        <f t="shared" si="35"/>
        <v>NW</v>
      </c>
      <c r="D377" s="70" t="str">
        <f t="shared" si="36"/>
        <v/>
      </c>
      <c r="E377" s="310" t="str">
        <f t="shared" si="39"/>
        <v/>
      </c>
      <c r="F377" s="310"/>
      <c r="G377" s="310"/>
      <c r="H377" s="311"/>
      <c r="I377" s="206"/>
      <c r="J377" s="206"/>
      <c r="K377" s="206"/>
      <c r="L377" s="206"/>
      <c r="M377" s="219" t="str">
        <f t="shared" si="40"/>
        <v/>
      </c>
      <c r="N377" s="219" t="str">
        <f t="shared" si="41"/>
        <v/>
      </c>
      <c r="O377" s="94"/>
      <c r="P377" s="206"/>
    </row>
    <row r="378" spans="1:16" x14ac:dyDescent="0.3">
      <c r="A378" s="70" t="str">
        <f t="shared" si="37"/>
        <v>R</v>
      </c>
      <c r="B378" s="70" t="str">
        <f t="shared" si="38"/>
        <v/>
      </c>
      <c r="C378" s="70" t="str">
        <f t="shared" si="35"/>
        <v>NW</v>
      </c>
      <c r="D378" s="70" t="str">
        <f t="shared" si="36"/>
        <v/>
      </c>
      <c r="E378" s="310" t="str">
        <f t="shared" si="39"/>
        <v/>
      </c>
      <c r="F378" s="310"/>
      <c r="G378" s="310"/>
      <c r="H378" s="311"/>
      <c r="I378" s="206"/>
      <c r="J378" s="206"/>
      <c r="K378" s="206"/>
      <c r="L378" s="206"/>
      <c r="M378" s="219" t="str">
        <f t="shared" si="40"/>
        <v/>
      </c>
      <c r="N378" s="219" t="str">
        <f t="shared" si="41"/>
        <v/>
      </c>
      <c r="O378" s="94"/>
      <c r="P378" s="206"/>
    </row>
    <row r="379" spans="1:16" x14ac:dyDescent="0.3">
      <c r="A379" s="70" t="str">
        <f t="shared" si="37"/>
        <v>R</v>
      </c>
      <c r="B379" s="70" t="str">
        <f t="shared" si="38"/>
        <v/>
      </c>
      <c r="C379" s="70" t="str">
        <f t="shared" si="35"/>
        <v>NW</v>
      </c>
      <c r="D379" s="70" t="str">
        <f t="shared" si="36"/>
        <v/>
      </c>
      <c r="E379" s="310" t="str">
        <f t="shared" si="39"/>
        <v/>
      </c>
      <c r="F379" s="310"/>
      <c r="G379" s="310"/>
      <c r="H379" s="311"/>
      <c r="I379" s="206"/>
      <c r="J379" s="206"/>
      <c r="K379" s="206"/>
      <c r="L379" s="206"/>
      <c r="M379" s="219" t="str">
        <f t="shared" si="40"/>
        <v/>
      </c>
      <c r="N379" s="219" t="str">
        <f t="shared" si="41"/>
        <v/>
      </c>
      <c r="O379" s="94"/>
      <c r="P379" s="206"/>
    </row>
    <row r="380" spans="1:16" x14ac:dyDescent="0.3">
      <c r="A380" s="70" t="str">
        <f t="shared" si="37"/>
        <v>R</v>
      </c>
      <c r="B380" s="70" t="str">
        <f t="shared" si="38"/>
        <v/>
      </c>
      <c r="C380" s="70" t="str">
        <f t="shared" si="35"/>
        <v>NW</v>
      </c>
      <c r="D380" s="70" t="str">
        <f t="shared" si="36"/>
        <v/>
      </c>
      <c r="E380" s="310" t="str">
        <f t="shared" si="39"/>
        <v/>
      </c>
      <c r="F380" s="310"/>
      <c r="G380" s="310"/>
      <c r="H380" s="311"/>
      <c r="I380" s="206"/>
      <c r="J380" s="206"/>
      <c r="K380" s="206"/>
      <c r="L380" s="206"/>
      <c r="M380" s="219" t="str">
        <f t="shared" si="40"/>
        <v/>
      </c>
      <c r="N380" s="219" t="str">
        <f t="shared" si="41"/>
        <v/>
      </c>
      <c r="O380" s="94"/>
      <c r="P380" s="206"/>
    </row>
    <row r="381" spans="1:16" x14ac:dyDescent="0.3">
      <c r="A381" s="70" t="str">
        <f t="shared" si="37"/>
        <v>R</v>
      </c>
      <c r="B381" s="70" t="str">
        <f t="shared" si="38"/>
        <v/>
      </c>
      <c r="C381" s="70" t="str">
        <f t="shared" si="35"/>
        <v>NW</v>
      </c>
      <c r="D381" s="70" t="str">
        <f t="shared" si="36"/>
        <v/>
      </c>
      <c r="E381" s="310" t="str">
        <f t="shared" si="39"/>
        <v/>
      </c>
      <c r="F381" s="310"/>
      <c r="G381" s="310"/>
      <c r="H381" s="311"/>
      <c r="I381" s="206"/>
      <c r="J381" s="206"/>
      <c r="K381" s="206"/>
      <c r="L381" s="206"/>
      <c r="M381" s="219" t="str">
        <f t="shared" si="40"/>
        <v/>
      </c>
      <c r="N381" s="219" t="str">
        <f t="shared" si="41"/>
        <v/>
      </c>
      <c r="O381" s="94"/>
      <c r="P381" s="206"/>
    </row>
    <row r="382" spans="1:16" x14ac:dyDescent="0.3">
      <c r="A382" s="70" t="str">
        <f t="shared" si="37"/>
        <v>R</v>
      </c>
      <c r="B382" s="70" t="str">
        <f t="shared" si="38"/>
        <v/>
      </c>
      <c r="C382" s="70" t="str">
        <f t="shared" si="35"/>
        <v>NW</v>
      </c>
      <c r="D382" s="70" t="str">
        <f t="shared" si="36"/>
        <v/>
      </c>
      <c r="E382" s="310" t="str">
        <f t="shared" si="39"/>
        <v/>
      </c>
      <c r="F382" s="310"/>
      <c r="G382" s="310"/>
      <c r="H382" s="311"/>
      <c r="I382" s="206"/>
      <c r="J382" s="206"/>
      <c r="K382" s="206"/>
      <c r="L382" s="206"/>
      <c r="M382" s="219" t="str">
        <f t="shared" si="40"/>
        <v/>
      </c>
      <c r="N382" s="219" t="str">
        <f t="shared" si="41"/>
        <v/>
      </c>
      <c r="O382" s="94"/>
      <c r="P382" s="206"/>
    </row>
    <row r="383" spans="1:16" x14ac:dyDescent="0.3">
      <c r="A383" s="70" t="str">
        <f t="shared" si="37"/>
        <v>R</v>
      </c>
      <c r="B383" s="70" t="str">
        <f t="shared" si="38"/>
        <v/>
      </c>
      <c r="C383" s="70" t="str">
        <f t="shared" si="35"/>
        <v>NW</v>
      </c>
      <c r="D383" s="70" t="str">
        <f t="shared" si="36"/>
        <v/>
      </c>
      <c r="E383" s="310" t="str">
        <f t="shared" si="39"/>
        <v/>
      </c>
      <c r="F383" s="310"/>
      <c r="G383" s="310"/>
      <c r="H383" s="311"/>
      <c r="I383" s="206"/>
      <c r="J383" s="206"/>
      <c r="K383" s="206"/>
      <c r="L383" s="206"/>
      <c r="M383" s="219" t="str">
        <f t="shared" si="40"/>
        <v/>
      </c>
      <c r="N383" s="219" t="str">
        <f t="shared" si="41"/>
        <v/>
      </c>
      <c r="O383" s="94"/>
      <c r="P383" s="206"/>
    </row>
    <row r="384" spans="1:16" x14ac:dyDescent="0.3">
      <c r="A384" s="70" t="str">
        <f t="shared" si="37"/>
        <v>R</v>
      </c>
      <c r="B384" s="70" t="str">
        <f t="shared" si="38"/>
        <v/>
      </c>
      <c r="C384" s="70" t="str">
        <f t="shared" si="35"/>
        <v>NW</v>
      </c>
      <c r="D384" s="70" t="str">
        <f t="shared" si="36"/>
        <v/>
      </c>
      <c r="E384" s="310" t="str">
        <f t="shared" si="39"/>
        <v/>
      </c>
      <c r="F384" s="310"/>
      <c r="G384" s="310"/>
      <c r="H384" s="311"/>
      <c r="I384" s="206"/>
      <c r="J384" s="206"/>
      <c r="K384" s="206"/>
      <c r="L384" s="206"/>
      <c r="M384" s="219" t="str">
        <f t="shared" si="40"/>
        <v/>
      </c>
      <c r="N384" s="219" t="str">
        <f t="shared" si="41"/>
        <v/>
      </c>
      <c r="O384" s="94"/>
      <c r="P384" s="206"/>
    </row>
    <row r="385" spans="1:16" x14ac:dyDescent="0.3">
      <c r="A385" s="70" t="str">
        <f t="shared" si="37"/>
        <v>R</v>
      </c>
      <c r="B385" s="70" t="str">
        <f t="shared" si="38"/>
        <v/>
      </c>
      <c r="C385" s="70" t="str">
        <f t="shared" si="35"/>
        <v>NW</v>
      </c>
      <c r="D385" s="70" t="str">
        <f t="shared" si="36"/>
        <v/>
      </c>
      <c r="E385" s="310" t="str">
        <f t="shared" si="39"/>
        <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160" priority="3">
      <formula>$D21="H"</formula>
    </cfRule>
    <cfRule type="expression" dxfId="159" priority="8">
      <formula>$C21="NW"</formula>
    </cfRule>
  </conditionalFormatting>
  <conditionalFormatting sqref="E23:E1116">
    <cfRule type="expression" dxfId="158" priority="5">
      <formula>$D23="H"</formula>
    </cfRule>
    <cfRule type="expression" dxfId="157" priority="6">
      <formula>$C23="NW"</formula>
    </cfRule>
  </conditionalFormatting>
  <conditionalFormatting sqref="R13:T17">
    <cfRule type="expression" dxfId="156" priority="4">
      <formula>$R13=""</formula>
    </cfRule>
  </conditionalFormatting>
  <conditionalFormatting sqref="P21:P1116">
    <cfRule type="expression" dxfId="155" priority="9">
      <formula>$P21&lt;&gt;""</formula>
    </cfRule>
  </conditionalFormatting>
  <conditionalFormatting sqref="E21:P1116">
    <cfRule type="expression" dxfId="154" priority="2">
      <formula>$A21="R"</formula>
    </cfRule>
  </conditionalFormatting>
  <conditionalFormatting sqref="J16:P16">
    <cfRule type="expression" dxfId="153"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7</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11117</v>
      </c>
      <c r="R9" s="417">
        <f ca="1">TODAY()</f>
        <v>41907</v>
      </c>
      <c r="S9" s="418"/>
      <c r="T9" s="419"/>
    </row>
    <row r="10" spans="1:69" ht="15" x14ac:dyDescent="0.25">
      <c r="A10" s="9"/>
      <c r="E10" s="78" t="s">
        <v>5</v>
      </c>
      <c r="I10" s="79" t="s">
        <v>31</v>
      </c>
      <c r="J10" s="410" t="str">
        <f>IF(VLOOKUP($A$8,'Employee Data'!$C$7:$X$32,4,FALSE)&lt;&gt;"",VLOOKUP($A$8,'Employee Data'!$C$7:$X$32,4,FALSE),"")</f>
        <v>Lionel Ronaldo</v>
      </c>
      <c r="K10" s="410"/>
      <c r="L10" s="410"/>
      <c r="M10" s="410"/>
      <c r="N10" s="410"/>
      <c r="O10" s="114" t="str">
        <f>IF(A8=2,HYPERLINK("["&amp;Setup!$F$6&amp;"]'TS'!o10","&lt;&lt;"),IF(A8=1,"",HYPERLINK("["&amp;Setup!$F$6&amp;"]'TS ("&amp;A8-1&amp;")'!o10","&lt;&lt;")))</f>
        <v>&lt;&lt;</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Staff - Promotion</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Marketing</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41072</v>
      </c>
      <c r="K13" s="322"/>
      <c r="L13" s="322"/>
      <c r="O13" s="394"/>
      <c r="P13" s="395"/>
      <c r="R13" s="236" t="str">
        <f>IF(Setup!F19&lt;&gt;"",Setup!F19,"")</f>
        <v>V</v>
      </c>
      <c r="S13" s="119">
        <v>4</v>
      </c>
      <c r="T13" s="237">
        <f>IF(R13&lt;&gt;"",SUMPRODUCT(($B$21:$B$1118=S$11)*($P$21:$P$1118=$R13),$O$21:$O$1118),"")</f>
        <v>1.0416666666666665</v>
      </c>
    </row>
    <row r="14" spans="1:69" ht="15" x14ac:dyDescent="0.25">
      <c r="A14" s="9"/>
      <c r="E14" s="78" t="s">
        <v>8</v>
      </c>
      <c r="I14" s="79" t="s">
        <v>31</v>
      </c>
      <c r="J14" s="322" t="str">
        <f>IF(VLOOKUP($A$8,'Employee Data'!$C$7:$X$32,19,FALSE)&lt;&gt;"",VLOOKUP($A$8,'Employee Data'!$C$7:$X$32,19,FALSE),"")</f>
        <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
      </c>
      <c r="B21" s="70">
        <f>IF(E21&lt;&gt;"",YEAR(E21),"")</f>
        <v>2013</v>
      </c>
      <c r="C21" s="70" t="str">
        <f t="shared" ref="C21:C84" si="0">IF(ISNA(MATCH(WEEKDAY(E21,2),DunDay,0)),"","NW")</f>
        <v/>
      </c>
      <c r="D21" s="70" t="str">
        <f t="shared" ref="D21:D84" si="1">IF(ISNA(MATCH(E21,Holiday,0)),"","H")</f>
        <v/>
      </c>
      <c r="E21" s="412">
        <f>IF(AND(J14="",J13=""),DATE(J8,1,1),IF(AND(J14="",YEAR(J13)&lt;J8),DATE(J8,1,1),IF(AND(J14="",YEAR(J13)&gt;=J8),J13,IF(AND(YEAR(J14)&gt;=J8,YEAR(J13)&lt;J8),DATE(J8,1,1),IF(AND(YEAR(J14)&gt;=J8,YEAR(J13)&gt;=J8),J13,"")))))</f>
        <v>41275</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
      </c>
      <c r="B22" s="70">
        <f t="shared" ref="B22:B85" si="3">IF(E22&lt;&gt;"",YEAR(E22),"")</f>
        <v>2013</v>
      </c>
      <c r="C22" s="70" t="str">
        <f t="shared" si="0"/>
        <v/>
      </c>
      <c r="D22" s="70" t="str">
        <f t="shared" si="1"/>
        <v/>
      </c>
      <c r="E22" s="310">
        <f>IFERROR(E21+1,"")</f>
        <v>41276</v>
      </c>
      <c r="F22" s="310"/>
      <c r="G22" s="310"/>
      <c r="H22" s="311"/>
      <c r="I22" s="121">
        <v>0.38541666666666669</v>
      </c>
      <c r="J22" s="121">
        <v>0.5</v>
      </c>
      <c r="K22" s="121">
        <v>0.54166666666666663</v>
      </c>
      <c r="L22" s="121">
        <v>0.70833333333333337</v>
      </c>
      <c r="M22" s="219">
        <f>IF(OR(C22="NW",D22="H"),"",IF(OR(I22&lt;&gt;"",J22&lt;&gt;"",K22&lt;&gt;"",L22&lt;&gt;""),IF((((J22-I22)+(L22-K22)))&gt;$J$15,$J$15,((J22-I22)+(L22-K22))),""))</f>
        <v>0.28125000000000006</v>
      </c>
      <c r="N22" s="219">
        <f>IF(OR(C22="NW",D22="H"),"",IF(OR(I22&lt;&gt;"",J22&lt;&gt;"",K22&lt;&gt;"",L22&lt;&gt;""),IF(((J22-I22)+(L22-K22))&gt;$J$15,((J22-I22)+(L22-K22))-$J$15,0),""))</f>
        <v>0</v>
      </c>
      <c r="O22" s="121">
        <v>0.5</v>
      </c>
      <c r="P22" s="122" t="s">
        <v>13</v>
      </c>
      <c r="R22" s="99"/>
    </row>
    <row r="23" spans="1:20" ht="15" x14ac:dyDescent="0.25">
      <c r="A23" s="70" t="str">
        <f t="shared" si="2"/>
        <v/>
      </c>
      <c r="B23" s="70">
        <f t="shared" si="3"/>
        <v>2013</v>
      </c>
      <c r="C23" s="70" t="str">
        <f t="shared" si="0"/>
        <v/>
      </c>
      <c r="D23" s="70" t="str">
        <f t="shared" si="1"/>
        <v/>
      </c>
      <c r="E23" s="310">
        <f t="shared" ref="E23:E86" si="4">IFERROR(E22+1,"")</f>
        <v>41277</v>
      </c>
      <c r="F23" s="310"/>
      <c r="G23" s="310"/>
      <c r="H23" s="311"/>
      <c r="I23" s="121">
        <v>0.33333333333333331</v>
      </c>
      <c r="J23" s="121">
        <v>0.5</v>
      </c>
      <c r="K23" s="121">
        <v>0.54166666666666663</v>
      </c>
      <c r="L23" s="121">
        <v>0.70833333333333337</v>
      </c>
      <c r="M23" s="219">
        <f t="shared" ref="M23:M86" si="5">IF(OR(C23="NW",D23="H"),"",IF(OR(I23&lt;&gt;"",J23&lt;&gt;"",K23&lt;&gt;"",L23&lt;&gt;""),IF((((J23-I23)+(L23-K23)))&gt;$J$15,$J$15,((J23-I23)+(L23-K23))),""))</f>
        <v>0.33333333333333343</v>
      </c>
      <c r="N23" s="219">
        <f t="shared" ref="N23:N86" si="6">IF(OR(C23="NW",D23="H"),"",IF(OR(I23&lt;&gt;"",J23&lt;&gt;"",K23&lt;&gt;"",L23&lt;&gt;""),IF(((J23-I23)+(L23-K23))&gt;$J$15,((J23-I23)+(L23-K23))-$J$15,0),""))</f>
        <v>0</v>
      </c>
      <c r="O23" s="121">
        <v>0.54166666666666663</v>
      </c>
      <c r="P23" s="122" t="s">
        <v>13</v>
      </c>
    </row>
    <row r="24" spans="1:20" ht="15" x14ac:dyDescent="0.25">
      <c r="A24" s="70" t="str">
        <f t="shared" si="2"/>
        <v/>
      </c>
      <c r="B24" s="70">
        <f t="shared" si="3"/>
        <v>2013</v>
      </c>
      <c r="C24" s="70" t="str">
        <f t="shared" si="0"/>
        <v/>
      </c>
      <c r="D24" s="70" t="str">
        <f t="shared" si="1"/>
        <v/>
      </c>
      <c r="E24" s="310">
        <f t="shared" si="4"/>
        <v>41278</v>
      </c>
      <c r="F24" s="310"/>
      <c r="G24" s="310"/>
      <c r="H24" s="311"/>
      <c r="I24" s="121">
        <v>0.33333333333333331</v>
      </c>
      <c r="J24" s="121">
        <v>0.47916666666666669</v>
      </c>
      <c r="K24" s="121">
        <v>0.54166666666666663</v>
      </c>
      <c r="L24" s="121">
        <v>0.83333333333333337</v>
      </c>
      <c r="M24" s="219">
        <f t="shared" si="5"/>
        <v>0.33333333333333331</v>
      </c>
      <c r="N24" s="219">
        <f t="shared" si="6"/>
        <v>0.1041666666666668</v>
      </c>
      <c r="O24" s="121"/>
      <c r="P24" s="122"/>
    </row>
    <row r="25" spans="1:20" ht="15" x14ac:dyDescent="0.25">
      <c r="A25" s="70" t="str">
        <f t="shared" si="2"/>
        <v/>
      </c>
      <c r="B25" s="70">
        <f t="shared" si="3"/>
        <v>2013</v>
      </c>
      <c r="C25" s="70" t="str">
        <f t="shared" si="0"/>
        <v/>
      </c>
      <c r="D25" s="70" t="str">
        <f t="shared" si="1"/>
        <v/>
      </c>
      <c r="E25" s="310">
        <f t="shared" si="4"/>
        <v>41279</v>
      </c>
      <c r="F25" s="310"/>
      <c r="G25" s="310"/>
      <c r="H25" s="311"/>
      <c r="I25" s="121">
        <v>0.33333333333333331</v>
      </c>
      <c r="J25" s="121">
        <v>0.47916666666666669</v>
      </c>
      <c r="K25" s="121">
        <v>0.54166666666666663</v>
      </c>
      <c r="L25" s="121">
        <v>0.83333333333333337</v>
      </c>
      <c r="M25" s="219">
        <f t="shared" si="5"/>
        <v>0.33333333333333331</v>
      </c>
      <c r="N25" s="219">
        <f t="shared" si="6"/>
        <v>0.1041666666666668</v>
      </c>
      <c r="O25" s="121"/>
      <c r="P25" s="122"/>
    </row>
    <row r="26" spans="1:20" ht="15" x14ac:dyDescent="0.25">
      <c r="A26" s="70" t="str">
        <f t="shared" si="2"/>
        <v/>
      </c>
      <c r="B26" s="70">
        <f t="shared" si="3"/>
        <v>2013</v>
      </c>
      <c r="C26" s="70" t="str">
        <f t="shared" si="0"/>
        <v>NW</v>
      </c>
      <c r="D26" s="70" t="str">
        <f t="shared" si="1"/>
        <v/>
      </c>
      <c r="E26" s="310">
        <f t="shared" si="4"/>
        <v>41280</v>
      </c>
      <c r="F26" s="310"/>
      <c r="G26" s="310"/>
      <c r="H26" s="311"/>
      <c r="I26" s="121"/>
      <c r="J26" s="121"/>
      <c r="K26" s="121"/>
      <c r="L26" s="121"/>
      <c r="M26" s="219" t="str">
        <f t="shared" si="5"/>
        <v/>
      </c>
      <c r="N26" s="219" t="str">
        <f t="shared" si="6"/>
        <v/>
      </c>
      <c r="O26" s="121"/>
      <c r="P26" s="122"/>
    </row>
    <row r="27" spans="1:20" ht="15" x14ac:dyDescent="0.25">
      <c r="A27" s="70" t="str">
        <f t="shared" si="2"/>
        <v/>
      </c>
      <c r="B27" s="70">
        <f t="shared" si="3"/>
        <v>2013</v>
      </c>
      <c r="C27" s="70" t="str">
        <f t="shared" si="0"/>
        <v/>
      </c>
      <c r="D27" s="70" t="str">
        <f t="shared" si="1"/>
        <v/>
      </c>
      <c r="E27" s="310">
        <f t="shared" si="4"/>
        <v>41281</v>
      </c>
      <c r="F27" s="310"/>
      <c r="G27" s="310"/>
      <c r="H27" s="311"/>
      <c r="I27" s="121"/>
      <c r="J27" s="121"/>
      <c r="K27" s="121"/>
      <c r="L27" s="121"/>
      <c r="M27" s="219" t="str">
        <f t="shared" si="5"/>
        <v/>
      </c>
      <c r="N27" s="219" t="str">
        <f t="shared" si="6"/>
        <v/>
      </c>
      <c r="O27" s="121"/>
      <c r="P27" s="122"/>
    </row>
    <row r="28" spans="1:20" ht="15" x14ac:dyDescent="0.25">
      <c r="A28" s="70" t="str">
        <f t="shared" si="2"/>
        <v/>
      </c>
      <c r="B28" s="70">
        <f t="shared" si="3"/>
        <v>2013</v>
      </c>
      <c r="C28" s="70" t="str">
        <f t="shared" si="0"/>
        <v/>
      </c>
      <c r="D28" s="70" t="str">
        <f t="shared" si="1"/>
        <v/>
      </c>
      <c r="E28" s="310">
        <f t="shared" si="4"/>
        <v>41282</v>
      </c>
      <c r="F28" s="310"/>
      <c r="G28" s="310"/>
      <c r="H28" s="311"/>
      <c r="I28" s="121">
        <v>0.33333333333333331</v>
      </c>
      <c r="J28" s="121">
        <v>0.47916666666666669</v>
      </c>
      <c r="K28" s="121">
        <v>0.54166666666666663</v>
      </c>
      <c r="L28" s="121">
        <v>0.83333333333333337</v>
      </c>
      <c r="M28" s="219">
        <f t="shared" si="5"/>
        <v>0.33333333333333331</v>
      </c>
      <c r="N28" s="219">
        <f t="shared" si="6"/>
        <v>0.1041666666666668</v>
      </c>
      <c r="O28" s="121"/>
      <c r="P28" s="122"/>
    </row>
    <row r="29" spans="1:20" x14ac:dyDescent="0.3">
      <c r="A29" s="70" t="str">
        <f t="shared" si="2"/>
        <v/>
      </c>
      <c r="B29" s="70">
        <f t="shared" si="3"/>
        <v>2013</v>
      </c>
      <c r="C29" s="70" t="str">
        <f t="shared" si="0"/>
        <v/>
      </c>
      <c r="D29" s="70" t="str">
        <f t="shared" si="1"/>
        <v/>
      </c>
      <c r="E29" s="310">
        <f t="shared" si="4"/>
        <v>41283</v>
      </c>
      <c r="F29" s="310"/>
      <c r="G29" s="310"/>
      <c r="H29" s="311"/>
      <c r="I29" s="121">
        <v>0.33333333333333331</v>
      </c>
      <c r="J29" s="121">
        <v>0.47916666666666669</v>
      </c>
      <c r="K29" s="121">
        <v>0.54166666666666663</v>
      </c>
      <c r="L29" s="121">
        <v>0.83333333333333337</v>
      </c>
      <c r="M29" s="219">
        <f t="shared" si="5"/>
        <v>0.33333333333333331</v>
      </c>
      <c r="N29" s="219">
        <f t="shared" si="6"/>
        <v>0.1041666666666668</v>
      </c>
      <c r="O29" s="121"/>
      <c r="P29" s="122"/>
    </row>
    <row r="30" spans="1:20" x14ac:dyDescent="0.3">
      <c r="A30" s="70" t="str">
        <f t="shared" si="2"/>
        <v/>
      </c>
      <c r="B30" s="70">
        <f t="shared" si="3"/>
        <v>2013</v>
      </c>
      <c r="C30" s="70" t="str">
        <f t="shared" si="0"/>
        <v/>
      </c>
      <c r="D30" s="70" t="str">
        <f t="shared" si="1"/>
        <v/>
      </c>
      <c r="E30" s="310">
        <f t="shared" si="4"/>
        <v>41284</v>
      </c>
      <c r="F30" s="310"/>
      <c r="G30" s="310"/>
      <c r="H30" s="311"/>
      <c r="I30" s="121"/>
      <c r="J30" s="121"/>
      <c r="K30" s="121"/>
      <c r="L30" s="121"/>
      <c r="M30" s="219" t="str">
        <f t="shared" si="5"/>
        <v/>
      </c>
      <c r="N30" s="219" t="str">
        <f t="shared" si="6"/>
        <v/>
      </c>
      <c r="O30" s="121"/>
      <c r="P30" s="122"/>
    </row>
    <row r="31" spans="1:20" x14ac:dyDescent="0.3">
      <c r="A31" s="70" t="str">
        <f t="shared" si="2"/>
        <v/>
      </c>
      <c r="B31" s="70">
        <f t="shared" si="3"/>
        <v>2013</v>
      </c>
      <c r="C31" s="70" t="str">
        <f t="shared" si="0"/>
        <v/>
      </c>
      <c r="D31" s="70" t="str">
        <f t="shared" si="1"/>
        <v/>
      </c>
      <c r="E31" s="310">
        <f t="shared" si="4"/>
        <v>41285</v>
      </c>
      <c r="F31" s="310"/>
      <c r="G31" s="310"/>
      <c r="H31" s="311"/>
      <c r="I31" s="121">
        <v>0.33333333333333331</v>
      </c>
      <c r="J31" s="121">
        <v>0.47916666666666669</v>
      </c>
      <c r="K31" s="121">
        <v>0.54166666666666663</v>
      </c>
      <c r="L31" s="121">
        <v>0.83333333333333337</v>
      </c>
      <c r="M31" s="219">
        <f t="shared" si="5"/>
        <v>0.33333333333333331</v>
      </c>
      <c r="N31" s="219">
        <f t="shared" si="6"/>
        <v>0.1041666666666668</v>
      </c>
      <c r="O31" s="121"/>
      <c r="P31" s="122"/>
    </row>
    <row r="32" spans="1:20" x14ac:dyDescent="0.3">
      <c r="A32" s="70" t="str">
        <f t="shared" si="2"/>
        <v/>
      </c>
      <c r="B32" s="70">
        <f t="shared" si="3"/>
        <v>2013</v>
      </c>
      <c r="C32" s="70" t="str">
        <f t="shared" si="0"/>
        <v/>
      </c>
      <c r="D32" s="70" t="str">
        <f t="shared" si="1"/>
        <v/>
      </c>
      <c r="E32" s="310">
        <f t="shared" si="4"/>
        <v>41286</v>
      </c>
      <c r="F32" s="310"/>
      <c r="G32" s="310"/>
      <c r="H32" s="311"/>
      <c r="I32" s="121">
        <v>0.33333333333333331</v>
      </c>
      <c r="J32" s="121">
        <v>0.47916666666666669</v>
      </c>
      <c r="K32" s="121">
        <v>0.54166666666666663</v>
      </c>
      <c r="L32" s="121">
        <v>0.83333333333333337</v>
      </c>
      <c r="M32" s="219">
        <f t="shared" si="5"/>
        <v>0.33333333333333331</v>
      </c>
      <c r="N32" s="219">
        <f t="shared" si="6"/>
        <v>0.1041666666666668</v>
      </c>
      <c r="O32" s="121"/>
      <c r="P32" s="122"/>
    </row>
    <row r="33" spans="1:16" x14ac:dyDescent="0.3">
      <c r="A33" s="70" t="str">
        <f t="shared" si="2"/>
        <v/>
      </c>
      <c r="B33" s="70">
        <f t="shared" si="3"/>
        <v>2013</v>
      </c>
      <c r="C33" s="70" t="str">
        <f t="shared" si="0"/>
        <v>NW</v>
      </c>
      <c r="D33" s="70" t="str">
        <f t="shared" si="1"/>
        <v/>
      </c>
      <c r="E33" s="310">
        <f t="shared" si="4"/>
        <v>41287</v>
      </c>
      <c r="F33" s="310"/>
      <c r="G33" s="310"/>
      <c r="H33" s="311"/>
      <c r="I33" s="121"/>
      <c r="J33" s="121"/>
      <c r="K33" s="121"/>
      <c r="L33" s="121"/>
      <c r="M33" s="219" t="str">
        <f t="shared" si="5"/>
        <v/>
      </c>
      <c r="N33" s="219" t="str">
        <f t="shared" si="6"/>
        <v/>
      </c>
      <c r="O33" s="121"/>
      <c r="P33" s="122"/>
    </row>
    <row r="34" spans="1:16" x14ac:dyDescent="0.3">
      <c r="A34" s="70" t="str">
        <f t="shared" si="2"/>
        <v/>
      </c>
      <c r="B34" s="70">
        <f t="shared" si="3"/>
        <v>2013</v>
      </c>
      <c r="C34" s="70" t="str">
        <f t="shared" si="0"/>
        <v/>
      </c>
      <c r="D34" s="70" t="str">
        <f t="shared" si="1"/>
        <v/>
      </c>
      <c r="E34" s="310">
        <f t="shared" si="4"/>
        <v>41288</v>
      </c>
      <c r="F34" s="310"/>
      <c r="G34" s="310"/>
      <c r="H34" s="311"/>
      <c r="I34" s="121"/>
      <c r="J34" s="121"/>
      <c r="K34" s="121"/>
      <c r="L34" s="121"/>
      <c r="M34" s="219" t="str">
        <f t="shared" si="5"/>
        <v/>
      </c>
      <c r="N34" s="219" t="str">
        <f t="shared" si="6"/>
        <v/>
      </c>
      <c r="O34" s="121"/>
      <c r="P34" s="122"/>
    </row>
    <row r="35" spans="1:16" x14ac:dyDescent="0.3">
      <c r="A35" s="70" t="str">
        <f t="shared" si="2"/>
        <v/>
      </c>
      <c r="B35" s="70">
        <f t="shared" si="3"/>
        <v>2013</v>
      </c>
      <c r="C35" s="70" t="str">
        <f t="shared" si="0"/>
        <v/>
      </c>
      <c r="D35" s="70" t="str">
        <f t="shared" si="1"/>
        <v/>
      </c>
      <c r="E35" s="310">
        <f t="shared" si="4"/>
        <v>41289</v>
      </c>
      <c r="F35" s="310"/>
      <c r="G35" s="310"/>
      <c r="H35" s="311"/>
      <c r="I35" s="121"/>
      <c r="J35" s="121"/>
      <c r="K35" s="121"/>
      <c r="L35" s="121"/>
      <c r="M35" s="219" t="str">
        <f t="shared" si="5"/>
        <v/>
      </c>
      <c r="N35" s="219" t="str">
        <f t="shared" si="6"/>
        <v/>
      </c>
      <c r="O35" s="121"/>
      <c r="P35" s="122"/>
    </row>
    <row r="36" spans="1:16" x14ac:dyDescent="0.3">
      <c r="A36" s="70" t="str">
        <f t="shared" si="2"/>
        <v/>
      </c>
      <c r="B36" s="70">
        <f t="shared" si="3"/>
        <v>2013</v>
      </c>
      <c r="C36" s="70" t="str">
        <f t="shared" si="0"/>
        <v/>
      </c>
      <c r="D36" s="70" t="str">
        <f t="shared" si="1"/>
        <v/>
      </c>
      <c r="E36" s="310">
        <f t="shared" si="4"/>
        <v>41290</v>
      </c>
      <c r="F36" s="310"/>
      <c r="G36" s="310"/>
      <c r="H36" s="311"/>
      <c r="I36" s="121"/>
      <c r="J36" s="121"/>
      <c r="K36" s="121"/>
      <c r="L36" s="121"/>
      <c r="M36" s="219" t="str">
        <f t="shared" si="5"/>
        <v/>
      </c>
      <c r="N36" s="219" t="str">
        <f t="shared" si="6"/>
        <v/>
      </c>
      <c r="O36" s="121"/>
      <c r="P36" s="122"/>
    </row>
    <row r="37" spans="1:16" x14ac:dyDescent="0.3">
      <c r="A37" s="70" t="str">
        <f t="shared" si="2"/>
        <v/>
      </c>
      <c r="B37" s="70">
        <f t="shared" si="3"/>
        <v>2013</v>
      </c>
      <c r="C37" s="70" t="str">
        <f t="shared" si="0"/>
        <v/>
      </c>
      <c r="D37" s="70" t="str">
        <f t="shared" si="1"/>
        <v/>
      </c>
      <c r="E37" s="310">
        <f t="shared" si="4"/>
        <v>41291</v>
      </c>
      <c r="F37" s="310"/>
      <c r="G37" s="310"/>
      <c r="H37" s="311"/>
      <c r="I37" s="121"/>
      <c r="J37" s="121"/>
      <c r="K37" s="121"/>
      <c r="L37" s="121"/>
      <c r="M37" s="219" t="str">
        <f t="shared" si="5"/>
        <v/>
      </c>
      <c r="N37" s="219" t="str">
        <f t="shared" si="6"/>
        <v/>
      </c>
      <c r="O37" s="121"/>
      <c r="P37" s="122"/>
    </row>
    <row r="38" spans="1:16" x14ac:dyDescent="0.3">
      <c r="A38" s="70" t="str">
        <f t="shared" si="2"/>
        <v/>
      </c>
      <c r="B38" s="70">
        <f t="shared" si="3"/>
        <v>2013</v>
      </c>
      <c r="C38" s="70" t="str">
        <f t="shared" si="0"/>
        <v/>
      </c>
      <c r="D38" s="70" t="str">
        <f t="shared" si="1"/>
        <v/>
      </c>
      <c r="E38" s="310">
        <f t="shared" si="4"/>
        <v>41292</v>
      </c>
      <c r="F38" s="310"/>
      <c r="G38" s="310"/>
      <c r="H38" s="311"/>
      <c r="I38" s="121"/>
      <c r="J38" s="121"/>
      <c r="K38" s="121"/>
      <c r="L38" s="121"/>
      <c r="M38" s="219" t="str">
        <f t="shared" si="5"/>
        <v/>
      </c>
      <c r="N38" s="219" t="str">
        <f t="shared" si="6"/>
        <v/>
      </c>
      <c r="O38" s="121"/>
      <c r="P38" s="122"/>
    </row>
    <row r="39" spans="1:16" x14ac:dyDescent="0.3">
      <c r="A39" s="70" t="str">
        <f t="shared" si="2"/>
        <v/>
      </c>
      <c r="B39" s="70">
        <f t="shared" si="3"/>
        <v>2013</v>
      </c>
      <c r="C39" s="70" t="str">
        <f t="shared" si="0"/>
        <v/>
      </c>
      <c r="D39" s="70" t="str">
        <f t="shared" si="1"/>
        <v/>
      </c>
      <c r="E39" s="310">
        <f t="shared" si="4"/>
        <v>41293</v>
      </c>
      <c r="F39" s="310"/>
      <c r="G39" s="310"/>
      <c r="H39" s="311"/>
      <c r="I39" s="121"/>
      <c r="J39" s="121"/>
      <c r="K39" s="121"/>
      <c r="L39" s="121"/>
      <c r="M39" s="219" t="str">
        <f t="shared" si="5"/>
        <v/>
      </c>
      <c r="N39" s="219" t="str">
        <f t="shared" si="6"/>
        <v/>
      </c>
      <c r="O39" s="121"/>
      <c r="P39" s="122"/>
    </row>
    <row r="40" spans="1:16" x14ac:dyDescent="0.3">
      <c r="A40" s="70" t="str">
        <f t="shared" si="2"/>
        <v/>
      </c>
      <c r="B40" s="70">
        <f t="shared" si="3"/>
        <v>2013</v>
      </c>
      <c r="C40" s="70" t="str">
        <f t="shared" si="0"/>
        <v>NW</v>
      </c>
      <c r="D40" s="70" t="str">
        <f t="shared" si="1"/>
        <v/>
      </c>
      <c r="E40" s="310">
        <f t="shared" si="4"/>
        <v>41294</v>
      </c>
      <c r="F40" s="310"/>
      <c r="G40" s="310"/>
      <c r="H40" s="311"/>
      <c r="I40" s="121"/>
      <c r="J40" s="121"/>
      <c r="K40" s="121"/>
      <c r="L40" s="121"/>
      <c r="M40" s="219" t="str">
        <f t="shared" si="5"/>
        <v/>
      </c>
      <c r="N40" s="219" t="str">
        <f t="shared" si="6"/>
        <v/>
      </c>
      <c r="O40" s="121"/>
      <c r="P40" s="122"/>
    </row>
    <row r="41" spans="1:16" x14ac:dyDescent="0.3">
      <c r="A41" s="70" t="str">
        <f t="shared" si="2"/>
        <v/>
      </c>
      <c r="B41" s="70">
        <f t="shared" si="3"/>
        <v>2013</v>
      </c>
      <c r="C41" s="70" t="str">
        <f t="shared" si="0"/>
        <v/>
      </c>
      <c r="D41" s="70" t="str">
        <f t="shared" si="1"/>
        <v/>
      </c>
      <c r="E41" s="310">
        <f t="shared" si="4"/>
        <v>41295</v>
      </c>
      <c r="F41" s="310"/>
      <c r="G41" s="310"/>
      <c r="H41" s="311"/>
      <c r="I41" s="121"/>
      <c r="J41" s="121"/>
      <c r="K41" s="121"/>
      <c r="L41" s="121"/>
      <c r="M41" s="219" t="str">
        <f t="shared" si="5"/>
        <v/>
      </c>
      <c r="N41" s="219" t="str">
        <f t="shared" si="6"/>
        <v/>
      </c>
      <c r="O41" s="121"/>
      <c r="P41" s="122"/>
    </row>
    <row r="42" spans="1:16" x14ac:dyDescent="0.3">
      <c r="A42" s="70" t="str">
        <f t="shared" si="2"/>
        <v/>
      </c>
      <c r="B42" s="70">
        <f t="shared" si="3"/>
        <v>2013</v>
      </c>
      <c r="C42" s="70" t="str">
        <f t="shared" si="0"/>
        <v/>
      </c>
      <c r="D42" s="70" t="str">
        <f t="shared" si="1"/>
        <v/>
      </c>
      <c r="E42" s="310">
        <f t="shared" si="4"/>
        <v>41296</v>
      </c>
      <c r="F42" s="310"/>
      <c r="G42" s="310"/>
      <c r="H42" s="311"/>
      <c r="I42" s="121"/>
      <c r="J42" s="121"/>
      <c r="K42" s="121"/>
      <c r="L42" s="121"/>
      <c r="M42" s="219" t="str">
        <f t="shared" si="5"/>
        <v/>
      </c>
      <c r="N42" s="219" t="str">
        <f t="shared" si="6"/>
        <v/>
      </c>
      <c r="O42" s="121"/>
      <c r="P42" s="122"/>
    </row>
    <row r="43" spans="1:16" x14ac:dyDescent="0.3">
      <c r="A43" s="70" t="str">
        <f t="shared" si="2"/>
        <v/>
      </c>
      <c r="B43" s="70">
        <f t="shared" si="3"/>
        <v>2013</v>
      </c>
      <c r="C43" s="70" t="str">
        <f t="shared" si="0"/>
        <v/>
      </c>
      <c r="D43" s="70" t="str">
        <f t="shared" si="1"/>
        <v/>
      </c>
      <c r="E43" s="310">
        <f t="shared" si="4"/>
        <v>41297</v>
      </c>
      <c r="F43" s="310"/>
      <c r="G43" s="310"/>
      <c r="H43" s="311"/>
      <c r="I43" s="121"/>
      <c r="J43" s="121"/>
      <c r="K43" s="121"/>
      <c r="L43" s="121"/>
      <c r="M43" s="219" t="str">
        <f t="shared" si="5"/>
        <v/>
      </c>
      <c r="N43" s="219" t="str">
        <f t="shared" si="6"/>
        <v/>
      </c>
      <c r="O43" s="121"/>
      <c r="P43" s="122"/>
    </row>
    <row r="44" spans="1:16" x14ac:dyDescent="0.3">
      <c r="A44" s="70" t="str">
        <f t="shared" si="2"/>
        <v/>
      </c>
      <c r="B44" s="70">
        <f t="shared" si="3"/>
        <v>2013</v>
      </c>
      <c r="C44" s="70" t="str">
        <f t="shared" si="0"/>
        <v/>
      </c>
      <c r="D44" s="70" t="str">
        <f t="shared" si="1"/>
        <v/>
      </c>
      <c r="E44" s="310">
        <f t="shared" si="4"/>
        <v>41298</v>
      </c>
      <c r="F44" s="310"/>
      <c r="G44" s="310"/>
      <c r="H44" s="311"/>
      <c r="I44" s="121"/>
      <c r="J44" s="121"/>
      <c r="K44" s="121"/>
      <c r="L44" s="121"/>
      <c r="M44" s="219" t="str">
        <f t="shared" si="5"/>
        <v/>
      </c>
      <c r="N44" s="219" t="str">
        <f t="shared" si="6"/>
        <v/>
      </c>
      <c r="O44" s="121"/>
      <c r="P44" s="122"/>
    </row>
    <row r="45" spans="1:16" x14ac:dyDescent="0.3">
      <c r="A45" s="70" t="str">
        <f t="shared" si="2"/>
        <v/>
      </c>
      <c r="B45" s="70">
        <f t="shared" si="3"/>
        <v>2013</v>
      </c>
      <c r="C45" s="70" t="str">
        <f t="shared" si="0"/>
        <v/>
      </c>
      <c r="D45" s="70" t="str">
        <f t="shared" si="1"/>
        <v/>
      </c>
      <c r="E45" s="310">
        <f t="shared" si="4"/>
        <v>41299</v>
      </c>
      <c r="F45" s="310"/>
      <c r="G45" s="310"/>
      <c r="H45" s="311"/>
      <c r="I45" s="121"/>
      <c r="J45" s="121"/>
      <c r="K45" s="121"/>
      <c r="L45" s="121"/>
      <c r="M45" s="219" t="str">
        <f t="shared" si="5"/>
        <v/>
      </c>
      <c r="N45" s="219" t="str">
        <f t="shared" si="6"/>
        <v/>
      </c>
      <c r="O45" s="121"/>
      <c r="P45" s="122"/>
    </row>
    <row r="46" spans="1:16" x14ac:dyDescent="0.3">
      <c r="A46" s="70" t="str">
        <f t="shared" si="2"/>
        <v/>
      </c>
      <c r="B46" s="70">
        <f t="shared" si="3"/>
        <v>2013</v>
      </c>
      <c r="C46" s="70" t="str">
        <f t="shared" si="0"/>
        <v/>
      </c>
      <c r="D46" s="70" t="str">
        <f t="shared" si="1"/>
        <v/>
      </c>
      <c r="E46" s="310">
        <f t="shared" si="4"/>
        <v>41300</v>
      </c>
      <c r="F46" s="310"/>
      <c r="G46" s="310"/>
      <c r="H46" s="311"/>
      <c r="I46" s="122"/>
      <c r="J46" s="122"/>
      <c r="K46" s="122"/>
      <c r="L46" s="122"/>
      <c r="M46" s="219" t="str">
        <f t="shared" si="5"/>
        <v/>
      </c>
      <c r="N46" s="219" t="str">
        <f t="shared" si="6"/>
        <v/>
      </c>
      <c r="O46" s="121"/>
      <c r="P46" s="122"/>
    </row>
    <row r="47" spans="1:16" x14ac:dyDescent="0.3">
      <c r="A47" s="70" t="str">
        <f t="shared" si="2"/>
        <v/>
      </c>
      <c r="B47" s="70">
        <f t="shared" si="3"/>
        <v>2013</v>
      </c>
      <c r="C47" s="70" t="str">
        <f t="shared" si="0"/>
        <v>NW</v>
      </c>
      <c r="D47" s="70" t="str">
        <f t="shared" si="1"/>
        <v/>
      </c>
      <c r="E47" s="310">
        <f t="shared" si="4"/>
        <v>41301</v>
      </c>
      <c r="F47" s="310"/>
      <c r="G47" s="310"/>
      <c r="H47" s="311"/>
      <c r="I47" s="122"/>
      <c r="J47" s="122"/>
      <c r="K47" s="122"/>
      <c r="L47" s="122"/>
      <c r="M47" s="219" t="str">
        <f t="shared" si="5"/>
        <v/>
      </c>
      <c r="N47" s="219" t="str">
        <f t="shared" si="6"/>
        <v/>
      </c>
      <c r="O47" s="121"/>
      <c r="P47" s="122"/>
    </row>
    <row r="48" spans="1:16" x14ac:dyDescent="0.3">
      <c r="A48" s="70" t="str">
        <f t="shared" si="2"/>
        <v/>
      </c>
      <c r="B48" s="70">
        <f t="shared" si="3"/>
        <v>2013</v>
      </c>
      <c r="C48" s="70" t="str">
        <f t="shared" si="0"/>
        <v/>
      </c>
      <c r="D48" s="70" t="str">
        <f t="shared" si="1"/>
        <v/>
      </c>
      <c r="E48" s="310">
        <f t="shared" si="4"/>
        <v>41302</v>
      </c>
      <c r="F48" s="310"/>
      <c r="G48" s="310"/>
      <c r="H48" s="311"/>
      <c r="I48" s="122"/>
      <c r="J48" s="122"/>
      <c r="K48" s="122"/>
      <c r="L48" s="122"/>
      <c r="M48" s="219" t="str">
        <f t="shared" si="5"/>
        <v/>
      </c>
      <c r="N48" s="219" t="str">
        <f t="shared" si="6"/>
        <v/>
      </c>
      <c r="O48" s="121"/>
      <c r="P48" s="122"/>
    </row>
    <row r="49" spans="1:16" x14ac:dyDescent="0.3">
      <c r="A49" s="70" t="str">
        <f t="shared" si="2"/>
        <v/>
      </c>
      <c r="B49" s="70">
        <f t="shared" si="3"/>
        <v>2013</v>
      </c>
      <c r="C49" s="70" t="str">
        <f t="shared" si="0"/>
        <v/>
      </c>
      <c r="D49" s="70" t="str">
        <f t="shared" si="1"/>
        <v/>
      </c>
      <c r="E49" s="310">
        <f t="shared" si="4"/>
        <v>41303</v>
      </c>
      <c r="F49" s="310"/>
      <c r="G49" s="310"/>
      <c r="H49" s="311"/>
      <c r="I49" s="122"/>
      <c r="J49" s="122"/>
      <c r="K49" s="122"/>
      <c r="L49" s="122"/>
      <c r="M49" s="219" t="str">
        <f t="shared" si="5"/>
        <v/>
      </c>
      <c r="N49" s="219" t="str">
        <f t="shared" si="6"/>
        <v/>
      </c>
      <c r="O49" s="121"/>
      <c r="P49" s="122"/>
    </row>
    <row r="50" spans="1:16" x14ac:dyDescent="0.3">
      <c r="A50" s="70" t="str">
        <f t="shared" si="2"/>
        <v/>
      </c>
      <c r="B50" s="70">
        <f t="shared" si="3"/>
        <v>2013</v>
      </c>
      <c r="C50" s="70" t="str">
        <f t="shared" si="0"/>
        <v/>
      </c>
      <c r="D50" s="70" t="str">
        <f t="shared" si="1"/>
        <v/>
      </c>
      <c r="E50" s="310">
        <f t="shared" si="4"/>
        <v>41304</v>
      </c>
      <c r="F50" s="310"/>
      <c r="G50" s="310"/>
      <c r="H50" s="311"/>
      <c r="I50" s="122"/>
      <c r="J50" s="122"/>
      <c r="K50" s="122"/>
      <c r="L50" s="122"/>
      <c r="M50" s="219" t="str">
        <f t="shared" si="5"/>
        <v/>
      </c>
      <c r="N50" s="219" t="str">
        <f t="shared" si="6"/>
        <v/>
      </c>
      <c r="O50" s="121"/>
      <c r="P50" s="122"/>
    </row>
    <row r="51" spans="1:16" x14ac:dyDescent="0.3">
      <c r="A51" s="70" t="str">
        <f t="shared" si="2"/>
        <v/>
      </c>
      <c r="B51" s="70">
        <f t="shared" si="3"/>
        <v>2013</v>
      </c>
      <c r="C51" s="70" t="str">
        <f t="shared" si="0"/>
        <v/>
      </c>
      <c r="D51" s="70" t="str">
        <f t="shared" si="1"/>
        <v/>
      </c>
      <c r="E51" s="310">
        <f t="shared" si="4"/>
        <v>41305</v>
      </c>
      <c r="F51" s="310"/>
      <c r="G51" s="310"/>
      <c r="H51" s="311"/>
      <c r="I51" s="122"/>
      <c r="J51" s="122"/>
      <c r="K51" s="122"/>
      <c r="L51" s="122"/>
      <c r="M51" s="219" t="str">
        <f t="shared" si="5"/>
        <v/>
      </c>
      <c r="N51" s="219" t="str">
        <f t="shared" si="6"/>
        <v/>
      </c>
      <c r="O51" s="121"/>
      <c r="P51" s="122"/>
    </row>
    <row r="52" spans="1:16" x14ac:dyDescent="0.3">
      <c r="A52" s="70" t="str">
        <f t="shared" si="2"/>
        <v/>
      </c>
      <c r="B52" s="70">
        <f t="shared" si="3"/>
        <v>2013</v>
      </c>
      <c r="C52" s="70" t="str">
        <f t="shared" si="0"/>
        <v/>
      </c>
      <c r="D52" s="70" t="str">
        <f t="shared" si="1"/>
        <v/>
      </c>
      <c r="E52" s="310">
        <f t="shared" si="4"/>
        <v>41306</v>
      </c>
      <c r="F52" s="310"/>
      <c r="G52" s="310"/>
      <c r="H52" s="311"/>
      <c r="I52" s="122"/>
      <c r="J52" s="122"/>
      <c r="K52" s="122"/>
      <c r="L52" s="122"/>
      <c r="M52" s="219" t="str">
        <f t="shared" si="5"/>
        <v/>
      </c>
      <c r="N52" s="219" t="str">
        <f t="shared" si="6"/>
        <v/>
      </c>
      <c r="O52" s="121"/>
      <c r="P52" s="122"/>
    </row>
    <row r="53" spans="1:16" x14ac:dyDescent="0.3">
      <c r="A53" s="70" t="str">
        <f t="shared" si="2"/>
        <v/>
      </c>
      <c r="B53" s="70">
        <f t="shared" si="3"/>
        <v>2013</v>
      </c>
      <c r="C53" s="70" t="str">
        <f t="shared" si="0"/>
        <v/>
      </c>
      <c r="D53" s="70" t="str">
        <f t="shared" si="1"/>
        <v/>
      </c>
      <c r="E53" s="310">
        <f t="shared" si="4"/>
        <v>41307</v>
      </c>
      <c r="F53" s="310"/>
      <c r="G53" s="310"/>
      <c r="H53" s="311"/>
      <c r="I53" s="122"/>
      <c r="J53" s="122"/>
      <c r="K53" s="122"/>
      <c r="L53" s="122"/>
      <c r="M53" s="219" t="str">
        <f t="shared" si="5"/>
        <v/>
      </c>
      <c r="N53" s="219" t="str">
        <f t="shared" si="6"/>
        <v/>
      </c>
      <c r="O53" s="121"/>
      <c r="P53" s="122"/>
    </row>
    <row r="54" spans="1:16" x14ac:dyDescent="0.3">
      <c r="A54" s="70" t="str">
        <f t="shared" si="2"/>
        <v/>
      </c>
      <c r="B54" s="70">
        <f t="shared" si="3"/>
        <v>2013</v>
      </c>
      <c r="C54" s="70" t="str">
        <f t="shared" si="0"/>
        <v>NW</v>
      </c>
      <c r="D54" s="70" t="str">
        <f t="shared" si="1"/>
        <v/>
      </c>
      <c r="E54" s="310">
        <f t="shared" si="4"/>
        <v>41308</v>
      </c>
      <c r="F54" s="310"/>
      <c r="G54" s="310"/>
      <c r="H54" s="311"/>
      <c r="I54" s="122"/>
      <c r="J54" s="122"/>
      <c r="K54" s="122"/>
      <c r="L54" s="122"/>
      <c r="M54" s="219" t="str">
        <f t="shared" si="5"/>
        <v/>
      </c>
      <c r="N54" s="219" t="str">
        <f t="shared" si="6"/>
        <v/>
      </c>
      <c r="O54" s="121"/>
      <c r="P54" s="122"/>
    </row>
    <row r="55" spans="1:16" x14ac:dyDescent="0.3">
      <c r="A55" s="70" t="str">
        <f t="shared" si="2"/>
        <v/>
      </c>
      <c r="B55" s="70">
        <f t="shared" si="3"/>
        <v>2013</v>
      </c>
      <c r="C55" s="70" t="str">
        <f t="shared" si="0"/>
        <v/>
      </c>
      <c r="D55" s="70" t="str">
        <f t="shared" si="1"/>
        <v/>
      </c>
      <c r="E55" s="310">
        <f t="shared" si="4"/>
        <v>41309</v>
      </c>
      <c r="F55" s="310"/>
      <c r="G55" s="310"/>
      <c r="H55" s="311"/>
      <c r="I55" s="122"/>
      <c r="J55" s="122"/>
      <c r="K55" s="122"/>
      <c r="L55" s="122"/>
      <c r="M55" s="219" t="str">
        <f t="shared" si="5"/>
        <v/>
      </c>
      <c r="N55" s="219" t="str">
        <f t="shared" si="6"/>
        <v/>
      </c>
      <c r="O55" s="121"/>
      <c r="P55" s="122"/>
    </row>
    <row r="56" spans="1:16" x14ac:dyDescent="0.3">
      <c r="A56" s="70" t="str">
        <f t="shared" si="2"/>
        <v/>
      </c>
      <c r="B56" s="70">
        <f t="shared" si="3"/>
        <v>2013</v>
      </c>
      <c r="C56" s="70" t="str">
        <f t="shared" si="0"/>
        <v/>
      </c>
      <c r="D56" s="70" t="str">
        <f t="shared" si="1"/>
        <v/>
      </c>
      <c r="E56" s="310">
        <f t="shared" si="4"/>
        <v>41310</v>
      </c>
      <c r="F56" s="310"/>
      <c r="G56" s="310"/>
      <c r="H56" s="311"/>
      <c r="I56" s="122"/>
      <c r="J56" s="122"/>
      <c r="K56" s="122"/>
      <c r="L56" s="122"/>
      <c r="M56" s="219" t="str">
        <f t="shared" si="5"/>
        <v/>
      </c>
      <c r="N56" s="219" t="str">
        <f t="shared" si="6"/>
        <v/>
      </c>
      <c r="O56" s="121"/>
      <c r="P56" s="122"/>
    </row>
    <row r="57" spans="1:16" x14ac:dyDescent="0.3">
      <c r="A57" s="70" t="str">
        <f t="shared" si="2"/>
        <v/>
      </c>
      <c r="B57" s="70">
        <f t="shared" si="3"/>
        <v>2013</v>
      </c>
      <c r="C57" s="70" t="str">
        <f t="shared" si="0"/>
        <v/>
      </c>
      <c r="D57" s="70" t="str">
        <f t="shared" si="1"/>
        <v/>
      </c>
      <c r="E57" s="310">
        <f t="shared" si="4"/>
        <v>41311</v>
      </c>
      <c r="F57" s="310"/>
      <c r="G57" s="310"/>
      <c r="H57" s="311"/>
      <c r="I57" s="122"/>
      <c r="J57" s="122"/>
      <c r="K57" s="122"/>
      <c r="L57" s="122"/>
      <c r="M57" s="219" t="str">
        <f t="shared" si="5"/>
        <v/>
      </c>
      <c r="N57" s="219" t="str">
        <f t="shared" si="6"/>
        <v/>
      </c>
      <c r="O57" s="121"/>
      <c r="P57" s="122"/>
    </row>
    <row r="58" spans="1:16" x14ac:dyDescent="0.3">
      <c r="A58" s="70" t="str">
        <f t="shared" si="2"/>
        <v/>
      </c>
      <c r="B58" s="70">
        <f t="shared" si="3"/>
        <v>2013</v>
      </c>
      <c r="C58" s="70" t="str">
        <f t="shared" si="0"/>
        <v/>
      </c>
      <c r="D58" s="70" t="str">
        <f t="shared" si="1"/>
        <v/>
      </c>
      <c r="E58" s="310">
        <f t="shared" si="4"/>
        <v>41312</v>
      </c>
      <c r="F58" s="310"/>
      <c r="G58" s="310"/>
      <c r="H58" s="311"/>
      <c r="I58" s="122"/>
      <c r="J58" s="122"/>
      <c r="K58" s="122"/>
      <c r="L58" s="122"/>
      <c r="M58" s="219" t="str">
        <f t="shared" si="5"/>
        <v/>
      </c>
      <c r="N58" s="219" t="str">
        <f t="shared" si="6"/>
        <v/>
      </c>
      <c r="O58" s="121"/>
      <c r="P58" s="122"/>
    </row>
    <row r="59" spans="1:16" x14ac:dyDescent="0.3">
      <c r="A59" s="70" t="str">
        <f t="shared" si="2"/>
        <v/>
      </c>
      <c r="B59" s="70">
        <f t="shared" si="3"/>
        <v>2013</v>
      </c>
      <c r="C59" s="70" t="str">
        <f t="shared" si="0"/>
        <v/>
      </c>
      <c r="D59" s="70" t="str">
        <f t="shared" si="1"/>
        <v/>
      </c>
      <c r="E59" s="310">
        <f t="shared" si="4"/>
        <v>41313</v>
      </c>
      <c r="F59" s="310"/>
      <c r="G59" s="310"/>
      <c r="H59" s="311"/>
      <c r="I59" s="122"/>
      <c r="J59" s="122"/>
      <c r="K59" s="122"/>
      <c r="L59" s="122"/>
      <c r="M59" s="219" t="str">
        <f t="shared" si="5"/>
        <v/>
      </c>
      <c r="N59" s="219" t="str">
        <f t="shared" si="6"/>
        <v/>
      </c>
      <c r="O59" s="121"/>
      <c r="P59" s="122"/>
    </row>
    <row r="60" spans="1:16" x14ac:dyDescent="0.3">
      <c r="A60" s="70" t="str">
        <f t="shared" si="2"/>
        <v/>
      </c>
      <c r="B60" s="70">
        <f t="shared" si="3"/>
        <v>2013</v>
      </c>
      <c r="C60" s="70" t="str">
        <f t="shared" si="0"/>
        <v/>
      </c>
      <c r="D60" s="70" t="str">
        <f t="shared" si="1"/>
        <v/>
      </c>
      <c r="E60" s="310">
        <f t="shared" si="4"/>
        <v>41314</v>
      </c>
      <c r="F60" s="310"/>
      <c r="G60" s="310"/>
      <c r="H60" s="311"/>
      <c r="I60" s="122"/>
      <c r="J60" s="122"/>
      <c r="K60" s="122"/>
      <c r="L60" s="122"/>
      <c r="M60" s="219" t="str">
        <f t="shared" si="5"/>
        <v/>
      </c>
      <c r="N60" s="219" t="str">
        <f t="shared" si="6"/>
        <v/>
      </c>
      <c r="O60" s="121"/>
      <c r="P60" s="122"/>
    </row>
    <row r="61" spans="1:16" x14ac:dyDescent="0.3">
      <c r="A61" s="70" t="str">
        <f t="shared" si="2"/>
        <v/>
      </c>
      <c r="B61" s="70">
        <f t="shared" si="3"/>
        <v>2013</v>
      </c>
      <c r="C61" s="70" t="str">
        <f t="shared" si="0"/>
        <v>NW</v>
      </c>
      <c r="D61" s="70" t="str">
        <f t="shared" si="1"/>
        <v/>
      </c>
      <c r="E61" s="310">
        <f t="shared" si="4"/>
        <v>41315</v>
      </c>
      <c r="F61" s="310"/>
      <c r="G61" s="310"/>
      <c r="H61" s="311"/>
      <c r="I61" s="122"/>
      <c r="J61" s="122"/>
      <c r="K61" s="122"/>
      <c r="L61" s="122"/>
      <c r="M61" s="219" t="str">
        <f t="shared" si="5"/>
        <v/>
      </c>
      <c r="N61" s="219" t="str">
        <f t="shared" si="6"/>
        <v/>
      </c>
      <c r="O61" s="121"/>
      <c r="P61" s="122"/>
    </row>
    <row r="62" spans="1:16" x14ac:dyDescent="0.3">
      <c r="A62" s="70" t="str">
        <f t="shared" si="2"/>
        <v/>
      </c>
      <c r="B62" s="70">
        <f t="shared" si="3"/>
        <v>2013</v>
      </c>
      <c r="C62" s="70" t="str">
        <f t="shared" si="0"/>
        <v/>
      </c>
      <c r="D62" s="70" t="str">
        <f t="shared" si="1"/>
        <v/>
      </c>
      <c r="E62" s="310">
        <f t="shared" si="4"/>
        <v>41316</v>
      </c>
      <c r="F62" s="310"/>
      <c r="G62" s="310"/>
      <c r="H62" s="311"/>
      <c r="I62" s="122"/>
      <c r="J62" s="122"/>
      <c r="K62" s="122"/>
      <c r="L62" s="122"/>
      <c r="M62" s="219" t="str">
        <f t="shared" si="5"/>
        <v/>
      </c>
      <c r="N62" s="219" t="str">
        <f t="shared" si="6"/>
        <v/>
      </c>
      <c r="O62" s="121"/>
      <c r="P62" s="122"/>
    </row>
    <row r="63" spans="1:16" x14ac:dyDescent="0.3">
      <c r="A63" s="70" t="str">
        <f t="shared" si="2"/>
        <v/>
      </c>
      <c r="B63" s="70">
        <f t="shared" si="3"/>
        <v>2013</v>
      </c>
      <c r="C63" s="70" t="str">
        <f t="shared" si="0"/>
        <v/>
      </c>
      <c r="D63" s="70" t="str">
        <f t="shared" si="1"/>
        <v/>
      </c>
      <c r="E63" s="310">
        <f t="shared" si="4"/>
        <v>41317</v>
      </c>
      <c r="F63" s="310"/>
      <c r="G63" s="310"/>
      <c r="H63" s="311"/>
      <c r="I63" s="122"/>
      <c r="J63" s="122"/>
      <c r="K63" s="122"/>
      <c r="L63" s="122"/>
      <c r="M63" s="219" t="str">
        <f t="shared" si="5"/>
        <v/>
      </c>
      <c r="N63" s="219" t="str">
        <f t="shared" si="6"/>
        <v/>
      </c>
      <c r="O63" s="121"/>
      <c r="P63" s="122"/>
    </row>
    <row r="64" spans="1:16" x14ac:dyDescent="0.3">
      <c r="A64" s="70" t="str">
        <f t="shared" si="2"/>
        <v/>
      </c>
      <c r="B64" s="70">
        <f t="shared" si="3"/>
        <v>2013</v>
      </c>
      <c r="C64" s="70" t="str">
        <f t="shared" si="0"/>
        <v/>
      </c>
      <c r="D64" s="70" t="str">
        <f t="shared" si="1"/>
        <v/>
      </c>
      <c r="E64" s="310">
        <f t="shared" si="4"/>
        <v>41318</v>
      </c>
      <c r="F64" s="310"/>
      <c r="G64" s="310"/>
      <c r="H64" s="311"/>
      <c r="I64" s="122"/>
      <c r="J64" s="122"/>
      <c r="K64" s="122"/>
      <c r="L64" s="122"/>
      <c r="M64" s="219" t="str">
        <f t="shared" si="5"/>
        <v/>
      </c>
      <c r="N64" s="219" t="str">
        <f t="shared" si="6"/>
        <v/>
      </c>
      <c r="O64" s="121"/>
      <c r="P64" s="122"/>
    </row>
    <row r="65" spans="1:16" x14ac:dyDescent="0.3">
      <c r="A65" s="70" t="str">
        <f t="shared" si="2"/>
        <v/>
      </c>
      <c r="B65" s="70">
        <f t="shared" si="3"/>
        <v>2013</v>
      </c>
      <c r="C65" s="70" t="str">
        <f t="shared" si="0"/>
        <v/>
      </c>
      <c r="D65" s="70" t="str">
        <f t="shared" si="1"/>
        <v/>
      </c>
      <c r="E65" s="310">
        <f t="shared" si="4"/>
        <v>41319</v>
      </c>
      <c r="F65" s="310"/>
      <c r="G65" s="310"/>
      <c r="H65" s="311"/>
      <c r="I65" s="122"/>
      <c r="J65" s="122"/>
      <c r="K65" s="122"/>
      <c r="L65" s="122"/>
      <c r="M65" s="219" t="str">
        <f t="shared" si="5"/>
        <v/>
      </c>
      <c r="N65" s="219" t="str">
        <f t="shared" si="6"/>
        <v/>
      </c>
      <c r="O65" s="121"/>
      <c r="P65" s="122"/>
    </row>
    <row r="66" spans="1:16" x14ac:dyDescent="0.3">
      <c r="A66" s="70" t="str">
        <f t="shared" si="2"/>
        <v/>
      </c>
      <c r="B66" s="70">
        <f t="shared" si="3"/>
        <v>2013</v>
      </c>
      <c r="C66" s="70" t="str">
        <f t="shared" si="0"/>
        <v/>
      </c>
      <c r="D66" s="70" t="str">
        <f t="shared" si="1"/>
        <v/>
      </c>
      <c r="E66" s="310">
        <f t="shared" si="4"/>
        <v>41320</v>
      </c>
      <c r="F66" s="310"/>
      <c r="G66" s="310"/>
      <c r="H66" s="311"/>
      <c r="I66" s="122"/>
      <c r="J66" s="122"/>
      <c r="K66" s="122"/>
      <c r="L66" s="122"/>
      <c r="M66" s="219" t="str">
        <f t="shared" si="5"/>
        <v/>
      </c>
      <c r="N66" s="219" t="str">
        <f t="shared" si="6"/>
        <v/>
      </c>
      <c r="O66" s="121"/>
      <c r="P66" s="122"/>
    </row>
    <row r="67" spans="1:16" x14ac:dyDescent="0.3">
      <c r="A67" s="70" t="str">
        <f t="shared" si="2"/>
        <v/>
      </c>
      <c r="B67" s="70">
        <f t="shared" si="3"/>
        <v>2013</v>
      </c>
      <c r="C67" s="70" t="str">
        <f t="shared" si="0"/>
        <v/>
      </c>
      <c r="D67" s="70" t="str">
        <f t="shared" si="1"/>
        <v/>
      </c>
      <c r="E67" s="310">
        <f t="shared" si="4"/>
        <v>41321</v>
      </c>
      <c r="F67" s="310"/>
      <c r="G67" s="310"/>
      <c r="H67" s="311"/>
      <c r="I67" s="122"/>
      <c r="J67" s="122"/>
      <c r="K67" s="122"/>
      <c r="L67" s="122"/>
      <c r="M67" s="219" t="str">
        <f t="shared" si="5"/>
        <v/>
      </c>
      <c r="N67" s="219" t="str">
        <f t="shared" si="6"/>
        <v/>
      </c>
      <c r="O67" s="121"/>
      <c r="P67" s="122"/>
    </row>
    <row r="68" spans="1:16" x14ac:dyDescent="0.3">
      <c r="A68" s="70" t="str">
        <f t="shared" si="2"/>
        <v/>
      </c>
      <c r="B68" s="70">
        <f t="shared" si="3"/>
        <v>2013</v>
      </c>
      <c r="C68" s="70" t="str">
        <f t="shared" si="0"/>
        <v>NW</v>
      </c>
      <c r="D68" s="70" t="str">
        <f t="shared" si="1"/>
        <v/>
      </c>
      <c r="E68" s="310">
        <f t="shared" si="4"/>
        <v>41322</v>
      </c>
      <c r="F68" s="310"/>
      <c r="G68" s="310"/>
      <c r="H68" s="311"/>
      <c r="I68" s="122"/>
      <c r="J68" s="122"/>
      <c r="K68" s="122"/>
      <c r="L68" s="122"/>
      <c r="M68" s="219" t="str">
        <f t="shared" si="5"/>
        <v/>
      </c>
      <c r="N68" s="219" t="str">
        <f t="shared" si="6"/>
        <v/>
      </c>
      <c r="O68" s="121"/>
      <c r="P68" s="122"/>
    </row>
    <row r="69" spans="1:16" x14ac:dyDescent="0.3">
      <c r="A69" s="70" t="str">
        <f t="shared" si="2"/>
        <v/>
      </c>
      <c r="B69" s="70">
        <f t="shared" si="3"/>
        <v>2013</v>
      </c>
      <c r="C69" s="70" t="str">
        <f t="shared" si="0"/>
        <v/>
      </c>
      <c r="D69" s="70" t="str">
        <f t="shared" si="1"/>
        <v/>
      </c>
      <c r="E69" s="310">
        <f t="shared" si="4"/>
        <v>41323</v>
      </c>
      <c r="F69" s="310"/>
      <c r="G69" s="310"/>
      <c r="H69" s="311"/>
      <c r="I69" s="122"/>
      <c r="J69" s="122"/>
      <c r="K69" s="122"/>
      <c r="L69" s="122"/>
      <c r="M69" s="219" t="str">
        <f t="shared" si="5"/>
        <v/>
      </c>
      <c r="N69" s="219" t="str">
        <f t="shared" si="6"/>
        <v/>
      </c>
      <c r="O69" s="121"/>
      <c r="P69" s="122"/>
    </row>
    <row r="70" spans="1:16" x14ac:dyDescent="0.3">
      <c r="A70" s="70" t="str">
        <f t="shared" si="2"/>
        <v/>
      </c>
      <c r="B70" s="70">
        <f t="shared" si="3"/>
        <v>2013</v>
      </c>
      <c r="C70" s="70" t="str">
        <f t="shared" si="0"/>
        <v/>
      </c>
      <c r="D70" s="70" t="str">
        <f t="shared" si="1"/>
        <v/>
      </c>
      <c r="E70" s="310">
        <f t="shared" si="4"/>
        <v>41324</v>
      </c>
      <c r="F70" s="310"/>
      <c r="G70" s="310"/>
      <c r="H70" s="311"/>
      <c r="I70" s="122"/>
      <c r="J70" s="122"/>
      <c r="K70" s="122"/>
      <c r="L70" s="122"/>
      <c r="M70" s="219" t="str">
        <f t="shared" si="5"/>
        <v/>
      </c>
      <c r="N70" s="219" t="str">
        <f t="shared" si="6"/>
        <v/>
      </c>
      <c r="O70" s="121"/>
      <c r="P70" s="122"/>
    </row>
    <row r="71" spans="1:16" x14ac:dyDescent="0.3">
      <c r="A71" s="70" t="str">
        <f t="shared" si="2"/>
        <v/>
      </c>
      <c r="B71" s="70">
        <f t="shared" si="3"/>
        <v>2013</v>
      </c>
      <c r="C71" s="70" t="str">
        <f t="shared" si="0"/>
        <v/>
      </c>
      <c r="D71" s="70" t="str">
        <f t="shared" si="1"/>
        <v/>
      </c>
      <c r="E71" s="310">
        <f t="shared" si="4"/>
        <v>41325</v>
      </c>
      <c r="F71" s="310"/>
      <c r="G71" s="310"/>
      <c r="H71" s="311"/>
      <c r="I71" s="122"/>
      <c r="J71" s="122"/>
      <c r="K71" s="122"/>
      <c r="L71" s="122"/>
      <c r="M71" s="219" t="str">
        <f t="shared" si="5"/>
        <v/>
      </c>
      <c r="N71" s="219" t="str">
        <f t="shared" si="6"/>
        <v/>
      </c>
      <c r="O71" s="121"/>
      <c r="P71" s="122"/>
    </row>
    <row r="72" spans="1:16" x14ac:dyDescent="0.3">
      <c r="A72" s="70" t="str">
        <f t="shared" si="2"/>
        <v/>
      </c>
      <c r="B72" s="70">
        <f t="shared" si="3"/>
        <v>2013</v>
      </c>
      <c r="C72" s="70" t="str">
        <f t="shared" si="0"/>
        <v/>
      </c>
      <c r="D72" s="70" t="str">
        <f t="shared" si="1"/>
        <v/>
      </c>
      <c r="E72" s="310">
        <f t="shared" si="4"/>
        <v>41326</v>
      </c>
      <c r="F72" s="310"/>
      <c r="G72" s="310"/>
      <c r="H72" s="311"/>
      <c r="I72" s="122"/>
      <c r="J72" s="122"/>
      <c r="K72" s="122"/>
      <c r="L72" s="122"/>
      <c r="M72" s="219" t="str">
        <f t="shared" si="5"/>
        <v/>
      </c>
      <c r="N72" s="219" t="str">
        <f t="shared" si="6"/>
        <v/>
      </c>
      <c r="O72" s="121"/>
      <c r="P72" s="122"/>
    </row>
    <row r="73" spans="1:16" x14ac:dyDescent="0.3">
      <c r="A73" s="70" t="str">
        <f t="shared" si="2"/>
        <v/>
      </c>
      <c r="B73" s="70">
        <f t="shared" si="3"/>
        <v>2013</v>
      </c>
      <c r="C73" s="70" t="str">
        <f t="shared" si="0"/>
        <v/>
      </c>
      <c r="D73" s="70" t="str">
        <f t="shared" si="1"/>
        <v/>
      </c>
      <c r="E73" s="310">
        <f t="shared" si="4"/>
        <v>41327</v>
      </c>
      <c r="F73" s="310"/>
      <c r="G73" s="310"/>
      <c r="H73" s="311"/>
      <c r="I73" s="122"/>
      <c r="J73" s="122"/>
      <c r="K73" s="122"/>
      <c r="L73" s="122"/>
      <c r="M73" s="219" t="str">
        <f t="shared" si="5"/>
        <v/>
      </c>
      <c r="N73" s="219" t="str">
        <f t="shared" si="6"/>
        <v/>
      </c>
      <c r="O73" s="121"/>
      <c r="P73" s="122"/>
    </row>
    <row r="74" spans="1:16" x14ac:dyDescent="0.3">
      <c r="A74" s="70" t="str">
        <f t="shared" si="2"/>
        <v/>
      </c>
      <c r="B74" s="70">
        <f t="shared" si="3"/>
        <v>2013</v>
      </c>
      <c r="C74" s="70" t="str">
        <f t="shared" si="0"/>
        <v/>
      </c>
      <c r="D74" s="70" t="str">
        <f t="shared" si="1"/>
        <v/>
      </c>
      <c r="E74" s="310">
        <f t="shared" si="4"/>
        <v>41328</v>
      </c>
      <c r="F74" s="310"/>
      <c r="G74" s="310"/>
      <c r="H74" s="311"/>
      <c r="I74" s="122"/>
      <c r="J74" s="122"/>
      <c r="K74" s="122"/>
      <c r="L74" s="122"/>
      <c r="M74" s="219" t="str">
        <f t="shared" si="5"/>
        <v/>
      </c>
      <c r="N74" s="219" t="str">
        <f t="shared" si="6"/>
        <v/>
      </c>
      <c r="O74" s="121"/>
      <c r="P74" s="122"/>
    </row>
    <row r="75" spans="1:16" x14ac:dyDescent="0.3">
      <c r="A75" s="70" t="str">
        <f t="shared" si="2"/>
        <v/>
      </c>
      <c r="B75" s="70">
        <f t="shared" si="3"/>
        <v>2013</v>
      </c>
      <c r="C75" s="70" t="str">
        <f t="shared" si="0"/>
        <v>NW</v>
      </c>
      <c r="D75" s="70" t="str">
        <f t="shared" si="1"/>
        <v/>
      </c>
      <c r="E75" s="310">
        <f t="shared" si="4"/>
        <v>41329</v>
      </c>
      <c r="F75" s="310"/>
      <c r="G75" s="310"/>
      <c r="H75" s="311"/>
      <c r="I75" s="122"/>
      <c r="J75" s="122"/>
      <c r="K75" s="122"/>
      <c r="L75" s="122"/>
      <c r="M75" s="219" t="str">
        <f t="shared" si="5"/>
        <v/>
      </c>
      <c r="N75" s="219" t="str">
        <f t="shared" si="6"/>
        <v/>
      </c>
      <c r="O75" s="121"/>
      <c r="P75" s="122"/>
    </row>
    <row r="76" spans="1:16" x14ac:dyDescent="0.3">
      <c r="A76" s="70" t="str">
        <f t="shared" si="2"/>
        <v/>
      </c>
      <c r="B76" s="70">
        <f t="shared" si="3"/>
        <v>2013</v>
      </c>
      <c r="C76" s="70" t="str">
        <f t="shared" si="0"/>
        <v/>
      </c>
      <c r="D76" s="70" t="str">
        <f t="shared" si="1"/>
        <v/>
      </c>
      <c r="E76" s="310">
        <f t="shared" si="4"/>
        <v>41330</v>
      </c>
      <c r="F76" s="310"/>
      <c r="G76" s="310"/>
      <c r="H76" s="311"/>
      <c r="I76" s="122"/>
      <c r="J76" s="122"/>
      <c r="K76" s="122"/>
      <c r="L76" s="122"/>
      <c r="M76" s="219" t="str">
        <f t="shared" si="5"/>
        <v/>
      </c>
      <c r="N76" s="219" t="str">
        <f t="shared" si="6"/>
        <v/>
      </c>
      <c r="O76" s="121"/>
      <c r="P76" s="122"/>
    </row>
    <row r="77" spans="1:16" x14ac:dyDescent="0.3">
      <c r="A77" s="70" t="str">
        <f t="shared" si="2"/>
        <v/>
      </c>
      <c r="B77" s="70">
        <f t="shared" si="3"/>
        <v>2013</v>
      </c>
      <c r="C77" s="70" t="str">
        <f t="shared" si="0"/>
        <v/>
      </c>
      <c r="D77" s="70" t="str">
        <f t="shared" si="1"/>
        <v/>
      </c>
      <c r="E77" s="310">
        <f t="shared" si="4"/>
        <v>41331</v>
      </c>
      <c r="F77" s="310"/>
      <c r="G77" s="310"/>
      <c r="H77" s="311"/>
      <c r="I77" s="122"/>
      <c r="J77" s="122"/>
      <c r="K77" s="122"/>
      <c r="L77" s="122"/>
      <c r="M77" s="219" t="str">
        <f t="shared" si="5"/>
        <v/>
      </c>
      <c r="N77" s="219" t="str">
        <f t="shared" si="6"/>
        <v/>
      </c>
      <c r="O77" s="121"/>
      <c r="P77" s="122"/>
    </row>
    <row r="78" spans="1:16" x14ac:dyDescent="0.3">
      <c r="A78" s="70" t="str">
        <f t="shared" si="2"/>
        <v/>
      </c>
      <c r="B78" s="70">
        <f t="shared" si="3"/>
        <v>2013</v>
      </c>
      <c r="C78" s="70" t="str">
        <f t="shared" si="0"/>
        <v/>
      </c>
      <c r="D78" s="70" t="str">
        <f t="shared" si="1"/>
        <v/>
      </c>
      <c r="E78" s="310">
        <f t="shared" si="4"/>
        <v>41332</v>
      </c>
      <c r="F78" s="310"/>
      <c r="G78" s="310"/>
      <c r="H78" s="311"/>
      <c r="I78" s="122"/>
      <c r="J78" s="122"/>
      <c r="K78" s="122"/>
      <c r="L78" s="122"/>
      <c r="M78" s="219" t="str">
        <f t="shared" si="5"/>
        <v/>
      </c>
      <c r="N78" s="219" t="str">
        <f t="shared" si="6"/>
        <v/>
      </c>
      <c r="O78" s="121"/>
      <c r="P78" s="122"/>
    </row>
    <row r="79" spans="1:16" x14ac:dyDescent="0.3">
      <c r="A79" s="70" t="str">
        <f t="shared" si="2"/>
        <v/>
      </c>
      <c r="B79" s="70">
        <f t="shared" si="3"/>
        <v>2013</v>
      </c>
      <c r="C79" s="70" t="str">
        <f t="shared" si="0"/>
        <v/>
      </c>
      <c r="D79" s="70" t="str">
        <f t="shared" si="1"/>
        <v/>
      </c>
      <c r="E79" s="310">
        <f t="shared" si="4"/>
        <v>41333</v>
      </c>
      <c r="F79" s="310"/>
      <c r="G79" s="310"/>
      <c r="H79" s="311"/>
      <c r="I79" s="122"/>
      <c r="J79" s="122"/>
      <c r="K79" s="122"/>
      <c r="L79" s="122"/>
      <c r="M79" s="219" t="str">
        <f t="shared" si="5"/>
        <v/>
      </c>
      <c r="N79" s="219" t="str">
        <f t="shared" si="6"/>
        <v/>
      </c>
      <c r="O79" s="121"/>
      <c r="P79" s="122"/>
    </row>
    <row r="80" spans="1:16" x14ac:dyDescent="0.3">
      <c r="A80" s="70" t="str">
        <f t="shared" si="2"/>
        <v/>
      </c>
      <c r="B80" s="70">
        <f t="shared" si="3"/>
        <v>2013</v>
      </c>
      <c r="C80" s="70" t="str">
        <f t="shared" si="0"/>
        <v/>
      </c>
      <c r="D80" s="70" t="str">
        <f t="shared" si="1"/>
        <v/>
      </c>
      <c r="E80" s="310">
        <f t="shared" si="4"/>
        <v>41334</v>
      </c>
      <c r="F80" s="310"/>
      <c r="G80" s="310"/>
      <c r="H80" s="311"/>
      <c r="I80" s="122"/>
      <c r="J80" s="122"/>
      <c r="K80" s="122"/>
      <c r="L80" s="122"/>
      <c r="M80" s="219" t="str">
        <f t="shared" si="5"/>
        <v/>
      </c>
      <c r="N80" s="219" t="str">
        <f t="shared" si="6"/>
        <v/>
      </c>
      <c r="O80" s="121"/>
      <c r="P80" s="122"/>
    </row>
    <row r="81" spans="1:16" x14ac:dyDescent="0.3">
      <c r="A81" s="70" t="str">
        <f t="shared" si="2"/>
        <v/>
      </c>
      <c r="B81" s="70">
        <f t="shared" si="3"/>
        <v>2013</v>
      </c>
      <c r="C81" s="70" t="str">
        <f t="shared" si="0"/>
        <v/>
      </c>
      <c r="D81" s="70" t="str">
        <f t="shared" si="1"/>
        <v/>
      </c>
      <c r="E81" s="310">
        <f t="shared" si="4"/>
        <v>41335</v>
      </c>
      <c r="F81" s="310"/>
      <c r="G81" s="310"/>
      <c r="H81" s="311"/>
      <c r="I81" s="122"/>
      <c r="J81" s="122"/>
      <c r="K81" s="122"/>
      <c r="L81" s="122"/>
      <c r="M81" s="219" t="str">
        <f t="shared" si="5"/>
        <v/>
      </c>
      <c r="N81" s="219" t="str">
        <f t="shared" si="6"/>
        <v/>
      </c>
      <c r="O81" s="121"/>
      <c r="P81" s="122"/>
    </row>
    <row r="82" spans="1:16" x14ac:dyDescent="0.3">
      <c r="A82" s="70" t="str">
        <f t="shared" si="2"/>
        <v/>
      </c>
      <c r="B82" s="70">
        <f t="shared" si="3"/>
        <v>2013</v>
      </c>
      <c r="C82" s="70" t="str">
        <f t="shared" si="0"/>
        <v>NW</v>
      </c>
      <c r="D82" s="70" t="str">
        <f t="shared" si="1"/>
        <v/>
      </c>
      <c r="E82" s="310">
        <f t="shared" si="4"/>
        <v>41336</v>
      </c>
      <c r="F82" s="310"/>
      <c r="G82" s="310"/>
      <c r="H82" s="311"/>
      <c r="I82" s="122"/>
      <c r="J82" s="122"/>
      <c r="K82" s="122"/>
      <c r="L82" s="122"/>
      <c r="M82" s="219" t="str">
        <f t="shared" si="5"/>
        <v/>
      </c>
      <c r="N82" s="219" t="str">
        <f t="shared" si="6"/>
        <v/>
      </c>
      <c r="O82" s="121"/>
      <c r="P82" s="122"/>
    </row>
    <row r="83" spans="1:16" x14ac:dyDescent="0.3">
      <c r="A83" s="70" t="str">
        <f t="shared" si="2"/>
        <v/>
      </c>
      <c r="B83" s="70">
        <f t="shared" si="3"/>
        <v>2013</v>
      </c>
      <c r="C83" s="70" t="str">
        <f t="shared" si="0"/>
        <v/>
      </c>
      <c r="D83" s="70" t="str">
        <f t="shared" si="1"/>
        <v/>
      </c>
      <c r="E83" s="310">
        <f t="shared" si="4"/>
        <v>41337</v>
      </c>
      <c r="F83" s="310"/>
      <c r="G83" s="310"/>
      <c r="H83" s="311"/>
      <c r="I83" s="122"/>
      <c r="J83" s="122"/>
      <c r="K83" s="122"/>
      <c r="L83" s="122"/>
      <c r="M83" s="219" t="str">
        <f t="shared" si="5"/>
        <v/>
      </c>
      <c r="N83" s="219" t="str">
        <f t="shared" si="6"/>
        <v/>
      </c>
      <c r="O83" s="121"/>
      <c r="P83" s="122"/>
    </row>
    <row r="84" spans="1:16" x14ac:dyDescent="0.3">
      <c r="A84" s="70" t="str">
        <f t="shared" si="2"/>
        <v/>
      </c>
      <c r="B84" s="70">
        <f t="shared" si="3"/>
        <v>2013</v>
      </c>
      <c r="C84" s="70" t="str">
        <f t="shared" si="0"/>
        <v/>
      </c>
      <c r="D84" s="70" t="str">
        <f t="shared" si="1"/>
        <v/>
      </c>
      <c r="E84" s="310">
        <f t="shared" si="4"/>
        <v>41338</v>
      </c>
      <c r="F84" s="310"/>
      <c r="G84" s="310"/>
      <c r="H84" s="311"/>
      <c r="I84" s="122"/>
      <c r="J84" s="122"/>
      <c r="K84" s="122"/>
      <c r="L84" s="122"/>
      <c r="M84" s="219" t="str">
        <f t="shared" si="5"/>
        <v/>
      </c>
      <c r="N84" s="219" t="str">
        <f t="shared" si="6"/>
        <v/>
      </c>
      <c r="O84" s="121"/>
      <c r="P84" s="122"/>
    </row>
    <row r="85" spans="1:16" x14ac:dyDescent="0.3">
      <c r="A85" s="70" t="str">
        <f t="shared" si="2"/>
        <v/>
      </c>
      <c r="B85" s="70">
        <f t="shared" si="3"/>
        <v>2013</v>
      </c>
      <c r="C85" s="70" t="str">
        <f t="shared" ref="C85:C148" si="7">IF(ISNA(MATCH(WEEKDAY(E85,2),DunDay,0)),"","NW")</f>
        <v/>
      </c>
      <c r="D85" s="70" t="str">
        <f t="shared" ref="D85:D148" si="8">IF(ISNA(MATCH(E85,Holiday,0)),"","H")</f>
        <v/>
      </c>
      <c r="E85" s="310">
        <f t="shared" si="4"/>
        <v>41339</v>
      </c>
      <c r="F85" s="310"/>
      <c r="G85" s="310"/>
      <c r="H85" s="311"/>
      <c r="I85" s="122"/>
      <c r="J85" s="122"/>
      <c r="K85" s="122"/>
      <c r="L85" s="122"/>
      <c r="M85" s="219" t="str">
        <f t="shared" si="5"/>
        <v/>
      </c>
      <c r="N85" s="219" t="str">
        <f t="shared" si="6"/>
        <v/>
      </c>
      <c r="O85" s="121"/>
      <c r="P85" s="122"/>
    </row>
    <row r="86" spans="1:16" x14ac:dyDescent="0.3">
      <c r="A86" s="70" t="str">
        <f t="shared" ref="A86:A149" si="9">IF(E86&gt;=$J$14,"R","")</f>
        <v/>
      </c>
      <c r="B86" s="70">
        <f t="shared" ref="B86:B149" si="10">IF(E86&lt;&gt;"",YEAR(E86),"")</f>
        <v>2013</v>
      </c>
      <c r="C86" s="70" t="str">
        <f t="shared" si="7"/>
        <v/>
      </c>
      <c r="D86" s="70" t="str">
        <f t="shared" si="8"/>
        <v/>
      </c>
      <c r="E86" s="310">
        <f t="shared" si="4"/>
        <v>41340</v>
      </c>
      <c r="F86" s="310"/>
      <c r="G86" s="310"/>
      <c r="H86" s="311"/>
      <c r="I86" s="122"/>
      <c r="J86" s="122"/>
      <c r="K86" s="122"/>
      <c r="L86" s="122"/>
      <c r="M86" s="219" t="str">
        <f t="shared" si="5"/>
        <v/>
      </c>
      <c r="N86" s="219" t="str">
        <f t="shared" si="6"/>
        <v/>
      </c>
      <c r="O86" s="121"/>
      <c r="P86" s="122"/>
    </row>
    <row r="87" spans="1:16" x14ac:dyDescent="0.3">
      <c r="A87" s="70" t="str">
        <f t="shared" si="9"/>
        <v/>
      </c>
      <c r="B87" s="70">
        <f t="shared" si="10"/>
        <v>2013</v>
      </c>
      <c r="C87" s="70" t="str">
        <f t="shared" si="7"/>
        <v/>
      </c>
      <c r="D87" s="70" t="str">
        <f t="shared" si="8"/>
        <v/>
      </c>
      <c r="E87" s="310">
        <f t="shared" ref="E87:E150" si="11">IFERROR(E86+1,"")</f>
        <v>41341</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
      </c>
      <c r="B88" s="70">
        <f t="shared" si="10"/>
        <v>2013</v>
      </c>
      <c r="C88" s="70" t="str">
        <f t="shared" si="7"/>
        <v/>
      </c>
      <c r="D88" s="70" t="str">
        <f t="shared" si="8"/>
        <v/>
      </c>
      <c r="E88" s="310">
        <f t="shared" si="11"/>
        <v>41342</v>
      </c>
      <c r="F88" s="310"/>
      <c r="G88" s="310"/>
      <c r="H88" s="311"/>
      <c r="I88" s="122"/>
      <c r="J88" s="122"/>
      <c r="K88" s="122"/>
      <c r="L88" s="122"/>
      <c r="M88" s="219" t="str">
        <f t="shared" si="12"/>
        <v/>
      </c>
      <c r="N88" s="219" t="str">
        <f t="shared" si="13"/>
        <v/>
      </c>
      <c r="O88" s="121"/>
      <c r="P88" s="122"/>
    </row>
    <row r="89" spans="1:16" x14ac:dyDescent="0.3">
      <c r="A89" s="70" t="str">
        <f t="shared" si="9"/>
        <v/>
      </c>
      <c r="B89" s="70">
        <f t="shared" si="10"/>
        <v>2013</v>
      </c>
      <c r="C89" s="70" t="str">
        <f t="shared" si="7"/>
        <v>NW</v>
      </c>
      <c r="D89" s="70" t="str">
        <f t="shared" si="8"/>
        <v/>
      </c>
      <c r="E89" s="310">
        <f t="shared" si="11"/>
        <v>41343</v>
      </c>
      <c r="F89" s="310"/>
      <c r="G89" s="310"/>
      <c r="H89" s="311"/>
      <c r="I89" s="122"/>
      <c r="J89" s="122"/>
      <c r="K89" s="122"/>
      <c r="L89" s="122"/>
      <c r="M89" s="219" t="str">
        <f t="shared" si="12"/>
        <v/>
      </c>
      <c r="N89" s="219" t="str">
        <f t="shared" si="13"/>
        <v/>
      </c>
      <c r="O89" s="121"/>
      <c r="P89" s="122"/>
    </row>
    <row r="90" spans="1:16" x14ac:dyDescent="0.3">
      <c r="A90" s="70" t="str">
        <f t="shared" si="9"/>
        <v/>
      </c>
      <c r="B90" s="70">
        <f t="shared" si="10"/>
        <v>2013</v>
      </c>
      <c r="C90" s="70" t="str">
        <f t="shared" si="7"/>
        <v/>
      </c>
      <c r="D90" s="70" t="str">
        <f t="shared" si="8"/>
        <v/>
      </c>
      <c r="E90" s="310">
        <f t="shared" si="11"/>
        <v>41344</v>
      </c>
      <c r="F90" s="310"/>
      <c r="G90" s="310"/>
      <c r="H90" s="311"/>
      <c r="I90" s="122"/>
      <c r="J90" s="122"/>
      <c r="K90" s="122"/>
      <c r="L90" s="122"/>
      <c r="M90" s="219" t="str">
        <f t="shared" si="12"/>
        <v/>
      </c>
      <c r="N90" s="219" t="str">
        <f t="shared" si="13"/>
        <v/>
      </c>
      <c r="O90" s="121"/>
      <c r="P90" s="122"/>
    </row>
    <row r="91" spans="1:16" x14ac:dyDescent="0.3">
      <c r="A91" s="70" t="str">
        <f t="shared" si="9"/>
        <v/>
      </c>
      <c r="B91" s="70">
        <f t="shared" si="10"/>
        <v>2013</v>
      </c>
      <c r="C91" s="70" t="str">
        <f t="shared" si="7"/>
        <v/>
      </c>
      <c r="D91" s="70" t="str">
        <f t="shared" si="8"/>
        <v/>
      </c>
      <c r="E91" s="310">
        <f t="shared" si="11"/>
        <v>41345</v>
      </c>
      <c r="F91" s="310"/>
      <c r="G91" s="310"/>
      <c r="H91" s="311"/>
      <c r="I91" s="122"/>
      <c r="J91" s="122"/>
      <c r="K91" s="122"/>
      <c r="L91" s="122"/>
      <c r="M91" s="219" t="str">
        <f t="shared" si="12"/>
        <v/>
      </c>
      <c r="N91" s="219" t="str">
        <f t="shared" si="13"/>
        <v/>
      </c>
      <c r="O91" s="121"/>
      <c r="P91" s="122"/>
    </row>
    <row r="92" spans="1:16" x14ac:dyDescent="0.3">
      <c r="A92" s="70" t="str">
        <f t="shared" si="9"/>
        <v/>
      </c>
      <c r="B92" s="70">
        <f t="shared" si="10"/>
        <v>2013</v>
      </c>
      <c r="C92" s="70" t="str">
        <f t="shared" si="7"/>
        <v/>
      </c>
      <c r="D92" s="70" t="str">
        <f t="shared" si="8"/>
        <v/>
      </c>
      <c r="E92" s="310">
        <f t="shared" si="11"/>
        <v>41346</v>
      </c>
      <c r="F92" s="310"/>
      <c r="G92" s="310"/>
      <c r="H92" s="311"/>
      <c r="I92" s="122"/>
      <c r="J92" s="122"/>
      <c r="K92" s="122"/>
      <c r="L92" s="122"/>
      <c r="M92" s="219" t="str">
        <f t="shared" si="12"/>
        <v/>
      </c>
      <c r="N92" s="219" t="str">
        <f t="shared" si="13"/>
        <v/>
      </c>
      <c r="O92" s="121"/>
      <c r="P92" s="122"/>
    </row>
    <row r="93" spans="1:16" x14ac:dyDescent="0.3">
      <c r="A93" s="70" t="str">
        <f t="shared" si="9"/>
        <v/>
      </c>
      <c r="B93" s="70">
        <f t="shared" si="10"/>
        <v>2013</v>
      </c>
      <c r="C93" s="70" t="str">
        <f t="shared" si="7"/>
        <v/>
      </c>
      <c r="D93" s="70" t="str">
        <f t="shared" si="8"/>
        <v/>
      </c>
      <c r="E93" s="310">
        <f t="shared" si="11"/>
        <v>41347</v>
      </c>
      <c r="F93" s="310"/>
      <c r="G93" s="310"/>
      <c r="H93" s="311"/>
      <c r="I93" s="122"/>
      <c r="J93" s="122"/>
      <c r="K93" s="122"/>
      <c r="L93" s="122"/>
      <c r="M93" s="219" t="str">
        <f t="shared" si="12"/>
        <v/>
      </c>
      <c r="N93" s="219" t="str">
        <f t="shared" si="13"/>
        <v/>
      </c>
      <c r="O93" s="121"/>
      <c r="P93" s="122"/>
    </row>
    <row r="94" spans="1:16" x14ac:dyDescent="0.3">
      <c r="A94" s="70" t="str">
        <f t="shared" si="9"/>
        <v/>
      </c>
      <c r="B94" s="70">
        <f t="shared" si="10"/>
        <v>2013</v>
      </c>
      <c r="C94" s="70" t="str">
        <f t="shared" si="7"/>
        <v/>
      </c>
      <c r="D94" s="70" t="str">
        <f t="shared" si="8"/>
        <v/>
      </c>
      <c r="E94" s="310">
        <f t="shared" si="11"/>
        <v>41348</v>
      </c>
      <c r="F94" s="310"/>
      <c r="G94" s="310"/>
      <c r="H94" s="311"/>
      <c r="I94" s="122"/>
      <c r="J94" s="122"/>
      <c r="K94" s="122"/>
      <c r="L94" s="122"/>
      <c r="M94" s="219" t="str">
        <f t="shared" si="12"/>
        <v/>
      </c>
      <c r="N94" s="219" t="str">
        <f t="shared" si="13"/>
        <v/>
      </c>
      <c r="O94" s="121"/>
      <c r="P94" s="122"/>
    </row>
    <row r="95" spans="1:16" x14ac:dyDescent="0.3">
      <c r="A95" s="70" t="str">
        <f t="shared" si="9"/>
        <v/>
      </c>
      <c r="B95" s="70">
        <f t="shared" si="10"/>
        <v>2013</v>
      </c>
      <c r="C95" s="70" t="str">
        <f t="shared" si="7"/>
        <v/>
      </c>
      <c r="D95" s="70" t="str">
        <f t="shared" si="8"/>
        <v/>
      </c>
      <c r="E95" s="310">
        <f t="shared" si="11"/>
        <v>41349</v>
      </c>
      <c r="F95" s="310"/>
      <c r="G95" s="310"/>
      <c r="H95" s="311"/>
      <c r="I95" s="122"/>
      <c r="J95" s="122"/>
      <c r="K95" s="122"/>
      <c r="L95" s="122"/>
      <c r="M95" s="219" t="str">
        <f t="shared" si="12"/>
        <v/>
      </c>
      <c r="N95" s="219" t="str">
        <f t="shared" si="13"/>
        <v/>
      </c>
      <c r="O95" s="121"/>
      <c r="P95" s="122"/>
    </row>
    <row r="96" spans="1:16" x14ac:dyDescent="0.3">
      <c r="A96" s="70" t="str">
        <f t="shared" si="9"/>
        <v/>
      </c>
      <c r="B96" s="70">
        <f t="shared" si="10"/>
        <v>2013</v>
      </c>
      <c r="C96" s="70" t="str">
        <f t="shared" si="7"/>
        <v>NW</v>
      </c>
      <c r="D96" s="70" t="str">
        <f t="shared" si="8"/>
        <v/>
      </c>
      <c r="E96" s="310">
        <f t="shared" si="11"/>
        <v>41350</v>
      </c>
      <c r="F96" s="310"/>
      <c r="G96" s="310"/>
      <c r="H96" s="311"/>
      <c r="I96" s="122"/>
      <c r="J96" s="122"/>
      <c r="K96" s="122"/>
      <c r="L96" s="122"/>
      <c r="M96" s="219" t="str">
        <f t="shared" si="12"/>
        <v/>
      </c>
      <c r="N96" s="219" t="str">
        <f t="shared" si="13"/>
        <v/>
      </c>
      <c r="O96" s="121"/>
      <c r="P96" s="122"/>
    </row>
    <row r="97" spans="1:16" x14ac:dyDescent="0.3">
      <c r="A97" s="70" t="str">
        <f t="shared" si="9"/>
        <v/>
      </c>
      <c r="B97" s="70">
        <f t="shared" si="10"/>
        <v>2013</v>
      </c>
      <c r="C97" s="70" t="str">
        <f t="shared" si="7"/>
        <v/>
      </c>
      <c r="D97" s="70" t="str">
        <f t="shared" si="8"/>
        <v/>
      </c>
      <c r="E97" s="310">
        <f t="shared" si="11"/>
        <v>41351</v>
      </c>
      <c r="F97" s="310"/>
      <c r="G97" s="310"/>
      <c r="H97" s="311"/>
      <c r="I97" s="122"/>
      <c r="J97" s="122"/>
      <c r="K97" s="122"/>
      <c r="L97" s="122"/>
      <c r="M97" s="219" t="str">
        <f t="shared" si="12"/>
        <v/>
      </c>
      <c r="N97" s="219" t="str">
        <f t="shared" si="13"/>
        <v/>
      </c>
      <c r="O97" s="121"/>
      <c r="P97" s="122"/>
    </row>
    <row r="98" spans="1:16" x14ac:dyDescent="0.3">
      <c r="A98" s="70" t="str">
        <f t="shared" si="9"/>
        <v/>
      </c>
      <c r="B98" s="70">
        <f t="shared" si="10"/>
        <v>2013</v>
      </c>
      <c r="C98" s="70" t="str">
        <f t="shared" si="7"/>
        <v/>
      </c>
      <c r="D98" s="70" t="str">
        <f t="shared" si="8"/>
        <v/>
      </c>
      <c r="E98" s="310">
        <f t="shared" si="11"/>
        <v>41352</v>
      </c>
      <c r="F98" s="310"/>
      <c r="G98" s="310"/>
      <c r="H98" s="311"/>
      <c r="I98" s="122"/>
      <c r="J98" s="122"/>
      <c r="K98" s="122"/>
      <c r="L98" s="122"/>
      <c r="M98" s="219" t="str">
        <f t="shared" si="12"/>
        <v/>
      </c>
      <c r="N98" s="219" t="str">
        <f t="shared" si="13"/>
        <v/>
      </c>
      <c r="O98" s="121"/>
      <c r="P98" s="122"/>
    </row>
    <row r="99" spans="1:16" x14ac:dyDescent="0.3">
      <c r="A99" s="70" t="str">
        <f t="shared" si="9"/>
        <v/>
      </c>
      <c r="B99" s="70">
        <f t="shared" si="10"/>
        <v>2013</v>
      </c>
      <c r="C99" s="70" t="str">
        <f t="shared" si="7"/>
        <v/>
      </c>
      <c r="D99" s="70" t="str">
        <f t="shared" si="8"/>
        <v/>
      </c>
      <c r="E99" s="310">
        <f t="shared" si="11"/>
        <v>41353</v>
      </c>
      <c r="F99" s="310"/>
      <c r="G99" s="310"/>
      <c r="H99" s="311"/>
      <c r="I99" s="122"/>
      <c r="J99" s="122"/>
      <c r="K99" s="122"/>
      <c r="L99" s="122"/>
      <c r="M99" s="219" t="str">
        <f t="shared" si="12"/>
        <v/>
      </c>
      <c r="N99" s="219" t="str">
        <f t="shared" si="13"/>
        <v/>
      </c>
      <c r="O99" s="121"/>
      <c r="P99" s="122"/>
    </row>
    <row r="100" spans="1:16" x14ac:dyDescent="0.3">
      <c r="A100" s="70" t="str">
        <f t="shared" si="9"/>
        <v/>
      </c>
      <c r="B100" s="70">
        <f t="shared" si="10"/>
        <v>2013</v>
      </c>
      <c r="C100" s="70" t="str">
        <f t="shared" si="7"/>
        <v/>
      </c>
      <c r="D100" s="70" t="str">
        <f t="shared" si="8"/>
        <v/>
      </c>
      <c r="E100" s="310">
        <f t="shared" si="11"/>
        <v>41354</v>
      </c>
      <c r="F100" s="310"/>
      <c r="G100" s="310"/>
      <c r="H100" s="311"/>
      <c r="I100" s="122"/>
      <c r="J100" s="122"/>
      <c r="K100" s="122"/>
      <c r="L100" s="122"/>
      <c r="M100" s="219" t="str">
        <f t="shared" si="12"/>
        <v/>
      </c>
      <c r="N100" s="219" t="str">
        <f t="shared" si="13"/>
        <v/>
      </c>
      <c r="O100" s="121"/>
      <c r="P100" s="122"/>
    </row>
    <row r="101" spans="1:16" x14ac:dyDescent="0.3">
      <c r="A101" s="70" t="str">
        <f t="shared" si="9"/>
        <v/>
      </c>
      <c r="B101" s="70">
        <f t="shared" si="10"/>
        <v>2013</v>
      </c>
      <c r="C101" s="70" t="str">
        <f t="shared" si="7"/>
        <v/>
      </c>
      <c r="D101" s="70" t="str">
        <f t="shared" si="8"/>
        <v/>
      </c>
      <c r="E101" s="310">
        <f t="shared" si="11"/>
        <v>41355</v>
      </c>
      <c r="F101" s="310"/>
      <c r="G101" s="310"/>
      <c r="H101" s="311"/>
      <c r="I101" s="122"/>
      <c r="J101" s="122"/>
      <c r="K101" s="122"/>
      <c r="L101" s="122"/>
      <c r="M101" s="219" t="str">
        <f t="shared" si="12"/>
        <v/>
      </c>
      <c r="N101" s="219" t="str">
        <f t="shared" si="13"/>
        <v/>
      </c>
      <c r="O101" s="121"/>
      <c r="P101" s="122"/>
    </row>
    <row r="102" spans="1:16" x14ac:dyDescent="0.3">
      <c r="A102" s="70" t="str">
        <f t="shared" si="9"/>
        <v/>
      </c>
      <c r="B102" s="70">
        <f t="shared" si="10"/>
        <v>2013</v>
      </c>
      <c r="C102" s="70" t="str">
        <f t="shared" si="7"/>
        <v/>
      </c>
      <c r="D102" s="70" t="str">
        <f t="shared" si="8"/>
        <v/>
      </c>
      <c r="E102" s="310">
        <f t="shared" si="11"/>
        <v>41356</v>
      </c>
      <c r="F102" s="310"/>
      <c r="G102" s="310"/>
      <c r="H102" s="311"/>
      <c r="I102" s="122"/>
      <c r="J102" s="122"/>
      <c r="K102" s="122"/>
      <c r="L102" s="122"/>
      <c r="M102" s="219" t="str">
        <f t="shared" si="12"/>
        <v/>
      </c>
      <c r="N102" s="219" t="str">
        <f t="shared" si="13"/>
        <v/>
      </c>
      <c r="O102" s="121"/>
      <c r="P102" s="122"/>
    </row>
    <row r="103" spans="1:16" x14ac:dyDescent="0.3">
      <c r="A103" s="70" t="str">
        <f t="shared" si="9"/>
        <v/>
      </c>
      <c r="B103" s="70">
        <f t="shared" si="10"/>
        <v>2013</v>
      </c>
      <c r="C103" s="70" t="str">
        <f t="shared" si="7"/>
        <v>NW</v>
      </c>
      <c r="D103" s="70" t="str">
        <f t="shared" si="8"/>
        <v/>
      </c>
      <c r="E103" s="310">
        <f t="shared" si="11"/>
        <v>41357</v>
      </c>
      <c r="F103" s="310"/>
      <c r="G103" s="310"/>
      <c r="H103" s="311"/>
      <c r="I103" s="122"/>
      <c r="J103" s="122"/>
      <c r="K103" s="122"/>
      <c r="L103" s="122"/>
      <c r="M103" s="219" t="str">
        <f t="shared" si="12"/>
        <v/>
      </c>
      <c r="N103" s="219" t="str">
        <f t="shared" si="13"/>
        <v/>
      </c>
      <c r="O103" s="121"/>
      <c r="P103" s="122"/>
    </row>
    <row r="104" spans="1:16" x14ac:dyDescent="0.3">
      <c r="A104" s="70" t="str">
        <f t="shared" si="9"/>
        <v/>
      </c>
      <c r="B104" s="70">
        <f t="shared" si="10"/>
        <v>2013</v>
      </c>
      <c r="C104" s="70" t="str">
        <f t="shared" si="7"/>
        <v/>
      </c>
      <c r="D104" s="70" t="str">
        <f t="shared" si="8"/>
        <v/>
      </c>
      <c r="E104" s="310">
        <f t="shared" si="11"/>
        <v>41358</v>
      </c>
      <c r="F104" s="310"/>
      <c r="G104" s="310"/>
      <c r="H104" s="311"/>
      <c r="I104" s="122"/>
      <c r="J104" s="122"/>
      <c r="K104" s="122"/>
      <c r="L104" s="122"/>
      <c r="M104" s="219" t="str">
        <f t="shared" si="12"/>
        <v/>
      </c>
      <c r="N104" s="219" t="str">
        <f t="shared" si="13"/>
        <v/>
      </c>
      <c r="O104" s="121"/>
      <c r="P104" s="122"/>
    </row>
    <row r="105" spans="1:16" x14ac:dyDescent="0.3">
      <c r="A105" s="70" t="str">
        <f t="shared" si="9"/>
        <v/>
      </c>
      <c r="B105" s="70">
        <f t="shared" si="10"/>
        <v>2013</v>
      </c>
      <c r="C105" s="70" t="str">
        <f t="shared" si="7"/>
        <v/>
      </c>
      <c r="D105" s="70" t="str">
        <f t="shared" si="8"/>
        <v/>
      </c>
      <c r="E105" s="310">
        <f t="shared" si="11"/>
        <v>41359</v>
      </c>
      <c r="F105" s="310"/>
      <c r="G105" s="310"/>
      <c r="H105" s="311"/>
      <c r="I105" s="122"/>
      <c r="J105" s="122"/>
      <c r="K105" s="122"/>
      <c r="L105" s="122"/>
      <c r="M105" s="219" t="str">
        <f t="shared" si="12"/>
        <v/>
      </c>
      <c r="N105" s="219" t="str">
        <f t="shared" si="13"/>
        <v/>
      </c>
      <c r="O105" s="121"/>
      <c r="P105" s="122"/>
    </row>
    <row r="106" spans="1:16" x14ac:dyDescent="0.3">
      <c r="A106" s="70" t="str">
        <f t="shared" si="9"/>
        <v/>
      </c>
      <c r="B106" s="70">
        <f t="shared" si="10"/>
        <v>2013</v>
      </c>
      <c r="C106" s="70" t="str">
        <f t="shared" si="7"/>
        <v/>
      </c>
      <c r="D106" s="70" t="str">
        <f t="shared" si="8"/>
        <v/>
      </c>
      <c r="E106" s="310">
        <f t="shared" si="11"/>
        <v>41360</v>
      </c>
      <c r="F106" s="310"/>
      <c r="G106" s="310"/>
      <c r="H106" s="311"/>
      <c r="I106" s="122"/>
      <c r="J106" s="122"/>
      <c r="K106" s="122"/>
      <c r="L106" s="122"/>
      <c r="M106" s="219" t="str">
        <f t="shared" si="12"/>
        <v/>
      </c>
      <c r="N106" s="219" t="str">
        <f t="shared" si="13"/>
        <v/>
      </c>
      <c r="O106" s="121"/>
      <c r="P106" s="122"/>
    </row>
    <row r="107" spans="1:16" x14ac:dyDescent="0.3">
      <c r="A107" s="70" t="str">
        <f t="shared" si="9"/>
        <v/>
      </c>
      <c r="B107" s="70">
        <f t="shared" si="10"/>
        <v>2013</v>
      </c>
      <c r="C107" s="70" t="str">
        <f t="shared" si="7"/>
        <v/>
      </c>
      <c r="D107" s="70" t="str">
        <f t="shared" si="8"/>
        <v/>
      </c>
      <c r="E107" s="310">
        <f t="shared" si="11"/>
        <v>41361</v>
      </c>
      <c r="F107" s="310"/>
      <c r="G107" s="310"/>
      <c r="H107" s="311"/>
      <c r="I107" s="122"/>
      <c r="J107" s="122"/>
      <c r="K107" s="122"/>
      <c r="L107" s="122"/>
      <c r="M107" s="219" t="str">
        <f t="shared" si="12"/>
        <v/>
      </c>
      <c r="N107" s="219" t="str">
        <f t="shared" si="13"/>
        <v/>
      </c>
      <c r="O107" s="121"/>
      <c r="P107" s="122"/>
    </row>
    <row r="108" spans="1:16" x14ac:dyDescent="0.3">
      <c r="A108" s="70" t="str">
        <f t="shared" si="9"/>
        <v/>
      </c>
      <c r="B108" s="70">
        <f t="shared" si="10"/>
        <v>2013</v>
      </c>
      <c r="C108" s="70" t="str">
        <f t="shared" si="7"/>
        <v/>
      </c>
      <c r="D108" s="70" t="str">
        <f t="shared" si="8"/>
        <v/>
      </c>
      <c r="E108" s="310">
        <f t="shared" si="11"/>
        <v>41362</v>
      </c>
      <c r="F108" s="310"/>
      <c r="G108" s="310"/>
      <c r="H108" s="311"/>
      <c r="I108" s="122"/>
      <c r="J108" s="122"/>
      <c r="K108" s="122"/>
      <c r="L108" s="122"/>
      <c r="M108" s="219" t="str">
        <f t="shared" si="12"/>
        <v/>
      </c>
      <c r="N108" s="219" t="str">
        <f t="shared" si="13"/>
        <v/>
      </c>
      <c r="O108" s="121"/>
      <c r="P108" s="122"/>
    </row>
    <row r="109" spans="1:16" x14ac:dyDescent="0.3">
      <c r="A109" s="70" t="str">
        <f t="shared" si="9"/>
        <v/>
      </c>
      <c r="B109" s="70">
        <f t="shared" si="10"/>
        <v>2013</v>
      </c>
      <c r="C109" s="70" t="str">
        <f t="shared" si="7"/>
        <v/>
      </c>
      <c r="D109" s="70" t="str">
        <f t="shared" si="8"/>
        <v/>
      </c>
      <c r="E109" s="310">
        <f t="shared" si="11"/>
        <v>41363</v>
      </c>
      <c r="F109" s="310"/>
      <c r="G109" s="310"/>
      <c r="H109" s="311"/>
      <c r="I109" s="122"/>
      <c r="J109" s="122"/>
      <c r="K109" s="122"/>
      <c r="L109" s="122"/>
      <c r="M109" s="219" t="str">
        <f t="shared" si="12"/>
        <v/>
      </c>
      <c r="N109" s="219" t="str">
        <f t="shared" si="13"/>
        <v/>
      </c>
      <c r="O109" s="121"/>
      <c r="P109" s="122"/>
    </row>
    <row r="110" spans="1:16" x14ac:dyDescent="0.3">
      <c r="A110" s="70" t="str">
        <f t="shared" si="9"/>
        <v/>
      </c>
      <c r="B110" s="70">
        <f t="shared" si="10"/>
        <v>2013</v>
      </c>
      <c r="C110" s="70" t="str">
        <f t="shared" si="7"/>
        <v>NW</v>
      </c>
      <c r="D110" s="70" t="str">
        <f t="shared" si="8"/>
        <v/>
      </c>
      <c r="E110" s="310">
        <f t="shared" si="11"/>
        <v>41364</v>
      </c>
      <c r="F110" s="310"/>
      <c r="G110" s="310"/>
      <c r="H110" s="311"/>
      <c r="I110" s="122"/>
      <c r="J110" s="122"/>
      <c r="K110" s="122"/>
      <c r="L110" s="122"/>
      <c r="M110" s="219" t="str">
        <f t="shared" si="12"/>
        <v/>
      </c>
      <c r="N110" s="219" t="str">
        <f t="shared" si="13"/>
        <v/>
      </c>
      <c r="O110" s="121"/>
      <c r="P110" s="122"/>
    </row>
    <row r="111" spans="1:16" x14ac:dyDescent="0.3">
      <c r="A111" s="70" t="str">
        <f t="shared" si="9"/>
        <v/>
      </c>
      <c r="B111" s="70">
        <f t="shared" si="10"/>
        <v>2013</v>
      </c>
      <c r="C111" s="70" t="str">
        <f t="shared" si="7"/>
        <v/>
      </c>
      <c r="D111" s="70" t="str">
        <f t="shared" si="8"/>
        <v/>
      </c>
      <c r="E111" s="310">
        <f t="shared" si="11"/>
        <v>41365</v>
      </c>
      <c r="F111" s="310"/>
      <c r="G111" s="310"/>
      <c r="H111" s="311"/>
      <c r="I111" s="122"/>
      <c r="J111" s="122"/>
      <c r="K111" s="122"/>
      <c r="L111" s="122"/>
      <c r="M111" s="219" t="str">
        <f t="shared" si="12"/>
        <v/>
      </c>
      <c r="N111" s="219" t="str">
        <f t="shared" si="13"/>
        <v/>
      </c>
      <c r="O111" s="121"/>
      <c r="P111" s="122"/>
    </row>
    <row r="112" spans="1:16" x14ac:dyDescent="0.3">
      <c r="A112" s="70" t="str">
        <f t="shared" si="9"/>
        <v/>
      </c>
      <c r="B112" s="70">
        <f t="shared" si="10"/>
        <v>2013</v>
      </c>
      <c r="C112" s="70" t="str">
        <f t="shared" si="7"/>
        <v/>
      </c>
      <c r="D112" s="70" t="str">
        <f t="shared" si="8"/>
        <v/>
      </c>
      <c r="E112" s="310">
        <f t="shared" si="11"/>
        <v>41366</v>
      </c>
      <c r="F112" s="310"/>
      <c r="G112" s="310"/>
      <c r="H112" s="311"/>
      <c r="I112" s="122"/>
      <c r="J112" s="122"/>
      <c r="K112" s="122"/>
      <c r="L112" s="122"/>
      <c r="M112" s="219" t="str">
        <f t="shared" si="12"/>
        <v/>
      </c>
      <c r="N112" s="219" t="str">
        <f t="shared" si="13"/>
        <v/>
      </c>
      <c r="O112" s="121"/>
      <c r="P112" s="122"/>
    </row>
    <row r="113" spans="1:16" x14ac:dyDescent="0.3">
      <c r="A113" s="70" t="str">
        <f t="shared" si="9"/>
        <v/>
      </c>
      <c r="B113" s="70">
        <f t="shared" si="10"/>
        <v>2013</v>
      </c>
      <c r="C113" s="70" t="str">
        <f t="shared" si="7"/>
        <v/>
      </c>
      <c r="D113" s="70" t="str">
        <f t="shared" si="8"/>
        <v/>
      </c>
      <c r="E113" s="310">
        <f t="shared" si="11"/>
        <v>41367</v>
      </c>
      <c r="F113" s="310"/>
      <c r="G113" s="310"/>
      <c r="H113" s="311"/>
      <c r="I113" s="122"/>
      <c r="J113" s="122"/>
      <c r="K113" s="122"/>
      <c r="L113" s="122"/>
      <c r="M113" s="219" t="str">
        <f t="shared" si="12"/>
        <v/>
      </c>
      <c r="N113" s="219" t="str">
        <f t="shared" si="13"/>
        <v/>
      </c>
      <c r="O113" s="121"/>
      <c r="P113" s="122"/>
    </row>
    <row r="114" spans="1:16" x14ac:dyDescent="0.3">
      <c r="A114" s="70" t="str">
        <f t="shared" si="9"/>
        <v/>
      </c>
      <c r="B114" s="70">
        <f t="shared" si="10"/>
        <v>2013</v>
      </c>
      <c r="C114" s="70" t="str">
        <f t="shared" si="7"/>
        <v/>
      </c>
      <c r="D114" s="70" t="str">
        <f t="shared" si="8"/>
        <v/>
      </c>
      <c r="E114" s="310">
        <f t="shared" si="11"/>
        <v>41368</v>
      </c>
      <c r="F114" s="310"/>
      <c r="G114" s="310"/>
      <c r="H114" s="311"/>
      <c r="I114" s="122"/>
      <c r="J114" s="122"/>
      <c r="K114" s="122"/>
      <c r="L114" s="122"/>
      <c r="M114" s="219" t="str">
        <f t="shared" si="12"/>
        <v/>
      </c>
      <c r="N114" s="219" t="str">
        <f t="shared" si="13"/>
        <v/>
      </c>
      <c r="O114" s="121"/>
      <c r="P114" s="122"/>
    </row>
    <row r="115" spans="1:16" x14ac:dyDescent="0.3">
      <c r="A115" s="70" t="str">
        <f t="shared" si="9"/>
        <v/>
      </c>
      <c r="B115" s="70">
        <f t="shared" si="10"/>
        <v>2013</v>
      </c>
      <c r="C115" s="70" t="str">
        <f t="shared" si="7"/>
        <v/>
      </c>
      <c r="D115" s="70" t="str">
        <f t="shared" si="8"/>
        <v/>
      </c>
      <c r="E115" s="310">
        <f t="shared" si="11"/>
        <v>41369</v>
      </c>
      <c r="F115" s="310"/>
      <c r="G115" s="310"/>
      <c r="H115" s="311"/>
      <c r="I115" s="122"/>
      <c r="J115" s="122"/>
      <c r="K115" s="122"/>
      <c r="L115" s="122"/>
      <c r="M115" s="219" t="str">
        <f t="shared" si="12"/>
        <v/>
      </c>
      <c r="N115" s="219" t="str">
        <f t="shared" si="13"/>
        <v/>
      </c>
      <c r="O115" s="121"/>
      <c r="P115" s="122"/>
    </row>
    <row r="116" spans="1:16" x14ac:dyDescent="0.3">
      <c r="A116" s="70" t="str">
        <f t="shared" si="9"/>
        <v/>
      </c>
      <c r="B116" s="70">
        <f t="shared" si="10"/>
        <v>2013</v>
      </c>
      <c r="C116" s="70" t="str">
        <f t="shared" si="7"/>
        <v/>
      </c>
      <c r="D116" s="70" t="str">
        <f t="shared" si="8"/>
        <v/>
      </c>
      <c r="E116" s="310">
        <f t="shared" si="11"/>
        <v>41370</v>
      </c>
      <c r="F116" s="310"/>
      <c r="G116" s="310"/>
      <c r="H116" s="311"/>
      <c r="I116" s="122"/>
      <c r="J116" s="122"/>
      <c r="K116" s="122"/>
      <c r="L116" s="122"/>
      <c r="M116" s="219" t="str">
        <f t="shared" si="12"/>
        <v/>
      </c>
      <c r="N116" s="219" t="str">
        <f t="shared" si="13"/>
        <v/>
      </c>
      <c r="O116" s="121"/>
      <c r="P116" s="122"/>
    </row>
    <row r="117" spans="1:16" x14ac:dyDescent="0.3">
      <c r="A117" s="70" t="str">
        <f t="shared" si="9"/>
        <v/>
      </c>
      <c r="B117" s="70">
        <f t="shared" si="10"/>
        <v>2013</v>
      </c>
      <c r="C117" s="70" t="str">
        <f t="shared" si="7"/>
        <v>NW</v>
      </c>
      <c r="D117" s="70" t="str">
        <f t="shared" si="8"/>
        <v/>
      </c>
      <c r="E117" s="310">
        <f t="shared" si="11"/>
        <v>41371</v>
      </c>
      <c r="F117" s="310"/>
      <c r="G117" s="310"/>
      <c r="H117" s="311"/>
      <c r="I117" s="122"/>
      <c r="J117" s="122"/>
      <c r="K117" s="122"/>
      <c r="L117" s="122"/>
      <c r="M117" s="219" t="str">
        <f t="shared" si="12"/>
        <v/>
      </c>
      <c r="N117" s="219" t="str">
        <f t="shared" si="13"/>
        <v/>
      </c>
      <c r="O117" s="121"/>
      <c r="P117" s="122"/>
    </row>
    <row r="118" spans="1:16" x14ac:dyDescent="0.3">
      <c r="A118" s="70" t="str">
        <f t="shared" si="9"/>
        <v/>
      </c>
      <c r="B118" s="70">
        <f t="shared" si="10"/>
        <v>2013</v>
      </c>
      <c r="C118" s="70" t="str">
        <f t="shared" si="7"/>
        <v/>
      </c>
      <c r="D118" s="70" t="str">
        <f t="shared" si="8"/>
        <v/>
      </c>
      <c r="E118" s="310">
        <f t="shared" si="11"/>
        <v>41372</v>
      </c>
      <c r="F118" s="310"/>
      <c r="G118" s="310"/>
      <c r="H118" s="311"/>
      <c r="I118" s="122"/>
      <c r="J118" s="122"/>
      <c r="K118" s="122"/>
      <c r="L118" s="122"/>
      <c r="M118" s="219" t="str">
        <f t="shared" si="12"/>
        <v/>
      </c>
      <c r="N118" s="219" t="str">
        <f t="shared" si="13"/>
        <v/>
      </c>
      <c r="O118" s="121"/>
      <c r="P118" s="122"/>
    </row>
    <row r="119" spans="1:16" x14ac:dyDescent="0.3">
      <c r="A119" s="70" t="str">
        <f t="shared" si="9"/>
        <v/>
      </c>
      <c r="B119" s="70">
        <f t="shared" si="10"/>
        <v>2013</v>
      </c>
      <c r="C119" s="70" t="str">
        <f t="shared" si="7"/>
        <v/>
      </c>
      <c r="D119" s="70" t="str">
        <f t="shared" si="8"/>
        <v/>
      </c>
      <c r="E119" s="310">
        <f t="shared" si="11"/>
        <v>41373</v>
      </c>
      <c r="F119" s="310"/>
      <c r="G119" s="310"/>
      <c r="H119" s="311"/>
      <c r="I119" s="122"/>
      <c r="J119" s="122"/>
      <c r="K119" s="122"/>
      <c r="L119" s="122"/>
      <c r="M119" s="219" t="str">
        <f t="shared" si="12"/>
        <v/>
      </c>
      <c r="N119" s="219" t="str">
        <f t="shared" si="13"/>
        <v/>
      </c>
      <c r="O119" s="121"/>
      <c r="P119" s="122"/>
    </row>
    <row r="120" spans="1:16" x14ac:dyDescent="0.3">
      <c r="A120" s="70" t="str">
        <f t="shared" si="9"/>
        <v/>
      </c>
      <c r="B120" s="70">
        <f t="shared" si="10"/>
        <v>2013</v>
      </c>
      <c r="C120" s="70" t="str">
        <f t="shared" si="7"/>
        <v/>
      </c>
      <c r="D120" s="70" t="str">
        <f t="shared" si="8"/>
        <v/>
      </c>
      <c r="E120" s="310">
        <f t="shared" si="11"/>
        <v>41374</v>
      </c>
      <c r="F120" s="310"/>
      <c r="G120" s="310"/>
      <c r="H120" s="311"/>
      <c r="I120" s="122"/>
      <c r="J120" s="122"/>
      <c r="K120" s="122"/>
      <c r="L120" s="122"/>
      <c r="M120" s="219" t="str">
        <f t="shared" si="12"/>
        <v/>
      </c>
      <c r="N120" s="219" t="str">
        <f t="shared" si="13"/>
        <v/>
      </c>
      <c r="O120" s="121"/>
      <c r="P120" s="122"/>
    </row>
    <row r="121" spans="1:16" x14ac:dyDescent="0.3">
      <c r="A121" s="70" t="str">
        <f t="shared" si="9"/>
        <v/>
      </c>
      <c r="B121" s="70">
        <f t="shared" si="10"/>
        <v>2013</v>
      </c>
      <c r="C121" s="70" t="str">
        <f t="shared" si="7"/>
        <v/>
      </c>
      <c r="D121" s="70" t="str">
        <f t="shared" si="8"/>
        <v/>
      </c>
      <c r="E121" s="310">
        <f t="shared" si="11"/>
        <v>41375</v>
      </c>
      <c r="F121" s="310"/>
      <c r="G121" s="310"/>
      <c r="H121" s="311"/>
      <c r="I121" s="122"/>
      <c r="J121" s="122"/>
      <c r="K121" s="122"/>
      <c r="L121" s="122"/>
      <c r="M121" s="219" t="str">
        <f t="shared" si="12"/>
        <v/>
      </c>
      <c r="N121" s="219" t="str">
        <f t="shared" si="13"/>
        <v/>
      </c>
      <c r="O121" s="121"/>
      <c r="P121" s="122"/>
    </row>
    <row r="122" spans="1:16" x14ac:dyDescent="0.3">
      <c r="A122" s="70" t="str">
        <f t="shared" si="9"/>
        <v/>
      </c>
      <c r="B122" s="70">
        <f t="shared" si="10"/>
        <v>2013</v>
      </c>
      <c r="C122" s="70" t="str">
        <f t="shared" si="7"/>
        <v/>
      </c>
      <c r="D122" s="70" t="str">
        <f t="shared" si="8"/>
        <v/>
      </c>
      <c r="E122" s="310">
        <f t="shared" si="11"/>
        <v>41376</v>
      </c>
      <c r="F122" s="310"/>
      <c r="G122" s="310"/>
      <c r="H122" s="311"/>
      <c r="I122" s="122"/>
      <c r="J122" s="122"/>
      <c r="K122" s="122"/>
      <c r="L122" s="122"/>
      <c r="M122" s="219" t="str">
        <f t="shared" si="12"/>
        <v/>
      </c>
      <c r="N122" s="219" t="str">
        <f t="shared" si="13"/>
        <v/>
      </c>
      <c r="O122" s="121"/>
      <c r="P122" s="122"/>
    </row>
    <row r="123" spans="1:16" x14ac:dyDescent="0.3">
      <c r="A123" s="70" t="str">
        <f t="shared" si="9"/>
        <v/>
      </c>
      <c r="B123" s="70">
        <f t="shared" si="10"/>
        <v>2013</v>
      </c>
      <c r="C123" s="70" t="str">
        <f t="shared" si="7"/>
        <v/>
      </c>
      <c r="D123" s="70" t="str">
        <f t="shared" si="8"/>
        <v/>
      </c>
      <c r="E123" s="310">
        <f t="shared" si="11"/>
        <v>41377</v>
      </c>
      <c r="F123" s="310"/>
      <c r="G123" s="310"/>
      <c r="H123" s="311"/>
      <c r="I123" s="122"/>
      <c r="J123" s="122"/>
      <c r="K123" s="122"/>
      <c r="L123" s="122"/>
      <c r="M123" s="219" t="str">
        <f t="shared" si="12"/>
        <v/>
      </c>
      <c r="N123" s="219" t="str">
        <f t="shared" si="13"/>
        <v/>
      </c>
      <c r="O123" s="121"/>
      <c r="P123" s="122"/>
    </row>
    <row r="124" spans="1:16" x14ac:dyDescent="0.3">
      <c r="A124" s="70" t="str">
        <f t="shared" si="9"/>
        <v/>
      </c>
      <c r="B124" s="70">
        <f t="shared" si="10"/>
        <v>2013</v>
      </c>
      <c r="C124" s="70" t="str">
        <f t="shared" si="7"/>
        <v>NW</v>
      </c>
      <c r="D124" s="70" t="str">
        <f t="shared" si="8"/>
        <v/>
      </c>
      <c r="E124" s="310">
        <f t="shared" si="11"/>
        <v>41378</v>
      </c>
      <c r="F124" s="310"/>
      <c r="G124" s="310"/>
      <c r="H124" s="311"/>
      <c r="I124" s="122"/>
      <c r="J124" s="122"/>
      <c r="K124" s="122"/>
      <c r="L124" s="122"/>
      <c r="M124" s="219" t="str">
        <f t="shared" si="12"/>
        <v/>
      </c>
      <c r="N124" s="219" t="str">
        <f t="shared" si="13"/>
        <v/>
      </c>
      <c r="O124" s="121"/>
      <c r="P124" s="122"/>
    </row>
    <row r="125" spans="1:16" x14ac:dyDescent="0.3">
      <c r="A125" s="70" t="str">
        <f t="shared" si="9"/>
        <v/>
      </c>
      <c r="B125" s="70">
        <f t="shared" si="10"/>
        <v>2013</v>
      </c>
      <c r="C125" s="70" t="str">
        <f t="shared" si="7"/>
        <v/>
      </c>
      <c r="D125" s="70" t="str">
        <f t="shared" si="8"/>
        <v/>
      </c>
      <c r="E125" s="310">
        <f t="shared" si="11"/>
        <v>41379</v>
      </c>
      <c r="F125" s="310"/>
      <c r="G125" s="310"/>
      <c r="H125" s="311"/>
      <c r="I125" s="122"/>
      <c r="J125" s="122"/>
      <c r="K125" s="122"/>
      <c r="L125" s="122"/>
      <c r="M125" s="219" t="str">
        <f t="shared" si="12"/>
        <v/>
      </c>
      <c r="N125" s="219" t="str">
        <f t="shared" si="13"/>
        <v/>
      </c>
      <c r="O125" s="121"/>
      <c r="P125" s="122"/>
    </row>
    <row r="126" spans="1:16" x14ac:dyDescent="0.3">
      <c r="A126" s="70" t="str">
        <f t="shared" si="9"/>
        <v/>
      </c>
      <c r="B126" s="70">
        <f t="shared" si="10"/>
        <v>2013</v>
      </c>
      <c r="C126" s="70" t="str">
        <f t="shared" si="7"/>
        <v/>
      </c>
      <c r="D126" s="70" t="str">
        <f t="shared" si="8"/>
        <v/>
      </c>
      <c r="E126" s="310">
        <f t="shared" si="11"/>
        <v>41380</v>
      </c>
      <c r="F126" s="310"/>
      <c r="G126" s="310"/>
      <c r="H126" s="311"/>
      <c r="I126" s="122"/>
      <c r="J126" s="122"/>
      <c r="K126" s="122"/>
      <c r="L126" s="122"/>
      <c r="M126" s="219" t="str">
        <f t="shared" si="12"/>
        <v/>
      </c>
      <c r="N126" s="219" t="str">
        <f t="shared" si="13"/>
        <v/>
      </c>
      <c r="O126" s="121"/>
      <c r="P126" s="122"/>
    </row>
    <row r="127" spans="1:16" x14ac:dyDescent="0.3">
      <c r="A127" s="70" t="str">
        <f t="shared" si="9"/>
        <v/>
      </c>
      <c r="B127" s="70">
        <f t="shared" si="10"/>
        <v>2013</v>
      </c>
      <c r="C127" s="70" t="str">
        <f t="shared" si="7"/>
        <v/>
      </c>
      <c r="D127" s="70" t="str">
        <f t="shared" si="8"/>
        <v/>
      </c>
      <c r="E127" s="310">
        <f t="shared" si="11"/>
        <v>41381</v>
      </c>
      <c r="F127" s="310"/>
      <c r="G127" s="310"/>
      <c r="H127" s="311"/>
      <c r="I127" s="122"/>
      <c r="J127" s="122"/>
      <c r="K127" s="122"/>
      <c r="L127" s="122"/>
      <c r="M127" s="219" t="str">
        <f t="shared" si="12"/>
        <v/>
      </c>
      <c r="N127" s="219" t="str">
        <f t="shared" si="13"/>
        <v/>
      </c>
      <c r="O127" s="121"/>
      <c r="P127" s="122"/>
    </row>
    <row r="128" spans="1:16" x14ac:dyDescent="0.3">
      <c r="A128" s="70" t="str">
        <f t="shared" si="9"/>
        <v/>
      </c>
      <c r="B128" s="70">
        <f t="shared" si="10"/>
        <v>2013</v>
      </c>
      <c r="C128" s="70" t="str">
        <f t="shared" si="7"/>
        <v/>
      </c>
      <c r="D128" s="70" t="str">
        <f t="shared" si="8"/>
        <v/>
      </c>
      <c r="E128" s="310">
        <f t="shared" si="11"/>
        <v>41382</v>
      </c>
      <c r="F128" s="310"/>
      <c r="G128" s="310"/>
      <c r="H128" s="311"/>
      <c r="I128" s="122"/>
      <c r="J128" s="122"/>
      <c r="K128" s="122"/>
      <c r="L128" s="122"/>
      <c r="M128" s="219" t="str">
        <f t="shared" si="12"/>
        <v/>
      </c>
      <c r="N128" s="219" t="str">
        <f t="shared" si="13"/>
        <v/>
      </c>
      <c r="O128" s="121"/>
      <c r="P128" s="122"/>
    </row>
    <row r="129" spans="1:16" x14ac:dyDescent="0.3">
      <c r="A129" s="70" t="str">
        <f t="shared" si="9"/>
        <v/>
      </c>
      <c r="B129" s="70">
        <f t="shared" si="10"/>
        <v>2013</v>
      </c>
      <c r="C129" s="70" t="str">
        <f t="shared" si="7"/>
        <v/>
      </c>
      <c r="D129" s="70" t="str">
        <f t="shared" si="8"/>
        <v/>
      </c>
      <c r="E129" s="310">
        <f t="shared" si="11"/>
        <v>41383</v>
      </c>
      <c r="F129" s="310"/>
      <c r="G129" s="310"/>
      <c r="H129" s="311"/>
      <c r="I129" s="122"/>
      <c r="J129" s="122"/>
      <c r="K129" s="122"/>
      <c r="L129" s="122"/>
      <c r="M129" s="219" t="str">
        <f t="shared" si="12"/>
        <v/>
      </c>
      <c r="N129" s="219" t="str">
        <f t="shared" si="13"/>
        <v/>
      </c>
      <c r="O129" s="121"/>
      <c r="P129" s="122"/>
    </row>
    <row r="130" spans="1:16" x14ac:dyDescent="0.3">
      <c r="A130" s="70" t="str">
        <f t="shared" si="9"/>
        <v/>
      </c>
      <c r="B130" s="70">
        <f t="shared" si="10"/>
        <v>2013</v>
      </c>
      <c r="C130" s="70" t="str">
        <f t="shared" si="7"/>
        <v/>
      </c>
      <c r="D130" s="70" t="str">
        <f t="shared" si="8"/>
        <v/>
      </c>
      <c r="E130" s="310">
        <f t="shared" si="11"/>
        <v>41384</v>
      </c>
      <c r="F130" s="310"/>
      <c r="G130" s="310"/>
      <c r="H130" s="311"/>
      <c r="I130" s="122"/>
      <c r="J130" s="122"/>
      <c r="K130" s="122"/>
      <c r="L130" s="122"/>
      <c r="M130" s="219" t="str">
        <f t="shared" si="12"/>
        <v/>
      </c>
      <c r="N130" s="219" t="str">
        <f t="shared" si="13"/>
        <v/>
      </c>
      <c r="O130" s="121"/>
      <c r="P130" s="122"/>
    </row>
    <row r="131" spans="1:16" x14ac:dyDescent="0.3">
      <c r="A131" s="70" t="str">
        <f t="shared" si="9"/>
        <v/>
      </c>
      <c r="B131" s="70">
        <f t="shared" si="10"/>
        <v>2013</v>
      </c>
      <c r="C131" s="70" t="str">
        <f t="shared" si="7"/>
        <v>NW</v>
      </c>
      <c r="D131" s="70" t="str">
        <f t="shared" si="8"/>
        <v/>
      </c>
      <c r="E131" s="310">
        <f t="shared" si="11"/>
        <v>41385</v>
      </c>
      <c r="F131" s="310"/>
      <c r="G131" s="310"/>
      <c r="H131" s="311"/>
      <c r="I131" s="122"/>
      <c r="J131" s="122"/>
      <c r="K131" s="122"/>
      <c r="L131" s="122"/>
      <c r="M131" s="219" t="str">
        <f t="shared" si="12"/>
        <v/>
      </c>
      <c r="N131" s="219" t="str">
        <f t="shared" si="13"/>
        <v/>
      </c>
      <c r="O131" s="121"/>
      <c r="P131" s="122"/>
    </row>
    <row r="132" spans="1:16" x14ac:dyDescent="0.3">
      <c r="A132" s="70" t="str">
        <f t="shared" si="9"/>
        <v/>
      </c>
      <c r="B132" s="70">
        <f t="shared" si="10"/>
        <v>2013</v>
      </c>
      <c r="C132" s="70" t="str">
        <f t="shared" si="7"/>
        <v/>
      </c>
      <c r="D132" s="70" t="str">
        <f t="shared" si="8"/>
        <v/>
      </c>
      <c r="E132" s="310">
        <f t="shared" si="11"/>
        <v>41386</v>
      </c>
      <c r="F132" s="310"/>
      <c r="G132" s="310"/>
      <c r="H132" s="311"/>
      <c r="I132" s="122"/>
      <c r="J132" s="122"/>
      <c r="K132" s="122"/>
      <c r="L132" s="122"/>
      <c r="M132" s="219" t="str">
        <f t="shared" si="12"/>
        <v/>
      </c>
      <c r="N132" s="219" t="str">
        <f t="shared" si="13"/>
        <v/>
      </c>
      <c r="O132" s="121"/>
      <c r="P132" s="122"/>
    </row>
    <row r="133" spans="1:16" x14ac:dyDescent="0.3">
      <c r="A133" s="70" t="str">
        <f t="shared" si="9"/>
        <v/>
      </c>
      <c r="B133" s="70">
        <f t="shared" si="10"/>
        <v>2013</v>
      </c>
      <c r="C133" s="70" t="str">
        <f t="shared" si="7"/>
        <v/>
      </c>
      <c r="D133" s="70" t="str">
        <f t="shared" si="8"/>
        <v/>
      </c>
      <c r="E133" s="310">
        <f t="shared" si="11"/>
        <v>41387</v>
      </c>
      <c r="F133" s="310"/>
      <c r="G133" s="310"/>
      <c r="H133" s="311"/>
      <c r="I133" s="122"/>
      <c r="J133" s="122"/>
      <c r="K133" s="122"/>
      <c r="L133" s="122"/>
      <c r="M133" s="219" t="str">
        <f t="shared" si="12"/>
        <v/>
      </c>
      <c r="N133" s="219" t="str">
        <f t="shared" si="13"/>
        <v/>
      </c>
      <c r="O133" s="121"/>
      <c r="P133" s="122"/>
    </row>
    <row r="134" spans="1:16" x14ac:dyDescent="0.3">
      <c r="A134" s="70" t="str">
        <f t="shared" si="9"/>
        <v/>
      </c>
      <c r="B134" s="70">
        <f t="shared" si="10"/>
        <v>2013</v>
      </c>
      <c r="C134" s="70" t="str">
        <f t="shared" si="7"/>
        <v/>
      </c>
      <c r="D134" s="70" t="str">
        <f t="shared" si="8"/>
        <v/>
      </c>
      <c r="E134" s="310">
        <f t="shared" si="11"/>
        <v>41388</v>
      </c>
      <c r="F134" s="310"/>
      <c r="G134" s="310"/>
      <c r="H134" s="311"/>
      <c r="I134" s="122"/>
      <c r="J134" s="122"/>
      <c r="K134" s="122"/>
      <c r="L134" s="122"/>
      <c r="M134" s="219" t="str">
        <f t="shared" si="12"/>
        <v/>
      </c>
      <c r="N134" s="219" t="str">
        <f t="shared" si="13"/>
        <v/>
      </c>
      <c r="O134" s="121"/>
      <c r="P134" s="122"/>
    </row>
    <row r="135" spans="1:16" x14ac:dyDescent="0.3">
      <c r="A135" s="70" t="str">
        <f t="shared" si="9"/>
        <v/>
      </c>
      <c r="B135" s="70">
        <f t="shared" si="10"/>
        <v>2013</v>
      </c>
      <c r="C135" s="70" t="str">
        <f t="shared" si="7"/>
        <v/>
      </c>
      <c r="D135" s="70" t="str">
        <f t="shared" si="8"/>
        <v/>
      </c>
      <c r="E135" s="310">
        <f t="shared" si="11"/>
        <v>41389</v>
      </c>
      <c r="F135" s="310"/>
      <c r="G135" s="310"/>
      <c r="H135" s="311"/>
      <c r="I135" s="122"/>
      <c r="J135" s="122"/>
      <c r="K135" s="122"/>
      <c r="L135" s="122"/>
      <c r="M135" s="219" t="str">
        <f t="shared" si="12"/>
        <v/>
      </c>
      <c r="N135" s="219" t="str">
        <f t="shared" si="13"/>
        <v/>
      </c>
      <c r="O135" s="121"/>
      <c r="P135" s="122"/>
    </row>
    <row r="136" spans="1:16" x14ac:dyDescent="0.3">
      <c r="A136" s="70" t="str">
        <f t="shared" si="9"/>
        <v/>
      </c>
      <c r="B136" s="70">
        <f t="shared" si="10"/>
        <v>2013</v>
      </c>
      <c r="C136" s="70" t="str">
        <f t="shared" si="7"/>
        <v/>
      </c>
      <c r="D136" s="70" t="str">
        <f t="shared" si="8"/>
        <v/>
      </c>
      <c r="E136" s="310">
        <f t="shared" si="11"/>
        <v>41390</v>
      </c>
      <c r="F136" s="310"/>
      <c r="G136" s="310"/>
      <c r="H136" s="311"/>
      <c r="I136" s="122"/>
      <c r="J136" s="122"/>
      <c r="K136" s="122"/>
      <c r="L136" s="122"/>
      <c r="M136" s="219" t="str">
        <f t="shared" si="12"/>
        <v/>
      </c>
      <c r="N136" s="219" t="str">
        <f t="shared" si="13"/>
        <v/>
      </c>
      <c r="O136" s="121"/>
      <c r="P136" s="122"/>
    </row>
    <row r="137" spans="1:16" x14ac:dyDescent="0.3">
      <c r="A137" s="70" t="str">
        <f t="shared" si="9"/>
        <v/>
      </c>
      <c r="B137" s="70">
        <f t="shared" si="10"/>
        <v>2013</v>
      </c>
      <c r="C137" s="70" t="str">
        <f t="shared" si="7"/>
        <v/>
      </c>
      <c r="D137" s="70" t="str">
        <f t="shared" si="8"/>
        <v/>
      </c>
      <c r="E137" s="310">
        <f t="shared" si="11"/>
        <v>41391</v>
      </c>
      <c r="F137" s="310"/>
      <c r="G137" s="310"/>
      <c r="H137" s="311"/>
      <c r="I137" s="122"/>
      <c r="J137" s="122"/>
      <c r="K137" s="122"/>
      <c r="L137" s="122"/>
      <c r="M137" s="219" t="str">
        <f t="shared" si="12"/>
        <v/>
      </c>
      <c r="N137" s="219" t="str">
        <f t="shared" si="13"/>
        <v/>
      </c>
      <c r="O137" s="121"/>
      <c r="P137" s="122"/>
    </row>
    <row r="138" spans="1:16" x14ac:dyDescent="0.3">
      <c r="A138" s="70" t="str">
        <f t="shared" si="9"/>
        <v/>
      </c>
      <c r="B138" s="70">
        <f t="shared" si="10"/>
        <v>2013</v>
      </c>
      <c r="C138" s="70" t="str">
        <f t="shared" si="7"/>
        <v>NW</v>
      </c>
      <c r="D138" s="70" t="str">
        <f t="shared" si="8"/>
        <v/>
      </c>
      <c r="E138" s="310">
        <f t="shared" si="11"/>
        <v>41392</v>
      </c>
      <c r="F138" s="310"/>
      <c r="G138" s="310"/>
      <c r="H138" s="311"/>
      <c r="I138" s="122"/>
      <c r="J138" s="122"/>
      <c r="K138" s="122"/>
      <c r="L138" s="122"/>
      <c r="M138" s="219" t="str">
        <f t="shared" si="12"/>
        <v/>
      </c>
      <c r="N138" s="219" t="str">
        <f t="shared" si="13"/>
        <v/>
      </c>
      <c r="O138" s="121"/>
      <c r="P138" s="122"/>
    </row>
    <row r="139" spans="1:16" x14ac:dyDescent="0.3">
      <c r="A139" s="70" t="str">
        <f t="shared" si="9"/>
        <v/>
      </c>
      <c r="B139" s="70">
        <f t="shared" si="10"/>
        <v>2013</v>
      </c>
      <c r="C139" s="70" t="str">
        <f t="shared" si="7"/>
        <v/>
      </c>
      <c r="D139" s="70" t="str">
        <f t="shared" si="8"/>
        <v/>
      </c>
      <c r="E139" s="310">
        <f t="shared" si="11"/>
        <v>41393</v>
      </c>
      <c r="F139" s="310"/>
      <c r="G139" s="310"/>
      <c r="H139" s="311"/>
      <c r="I139" s="122"/>
      <c r="J139" s="122"/>
      <c r="K139" s="122"/>
      <c r="L139" s="122"/>
      <c r="M139" s="219" t="str">
        <f t="shared" si="12"/>
        <v/>
      </c>
      <c r="N139" s="219" t="str">
        <f t="shared" si="13"/>
        <v/>
      </c>
      <c r="O139" s="121"/>
      <c r="P139" s="122"/>
    </row>
    <row r="140" spans="1:16" x14ac:dyDescent="0.3">
      <c r="A140" s="70" t="str">
        <f t="shared" si="9"/>
        <v/>
      </c>
      <c r="B140" s="70">
        <f t="shared" si="10"/>
        <v>2013</v>
      </c>
      <c r="C140" s="70" t="str">
        <f t="shared" si="7"/>
        <v/>
      </c>
      <c r="D140" s="70" t="str">
        <f t="shared" si="8"/>
        <v/>
      </c>
      <c r="E140" s="310">
        <f t="shared" si="11"/>
        <v>41394</v>
      </c>
      <c r="F140" s="310"/>
      <c r="G140" s="310"/>
      <c r="H140" s="311"/>
      <c r="I140" s="122"/>
      <c r="J140" s="122"/>
      <c r="K140" s="122"/>
      <c r="L140" s="122"/>
      <c r="M140" s="219" t="str">
        <f t="shared" si="12"/>
        <v/>
      </c>
      <c r="N140" s="219" t="str">
        <f t="shared" si="13"/>
        <v/>
      </c>
      <c r="O140" s="121"/>
      <c r="P140" s="122"/>
    </row>
    <row r="141" spans="1:16" x14ac:dyDescent="0.3">
      <c r="A141" s="70" t="str">
        <f t="shared" si="9"/>
        <v/>
      </c>
      <c r="B141" s="70">
        <f t="shared" si="10"/>
        <v>2013</v>
      </c>
      <c r="C141" s="70" t="str">
        <f t="shared" si="7"/>
        <v/>
      </c>
      <c r="D141" s="70" t="str">
        <f t="shared" si="8"/>
        <v/>
      </c>
      <c r="E141" s="310">
        <f t="shared" si="11"/>
        <v>41395</v>
      </c>
      <c r="F141" s="310"/>
      <c r="G141" s="310"/>
      <c r="H141" s="311"/>
      <c r="I141" s="122"/>
      <c r="J141" s="122"/>
      <c r="K141" s="122"/>
      <c r="L141" s="122"/>
      <c r="M141" s="219" t="str">
        <f t="shared" si="12"/>
        <v/>
      </c>
      <c r="N141" s="219" t="str">
        <f t="shared" si="13"/>
        <v/>
      </c>
      <c r="O141" s="121"/>
      <c r="P141" s="122"/>
    </row>
    <row r="142" spans="1:16" x14ac:dyDescent="0.3">
      <c r="A142" s="70" t="str">
        <f t="shared" si="9"/>
        <v/>
      </c>
      <c r="B142" s="70">
        <f t="shared" si="10"/>
        <v>2013</v>
      </c>
      <c r="C142" s="70" t="str">
        <f t="shared" si="7"/>
        <v/>
      </c>
      <c r="D142" s="70" t="str">
        <f t="shared" si="8"/>
        <v/>
      </c>
      <c r="E142" s="310">
        <f t="shared" si="11"/>
        <v>41396</v>
      </c>
      <c r="F142" s="310"/>
      <c r="G142" s="310"/>
      <c r="H142" s="311"/>
      <c r="I142" s="122"/>
      <c r="J142" s="122"/>
      <c r="K142" s="122"/>
      <c r="L142" s="122"/>
      <c r="M142" s="219" t="str">
        <f t="shared" si="12"/>
        <v/>
      </c>
      <c r="N142" s="219" t="str">
        <f t="shared" si="13"/>
        <v/>
      </c>
      <c r="O142" s="121"/>
      <c r="P142" s="122"/>
    </row>
    <row r="143" spans="1:16" x14ac:dyDescent="0.3">
      <c r="A143" s="70" t="str">
        <f t="shared" si="9"/>
        <v/>
      </c>
      <c r="B143" s="70">
        <f t="shared" si="10"/>
        <v>2013</v>
      </c>
      <c r="C143" s="70" t="str">
        <f t="shared" si="7"/>
        <v/>
      </c>
      <c r="D143" s="70" t="str">
        <f t="shared" si="8"/>
        <v/>
      </c>
      <c r="E143" s="310">
        <f t="shared" si="11"/>
        <v>41397</v>
      </c>
      <c r="F143" s="310"/>
      <c r="G143" s="310"/>
      <c r="H143" s="311"/>
      <c r="I143" s="122"/>
      <c r="J143" s="122"/>
      <c r="K143" s="122"/>
      <c r="L143" s="122"/>
      <c r="M143" s="219" t="str">
        <f t="shared" si="12"/>
        <v/>
      </c>
      <c r="N143" s="219" t="str">
        <f t="shared" si="13"/>
        <v/>
      </c>
      <c r="O143" s="121"/>
      <c r="P143" s="122"/>
    </row>
    <row r="144" spans="1:16" x14ac:dyDescent="0.3">
      <c r="A144" s="70" t="str">
        <f t="shared" si="9"/>
        <v/>
      </c>
      <c r="B144" s="70">
        <f t="shared" si="10"/>
        <v>2013</v>
      </c>
      <c r="C144" s="70" t="str">
        <f t="shared" si="7"/>
        <v/>
      </c>
      <c r="D144" s="70" t="str">
        <f t="shared" si="8"/>
        <v/>
      </c>
      <c r="E144" s="310">
        <f t="shared" si="11"/>
        <v>41398</v>
      </c>
      <c r="F144" s="310"/>
      <c r="G144" s="310"/>
      <c r="H144" s="311"/>
      <c r="I144" s="122"/>
      <c r="J144" s="122"/>
      <c r="K144" s="122"/>
      <c r="L144" s="122"/>
      <c r="M144" s="219" t="str">
        <f t="shared" si="12"/>
        <v/>
      </c>
      <c r="N144" s="219" t="str">
        <f t="shared" si="13"/>
        <v/>
      </c>
      <c r="O144" s="121"/>
      <c r="P144" s="122"/>
    </row>
    <row r="145" spans="1:16" x14ac:dyDescent="0.3">
      <c r="A145" s="70" t="str">
        <f t="shared" si="9"/>
        <v/>
      </c>
      <c r="B145" s="70">
        <f t="shared" si="10"/>
        <v>2013</v>
      </c>
      <c r="C145" s="70" t="str">
        <f t="shared" si="7"/>
        <v>NW</v>
      </c>
      <c r="D145" s="70" t="str">
        <f t="shared" si="8"/>
        <v/>
      </c>
      <c r="E145" s="310">
        <f t="shared" si="11"/>
        <v>41399</v>
      </c>
      <c r="F145" s="310"/>
      <c r="G145" s="310"/>
      <c r="H145" s="311"/>
      <c r="I145" s="122"/>
      <c r="J145" s="122"/>
      <c r="K145" s="122"/>
      <c r="L145" s="122"/>
      <c r="M145" s="219" t="str">
        <f t="shared" si="12"/>
        <v/>
      </c>
      <c r="N145" s="219" t="str">
        <f t="shared" si="13"/>
        <v/>
      </c>
      <c r="O145" s="121"/>
      <c r="P145" s="122"/>
    </row>
    <row r="146" spans="1:16" x14ac:dyDescent="0.3">
      <c r="A146" s="70" t="str">
        <f t="shared" si="9"/>
        <v/>
      </c>
      <c r="B146" s="70">
        <f t="shared" si="10"/>
        <v>2013</v>
      </c>
      <c r="C146" s="70" t="str">
        <f t="shared" si="7"/>
        <v/>
      </c>
      <c r="D146" s="70" t="str">
        <f t="shared" si="8"/>
        <v/>
      </c>
      <c r="E146" s="310">
        <f t="shared" si="11"/>
        <v>41400</v>
      </c>
      <c r="F146" s="310"/>
      <c r="G146" s="310"/>
      <c r="H146" s="311"/>
      <c r="I146" s="122"/>
      <c r="J146" s="122"/>
      <c r="K146" s="122"/>
      <c r="L146" s="122"/>
      <c r="M146" s="219" t="str">
        <f t="shared" si="12"/>
        <v/>
      </c>
      <c r="N146" s="219" t="str">
        <f t="shared" si="13"/>
        <v/>
      </c>
      <c r="O146" s="121"/>
      <c r="P146" s="122"/>
    </row>
    <row r="147" spans="1:16" x14ac:dyDescent="0.3">
      <c r="A147" s="70" t="str">
        <f t="shared" si="9"/>
        <v/>
      </c>
      <c r="B147" s="70">
        <f t="shared" si="10"/>
        <v>2013</v>
      </c>
      <c r="C147" s="70" t="str">
        <f t="shared" si="7"/>
        <v/>
      </c>
      <c r="D147" s="70" t="str">
        <f t="shared" si="8"/>
        <v/>
      </c>
      <c r="E147" s="310">
        <f t="shared" si="11"/>
        <v>41401</v>
      </c>
      <c r="F147" s="310"/>
      <c r="G147" s="310"/>
      <c r="H147" s="311"/>
      <c r="I147" s="122"/>
      <c r="J147" s="122"/>
      <c r="K147" s="122"/>
      <c r="L147" s="122"/>
      <c r="M147" s="219" t="str">
        <f t="shared" si="12"/>
        <v/>
      </c>
      <c r="N147" s="219" t="str">
        <f t="shared" si="13"/>
        <v/>
      </c>
      <c r="O147" s="121"/>
      <c r="P147" s="122"/>
    </row>
    <row r="148" spans="1:16" x14ac:dyDescent="0.3">
      <c r="A148" s="70" t="str">
        <f t="shared" si="9"/>
        <v/>
      </c>
      <c r="B148" s="70">
        <f t="shared" si="10"/>
        <v>2013</v>
      </c>
      <c r="C148" s="70" t="str">
        <f t="shared" si="7"/>
        <v/>
      </c>
      <c r="D148" s="70" t="str">
        <f t="shared" si="8"/>
        <v/>
      </c>
      <c r="E148" s="310">
        <f t="shared" si="11"/>
        <v>41402</v>
      </c>
      <c r="F148" s="310"/>
      <c r="G148" s="310"/>
      <c r="H148" s="311"/>
      <c r="I148" s="122"/>
      <c r="J148" s="122"/>
      <c r="K148" s="122"/>
      <c r="L148" s="122"/>
      <c r="M148" s="219" t="str">
        <f t="shared" si="12"/>
        <v/>
      </c>
      <c r="N148" s="219" t="str">
        <f t="shared" si="13"/>
        <v/>
      </c>
      <c r="O148" s="121"/>
      <c r="P148" s="122"/>
    </row>
    <row r="149" spans="1:16" x14ac:dyDescent="0.3">
      <c r="A149" s="70" t="str">
        <f t="shared" si="9"/>
        <v/>
      </c>
      <c r="B149" s="70">
        <f t="shared" si="10"/>
        <v>2013</v>
      </c>
      <c r="C149" s="70" t="str">
        <f t="shared" ref="C149:C212" si="14">IF(ISNA(MATCH(WEEKDAY(E149,2),DunDay,0)),"","NW")</f>
        <v/>
      </c>
      <c r="D149" s="70" t="str">
        <f t="shared" ref="D149:D212" si="15">IF(ISNA(MATCH(E149,Holiday,0)),"","H")</f>
        <v/>
      </c>
      <c r="E149" s="310">
        <f t="shared" si="11"/>
        <v>41403</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
      </c>
      <c r="B150" s="70">
        <f t="shared" ref="B150:B213" si="17">IF(E150&lt;&gt;"",YEAR(E150),"")</f>
        <v>2013</v>
      </c>
      <c r="C150" s="70" t="str">
        <f t="shared" si="14"/>
        <v/>
      </c>
      <c r="D150" s="70" t="str">
        <f t="shared" si="15"/>
        <v/>
      </c>
      <c r="E150" s="310">
        <f t="shared" si="11"/>
        <v>41404</v>
      </c>
      <c r="F150" s="310"/>
      <c r="G150" s="310"/>
      <c r="H150" s="311"/>
      <c r="I150" s="122"/>
      <c r="J150" s="122"/>
      <c r="K150" s="122"/>
      <c r="L150" s="122"/>
      <c r="M150" s="219" t="str">
        <f t="shared" si="12"/>
        <v/>
      </c>
      <c r="N150" s="219" t="str">
        <f t="shared" si="13"/>
        <v/>
      </c>
      <c r="O150" s="121"/>
      <c r="P150" s="122"/>
    </row>
    <row r="151" spans="1:16" x14ac:dyDescent="0.3">
      <c r="A151" s="70" t="str">
        <f t="shared" si="16"/>
        <v/>
      </c>
      <c r="B151" s="70">
        <f t="shared" si="17"/>
        <v>2013</v>
      </c>
      <c r="C151" s="70" t="str">
        <f t="shared" si="14"/>
        <v/>
      </c>
      <c r="D151" s="70" t="str">
        <f t="shared" si="15"/>
        <v/>
      </c>
      <c r="E151" s="310">
        <f t="shared" ref="E151:E214" si="18">IFERROR(E150+1,"")</f>
        <v>41405</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
      </c>
      <c r="B152" s="70">
        <f t="shared" si="17"/>
        <v>2013</v>
      </c>
      <c r="C152" s="70" t="str">
        <f t="shared" si="14"/>
        <v>NW</v>
      </c>
      <c r="D152" s="70" t="str">
        <f t="shared" si="15"/>
        <v/>
      </c>
      <c r="E152" s="310">
        <f t="shared" si="18"/>
        <v>41406</v>
      </c>
      <c r="F152" s="310"/>
      <c r="G152" s="310"/>
      <c r="H152" s="311"/>
      <c r="I152" s="122"/>
      <c r="J152" s="122"/>
      <c r="K152" s="122"/>
      <c r="L152" s="122"/>
      <c r="M152" s="219" t="str">
        <f t="shared" si="19"/>
        <v/>
      </c>
      <c r="N152" s="219" t="str">
        <f t="shared" si="20"/>
        <v/>
      </c>
      <c r="O152" s="121"/>
      <c r="P152" s="122"/>
    </row>
    <row r="153" spans="1:16" x14ac:dyDescent="0.3">
      <c r="A153" s="70" t="str">
        <f t="shared" si="16"/>
        <v/>
      </c>
      <c r="B153" s="70">
        <f t="shared" si="17"/>
        <v>2013</v>
      </c>
      <c r="C153" s="70" t="str">
        <f t="shared" si="14"/>
        <v/>
      </c>
      <c r="D153" s="70" t="str">
        <f t="shared" si="15"/>
        <v/>
      </c>
      <c r="E153" s="310">
        <f t="shared" si="18"/>
        <v>41407</v>
      </c>
      <c r="F153" s="310"/>
      <c r="G153" s="310"/>
      <c r="H153" s="311"/>
      <c r="I153" s="122"/>
      <c r="J153" s="122"/>
      <c r="K153" s="122"/>
      <c r="L153" s="122"/>
      <c r="M153" s="219" t="str">
        <f t="shared" si="19"/>
        <v/>
      </c>
      <c r="N153" s="219" t="str">
        <f t="shared" si="20"/>
        <v/>
      </c>
      <c r="O153" s="121"/>
      <c r="P153" s="122"/>
    </row>
    <row r="154" spans="1:16" x14ac:dyDescent="0.3">
      <c r="A154" s="70" t="str">
        <f t="shared" si="16"/>
        <v/>
      </c>
      <c r="B154" s="70">
        <f t="shared" si="17"/>
        <v>2013</v>
      </c>
      <c r="C154" s="70" t="str">
        <f t="shared" si="14"/>
        <v/>
      </c>
      <c r="D154" s="70" t="str">
        <f t="shared" si="15"/>
        <v/>
      </c>
      <c r="E154" s="310">
        <f t="shared" si="18"/>
        <v>41408</v>
      </c>
      <c r="F154" s="310"/>
      <c r="G154" s="310"/>
      <c r="H154" s="311"/>
      <c r="I154" s="122"/>
      <c r="J154" s="122"/>
      <c r="K154" s="122"/>
      <c r="L154" s="122"/>
      <c r="M154" s="219" t="str">
        <f t="shared" si="19"/>
        <v/>
      </c>
      <c r="N154" s="219" t="str">
        <f t="shared" si="20"/>
        <v/>
      </c>
      <c r="O154" s="121"/>
      <c r="P154" s="122"/>
    </row>
    <row r="155" spans="1:16" x14ac:dyDescent="0.3">
      <c r="A155" s="70" t="str">
        <f t="shared" si="16"/>
        <v/>
      </c>
      <c r="B155" s="70">
        <f t="shared" si="17"/>
        <v>2013</v>
      </c>
      <c r="C155" s="70" t="str">
        <f t="shared" si="14"/>
        <v/>
      </c>
      <c r="D155" s="70" t="str">
        <f t="shared" si="15"/>
        <v/>
      </c>
      <c r="E155" s="310">
        <f t="shared" si="18"/>
        <v>41409</v>
      </c>
      <c r="F155" s="310"/>
      <c r="G155" s="310"/>
      <c r="H155" s="311"/>
      <c r="I155" s="122"/>
      <c r="J155" s="122"/>
      <c r="K155" s="122"/>
      <c r="L155" s="122"/>
      <c r="M155" s="219" t="str">
        <f t="shared" si="19"/>
        <v/>
      </c>
      <c r="N155" s="219" t="str">
        <f t="shared" si="20"/>
        <v/>
      </c>
      <c r="O155" s="121"/>
      <c r="P155" s="122"/>
    </row>
    <row r="156" spans="1:16" x14ac:dyDescent="0.3">
      <c r="A156" s="70" t="str">
        <f t="shared" si="16"/>
        <v/>
      </c>
      <c r="B156" s="70">
        <f t="shared" si="17"/>
        <v>2013</v>
      </c>
      <c r="C156" s="70" t="str">
        <f t="shared" si="14"/>
        <v/>
      </c>
      <c r="D156" s="70" t="str">
        <f t="shared" si="15"/>
        <v/>
      </c>
      <c r="E156" s="310">
        <f t="shared" si="18"/>
        <v>41410</v>
      </c>
      <c r="F156" s="310"/>
      <c r="G156" s="310"/>
      <c r="H156" s="311"/>
      <c r="I156" s="122"/>
      <c r="J156" s="122"/>
      <c r="K156" s="122"/>
      <c r="L156" s="122"/>
      <c r="M156" s="219" t="str">
        <f t="shared" si="19"/>
        <v/>
      </c>
      <c r="N156" s="219" t="str">
        <f t="shared" si="20"/>
        <v/>
      </c>
      <c r="O156" s="121"/>
      <c r="P156" s="122"/>
    </row>
    <row r="157" spans="1:16" x14ac:dyDescent="0.3">
      <c r="A157" s="70" t="str">
        <f t="shared" si="16"/>
        <v/>
      </c>
      <c r="B157" s="70">
        <f t="shared" si="17"/>
        <v>2013</v>
      </c>
      <c r="C157" s="70" t="str">
        <f t="shared" si="14"/>
        <v/>
      </c>
      <c r="D157" s="70" t="str">
        <f t="shared" si="15"/>
        <v/>
      </c>
      <c r="E157" s="310">
        <f t="shared" si="18"/>
        <v>41411</v>
      </c>
      <c r="F157" s="310"/>
      <c r="G157" s="310"/>
      <c r="H157" s="311"/>
      <c r="I157" s="122"/>
      <c r="J157" s="122"/>
      <c r="K157" s="122"/>
      <c r="L157" s="122"/>
      <c r="M157" s="219" t="str">
        <f t="shared" si="19"/>
        <v/>
      </c>
      <c r="N157" s="219" t="str">
        <f t="shared" si="20"/>
        <v/>
      </c>
      <c r="O157" s="121"/>
      <c r="P157" s="122"/>
    </row>
    <row r="158" spans="1:16" x14ac:dyDescent="0.3">
      <c r="A158" s="70" t="str">
        <f t="shared" si="16"/>
        <v/>
      </c>
      <c r="B158" s="70">
        <f t="shared" si="17"/>
        <v>2013</v>
      </c>
      <c r="C158" s="70" t="str">
        <f t="shared" si="14"/>
        <v/>
      </c>
      <c r="D158" s="70" t="str">
        <f t="shared" si="15"/>
        <v/>
      </c>
      <c r="E158" s="310">
        <f t="shared" si="18"/>
        <v>41412</v>
      </c>
      <c r="F158" s="310"/>
      <c r="G158" s="310"/>
      <c r="H158" s="311"/>
      <c r="I158" s="122"/>
      <c r="J158" s="122"/>
      <c r="K158" s="122"/>
      <c r="L158" s="122"/>
      <c r="M158" s="219" t="str">
        <f t="shared" si="19"/>
        <v/>
      </c>
      <c r="N158" s="219" t="str">
        <f t="shared" si="20"/>
        <v/>
      </c>
      <c r="O158" s="121"/>
      <c r="P158" s="122"/>
    </row>
    <row r="159" spans="1:16" x14ac:dyDescent="0.3">
      <c r="A159" s="70" t="str">
        <f t="shared" si="16"/>
        <v/>
      </c>
      <c r="B159" s="70">
        <f t="shared" si="17"/>
        <v>2013</v>
      </c>
      <c r="C159" s="70" t="str">
        <f t="shared" si="14"/>
        <v>NW</v>
      </c>
      <c r="D159" s="70" t="str">
        <f t="shared" si="15"/>
        <v/>
      </c>
      <c r="E159" s="310">
        <f t="shared" si="18"/>
        <v>41413</v>
      </c>
      <c r="F159" s="310"/>
      <c r="G159" s="310"/>
      <c r="H159" s="311"/>
      <c r="I159" s="122"/>
      <c r="J159" s="122"/>
      <c r="K159" s="122"/>
      <c r="L159" s="122"/>
      <c r="M159" s="219" t="str">
        <f t="shared" si="19"/>
        <v/>
      </c>
      <c r="N159" s="219" t="str">
        <f t="shared" si="20"/>
        <v/>
      </c>
      <c r="O159" s="121"/>
      <c r="P159" s="122"/>
    </row>
    <row r="160" spans="1:16" x14ac:dyDescent="0.3">
      <c r="A160" s="70" t="str">
        <f t="shared" si="16"/>
        <v/>
      </c>
      <c r="B160" s="70">
        <f t="shared" si="17"/>
        <v>2013</v>
      </c>
      <c r="C160" s="70" t="str">
        <f t="shared" si="14"/>
        <v/>
      </c>
      <c r="D160" s="70" t="str">
        <f t="shared" si="15"/>
        <v/>
      </c>
      <c r="E160" s="310">
        <f t="shared" si="18"/>
        <v>41414</v>
      </c>
      <c r="F160" s="310"/>
      <c r="G160" s="310"/>
      <c r="H160" s="311"/>
      <c r="I160" s="122"/>
      <c r="J160" s="122"/>
      <c r="K160" s="122"/>
      <c r="L160" s="122"/>
      <c r="M160" s="219" t="str">
        <f t="shared" si="19"/>
        <v/>
      </c>
      <c r="N160" s="219" t="str">
        <f t="shared" si="20"/>
        <v/>
      </c>
      <c r="O160" s="121"/>
      <c r="P160" s="122"/>
    </row>
    <row r="161" spans="1:16" x14ac:dyDescent="0.3">
      <c r="A161" s="70" t="str">
        <f t="shared" si="16"/>
        <v/>
      </c>
      <c r="B161" s="70">
        <f t="shared" si="17"/>
        <v>2013</v>
      </c>
      <c r="C161" s="70" t="str">
        <f t="shared" si="14"/>
        <v/>
      </c>
      <c r="D161" s="70" t="str">
        <f t="shared" si="15"/>
        <v/>
      </c>
      <c r="E161" s="310">
        <f t="shared" si="18"/>
        <v>41415</v>
      </c>
      <c r="F161" s="310"/>
      <c r="G161" s="310"/>
      <c r="H161" s="311"/>
      <c r="I161" s="122"/>
      <c r="J161" s="122"/>
      <c r="K161" s="122"/>
      <c r="L161" s="122"/>
      <c r="M161" s="219" t="str">
        <f t="shared" si="19"/>
        <v/>
      </c>
      <c r="N161" s="219" t="str">
        <f t="shared" si="20"/>
        <v/>
      </c>
      <c r="O161" s="121"/>
      <c r="P161" s="122"/>
    </row>
    <row r="162" spans="1:16" x14ac:dyDescent="0.3">
      <c r="A162" s="70" t="str">
        <f t="shared" si="16"/>
        <v/>
      </c>
      <c r="B162" s="70">
        <f t="shared" si="17"/>
        <v>2013</v>
      </c>
      <c r="C162" s="70" t="str">
        <f t="shared" si="14"/>
        <v/>
      </c>
      <c r="D162" s="70" t="str">
        <f t="shared" si="15"/>
        <v/>
      </c>
      <c r="E162" s="310">
        <f t="shared" si="18"/>
        <v>41416</v>
      </c>
      <c r="F162" s="310"/>
      <c r="G162" s="310"/>
      <c r="H162" s="311"/>
      <c r="I162" s="122"/>
      <c r="J162" s="122"/>
      <c r="K162" s="122"/>
      <c r="L162" s="122"/>
      <c r="M162" s="219" t="str">
        <f t="shared" si="19"/>
        <v/>
      </c>
      <c r="N162" s="219" t="str">
        <f t="shared" si="20"/>
        <v/>
      </c>
      <c r="O162" s="121"/>
      <c r="P162" s="122"/>
    </row>
    <row r="163" spans="1:16" x14ac:dyDescent="0.3">
      <c r="A163" s="70" t="str">
        <f t="shared" si="16"/>
        <v/>
      </c>
      <c r="B163" s="70">
        <f t="shared" si="17"/>
        <v>2013</v>
      </c>
      <c r="C163" s="70" t="str">
        <f t="shared" si="14"/>
        <v/>
      </c>
      <c r="D163" s="70" t="str">
        <f t="shared" si="15"/>
        <v/>
      </c>
      <c r="E163" s="310">
        <f t="shared" si="18"/>
        <v>41417</v>
      </c>
      <c r="F163" s="310"/>
      <c r="G163" s="310"/>
      <c r="H163" s="311"/>
      <c r="I163" s="122"/>
      <c r="J163" s="122"/>
      <c r="K163" s="122"/>
      <c r="L163" s="122"/>
      <c r="M163" s="219" t="str">
        <f t="shared" si="19"/>
        <v/>
      </c>
      <c r="N163" s="219" t="str">
        <f t="shared" si="20"/>
        <v/>
      </c>
      <c r="O163" s="121"/>
      <c r="P163" s="122"/>
    </row>
    <row r="164" spans="1:16" x14ac:dyDescent="0.3">
      <c r="A164" s="70" t="str">
        <f t="shared" si="16"/>
        <v/>
      </c>
      <c r="B164" s="70">
        <f t="shared" si="17"/>
        <v>2013</v>
      </c>
      <c r="C164" s="70" t="str">
        <f t="shared" si="14"/>
        <v/>
      </c>
      <c r="D164" s="70" t="str">
        <f t="shared" si="15"/>
        <v/>
      </c>
      <c r="E164" s="310">
        <f t="shared" si="18"/>
        <v>41418</v>
      </c>
      <c r="F164" s="310"/>
      <c r="G164" s="310"/>
      <c r="H164" s="311"/>
      <c r="I164" s="122"/>
      <c r="J164" s="122"/>
      <c r="K164" s="122"/>
      <c r="L164" s="122"/>
      <c r="M164" s="219" t="str">
        <f t="shared" si="19"/>
        <v/>
      </c>
      <c r="N164" s="219" t="str">
        <f t="shared" si="20"/>
        <v/>
      </c>
      <c r="O164" s="121"/>
      <c r="P164" s="122"/>
    </row>
    <row r="165" spans="1:16" x14ac:dyDescent="0.3">
      <c r="A165" s="70" t="str">
        <f t="shared" si="16"/>
        <v/>
      </c>
      <c r="B165" s="70">
        <f t="shared" si="17"/>
        <v>2013</v>
      </c>
      <c r="C165" s="70" t="str">
        <f t="shared" si="14"/>
        <v/>
      </c>
      <c r="D165" s="70" t="str">
        <f t="shared" si="15"/>
        <v/>
      </c>
      <c r="E165" s="310">
        <f t="shared" si="18"/>
        <v>41419</v>
      </c>
      <c r="F165" s="310"/>
      <c r="G165" s="310"/>
      <c r="H165" s="311"/>
      <c r="I165" s="122"/>
      <c r="J165" s="122"/>
      <c r="K165" s="122"/>
      <c r="L165" s="122"/>
      <c r="M165" s="219" t="str">
        <f t="shared" si="19"/>
        <v/>
      </c>
      <c r="N165" s="219" t="str">
        <f t="shared" si="20"/>
        <v/>
      </c>
      <c r="O165" s="121"/>
      <c r="P165" s="122"/>
    </row>
    <row r="166" spans="1:16" x14ac:dyDescent="0.3">
      <c r="A166" s="70" t="str">
        <f t="shared" si="16"/>
        <v/>
      </c>
      <c r="B166" s="70">
        <f t="shared" si="17"/>
        <v>2013</v>
      </c>
      <c r="C166" s="70" t="str">
        <f t="shared" si="14"/>
        <v>NW</v>
      </c>
      <c r="D166" s="70" t="str">
        <f t="shared" si="15"/>
        <v/>
      </c>
      <c r="E166" s="310">
        <f t="shared" si="18"/>
        <v>41420</v>
      </c>
      <c r="F166" s="310"/>
      <c r="G166" s="310"/>
      <c r="H166" s="311"/>
      <c r="I166" s="122"/>
      <c r="J166" s="122"/>
      <c r="K166" s="122"/>
      <c r="L166" s="122"/>
      <c r="M166" s="219" t="str">
        <f t="shared" si="19"/>
        <v/>
      </c>
      <c r="N166" s="219" t="str">
        <f t="shared" si="20"/>
        <v/>
      </c>
      <c r="O166" s="121"/>
      <c r="P166" s="122"/>
    </row>
    <row r="167" spans="1:16" x14ac:dyDescent="0.3">
      <c r="A167" s="70" t="str">
        <f t="shared" si="16"/>
        <v/>
      </c>
      <c r="B167" s="70">
        <f t="shared" si="17"/>
        <v>2013</v>
      </c>
      <c r="C167" s="70" t="str">
        <f t="shared" si="14"/>
        <v/>
      </c>
      <c r="D167" s="70" t="str">
        <f t="shared" si="15"/>
        <v/>
      </c>
      <c r="E167" s="310">
        <f t="shared" si="18"/>
        <v>41421</v>
      </c>
      <c r="F167" s="310"/>
      <c r="G167" s="310"/>
      <c r="H167" s="311"/>
      <c r="I167" s="122"/>
      <c r="J167" s="122"/>
      <c r="K167" s="122"/>
      <c r="L167" s="122"/>
      <c r="M167" s="219" t="str">
        <f t="shared" si="19"/>
        <v/>
      </c>
      <c r="N167" s="219" t="str">
        <f t="shared" si="20"/>
        <v/>
      </c>
      <c r="O167" s="121"/>
      <c r="P167" s="122"/>
    </row>
    <row r="168" spans="1:16" x14ac:dyDescent="0.3">
      <c r="A168" s="70" t="str">
        <f t="shared" si="16"/>
        <v/>
      </c>
      <c r="B168" s="70">
        <f t="shared" si="17"/>
        <v>2013</v>
      </c>
      <c r="C168" s="70" t="str">
        <f t="shared" si="14"/>
        <v/>
      </c>
      <c r="D168" s="70" t="str">
        <f t="shared" si="15"/>
        <v/>
      </c>
      <c r="E168" s="310">
        <f t="shared" si="18"/>
        <v>41422</v>
      </c>
      <c r="F168" s="310"/>
      <c r="G168" s="310"/>
      <c r="H168" s="311"/>
      <c r="I168" s="122"/>
      <c r="J168" s="122"/>
      <c r="K168" s="122"/>
      <c r="L168" s="122"/>
      <c r="M168" s="219" t="str">
        <f t="shared" si="19"/>
        <v/>
      </c>
      <c r="N168" s="219" t="str">
        <f t="shared" si="20"/>
        <v/>
      </c>
      <c r="O168" s="121"/>
      <c r="P168" s="122"/>
    </row>
    <row r="169" spans="1:16" x14ac:dyDescent="0.3">
      <c r="A169" s="70" t="str">
        <f t="shared" si="16"/>
        <v/>
      </c>
      <c r="B169" s="70">
        <f t="shared" si="17"/>
        <v>2013</v>
      </c>
      <c r="C169" s="70" t="str">
        <f t="shared" si="14"/>
        <v/>
      </c>
      <c r="D169" s="70" t="str">
        <f t="shared" si="15"/>
        <v/>
      </c>
      <c r="E169" s="310">
        <f t="shared" si="18"/>
        <v>41423</v>
      </c>
      <c r="F169" s="310"/>
      <c r="G169" s="310"/>
      <c r="H169" s="311"/>
      <c r="I169" s="122"/>
      <c r="J169" s="122"/>
      <c r="K169" s="122"/>
      <c r="L169" s="122"/>
      <c r="M169" s="219" t="str">
        <f t="shared" si="19"/>
        <v/>
      </c>
      <c r="N169" s="219" t="str">
        <f t="shared" si="20"/>
        <v/>
      </c>
      <c r="O169" s="121"/>
      <c r="P169" s="122"/>
    </row>
    <row r="170" spans="1:16" x14ac:dyDescent="0.3">
      <c r="A170" s="70" t="str">
        <f t="shared" si="16"/>
        <v/>
      </c>
      <c r="B170" s="70">
        <f t="shared" si="17"/>
        <v>2013</v>
      </c>
      <c r="C170" s="70" t="str">
        <f t="shared" si="14"/>
        <v/>
      </c>
      <c r="D170" s="70" t="str">
        <f t="shared" si="15"/>
        <v/>
      </c>
      <c r="E170" s="310">
        <f t="shared" si="18"/>
        <v>41424</v>
      </c>
      <c r="F170" s="310"/>
      <c r="G170" s="310"/>
      <c r="H170" s="311"/>
      <c r="I170" s="122"/>
      <c r="J170" s="122"/>
      <c r="K170" s="122"/>
      <c r="L170" s="122"/>
      <c r="M170" s="219" t="str">
        <f t="shared" si="19"/>
        <v/>
      </c>
      <c r="N170" s="219" t="str">
        <f t="shared" si="20"/>
        <v/>
      </c>
      <c r="O170" s="121"/>
      <c r="P170" s="122"/>
    </row>
    <row r="171" spans="1:16" x14ac:dyDescent="0.3">
      <c r="A171" s="70" t="str">
        <f t="shared" si="16"/>
        <v/>
      </c>
      <c r="B171" s="70">
        <f t="shared" si="17"/>
        <v>2013</v>
      </c>
      <c r="C171" s="70" t="str">
        <f t="shared" si="14"/>
        <v/>
      </c>
      <c r="D171" s="70" t="str">
        <f t="shared" si="15"/>
        <v/>
      </c>
      <c r="E171" s="310">
        <f t="shared" si="18"/>
        <v>41425</v>
      </c>
      <c r="F171" s="310"/>
      <c r="G171" s="310"/>
      <c r="H171" s="311"/>
      <c r="I171" s="122"/>
      <c r="J171" s="122"/>
      <c r="K171" s="122"/>
      <c r="L171" s="122"/>
      <c r="M171" s="219" t="str">
        <f t="shared" si="19"/>
        <v/>
      </c>
      <c r="N171" s="219" t="str">
        <f t="shared" si="20"/>
        <v/>
      </c>
      <c r="O171" s="121"/>
      <c r="P171" s="122"/>
    </row>
    <row r="172" spans="1:16" x14ac:dyDescent="0.3">
      <c r="A172" s="70" t="str">
        <f t="shared" si="16"/>
        <v/>
      </c>
      <c r="B172" s="70">
        <f t="shared" si="17"/>
        <v>2013</v>
      </c>
      <c r="C172" s="70" t="str">
        <f t="shared" si="14"/>
        <v/>
      </c>
      <c r="D172" s="70" t="str">
        <f t="shared" si="15"/>
        <v/>
      </c>
      <c r="E172" s="310">
        <f t="shared" si="18"/>
        <v>41426</v>
      </c>
      <c r="F172" s="310"/>
      <c r="G172" s="310"/>
      <c r="H172" s="311"/>
      <c r="I172" s="122"/>
      <c r="J172" s="122"/>
      <c r="K172" s="122"/>
      <c r="L172" s="122"/>
      <c r="M172" s="219" t="str">
        <f t="shared" si="19"/>
        <v/>
      </c>
      <c r="N172" s="219" t="str">
        <f t="shared" si="20"/>
        <v/>
      </c>
      <c r="O172" s="121"/>
      <c r="P172" s="122"/>
    </row>
    <row r="173" spans="1:16" x14ac:dyDescent="0.3">
      <c r="A173" s="70" t="str">
        <f t="shared" si="16"/>
        <v/>
      </c>
      <c r="B173" s="70">
        <f t="shared" si="17"/>
        <v>2013</v>
      </c>
      <c r="C173" s="70" t="str">
        <f t="shared" si="14"/>
        <v>NW</v>
      </c>
      <c r="D173" s="70" t="str">
        <f t="shared" si="15"/>
        <v/>
      </c>
      <c r="E173" s="310">
        <f t="shared" si="18"/>
        <v>41427</v>
      </c>
      <c r="F173" s="310"/>
      <c r="G173" s="310"/>
      <c r="H173" s="311"/>
      <c r="I173" s="122"/>
      <c r="J173" s="122"/>
      <c r="K173" s="122"/>
      <c r="L173" s="122"/>
      <c r="M173" s="219" t="str">
        <f t="shared" si="19"/>
        <v/>
      </c>
      <c r="N173" s="219" t="str">
        <f t="shared" si="20"/>
        <v/>
      </c>
      <c r="O173" s="121"/>
      <c r="P173" s="122"/>
    </row>
    <row r="174" spans="1:16" x14ac:dyDescent="0.3">
      <c r="A174" s="70" t="str">
        <f t="shared" si="16"/>
        <v/>
      </c>
      <c r="B174" s="70">
        <f t="shared" si="17"/>
        <v>2013</v>
      </c>
      <c r="C174" s="70" t="str">
        <f t="shared" si="14"/>
        <v/>
      </c>
      <c r="D174" s="70" t="str">
        <f t="shared" si="15"/>
        <v/>
      </c>
      <c r="E174" s="310">
        <f t="shared" si="18"/>
        <v>41428</v>
      </c>
      <c r="F174" s="310"/>
      <c r="G174" s="310"/>
      <c r="H174" s="311"/>
      <c r="I174" s="122"/>
      <c r="J174" s="122"/>
      <c r="K174" s="122"/>
      <c r="L174" s="122"/>
      <c r="M174" s="219" t="str">
        <f t="shared" si="19"/>
        <v/>
      </c>
      <c r="N174" s="219" t="str">
        <f t="shared" si="20"/>
        <v/>
      </c>
      <c r="O174" s="121"/>
      <c r="P174" s="122"/>
    </row>
    <row r="175" spans="1:16" x14ac:dyDescent="0.3">
      <c r="A175" s="70" t="str">
        <f t="shared" si="16"/>
        <v/>
      </c>
      <c r="B175" s="70">
        <f t="shared" si="17"/>
        <v>2013</v>
      </c>
      <c r="C175" s="70" t="str">
        <f t="shared" si="14"/>
        <v/>
      </c>
      <c r="D175" s="70" t="str">
        <f t="shared" si="15"/>
        <v/>
      </c>
      <c r="E175" s="310">
        <f t="shared" si="18"/>
        <v>41429</v>
      </c>
      <c r="F175" s="310"/>
      <c r="G175" s="310"/>
      <c r="H175" s="311"/>
      <c r="I175" s="122"/>
      <c r="J175" s="122"/>
      <c r="K175" s="122"/>
      <c r="L175" s="122"/>
      <c r="M175" s="219" t="str">
        <f t="shared" si="19"/>
        <v/>
      </c>
      <c r="N175" s="219" t="str">
        <f t="shared" si="20"/>
        <v/>
      </c>
      <c r="O175" s="121"/>
      <c r="P175" s="122"/>
    </row>
    <row r="176" spans="1:16" x14ac:dyDescent="0.3">
      <c r="A176" s="70" t="str">
        <f t="shared" si="16"/>
        <v/>
      </c>
      <c r="B176" s="70">
        <f t="shared" si="17"/>
        <v>2013</v>
      </c>
      <c r="C176" s="70" t="str">
        <f t="shared" si="14"/>
        <v/>
      </c>
      <c r="D176" s="70" t="str">
        <f t="shared" si="15"/>
        <v/>
      </c>
      <c r="E176" s="310">
        <f t="shared" si="18"/>
        <v>41430</v>
      </c>
      <c r="F176" s="310"/>
      <c r="G176" s="310"/>
      <c r="H176" s="311"/>
      <c r="I176" s="122"/>
      <c r="J176" s="122"/>
      <c r="K176" s="122"/>
      <c r="L176" s="122"/>
      <c r="M176" s="219" t="str">
        <f t="shared" si="19"/>
        <v/>
      </c>
      <c r="N176" s="219" t="str">
        <f t="shared" si="20"/>
        <v/>
      </c>
      <c r="O176" s="121"/>
      <c r="P176" s="122"/>
    </row>
    <row r="177" spans="1:16" x14ac:dyDescent="0.3">
      <c r="A177" s="70" t="str">
        <f t="shared" si="16"/>
        <v/>
      </c>
      <c r="B177" s="70">
        <f t="shared" si="17"/>
        <v>2013</v>
      </c>
      <c r="C177" s="70" t="str">
        <f t="shared" si="14"/>
        <v/>
      </c>
      <c r="D177" s="70" t="str">
        <f t="shared" si="15"/>
        <v/>
      </c>
      <c r="E177" s="310">
        <f t="shared" si="18"/>
        <v>41431</v>
      </c>
      <c r="F177" s="310"/>
      <c r="G177" s="310"/>
      <c r="H177" s="311"/>
      <c r="I177" s="122"/>
      <c r="J177" s="122"/>
      <c r="K177" s="122"/>
      <c r="L177" s="122"/>
      <c r="M177" s="219" t="str">
        <f t="shared" si="19"/>
        <v/>
      </c>
      <c r="N177" s="219" t="str">
        <f t="shared" si="20"/>
        <v/>
      </c>
      <c r="O177" s="121"/>
      <c r="P177" s="122"/>
    </row>
    <row r="178" spans="1:16" x14ac:dyDescent="0.3">
      <c r="A178" s="70" t="str">
        <f t="shared" si="16"/>
        <v/>
      </c>
      <c r="B178" s="70">
        <f t="shared" si="17"/>
        <v>2013</v>
      </c>
      <c r="C178" s="70" t="str">
        <f t="shared" si="14"/>
        <v/>
      </c>
      <c r="D178" s="70" t="str">
        <f t="shared" si="15"/>
        <v/>
      </c>
      <c r="E178" s="310">
        <f t="shared" si="18"/>
        <v>41432</v>
      </c>
      <c r="F178" s="310"/>
      <c r="G178" s="310"/>
      <c r="H178" s="311"/>
      <c r="I178" s="122"/>
      <c r="J178" s="122"/>
      <c r="K178" s="122"/>
      <c r="L178" s="122"/>
      <c r="M178" s="219" t="str">
        <f t="shared" si="19"/>
        <v/>
      </c>
      <c r="N178" s="219" t="str">
        <f t="shared" si="20"/>
        <v/>
      </c>
      <c r="O178" s="121"/>
      <c r="P178" s="122"/>
    </row>
    <row r="179" spans="1:16" x14ac:dyDescent="0.3">
      <c r="A179" s="70" t="str">
        <f t="shared" si="16"/>
        <v/>
      </c>
      <c r="B179" s="70">
        <f t="shared" si="17"/>
        <v>2013</v>
      </c>
      <c r="C179" s="70" t="str">
        <f t="shared" si="14"/>
        <v/>
      </c>
      <c r="D179" s="70" t="str">
        <f t="shared" si="15"/>
        <v/>
      </c>
      <c r="E179" s="310">
        <f t="shared" si="18"/>
        <v>41433</v>
      </c>
      <c r="F179" s="310"/>
      <c r="G179" s="310"/>
      <c r="H179" s="311"/>
      <c r="I179" s="122"/>
      <c r="J179" s="122"/>
      <c r="K179" s="122"/>
      <c r="L179" s="122"/>
      <c r="M179" s="219" t="str">
        <f t="shared" si="19"/>
        <v/>
      </c>
      <c r="N179" s="219" t="str">
        <f t="shared" si="20"/>
        <v/>
      </c>
      <c r="O179" s="121"/>
      <c r="P179" s="122"/>
    </row>
    <row r="180" spans="1:16" x14ac:dyDescent="0.3">
      <c r="A180" s="70" t="str">
        <f t="shared" si="16"/>
        <v/>
      </c>
      <c r="B180" s="70">
        <f t="shared" si="17"/>
        <v>2013</v>
      </c>
      <c r="C180" s="70" t="str">
        <f t="shared" si="14"/>
        <v>NW</v>
      </c>
      <c r="D180" s="70" t="str">
        <f t="shared" si="15"/>
        <v/>
      </c>
      <c r="E180" s="310">
        <f t="shared" si="18"/>
        <v>41434</v>
      </c>
      <c r="F180" s="310"/>
      <c r="G180" s="310"/>
      <c r="H180" s="311"/>
      <c r="I180" s="122"/>
      <c r="J180" s="122"/>
      <c r="K180" s="122"/>
      <c r="L180" s="122"/>
      <c r="M180" s="219" t="str">
        <f t="shared" si="19"/>
        <v/>
      </c>
      <c r="N180" s="219" t="str">
        <f t="shared" si="20"/>
        <v/>
      </c>
      <c r="O180" s="121"/>
      <c r="P180" s="122"/>
    </row>
    <row r="181" spans="1:16" x14ac:dyDescent="0.3">
      <c r="A181" s="70" t="str">
        <f t="shared" si="16"/>
        <v/>
      </c>
      <c r="B181" s="70">
        <f t="shared" si="17"/>
        <v>2013</v>
      </c>
      <c r="C181" s="70" t="str">
        <f t="shared" si="14"/>
        <v/>
      </c>
      <c r="D181" s="70" t="str">
        <f t="shared" si="15"/>
        <v/>
      </c>
      <c r="E181" s="310">
        <f t="shared" si="18"/>
        <v>41435</v>
      </c>
      <c r="F181" s="310"/>
      <c r="G181" s="310"/>
      <c r="H181" s="311"/>
      <c r="I181" s="122"/>
      <c r="J181" s="122"/>
      <c r="K181" s="122"/>
      <c r="L181" s="122"/>
      <c r="M181" s="219" t="str">
        <f t="shared" si="19"/>
        <v/>
      </c>
      <c r="N181" s="219" t="str">
        <f t="shared" si="20"/>
        <v/>
      </c>
      <c r="O181" s="121"/>
      <c r="P181" s="122"/>
    </row>
    <row r="182" spans="1:16" x14ac:dyDescent="0.3">
      <c r="A182" s="70" t="str">
        <f t="shared" si="16"/>
        <v/>
      </c>
      <c r="B182" s="70">
        <f t="shared" si="17"/>
        <v>2013</v>
      </c>
      <c r="C182" s="70" t="str">
        <f t="shared" si="14"/>
        <v/>
      </c>
      <c r="D182" s="70" t="str">
        <f t="shared" si="15"/>
        <v/>
      </c>
      <c r="E182" s="310">
        <f t="shared" si="18"/>
        <v>41436</v>
      </c>
      <c r="F182" s="310"/>
      <c r="G182" s="310"/>
      <c r="H182" s="311"/>
      <c r="I182" s="122"/>
      <c r="J182" s="122"/>
      <c r="K182" s="122"/>
      <c r="L182" s="122"/>
      <c r="M182" s="219" t="str">
        <f t="shared" si="19"/>
        <v/>
      </c>
      <c r="N182" s="219" t="str">
        <f t="shared" si="20"/>
        <v/>
      </c>
      <c r="O182" s="121"/>
      <c r="P182" s="122"/>
    </row>
    <row r="183" spans="1:16" x14ac:dyDescent="0.3">
      <c r="A183" s="70" t="str">
        <f t="shared" si="16"/>
        <v/>
      </c>
      <c r="B183" s="70">
        <f t="shared" si="17"/>
        <v>2013</v>
      </c>
      <c r="C183" s="70" t="str">
        <f t="shared" si="14"/>
        <v/>
      </c>
      <c r="D183" s="70" t="str">
        <f t="shared" si="15"/>
        <v/>
      </c>
      <c r="E183" s="310">
        <f t="shared" si="18"/>
        <v>41437</v>
      </c>
      <c r="F183" s="310"/>
      <c r="G183" s="310"/>
      <c r="H183" s="311"/>
      <c r="I183" s="122"/>
      <c r="J183" s="122"/>
      <c r="K183" s="122"/>
      <c r="L183" s="122"/>
      <c r="M183" s="219" t="str">
        <f t="shared" si="19"/>
        <v/>
      </c>
      <c r="N183" s="219" t="str">
        <f t="shared" si="20"/>
        <v/>
      </c>
      <c r="O183" s="121"/>
      <c r="P183" s="122"/>
    </row>
    <row r="184" spans="1:16" x14ac:dyDescent="0.3">
      <c r="A184" s="70" t="str">
        <f t="shared" si="16"/>
        <v/>
      </c>
      <c r="B184" s="70">
        <f t="shared" si="17"/>
        <v>2013</v>
      </c>
      <c r="C184" s="70" t="str">
        <f t="shared" si="14"/>
        <v/>
      </c>
      <c r="D184" s="70" t="str">
        <f t="shared" si="15"/>
        <v/>
      </c>
      <c r="E184" s="310">
        <f t="shared" si="18"/>
        <v>41438</v>
      </c>
      <c r="F184" s="310"/>
      <c r="G184" s="310"/>
      <c r="H184" s="311"/>
      <c r="I184" s="122"/>
      <c r="J184" s="122"/>
      <c r="K184" s="122"/>
      <c r="L184" s="122"/>
      <c r="M184" s="219" t="str">
        <f t="shared" si="19"/>
        <v/>
      </c>
      <c r="N184" s="219" t="str">
        <f t="shared" si="20"/>
        <v/>
      </c>
      <c r="O184" s="121"/>
      <c r="P184" s="122"/>
    </row>
    <row r="185" spans="1:16" x14ac:dyDescent="0.3">
      <c r="A185" s="70" t="str">
        <f t="shared" si="16"/>
        <v/>
      </c>
      <c r="B185" s="70">
        <f t="shared" si="17"/>
        <v>2013</v>
      </c>
      <c r="C185" s="70" t="str">
        <f t="shared" si="14"/>
        <v/>
      </c>
      <c r="D185" s="70" t="str">
        <f t="shared" si="15"/>
        <v/>
      </c>
      <c r="E185" s="310">
        <f t="shared" si="18"/>
        <v>41439</v>
      </c>
      <c r="F185" s="310"/>
      <c r="G185" s="310"/>
      <c r="H185" s="311"/>
      <c r="I185" s="122"/>
      <c r="J185" s="122"/>
      <c r="K185" s="122"/>
      <c r="L185" s="122"/>
      <c r="M185" s="219" t="str">
        <f t="shared" si="19"/>
        <v/>
      </c>
      <c r="N185" s="219" t="str">
        <f t="shared" si="20"/>
        <v/>
      </c>
      <c r="O185" s="121"/>
      <c r="P185" s="122"/>
    </row>
    <row r="186" spans="1:16" x14ac:dyDescent="0.3">
      <c r="A186" s="70" t="str">
        <f t="shared" si="16"/>
        <v/>
      </c>
      <c r="B186" s="70">
        <f t="shared" si="17"/>
        <v>2013</v>
      </c>
      <c r="C186" s="70" t="str">
        <f t="shared" si="14"/>
        <v/>
      </c>
      <c r="D186" s="70" t="str">
        <f t="shared" si="15"/>
        <v/>
      </c>
      <c r="E186" s="310">
        <f t="shared" si="18"/>
        <v>41440</v>
      </c>
      <c r="F186" s="310"/>
      <c r="G186" s="310"/>
      <c r="H186" s="311"/>
      <c r="I186" s="122"/>
      <c r="J186" s="122"/>
      <c r="K186" s="122"/>
      <c r="L186" s="122"/>
      <c r="M186" s="219" t="str">
        <f t="shared" si="19"/>
        <v/>
      </c>
      <c r="N186" s="219" t="str">
        <f t="shared" si="20"/>
        <v/>
      </c>
      <c r="O186" s="121"/>
      <c r="P186" s="122"/>
    </row>
    <row r="187" spans="1:16" x14ac:dyDescent="0.3">
      <c r="A187" s="70" t="str">
        <f t="shared" si="16"/>
        <v/>
      </c>
      <c r="B187" s="70">
        <f t="shared" si="17"/>
        <v>2013</v>
      </c>
      <c r="C187" s="70" t="str">
        <f t="shared" si="14"/>
        <v>NW</v>
      </c>
      <c r="D187" s="70" t="str">
        <f t="shared" si="15"/>
        <v/>
      </c>
      <c r="E187" s="310">
        <f t="shared" si="18"/>
        <v>41441</v>
      </c>
      <c r="F187" s="310"/>
      <c r="G187" s="310"/>
      <c r="H187" s="311"/>
      <c r="I187" s="122"/>
      <c r="J187" s="122"/>
      <c r="K187" s="122"/>
      <c r="L187" s="122"/>
      <c r="M187" s="219" t="str">
        <f t="shared" si="19"/>
        <v/>
      </c>
      <c r="N187" s="219" t="str">
        <f t="shared" si="20"/>
        <v/>
      </c>
      <c r="O187" s="121"/>
      <c r="P187" s="122"/>
    </row>
    <row r="188" spans="1:16" x14ac:dyDescent="0.3">
      <c r="A188" s="70" t="str">
        <f t="shared" si="16"/>
        <v/>
      </c>
      <c r="B188" s="70">
        <f t="shared" si="17"/>
        <v>2013</v>
      </c>
      <c r="C188" s="70" t="str">
        <f t="shared" si="14"/>
        <v/>
      </c>
      <c r="D188" s="70" t="str">
        <f t="shared" si="15"/>
        <v/>
      </c>
      <c r="E188" s="310">
        <f t="shared" si="18"/>
        <v>41442</v>
      </c>
      <c r="F188" s="310"/>
      <c r="G188" s="310"/>
      <c r="H188" s="311"/>
      <c r="I188" s="122"/>
      <c r="J188" s="122"/>
      <c r="K188" s="122"/>
      <c r="L188" s="122"/>
      <c r="M188" s="219" t="str">
        <f t="shared" si="19"/>
        <v/>
      </c>
      <c r="N188" s="219" t="str">
        <f t="shared" si="20"/>
        <v/>
      </c>
      <c r="O188" s="121"/>
      <c r="P188" s="122"/>
    </row>
    <row r="189" spans="1:16" x14ac:dyDescent="0.3">
      <c r="A189" s="70" t="str">
        <f t="shared" si="16"/>
        <v/>
      </c>
      <c r="B189" s="70">
        <f t="shared" si="17"/>
        <v>2013</v>
      </c>
      <c r="C189" s="70" t="str">
        <f t="shared" si="14"/>
        <v/>
      </c>
      <c r="D189" s="70" t="str">
        <f t="shared" si="15"/>
        <v/>
      </c>
      <c r="E189" s="310">
        <f t="shared" si="18"/>
        <v>41443</v>
      </c>
      <c r="F189" s="310"/>
      <c r="G189" s="310"/>
      <c r="H189" s="311"/>
      <c r="I189" s="122"/>
      <c r="J189" s="122"/>
      <c r="K189" s="122"/>
      <c r="L189" s="122"/>
      <c r="M189" s="219" t="str">
        <f t="shared" si="19"/>
        <v/>
      </c>
      <c r="N189" s="219" t="str">
        <f t="shared" si="20"/>
        <v/>
      </c>
      <c r="O189" s="121"/>
      <c r="P189" s="122"/>
    </row>
    <row r="190" spans="1:16" x14ac:dyDescent="0.3">
      <c r="A190" s="70" t="str">
        <f t="shared" si="16"/>
        <v/>
      </c>
      <c r="B190" s="70">
        <f t="shared" si="17"/>
        <v>2013</v>
      </c>
      <c r="C190" s="70" t="str">
        <f t="shared" si="14"/>
        <v/>
      </c>
      <c r="D190" s="70" t="str">
        <f t="shared" si="15"/>
        <v/>
      </c>
      <c r="E190" s="310">
        <f t="shared" si="18"/>
        <v>41444</v>
      </c>
      <c r="F190" s="310"/>
      <c r="G190" s="310"/>
      <c r="H190" s="311"/>
      <c r="I190" s="122"/>
      <c r="J190" s="122"/>
      <c r="K190" s="122"/>
      <c r="L190" s="122"/>
      <c r="M190" s="219" t="str">
        <f t="shared" si="19"/>
        <v/>
      </c>
      <c r="N190" s="219" t="str">
        <f t="shared" si="20"/>
        <v/>
      </c>
      <c r="O190" s="121"/>
      <c r="P190" s="122"/>
    </row>
    <row r="191" spans="1:16" x14ac:dyDescent="0.3">
      <c r="A191" s="70" t="str">
        <f t="shared" si="16"/>
        <v/>
      </c>
      <c r="B191" s="70">
        <f t="shared" si="17"/>
        <v>2013</v>
      </c>
      <c r="C191" s="70" t="str">
        <f t="shared" si="14"/>
        <v/>
      </c>
      <c r="D191" s="70" t="str">
        <f t="shared" si="15"/>
        <v/>
      </c>
      <c r="E191" s="310">
        <f t="shared" si="18"/>
        <v>41445</v>
      </c>
      <c r="F191" s="310"/>
      <c r="G191" s="310"/>
      <c r="H191" s="311"/>
      <c r="I191" s="122"/>
      <c r="J191" s="122"/>
      <c r="K191" s="122"/>
      <c r="L191" s="122"/>
      <c r="M191" s="219" t="str">
        <f t="shared" si="19"/>
        <v/>
      </c>
      <c r="N191" s="219" t="str">
        <f t="shared" si="20"/>
        <v/>
      </c>
      <c r="O191" s="121"/>
      <c r="P191" s="122"/>
    </row>
    <row r="192" spans="1:16" x14ac:dyDescent="0.3">
      <c r="A192" s="70" t="str">
        <f t="shared" si="16"/>
        <v/>
      </c>
      <c r="B192" s="70">
        <f t="shared" si="17"/>
        <v>2013</v>
      </c>
      <c r="C192" s="70" t="str">
        <f t="shared" si="14"/>
        <v/>
      </c>
      <c r="D192" s="70" t="str">
        <f t="shared" si="15"/>
        <v/>
      </c>
      <c r="E192" s="310">
        <f t="shared" si="18"/>
        <v>41446</v>
      </c>
      <c r="F192" s="310"/>
      <c r="G192" s="310"/>
      <c r="H192" s="311"/>
      <c r="I192" s="122"/>
      <c r="J192" s="122"/>
      <c r="K192" s="122"/>
      <c r="L192" s="122"/>
      <c r="M192" s="219" t="str">
        <f t="shared" si="19"/>
        <v/>
      </c>
      <c r="N192" s="219" t="str">
        <f t="shared" si="20"/>
        <v/>
      </c>
      <c r="O192" s="121"/>
      <c r="P192" s="122"/>
    </row>
    <row r="193" spans="1:16" x14ac:dyDescent="0.3">
      <c r="A193" s="70" t="str">
        <f t="shared" si="16"/>
        <v/>
      </c>
      <c r="B193" s="70">
        <f t="shared" si="17"/>
        <v>2013</v>
      </c>
      <c r="C193" s="70" t="str">
        <f t="shared" si="14"/>
        <v/>
      </c>
      <c r="D193" s="70" t="str">
        <f t="shared" si="15"/>
        <v/>
      </c>
      <c r="E193" s="310">
        <f t="shared" si="18"/>
        <v>41447</v>
      </c>
      <c r="F193" s="310"/>
      <c r="G193" s="310"/>
      <c r="H193" s="311"/>
      <c r="I193" s="122"/>
      <c r="J193" s="122"/>
      <c r="K193" s="122"/>
      <c r="L193" s="122"/>
      <c r="M193" s="219" t="str">
        <f t="shared" si="19"/>
        <v/>
      </c>
      <c r="N193" s="219" t="str">
        <f t="shared" si="20"/>
        <v/>
      </c>
      <c r="O193" s="121"/>
      <c r="P193" s="122"/>
    </row>
    <row r="194" spans="1:16" x14ac:dyDescent="0.3">
      <c r="A194" s="70" t="str">
        <f t="shared" si="16"/>
        <v/>
      </c>
      <c r="B194" s="70">
        <f t="shared" si="17"/>
        <v>2013</v>
      </c>
      <c r="C194" s="70" t="str">
        <f t="shared" si="14"/>
        <v>NW</v>
      </c>
      <c r="D194" s="70" t="str">
        <f t="shared" si="15"/>
        <v/>
      </c>
      <c r="E194" s="310">
        <f t="shared" si="18"/>
        <v>41448</v>
      </c>
      <c r="F194" s="310"/>
      <c r="G194" s="310"/>
      <c r="H194" s="311"/>
      <c r="I194" s="122"/>
      <c r="J194" s="122"/>
      <c r="K194" s="122"/>
      <c r="L194" s="122"/>
      <c r="M194" s="219" t="str">
        <f t="shared" si="19"/>
        <v/>
      </c>
      <c r="N194" s="219" t="str">
        <f t="shared" si="20"/>
        <v/>
      </c>
      <c r="O194" s="121"/>
      <c r="P194" s="122"/>
    </row>
    <row r="195" spans="1:16" x14ac:dyDescent="0.3">
      <c r="A195" s="70" t="str">
        <f t="shared" si="16"/>
        <v/>
      </c>
      <c r="B195" s="70">
        <f t="shared" si="17"/>
        <v>2013</v>
      </c>
      <c r="C195" s="70" t="str">
        <f t="shared" si="14"/>
        <v/>
      </c>
      <c r="D195" s="70" t="str">
        <f t="shared" si="15"/>
        <v/>
      </c>
      <c r="E195" s="310">
        <f t="shared" si="18"/>
        <v>41449</v>
      </c>
      <c r="F195" s="310"/>
      <c r="G195" s="310"/>
      <c r="H195" s="311"/>
      <c r="I195" s="122"/>
      <c r="J195" s="122"/>
      <c r="K195" s="122"/>
      <c r="L195" s="122"/>
      <c r="M195" s="219" t="str">
        <f t="shared" si="19"/>
        <v/>
      </c>
      <c r="N195" s="219" t="str">
        <f t="shared" si="20"/>
        <v/>
      </c>
      <c r="O195" s="121"/>
      <c r="P195" s="122"/>
    </row>
    <row r="196" spans="1:16" x14ac:dyDescent="0.3">
      <c r="A196" s="70" t="str">
        <f t="shared" si="16"/>
        <v/>
      </c>
      <c r="B196" s="70">
        <f t="shared" si="17"/>
        <v>2013</v>
      </c>
      <c r="C196" s="70" t="str">
        <f t="shared" si="14"/>
        <v/>
      </c>
      <c r="D196" s="70" t="str">
        <f t="shared" si="15"/>
        <v/>
      </c>
      <c r="E196" s="310">
        <f t="shared" si="18"/>
        <v>41450</v>
      </c>
      <c r="F196" s="310"/>
      <c r="G196" s="310"/>
      <c r="H196" s="311"/>
      <c r="I196" s="122"/>
      <c r="J196" s="122"/>
      <c r="K196" s="122"/>
      <c r="L196" s="122"/>
      <c r="M196" s="219" t="str">
        <f t="shared" si="19"/>
        <v/>
      </c>
      <c r="N196" s="219" t="str">
        <f t="shared" si="20"/>
        <v/>
      </c>
      <c r="O196" s="121"/>
      <c r="P196" s="122"/>
    </row>
    <row r="197" spans="1:16" x14ac:dyDescent="0.3">
      <c r="A197" s="70" t="str">
        <f t="shared" si="16"/>
        <v/>
      </c>
      <c r="B197" s="70">
        <f t="shared" si="17"/>
        <v>2013</v>
      </c>
      <c r="C197" s="70" t="str">
        <f t="shared" si="14"/>
        <v/>
      </c>
      <c r="D197" s="70" t="str">
        <f t="shared" si="15"/>
        <v/>
      </c>
      <c r="E197" s="310">
        <f t="shared" si="18"/>
        <v>41451</v>
      </c>
      <c r="F197" s="310"/>
      <c r="G197" s="310"/>
      <c r="H197" s="311"/>
      <c r="I197" s="122"/>
      <c r="J197" s="122"/>
      <c r="K197" s="122"/>
      <c r="L197" s="122"/>
      <c r="M197" s="219" t="str">
        <f t="shared" si="19"/>
        <v/>
      </c>
      <c r="N197" s="219" t="str">
        <f t="shared" si="20"/>
        <v/>
      </c>
      <c r="O197" s="121"/>
      <c r="P197" s="122"/>
    </row>
    <row r="198" spans="1:16" x14ac:dyDescent="0.3">
      <c r="A198" s="70" t="str">
        <f t="shared" si="16"/>
        <v/>
      </c>
      <c r="B198" s="70">
        <f t="shared" si="17"/>
        <v>2013</v>
      </c>
      <c r="C198" s="70" t="str">
        <f t="shared" si="14"/>
        <v/>
      </c>
      <c r="D198" s="70" t="str">
        <f t="shared" si="15"/>
        <v/>
      </c>
      <c r="E198" s="310">
        <f t="shared" si="18"/>
        <v>41452</v>
      </c>
      <c r="F198" s="310"/>
      <c r="G198" s="310"/>
      <c r="H198" s="311"/>
      <c r="I198" s="122"/>
      <c r="J198" s="122"/>
      <c r="K198" s="122"/>
      <c r="L198" s="122"/>
      <c r="M198" s="219" t="str">
        <f t="shared" si="19"/>
        <v/>
      </c>
      <c r="N198" s="219" t="str">
        <f t="shared" si="20"/>
        <v/>
      </c>
      <c r="O198" s="121"/>
      <c r="P198" s="122"/>
    </row>
    <row r="199" spans="1:16" x14ac:dyDescent="0.3">
      <c r="A199" s="70" t="str">
        <f t="shared" si="16"/>
        <v/>
      </c>
      <c r="B199" s="70">
        <f t="shared" si="17"/>
        <v>2013</v>
      </c>
      <c r="C199" s="70" t="str">
        <f t="shared" si="14"/>
        <v/>
      </c>
      <c r="D199" s="70" t="str">
        <f t="shared" si="15"/>
        <v/>
      </c>
      <c r="E199" s="310">
        <f t="shared" si="18"/>
        <v>41453</v>
      </c>
      <c r="F199" s="310"/>
      <c r="G199" s="310"/>
      <c r="H199" s="311"/>
      <c r="I199" s="122"/>
      <c r="J199" s="122"/>
      <c r="K199" s="122"/>
      <c r="L199" s="122"/>
      <c r="M199" s="219" t="str">
        <f t="shared" si="19"/>
        <v/>
      </c>
      <c r="N199" s="219" t="str">
        <f t="shared" si="20"/>
        <v/>
      </c>
      <c r="O199" s="121"/>
      <c r="P199" s="122"/>
    </row>
    <row r="200" spans="1:16" x14ac:dyDescent="0.3">
      <c r="A200" s="70" t="str">
        <f t="shared" si="16"/>
        <v/>
      </c>
      <c r="B200" s="70">
        <f t="shared" si="17"/>
        <v>2013</v>
      </c>
      <c r="C200" s="70" t="str">
        <f t="shared" si="14"/>
        <v/>
      </c>
      <c r="D200" s="70" t="str">
        <f t="shared" si="15"/>
        <v/>
      </c>
      <c r="E200" s="310">
        <f t="shared" si="18"/>
        <v>41454</v>
      </c>
      <c r="F200" s="310"/>
      <c r="G200" s="310"/>
      <c r="H200" s="311"/>
      <c r="I200" s="122"/>
      <c r="J200" s="122"/>
      <c r="K200" s="122"/>
      <c r="L200" s="122"/>
      <c r="M200" s="219" t="str">
        <f t="shared" si="19"/>
        <v/>
      </c>
      <c r="N200" s="219" t="str">
        <f t="shared" si="20"/>
        <v/>
      </c>
      <c r="O200" s="121"/>
      <c r="P200" s="122"/>
    </row>
    <row r="201" spans="1:16" x14ac:dyDescent="0.3">
      <c r="A201" s="70" t="str">
        <f t="shared" si="16"/>
        <v/>
      </c>
      <c r="B201" s="70">
        <f t="shared" si="17"/>
        <v>2013</v>
      </c>
      <c r="C201" s="70" t="str">
        <f t="shared" si="14"/>
        <v>NW</v>
      </c>
      <c r="D201" s="70" t="str">
        <f t="shared" si="15"/>
        <v/>
      </c>
      <c r="E201" s="310">
        <f t="shared" si="18"/>
        <v>41455</v>
      </c>
      <c r="F201" s="310"/>
      <c r="G201" s="310"/>
      <c r="H201" s="311"/>
      <c r="I201" s="122"/>
      <c r="J201" s="122"/>
      <c r="K201" s="122"/>
      <c r="L201" s="122"/>
      <c r="M201" s="219" t="str">
        <f t="shared" si="19"/>
        <v/>
      </c>
      <c r="N201" s="219" t="str">
        <f t="shared" si="20"/>
        <v/>
      </c>
      <c r="O201" s="121"/>
      <c r="P201" s="122"/>
    </row>
    <row r="202" spans="1:16" x14ac:dyDescent="0.3">
      <c r="A202" s="70" t="str">
        <f t="shared" si="16"/>
        <v/>
      </c>
      <c r="B202" s="70">
        <f t="shared" si="17"/>
        <v>2013</v>
      </c>
      <c r="C202" s="70" t="str">
        <f t="shared" si="14"/>
        <v/>
      </c>
      <c r="D202" s="70" t="str">
        <f t="shared" si="15"/>
        <v/>
      </c>
      <c r="E202" s="310">
        <f t="shared" si="18"/>
        <v>41456</v>
      </c>
      <c r="F202" s="310"/>
      <c r="G202" s="310"/>
      <c r="H202" s="311"/>
      <c r="I202" s="206"/>
      <c r="J202" s="206"/>
      <c r="K202" s="206"/>
      <c r="L202" s="206"/>
      <c r="M202" s="219" t="str">
        <f t="shared" si="19"/>
        <v/>
      </c>
      <c r="N202" s="219" t="str">
        <f t="shared" si="20"/>
        <v/>
      </c>
      <c r="O202" s="94"/>
      <c r="P202" s="206"/>
    </row>
    <row r="203" spans="1:16" x14ac:dyDescent="0.3">
      <c r="A203" s="70" t="str">
        <f t="shared" si="16"/>
        <v/>
      </c>
      <c r="B203" s="70">
        <f t="shared" si="17"/>
        <v>2013</v>
      </c>
      <c r="C203" s="70" t="str">
        <f t="shared" si="14"/>
        <v/>
      </c>
      <c r="D203" s="70" t="str">
        <f t="shared" si="15"/>
        <v/>
      </c>
      <c r="E203" s="310">
        <f t="shared" si="18"/>
        <v>41457</v>
      </c>
      <c r="F203" s="310"/>
      <c r="G203" s="310"/>
      <c r="H203" s="311"/>
      <c r="I203" s="206"/>
      <c r="J203" s="206"/>
      <c r="K203" s="206"/>
      <c r="L203" s="206"/>
      <c r="M203" s="219" t="str">
        <f t="shared" si="19"/>
        <v/>
      </c>
      <c r="N203" s="219" t="str">
        <f t="shared" si="20"/>
        <v/>
      </c>
      <c r="O203" s="94"/>
      <c r="P203" s="206"/>
    </row>
    <row r="204" spans="1:16" x14ac:dyDescent="0.3">
      <c r="A204" s="70" t="str">
        <f t="shared" si="16"/>
        <v/>
      </c>
      <c r="B204" s="70">
        <f t="shared" si="17"/>
        <v>2013</v>
      </c>
      <c r="C204" s="70" t="str">
        <f t="shared" si="14"/>
        <v/>
      </c>
      <c r="D204" s="70" t="str">
        <f t="shared" si="15"/>
        <v/>
      </c>
      <c r="E204" s="310">
        <f t="shared" si="18"/>
        <v>41458</v>
      </c>
      <c r="F204" s="310"/>
      <c r="G204" s="310"/>
      <c r="H204" s="311"/>
      <c r="I204" s="206"/>
      <c r="J204" s="206"/>
      <c r="K204" s="206"/>
      <c r="L204" s="206"/>
      <c r="M204" s="219" t="str">
        <f t="shared" si="19"/>
        <v/>
      </c>
      <c r="N204" s="219" t="str">
        <f t="shared" si="20"/>
        <v/>
      </c>
      <c r="O204" s="94"/>
      <c r="P204" s="206"/>
    </row>
    <row r="205" spans="1:16" x14ac:dyDescent="0.3">
      <c r="A205" s="70" t="str">
        <f t="shared" si="16"/>
        <v/>
      </c>
      <c r="B205" s="70">
        <f t="shared" si="17"/>
        <v>2013</v>
      </c>
      <c r="C205" s="70" t="str">
        <f t="shared" si="14"/>
        <v/>
      </c>
      <c r="D205" s="70" t="str">
        <f t="shared" si="15"/>
        <v/>
      </c>
      <c r="E205" s="310">
        <f t="shared" si="18"/>
        <v>41459</v>
      </c>
      <c r="F205" s="310"/>
      <c r="G205" s="310"/>
      <c r="H205" s="311"/>
      <c r="I205" s="206"/>
      <c r="J205" s="206"/>
      <c r="K205" s="206"/>
      <c r="L205" s="206"/>
      <c r="M205" s="219" t="str">
        <f t="shared" si="19"/>
        <v/>
      </c>
      <c r="N205" s="219" t="str">
        <f t="shared" si="20"/>
        <v/>
      </c>
      <c r="O205" s="94"/>
      <c r="P205" s="206"/>
    </row>
    <row r="206" spans="1:16" x14ac:dyDescent="0.3">
      <c r="A206" s="70" t="str">
        <f t="shared" si="16"/>
        <v/>
      </c>
      <c r="B206" s="70">
        <f t="shared" si="17"/>
        <v>2013</v>
      </c>
      <c r="C206" s="70" t="str">
        <f t="shared" si="14"/>
        <v/>
      </c>
      <c r="D206" s="70" t="str">
        <f t="shared" si="15"/>
        <v/>
      </c>
      <c r="E206" s="310">
        <f t="shared" si="18"/>
        <v>41460</v>
      </c>
      <c r="F206" s="310"/>
      <c r="G206" s="310"/>
      <c r="H206" s="311"/>
      <c r="I206" s="206"/>
      <c r="J206" s="206"/>
      <c r="K206" s="206"/>
      <c r="L206" s="206"/>
      <c r="M206" s="219" t="str">
        <f t="shared" si="19"/>
        <v/>
      </c>
      <c r="N206" s="219" t="str">
        <f t="shared" si="20"/>
        <v/>
      </c>
      <c r="O206" s="94"/>
      <c r="P206" s="206"/>
    </row>
    <row r="207" spans="1:16" x14ac:dyDescent="0.3">
      <c r="A207" s="70" t="str">
        <f t="shared" si="16"/>
        <v/>
      </c>
      <c r="B207" s="70">
        <f t="shared" si="17"/>
        <v>2013</v>
      </c>
      <c r="C207" s="70" t="str">
        <f t="shared" si="14"/>
        <v/>
      </c>
      <c r="D207" s="70" t="str">
        <f t="shared" si="15"/>
        <v/>
      </c>
      <c r="E207" s="310">
        <f t="shared" si="18"/>
        <v>41461</v>
      </c>
      <c r="F207" s="310"/>
      <c r="G207" s="310"/>
      <c r="H207" s="311"/>
      <c r="I207" s="206"/>
      <c r="J207" s="206"/>
      <c r="K207" s="206"/>
      <c r="L207" s="206"/>
      <c r="M207" s="219" t="str">
        <f t="shared" si="19"/>
        <v/>
      </c>
      <c r="N207" s="219" t="str">
        <f t="shared" si="20"/>
        <v/>
      </c>
      <c r="O207" s="94"/>
      <c r="P207" s="206"/>
    </row>
    <row r="208" spans="1:16" x14ac:dyDescent="0.3">
      <c r="A208" s="70" t="str">
        <f t="shared" si="16"/>
        <v/>
      </c>
      <c r="B208" s="70">
        <f t="shared" si="17"/>
        <v>2013</v>
      </c>
      <c r="C208" s="70" t="str">
        <f t="shared" si="14"/>
        <v>NW</v>
      </c>
      <c r="D208" s="70" t="str">
        <f t="shared" si="15"/>
        <v/>
      </c>
      <c r="E208" s="310">
        <f t="shared" si="18"/>
        <v>41462</v>
      </c>
      <c r="F208" s="310"/>
      <c r="G208" s="310"/>
      <c r="H208" s="311"/>
      <c r="I208" s="206"/>
      <c r="J208" s="206"/>
      <c r="K208" s="206"/>
      <c r="L208" s="206"/>
      <c r="M208" s="219" t="str">
        <f t="shared" si="19"/>
        <v/>
      </c>
      <c r="N208" s="219" t="str">
        <f t="shared" si="20"/>
        <v/>
      </c>
      <c r="O208" s="94"/>
      <c r="P208" s="206"/>
    </row>
    <row r="209" spans="1:16" x14ac:dyDescent="0.3">
      <c r="A209" s="70" t="str">
        <f t="shared" si="16"/>
        <v/>
      </c>
      <c r="B209" s="70">
        <f t="shared" si="17"/>
        <v>2013</v>
      </c>
      <c r="C209" s="70" t="str">
        <f t="shared" si="14"/>
        <v/>
      </c>
      <c r="D209" s="70" t="str">
        <f t="shared" si="15"/>
        <v/>
      </c>
      <c r="E209" s="310">
        <f t="shared" si="18"/>
        <v>41463</v>
      </c>
      <c r="F209" s="310"/>
      <c r="G209" s="310"/>
      <c r="H209" s="311"/>
      <c r="I209" s="206"/>
      <c r="J209" s="206"/>
      <c r="K209" s="206"/>
      <c r="L209" s="206"/>
      <c r="M209" s="219" t="str">
        <f t="shared" si="19"/>
        <v/>
      </c>
      <c r="N209" s="219" t="str">
        <f t="shared" si="20"/>
        <v/>
      </c>
      <c r="O209" s="94"/>
      <c r="P209" s="206"/>
    </row>
    <row r="210" spans="1:16" x14ac:dyDescent="0.3">
      <c r="A210" s="70" t="str">
        <f t="shared" si="16"/>
        <v/>
      </c>
      <c r="B210" s="70">
        <f t="shared" si="17"/>
        <v>2013</v>
      </c>
      <c r="C210" s="70" t="str">
        <f t="shared" si="14"/>
        <v/>
      </c>
      <c r="D210" s="70" t="str">
        <f t="shared" si="15"/>
        <v/>
      </c>
      <c r="E210" s="310">
        <f t="shared" si="18"/>
        <v>41464</v>
      </c>
      <c r="F210" s="310"/>
      <c r="G210" s="310"/>
      <c r="H210" s="311"/>
      <c r="I210" s="206"/>
      <c r="J210" s="206"/>
      <c r="K210" s="206"/>
      <c r="L210" s="206"/>
      <c r="M210" s="219" t="str">
        <f t="shared" si="19"/>
        <v/>
      </c>
      <c r="N210" s="219" t="str">
        <f t="shared" si="20"/>
        <v/>
      </c>
      <c r="O210" s="94"/>
      <c r="P210" s="206"/>
    </row>
    <row r="211" spans="1:16" x14ac:dyDescent="0.3">
      <c r="A211" s="70" t="str">
        <f t="shared" si="16"/>
        <v/>
      </c>
      <c r="B211" s="70">
        <f t="shared" si="17"/>
        <v>2013</v>
      </c>
      <c r="C211" s="70" t="str">
        <f t="shared" si="14"/>
        <v/>
      </c>
      <c r="D211" s="70" t="str">
        <f t="shared" si="15"/>
        <v/>
      </c>
      <c r="E211" s="310">
        <f t="shared" si="18"/>
        <v>41465</v>
      </c>
      <c r="F211" s="310"/>
      <c r="G211" s="310"/>
      <c r="H211" s="311"/>
      <c r="I211" s="206"/>
      <c r="J211" s="206"/>
      <c r="K211" s="206"/>
      <c r="L211" s="206"/>
      <c r="M211" s="219" t="str">
        <f t="shared" si="19"/>
        <v/>
      </c>
      <c r="N211" s="219" t="str">
        <f t="shared" si="20"/>
        <v/>
      </c>
      <c r="O211" s="94"/>
      <c r="P211" s="206"/>
    </row>
    <row r="212" spans="1:16" x14ac:dyDescent="0.3">
      <c r="A212" s="70" t="str">
        <f t="shared" si="16"/>
        <v/>
      </c>
      <c r="B212" s="70">
        <f t="shared" si="17"/>
        <v>2013</v>
      </c>
      <c r="C212" s="70" t="str">
        <f t="shared" si="14"/>
        <v/>
      </c>
      <c r="D212" s="70" t="str">
        <f t="shared" si="15"/>
        <v/>
      </c>
      <c r="E212" s="310">
        <f t="shared" si="18"/>
        <v>41466</v>
      </c>
      <c r="F212" s="310"/>
      <c r="G212" s="310"/>
      <c r="H212" s="311"/>
      <c r="I212" s="206"/>
      <c r="J212" s="206"/>
      <c r="K212" s="206"/>
      <c r="L212" s="206"/>
      <c r="M212" s="219" t="str">
        <f t="shared" si="19"/>
        <v/>
      </c>
      <c r="N212" s="219" t="str">
        <f t="shared" si="20"/>
        <v/>
      </c>
      <c r="O212" s="94"/>
      <c r="P212" s="206"/>
    </row>
    <row r="213" spans="1:16" x14ac:dyDescent="0.3">
      <c r="A213" s="70" t="str">
        <f t="shared" si="16"/>
        <v/>
      </c>
      <c r="B213" s="70">
        <f t="shared" si="17"/>
        <v>2013</v>
      </c>
      <c r="C213" s="70" t="str">
        <f t="shared" ref="C213:C276" si="21">IF(ISNA(MATCH(WEEKDAY(E213,2),DunDay,0)),"","NW")</f>
        <v/>
      </c>
      <c r="D213" s="70" t="str">
        <f t="shared" ref="D213:D276" si="22">IF(ISNA(MATCH(E213,Holiday,0)),"","H")</f>
        <v/>
      </c>
      <c r="E213" s="310">
        <f t="shared" si="18"/>
        <v>41467</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
      </c>
      <c r="B214" s="70">
        <f t="shared" ref="B214:B277" si="24">IF(E214&lt;&gt;"",YEAR(E214),"")</f>
        <v>2013</v>
      </c>
      <c r="C214" s="70" t="str">
        <f t="shared" si="21"/>
        <v/>
      </c>
      <c r="D214" s="70" t="str">
        <f t="shared" si="22"/>
        <v/>
      </c>
      <c r="E214" s="310">
        <f t="shared" si="18"/>
        <v>41468</v>
      </c>
      <c r="F214" s="310"/>
      <c r="G214" s="310"/>
      <c r="H214" s="311"/>
      <c r="I214" s="206"/>
      <c r="J214" s="206"/>
      <c r="K214" s="206"/>
      <c r="L214" s="206"/>
      <c r="M214" s="219" t="str">
        <f t="shared" si="19"/>
        <v/>
      </c>
      <c r="N214" s="219" t="str">
        <f t="shared" si="20"/>
        <v/>
      </c>
      <c r="O214" s="94"/>
      <c r="P214" s="206"/>
    </row>
    <row r="215" spans="1:16" x14ac:dyDescent="0.3">
      <c r="A215" s="70" t="str">
        <f t="shared" si="23"/>
        <v/>
      </c>
      <c r="B215" s="70">
        <f t="shared" si="24"/>
        <v>2013</v>
      </c>
      <c r="C215" s="70" t="str">
        <f t="shared" si="21"/>
        <v>NW</v>
      </c>
      <c r="D215" s="70" t="str">
        <f t="shared" si="22"/>
        <v/>
      </c>
      <c r="E215" s="310">
        <f t="shared" ref="E215:E278" si="25">IFERROR(E214+1,"")</f>
        <v>41469</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
      </c>
      <c r="B216" s="70">
        <f t="shared" si="24"/>
        <v>2013</v>
      </c>
      <c r="C216" s="70" t="str">
        <f t="shared" si="21"/>
        <v/>
      </c>
      <c r="D216" s="70" t="str">
        <f t="shared" si="22"/>
        <v/>
      </c>
      <c r="E216" s="310">
        <f t="shared" si="25"/>
        <v>41470</v>
      </c>
      <c r="F216" s="310"/>
      <c r="G216" s="310"/>
      <c r="H216" s="311"/>
      <c r="I216" s="206"/>
      <c r="J216" s="206"/>
      <c r="K216" s="206"/>
      <c r="L216" s="206"/>
      <c r="M216" s="219" t="str">
        <f t="shared" si="26"/>
        <v/>
      </c>
      <c r="N216" s="219" t="str">
        <f t="shared" si="27"/>
        <v/>
      </c>
      <c r="O216" s="94"/>
      <c r="P216" s="206"/>
    </row>
    <row r="217" spans="1:16" x14ac:dyDescent="0.3">
      <c r="A217" s="70" t="str">
        <f t="shared" si="23"/>
        <v/>
      </c>
      <c r="B217" s="70">
        <f t="shared" si="24"/>
        <v>2013</v>
      </c>
      <c r="C217" s="70" t="str">
        <f t="shared" si="21"/>
        <v/>
      </c>
      <c r="D217" s="70" t="str">
        <f t="shared" si="22"/>
        <v/>
      </c>
      <c r="E217" s="310">
        <f t="shared" si="25"/>
        <v>41471</v>
      </c>
      <c r="F217" s="310"/>
      <c r="G217" s="310"/>
      <c r="H217" s="311"/>
      <c r="I217" s="206"/>
      <c r="J217" s="206"/>
      <c r="K217" s="206"/>
      <c r="L217" s="206"/>
      <c r="M217" s="219" t="str">
        <f t="shared" si="26"/>
        <v/>
      </c>
      <c r="N217" s="219" t="str">
        <f t="shared" si="27"/>
        <v/>
      </c>
      <c r="O217" s="94"/>
      <c r="P217" s="206"/>
    </row>
    <row r="218" spans="1:16" x14ac:dyDescent="0.3">
      <c r="A218" s="70" t="str">
        <f t="shared" si="23"/>
        <v/>
      </c>
      <c r="B218" s="70">
        <f t="shared" si="24"/>
        <v>2013</v>
      </c>
      <c r="C218" s="70" t="str">
        <f t="shared" si="21"/>
        <v/>
      </c>
      <c r="D218" s="70" t="str">
        <f t="shared" si="22"/>
        <v/>
      </c>
      <c r="E218" s="310">
        <f t="shared" si="25"/>
        <v>41472</v>
      </c>
      <c r="F218" s="310"/>
      <c r="G218" s="310"/>
      <c r="H218" s="311"/>
      <c r="I218" s="206"/>
      <c r="J218" s="206"/>
      <c r="K218" s="206"/>
      <c r="L218" s="206"/>
      <c r="M218" s="219" t="str">
        <f t="shared" si="26"/>
        <v/>
      </c>
      <c r="N218" s="219" t="str">
        <f t="shared" si="27"/>
        <v/>
      </c>
      <c r="O218" s="94"/>
      <c r="P218" s="206"/>
    </row>
    <row r="219" spans="1:16" x14ac:dyDescent="0.3">
      <c r="A219" s="70" t="str">
        <f t="shared" si="23"/>
        <v/>
      </c>
      <c r="B219" s="70">
        <f t="shared" si="24"/>
        <v>2013</v>
      </c>
      <c r="C219" s="70" t="str">
        <f t="shared" si="21"/>
        <v/>
      </c>
      <c r="D219" s="70" t="str">
        <f t="shared" si="22"/>
        <v/>
      </c>
      <c r="E219" s="310">
        <f t="shared" si="25"/>
        <v>41473</v>
      </c>
      <c r="F219" s="310"/>
      <c r="G219" s="310"/>
      <c r="H219" s="311"/>
      <c r="I219" s="206"/>
      <c r="J219" s="206"/>
      <c r="K219" s="206"/>
      <c r="L219" s="206"/>
      <c r="M219" s="219" t="str">
        <f t="shared" si="26"/>
        <v/>
      </c>
      <c r="N219" s="219" t="str">
        <f t="shared" si="27"/>
        <v/>
      </c>
      <c r="O219" s="94"/>
      <c r="P219" s="206"/>
    </row>
    <row r="220" spans="1:16" x14ac:dyDescent="0.3">
      <c r="A220" s="70" t="str">
        <f t="shared" si="23"/>
        <v/>
      </c>
      <c r="B220" s="70">
        <f t="shared" si="24"/>
        <v>2013</v>
      </c>
      <c r="C220" s="70" t="str">
        <f t="shared" si="21"/>
        <v/>
      </c>
      <c r="D220" s="70" t="str">
        <f t="shared" si="22"/>
        <v/>
      </c>
      <c r="E220" s="310">
        <f t="shared" si="25"/>
        <v>41474</v>
      </c>
      <c r="F220" s="310"/>
      <c r="G220" s="310"/>
      <c r="H220" s="311"/>
      <c r="I220" s="206"/>
      <c r="J220" s="206"/>
      <c r="K220" s="206"/>
      <c r="L220" s="206"/>
      <c r="M220" s="219" t="str">
        <f t="shared" si="26"/>
        <v/>
      </c>
      <c r="N220" s="219" t="str">
        <f t="shared" si="27"/>
        <v/>
      </c>
      <c r="O220" s="94"/>
      <c r="P220" s="206"/>
    </row>
    <row r="221" spans="1:16" x14ac:dyDescent="0.3">
      <c r="A221" s="70" t="str">
        <f t="shared" si="23"/>
        <v/>
      </c>
      <c r="B221" s="70">
        <f t="shared" si="24"/>
        <v>2013</v>
      </c>
      <c r="C221" s="70" t="str">
        <f t="shared" si="21"/>
        <v/>
      </c>
      <c r="D221" s="70" t="str">
        <f t="shared" si="22"/>
        <v/>
      </c>
      <c r="E221" s="310">
        <f t="shared" si="25"/>
        <v>41475</v>
      </c>
      <c r="F221" s="310"/>
      <c r="G221" s="310"/>
      <c r="H221" s="311"/>
      <c r="I221" s="206"/>
      <c r="J221" s="206"/>
      <c r="K221" s="206"/>
      <c r="L221" s="206"/>
      <c r="M221" s="219" t="str">
        <f t="shared" si="26"/>
        <v/>
      </c>
      <c r="N221" s="219" t="str">
        <f t="shared" si="27"/>
        <v/>
      </c>
      <c r="O221" s="94"/>
      <c r="P221" s="206"/>
    </row>
    <row r="222" spans="1:16" x14ac:dyDescent="0.3">
      <c r="A222" s="70" t="str">
        <f t="shared" si="23"/>
        <v/>
      </c>
      <c r="B222" s="70">
        <f t="shared" si="24"/>
        <v>2013</v>
      </c>
      <c r="C222" s="70" t="str">
        <f t="shared" si="21"/>
        <v>NW</v>
      </c>
      <c r="D222" s="70" t="str">
        <f t="shared" si="22"/>
        <v/>
      </c>
      <c r="E222" s="310">
        <f t="shared" si="25"/>
        <v>41476</v>
      </c>
      <c r="F222" s="310"/>
      <c r="G222" s="310"/>
      <c r="H222" s="311"/>
      <c r="I222" s="206"/>
      <c r="J222" s="206"/>
      <c r="K222" s="206"/>
      <c r="L222" s="206"/>
      <c r="M222" s="219" t="str">
        <f t="shared" si="26"/>
        <v/>
      </c>
      <c r="N222" s="219" t="str">
        <f t="shared" si="27"/>
        <v/>
      </c>
      <c r="O222" s="94"/>
      <c r="P222" s="206"/>
    </row>
    <row r="223" spans="1:16" x14ac:dyDescent="0.3">
      <c r="A223" s="70" t="str">
        <f t="shared" si="23"/>
        <v/>
      </c>
      <c r="B223" s="70">
        <f t="shared" si="24"/>
        <v>2013</v>
      </c>
      <c r="C223" s="70" t="str">
        <f t="shared" si="21"/>
        <v/>
      </c>
      <c r="D223" s="70" t="str">
        <f t="shared" si="22"/>
        <v/>
      </c>
      <c r="E223" s="310">
        <f t="shared" si="25"/>
        <v>41477</v>
      </c>
      <c r="F223" s="310"/>
      <c r="G223" s="310"/>
      <c r="H223" s="311"/>
      <c r="I223" s="206"/>
      <c r="J223" s="206"/>
      <c r="K223" s="206"/>
      <c r="L223" s="206"/>
      <c r="M223" s="219" t="str">
        <f t="shared" si="26"/>
        <v/>
      </c>
      <c r="N223" s="219" t="str">
        <f t="shared" si="27"/>
        <v/>
      </c>
      <c r="O223" s="94"/>
      <c r="P223" s="206"/>
    </row>
    <row r="224" spans="1:16" x14ac:dyDescent="0.3">
      <c r="A224" s="70" t="str">
        <f t="shared" si="23"/>
        <v/>
      </c>
      <c r="B224" s="70">
        <f t="shared" si="24"/>
        <v>2013</v>
      </c>
      <c r="C224" s="70" t="str">
        <f t="shared" si="21"/>
        <v/>
      </c>
      <c r="D224" s="70" t="str">
        <f t="shared" si="22"/>
        <v/>
      </c>
      <c r="E224" s="310">
        <f t="shared" si="25"/>
        <v>41478</v>
      </c>
      <c r="F224" s="310"/>
      <c r="G224" s="310"/>
      <c r="H224" s="311"/>
      <c r="I224" s="206"/>
      <c r="J224" s="206"/>
      <c r="K224" s="206"/>
      <c r="L224" s="206"/>
      <c r="M224" s="219" t="str">
        <f t="shared" si="26"/>
        <v/>
      </c>
      <c r="N224" s="219" t="str">
        <f t="shared" si="27"/>
        <v/>
      </c>
      <c r="O224" s="94"/>
      <c r="P224" s="206"/>
    </row>
    <row r="225" spans="1:16" x14ac:dyDescent="0.3">
      <c r="A225" s="70" t="str">
        <f t="shared" si="23"/>
        <v/>
      </c>
      <c r="B225" s="70">
        <f t="shared" si="24"/>
        <v>2013</v>
      </c>
      <c r="C225" s="70" t="str">
        <f t="shared" si="21"/>
        <v/>
      </c>
      <c r="D225" s="70" t="str">
        <f t="shared" si="22"/>
        <v/>
      </c>
      <c r="E225" s="310">
        <f t="shared" si="25"/>
        <v>41479</v>
      </c>
      <c r="F225" s="310"/>
      <c r="G225" s="310"/>
      <c r="H225" s="311"/>
      <c r="I225" s="206"/>
      <c r="J225" s="206"/>
      <c r="K225" s="206"/>
      <c r="L225" s="206"/>
      <c r="M225" s="219" t="str">
        <f t="shared" si="26"/>
        <v/>
      </c>
      <c r="N225" s="219" t="str">
        <f t="shared" si="27"/>
        <v/>
      </c>
      <c r="O225" s="94"/>
      <c r="P225" s="206"/>
    </row>
    <row r="226" spans="1:16" x14ac:dyDescent="0.3">
      <c r="A226" s="70" t="str">
        <f t="shared" si="23"/>
        <v/>
      </c>
      <c r="B226" s="70">
        <f t="shared" si="24"/>
        <v>2013</v>
      </c>
      <c r="C226" s="70" t="str">
        <f t="shared" si="21"/>
        <v/>
      </c>
      <c r="D226" s="70" t="str">
        <f t="shared" si="22"/>
        <v/>
      </c>
      <c r="E226" s="310">
        <f t="shared" si="25"/>
        <v>41480</v>
      </c>
      <c r="F226" s="310"/>
      <c r="G226" s="310"/>
      <c r="H226" s="311"/>
      <c r="I226" s="206"/>
      <c r="J226" s="206"/>
      <c r="K226" s="206"/>
      <c r="L226" s="206"/>
      <c r="M226" s="219" t="str">
        <f t="shared" si="26"/>
        <v/>
      </c>
      <c r="N226" s="219" t="str">
        <f t="shared" si="27"/>
        <v/>
      </c>
      <c r="O226" s="94"/>
      <c r="P226" s="206"/>
    </row>
    <row r="227" spans="1:16" x14ac:dyDescent="0.3">
      <c r="A227" s="70" t="str">
        <f t="shared" si="23"/>
        <v/>
      </c>
      <c r="B227" s="70">
        <f t="shared" si="24"/>
        <v>2013</v>
      </c>
      <c r="C227" s="70" t="str">
        <f t="shared" si="21"/>
        <v/>
      </c>
      <c r="D227" s="70" t="str">
        <f t="shared" si="22"/>
        <v/>
      </c>
      <c r="E227" s="310">
        <f t="shared" si="25"/>
        <v>41481</v>
      </c>
      <c r="F227" s="310"/>
      <c r="G227" s="310"/>
      <c r="H227" s="311"/>
      <c r="I227" s="206"/>
      <c r="J227" s="206"/>
      <c r="K227" s="206"/>
      <c r="L227" s="206"/>
      <c r="M227" s="219" t="str">
        <f t="shared" si="26"/>
        <v/>
      </c>
      <c r="N227" s="219" t="str">
        <f t="shared" si="27"/>
        <v/>
      </c>
      <c r="O227" s="94"/>
      <c r="P227" s="206"/>
    </row>
    <row r="228" spans="1:16" x14ac:dyDescent="0.3">
      <c r="A228" s="70" t="str">
        <f t="shared" si="23"/>
        <v/>
      </c>
      <c r="B228" s="70">
        <f t="shared" si="24"/>
        <v>2013</v>
      </c>
      <c r="C228" s="70" t="str">
        <f t="shared" si="21"/>
        <v/>
      </c>
      <c r="D228" s="70" t="str">
        <f t="shared" si="22"/>
        <v/>
      </c>
      <c r="E228" s="310">
        <f t="shared" si="25"/>
        <v>41482</v>
      </c>
      <c r="F228" s="310"/>
      <c r="G228" s="310"/>
      <c r="H228" s="311"/>
      <c r="I228" s="206"/>
      <c r="J228" s="206"/>
      <c r="K228" s="206"/>
      <c r="L228" s="206"/>
      <c r="M228" s="219" t="str">
        <f t="shared" si="26"/>
        <v/>
      </c>
      <c r="N228" s="219" t="str">
        <f t="shared" si="27"/>
        <v/>
      </c>
      <c r="O228" s="94"/>
      <c r="P228" s="206"/>
    </row>
    <row r="229" spans="1:16" x14ac:dyDescent="0.3">
      <c r="A229" s="70" t="str">
        <f t="shared" si="23"/>
        <v/>
      </c>
      <c r="B229" s="70">
        <f t="shared" si="24"/>
        <v>2013</v>
      </c>
      <c r="C229" s="70" t="str">
        <f t="shared" si="21"/>
        <v>NW</v>
      </c>
      <c r="D229" s="70" t="str">
        <f t="shared" si="22"/>
        <v/>
      </c>
      <c r="E229" s="310">
        <f t="shared" si="25"/>
        <v>41483</v>
      </c>
      <c r="F229" s="310"/>
      <c r="G229" s="310"/>
      <c r="H229" s="311"/>
      <c r="I229" s="206"/>
      <c r="J229" s="206"/>
      <c r="K229" s="206"/>
      <c r="L229" s="206"/>
      <c r="M229" s="219" t="str">
        <f t="shared" si="26"/>
        <v/>
      </c>
      <c r="N229" s="219" t="str">
        <f t="shared" si="27"/>
        <v/>
      </c>
      <c r="O229" s="94"/>
      <c r="P229" s="206"/>
    </row>
    <row r="230" spans="1:16" x14ac:dyDescent="0.3">
      <c r="A230" s="70" t="str">
        <f t="shared" si="23"/>
        <v/>
      </c>
      <c r="B230" s="70">
        <f t="shared" si="24"/>
        <v>2013</v>
      </c>
      <c r="C230" s="70" t="str">
        <f t="shared" si="21"/>
        <v/>
      </c>
      <c r="D230" s="70" t="str">
        <f t="shared" si="22"/>
        <v/>
      </c>
      <c r="E230" s="310">
        <f t="shared" si="25"/>
        <v>41484</v>
      </c>
      <c r="F230" s="310"/>
      <c r="G230" s="310"/>
      <c r="H230" s="311"/>
      <c r="I230" s="206"/>
      <c r="J230" s="206"/>
      <c r="K230" s="206"/>
      <c r="L230" s="206"/>
      <c r="M230" s="219" t="str">
        <f t="shared" si="26"/>
        <v/>
      </c>
      <c r="N230" s="219" t="str">
        <f t="shared" si="27"/>
        <v/>
      </c>
      <c r="O230" s="94"/>
      <c r="P230" s="206"/>
    </row>
    <row r="231" spans="1:16" x14ac:dyDescent="0.3">
      <c r="A231" s="70" t="str">
        <f t="shared" si="23"/>
        <v/>
      </c>
      <c r="B231" s="70">
        <f t="shared" si="24"/>
        <v>2013</v>
      </c>
      <c r="C231" s="70" t="str">
        <f t="shared" si="21"/>
        <v/>
      </c>
      <c r="D231" s="70" t="str">
        <f t="shared" si="22"/>
        <v/>
      </c>
      <c r="E231" s="310">
        <f t="shared" si="25"/>
        <v>41485</v>
      </c>
      <c r="F231" s="310"/>
      <c r="G231" s="310"/>
      <c r="H231" s="311"/>
      <c r="I231" s="206"/>
      <c r="J231" s="206"/>
      <c r="K231" s="206"/>
      <c r="L231" s="206"/>
      <c r="M231" s="219" t="str">
        <f t="shared" si="26"/>
        <v/>
      </c>
      <c r="N231" s="219" t="str">
        <f t="shared" si="27"/>
        <v/>
      </c>
      <c r="O231" s="94"/>
      <c r="P231" s="206"/>
    </row>
    <row r="232" spans="1:16" x14ac:dyDescent="0.3">
      <c r="A232" s="70" t="str">
        <f t="shared" si="23"/>
        <v/>
      </c>
      <c r="B232" s="70">
        <f t="shared" si="24"/>
        <v>2013</v>
      </c>
      <c r="C232" s="70" t="str">
        <f t="shared" si="21"/>
        <v/>
      </c>
      <c r="D232" s="70" t="str">
        <f t="shared" si="22"/>
        <v/>
      </c>
      <c r="E232" s="310">
        <f t="shared" si="25"/>
        <v>41486</v>
      </c>
      <c r="F232" s="310"/>
      <c r="G232" s="310"/>
      <c r="H232" s="311"/>
      <c r="I232" s="206"/>
      <c r="J232" s="206"/>
      <c r="K232" s="206"/>
      <c r="L232" s="206"/>
      <c r="M232" s="219" t="str">
        <f t="shared" si="26"/>
        <v/>
      </c>
      <c r="N232" s="219" t="str">
        <f t="shared" si="27"/>
        <v/>
      </c>
      <c r="O232" s="94"/>
      <c r="P232" s="206"/>
    </row>
    <row r="233" spans="1:16" x14ac:dyDescent="0.3">
      <c r="A233" s="70" t="str">
        <f t="shared" si="23"/>
        <v/>
      </c>
      <c r="B233" s="70">
        <f t="shared" si="24"/>
        <v>2013</v>
      </c>
      <c r="C233" s="70" t="str">
        <f t="shared" si="21"/>
        <v/>
      </c>
      <c r="D233" s="70" t="str">
        <f t="shared" si="22"/>
        <v/>
      </c>
      <c r="E233" s="310">
        <f t="shared" si="25"/>
        <v>41487</v>
      </c>
      <c r="F233" s="310"/>
      <c r="G233" s="310"/>
      <c r="H233" s="311"/>
      <c r="I233" s="206"/>
      <c r="J233" s="206"/>
      <c r="K233" s="206"/>
      <c r="L233" s="206"/>
      <c r="M233" s="219" t="str">
        <f t="shared" si="26"/>
        <v/>
      </c>
      <c r="N233" s="219" t="str">
        <f t="shared" si="27"/>
        <v/>
      </c>
      <c r="O233" s="94"/>
      <c r="P233" s="206"/>
    </row>
    <row r="234" spans="1:16" x14ac:dyDescent="0.3">
      <c r="A234" s="70" t="str">
        <f t="shared" si="23"/>
        <v/>
      </c>
      <c r="B234" s="70">
        <f t="shared" si="24"/>
        <v>2013</v>
      </c>
      <c r="C234" s="70" t="str">
        <f t="shared" si="21"/>
        <v/>
      </c>
      <c r="D234" s="70" t="str">
        <f t="shared" si="22"/>
        <v/>
      </c>
      <c r="E234" s="310">
        <f t="shared" si="25"/>
        <v>41488</v>
      </c>
      <c r="F234" s="310"/>
      <c r="G234" s="310"/>
      <c r="H234" s="311"/>
      <c r="I234" s="206"/>
      <c r="J234" s="206"/>
      <c r="K234" s="206"/>
      <c r="L234" s="206"/>
      <c r="M234" s="219" t="str">
        <f t="shared" si="26"/>
        <v/>
      </c>
      <c r="N234" s="219" t="str">
        <f t="shared" si="27"/>
        <v/>
      </c>
      <c r="O234" s="94"/>
      <c r="P234" s="206"/>
    </row>
    <row r="235" spans="1:16" x14ac:dyDescent="0.3">
      <c r="A235" s="70" t="str">
        <f t="shared" si="23"/>
        <v/>
      </c>
      <c r="B235" s="70">
        <f t="shared" si="24"/>
        <v>2013</v>
      </c>
      <c r="C235" s="70" t="str">
        <f t="shared" si="21"/>
        <v/>
      </c>
      <c r="D235" s="70" t="str">
        <f t="shared" si="22"/>
        <v/>
      </c>
      <c r="E235" s="310">
        <f t="shared" si="25"/>
        <v>41489</v>
      </c>
      <c r="F235" s="310"/>
      <c r="G235" s="310"/>
      <c r="H235" s="311"/>
      <c r="I235" s="206"/>
      <c r="J235" s="206"/>
      <c r="K235" s="206"/>
      <c r="L235" s="206"/>
      <c r="M235" s="219" t="str">
        <f t="shared" si="26"/>
        <v/>
      </c>
      <c r="N235" s="219" t="str">
        <f t="shared" si="27"/>
        <v/>
      </c>
      <c r="O235" s="94"/>
      <c r="P235" s="206"/>
    </row>
    <row r="236" spans="1:16" x14ac:dyDescent="0.3">
      <c r="A236" s="70" t="str">
        <f t="shared" si="23"/>
        <v/>
      </c>
      <c r="B236" s="70">
        <f t="shared" si="24"/>
        <v>2013</v>
      </c>
      <c r="C236" s="70" t="str">
        <f t="shared" si="21"/>
        <v>NW</v>
      </c>
      <c r="D236" s="70" t="str">
        <f t="shared" si="22"/>
        <v/>
      </c>
      <c r="E236" s="310">
        <f t="shared" si="25"/>
        <v>41490</v>
      </c>
      <c r="F236" s="310"/>
      <c r="G236" s="310"/>
      <c r="H236" s="311"/>
      <c r="I236" s="206"/>
      <c r="J236" s="206"/>
      <c r="K236" s="206"/>
      <c r="L236" s="206"/>
      <c r="M236" s="219" t="str">
        <f t="shared" si="26"/>
        <v/>
      </c>
      <c r="N236" s="219" t="str">
        <f t="shared" si="27"/>
        <v/>
      </c>
      <c r="O236" s="94"/>
      <c r="P236" s="206"/>
    </row>
    <row r="237" spans="1:16" x14ac:dyDescent="0.3">
      <c r="A237" s="70" t="str">
        <f t="shared" si="23"/>
        <v/>
      </c>
      <c r="B237" s="70">
        <f t="shared" si="24"/>
        <v>2013</v>
      </c>
      <c r="C237" s="70" t="str">
        <f t="shared" si="21"/>
        <v/>
      </c>
      <c r="D237" s="70" t="str">
        <f t="shared" si="22"/>
        <v/>
      </c>
      <c r="E237" s="310">
        <f t="shared" si="25"/>
        <v>41491</v>
      </c>
      <c r="F237" s="310"/>
      <c r="G237" s="310"/>
      <c r="H237" s="311"/>
      <c r="I237" s="206"/>
      <c r="J237" s="206"/>
      <c r="K237" s="206"/>
      <c r="L237" s="206"/>
      <c r="M237" s="219" t="str">
        <f t="shared" si="26"/>
        <v/>
      </c>
      <c r="N237" s="219" t="str">
        <f t="shared" si="27"/>
        <v/>
      </c>
      <c r="O237" s="94"/>
      <c r="P237" s="206"/>
    </row>
    <row r="238" spans="1:16" x14ac:dyDescent="0.3">
      <c r="A238" s="70" t="str">
        <f t="shared" si="23"/>
        <v/>
      </c>
      <c r="B238" s="70">
        <f t="shared" si="24"/>
        <v>2013</v>
      </c>
      <c r="C238" s="70" t="str">
        <f t="shared" si="21"/>
        <v/>
      </c>
      <c r="D238" s="70" t="str">
        <f t="shared" si="22"/>
        <v/>
      </c>
      <c r="E238" s="310">
        <f t="shared" si="25"/>
        <v>41492</v>
      </c>
      <c r="F238" s="310"/>
      <c r="G238" s="310"/>
      <c r="H238" s="311"/>
      <c r="I238" s="206"/>
      <c r="J238" s="206"/>
      <c r="K238" s="206"/>
      <c r="L238" s="206"/>
      <c r="M238" s="219" t="str">
        <f t="shared" si="26"/>
        <v/>
      </c>
      <c r="N238" s="219" t="str">
        <f t="shared" si="27"/>
        <v/>
      </c>
      <c r="O238" s="94"/>
      <c r="P238" s="206"/>
    </row>
    <row r="239" spans="1:16" x14ac:dyDescent="0.3">
      <c r="A239" s="70" t="str">
        <f t="shared" si="23"/>
        <v/>
      </c>
      <c r="B239" s="70">
        <f t="shared" si="24"/>
        <v>2013</v>
      </c>
      <c r="C239" s="70" t="str">
        <f t="shared" si="21"/>
        <v/>
      </c>
      <c r="D239" s="70" t="str">
        <f t="shared" si="22"/>
        <v/>
      </c>
      <c r="E239" s="310">
        <f t="shared" si="25"/>
        <v>41493</v>
      </c>
      <c r="F239" s="310"/>
      <c r="G239" s="310"/>
      <c r="H239" s="311"/>
      <c r="I239" s="206"/>
      <c r="J239" s="206"/>
      <c r="K239" s="206"/>
      <c r="L239" s="206"/>
      <c r="M239" s="219" t="str">
        <f t="shared" si="26"/>
        <v/>
      </c>
      <c r="N239" s="219" t="str">
        <f t="shared" si="27"/>
        <v/>
      </c>
      <c r="O239" s="94"/>
      <c r="P239" s="206"/>
    </row>
    <row r="240" spans="1:16" x14ac:dyDescent="0.3">
      <c r="A240" s="70" t="str">
        <f t="shared" si="23"/>
        <v/>
      </c>
      <c r="B240" s="70">
        <f t="shared" si="24"/>
        <v>2013</v>
      </c>
      <c r="C240" s="70" t="str">
        <f t="shared" si="21"/>
        <v/>
      </c>
      <c r="D240" s="70" t="str">
        <f t="shared" si="22"/>
        <v/>
      </c>
      <c r="E240" s="310">
        <f t="shared" si="25"/>
        <v>41494</v>
      </c>
      <c r="F240" s="310"/>
      <c r="G240" s="310"/>
      <c r="H240" s="311"/>
      <c r="I240" s="206"/>
      <c r="J240" s="206"/>
      <c r="K240" s="206"/>
      <c r="L240" s="206"/>
      <c r="M240" s="219" t="str">
        <f t="shared" si="26"/>
        <v/>
      </c>
      <c r="N240" s="219" t="str">
        <f t="shared" si="27"/>
        <v/>
      </c>
      <c r="O240" s="94"/>
      <c r="P240" s="206"/>
    </row>
    <row r="241" spans="1:16" x14ac:dyDescent="0.3">
      <c r="A241" s="70" t="str">
        <f t="shared" si="23"/>
        <v/>
      </c>
      <c r="B241" s="70">
        <f t="shared" si="24"/>
        <v>2013</v>
      </c>
      <c r="C241" s="70" t="str">
        <f t="shared" si="21"/>
        <v/>
      </c>
      <c r="D241" s="70" t="str">
        <f t="shared" si="22"/>
        <v/>
      </c>
      <c r="E241" s="310">
        <f t="shared" si="25"/>
        <v>41495</v>
      </c>
      <c r="F241" s="310"/>
      <c r="G241" s="310"/>
      <c r="H241" s="311"/>
      <c r="I241" s="206"/>
      <c r="J241" s="206"/>
      <c r="K241" s="206"/>
      <c r="L241" s="206"/>
      <c r="M241" s="219" t="str">
        <f t="shared" si="26"/>
        <v/>
      </c>
      <c r="N241" s="219" t="str">
        <f t="shared" si="27"/>
        <v/>
      </c>
      <c r="O241" s="94"/>
      <c r="P241" s="206"/>
    </row>
    <row r="242" spans="1:16" x14ac:dyDescent="0.3">
      <c r="A242" s="70" t="str">
        <f t="shared" si="23"/>
        <v/>
      </c>
      <c r="B242" s="70">
        <f t="shared" si="24"/>
        <v>2013</v>
      </c>
      <c r="C242" s="70" t="str">
        <f t="shared" si="21"/>
        <v/>
      </c>
      <c r="D242" s="70" t="str">
        <f t="shared" si="22"/>
        <v/>
      </c>
      <c r="E242" s="310">
        <f t="shared" si="25"/>
        <v>41496</v>
      </c>
      <c r="F242" s="310"/>
      <c r="G242" s="310"/>
      <c r="H242" s="311"/>
      <c r="I242" s="206"/>
      <c r="J242" s="206"/>
      <c r="K242" s="206"/>
      <c r="L242" s="206"/>
      <c r="M242" s="219" t="str">
        <f t="shared" si="26"/>
        <v/>
      </c>
      <c r="N242" s="219" t="str">
        <f t="shared" si="27"/>
        <v/>
      </c>
      <c r="O242" s="94"/>
      <c r="P242" s="206"/>
    </row>
    <row r="243" spans="1:16" x14ac:dyDescent="0.3">
      <c r="A243" s="70" t="str">
        <f t="shared" si="23"/>
        <v/>
      </c>
      <c r="B243" s="70">
        <f t="shared" si="24"/>
        <v>2013</v>
      </c>
      <c r="C243" s="70" t="str">
        <f t="shared" si="21"/>
        <v>NW</v>
      </c>
      <c r="D243" s="70" t="str">
        <f t="shared" si="22"/>
        <v/>
      </c>
      <c r="E243" s="310">
        <f t="shared" si="25"/>
        <v>41497</v>
      </c>
      <c r="F243" s="310"/>
      <c r="G243" s="310"/>
      <c r="H243" s="311"/>
      <c r="I243" s="206"/>
      <c r="J243" s="206"/>
      <c r="K243" s="206"/>
      <c r="L243" s="206"/>
      <c r="M243" s="219" t="str">
        <f t="shared" si="26"/>
        <v/>
      </c>
      <c r="N243" s="219" t="str">
        <f t="shared" si="27"/>
        <v/>
      </c>
      <c r="O243" s="94"/>
      <c r="P243" s="206"/>
    </row>
    <row r="244" spans="1:16" x14ac:dyDescent="0.3">
      <c r="A244" s="70" t="str">
        <f t="shared" si="23"/>
        <v/>
      </c>
      <c r="B244" s="70">
        <f t="shared" si="24"/>
        <v>2013</v>
      </c>
      <c r="C244" s="70" t="str">
        <f t="shared" si="21"/>
        <v/>
      </c>
      <c r="D244" s="70" t="str">
        <f t="shared" si="22"/>
        <v/>
      </c>
      <c r="E244" s="310">
        <f t="shared" si="25"/>
        <v>41498</v>
      </c>
      <c r="F244" s="310"/>
      <c r="G244" s="310"/>
      <c r="H244" s="311"/>
      <c r="I244" s="206"/>
      <c r="J244" s="206"/>
      <c r="K244" s="206"/>
      <c r="L244" s="206"/>
      <c r="M244" s="219" t="str">
        <f t="shared" si="26"/>
        <v/>
      </c>
      <c r="N244" s="219" t="str">
        <f t="shared" si="27"/>
        <v/>
      </c>
      <c r="O244" s="94"/>
      <c r="P244" s="206"/>
    </row>
    <row r="245" spans="1:16" x14ac:dyDescent="0.3">
      <c r="A245" s="70" t="str">
        <f t="shared" si="23"/>
        <v/>
      </c>
      <c r="B245" s="70">
        <f t="shared" si="24"/>
        <v>2013</v>
      </c>
      <c r="C245" s="70" t="str">
        <f t="shared" si="21"/>
        <v/>
      </c>
      <c r="D245" s="70" t="str">
        <f t="shared" si="22"/>
        <v/>
      </c>
      <c r="E245" s="310">
        <f t="shared" si="25"/>
        <v>41499</v>
      </c>
      <c r="F245" s="310"/>
      <c r="G245" s="310"/>
      <c r="H245" s="311"/>
      <c r="I245" s="206"/>
      <c r="J245" s="206"/>
      <c r="K245" s="206"/>
      <c r="L245" s="206"/>
      <c r="M245" s="219" t="str">
        <f t="shared" si="26"/>
        <v/>
      </c>
      <c r="N245" s="219" t="str">
        <f t="shared" si="27"/>
        <v/>
      </c>
      <c r="O245" s="94"/>
      <c r="P245" s="206"/>
    </row>
    <row r="246" spans="1:16" x14ac:dyDescent="0.3">
      <c r="A246" s="70" t="str">
        <f t="shared" si="23"/>
        <v/>
      </c>
      <c r="B246" s="70">
        <f t="shared" si="24"/>
        <v>2013</v>
      </c>
      <c r="C246" s="70" t="str">
        <f t="shared" si="21"/>
        <v/>
      </c>
      <c r="D246" s="70" t="str">
        <f t="shared" si="22"/>
        <v/>
      </c>
      <c r="E246" s="310">
        <f t="shared" si="25"/>
        <v>41500</v>
      </c>
      <c r="F246" s="310"/>
      <c r="G246" s="310"/>
      <c r="H246" s="311"/>
      <c r="I246" s="206"/>
      <c r="J246" s="206"/>
      <c r="K246" s="206"/>
      <c r="L246" s="206"/>
      <c r="M246" s="219" t="str">
        <f t="shared" si="26"/>
        <v/>
      </c>
      <c r="N246" s="219" t="str">
        <f t="shared" si="27"/>
        <v/>
      </c>
      <c r="O246" s="94"/>
      <c r="P246" s="206"/>
    </row>
    <row r="247" spans="1:16" x14ac:dyDescent="0.3">
      <c r="A247" s="70" t="str">
        <f t="shared" si="23"/>
        <v/>
      </c>
      <c r="B247" s="70">
        <f t="shared" si="24"/>
        <v>2013</v>
      </c>
      <c r="C247" s="70" t="str">
        <f t="shared" si="21"/>
        <v/>
      </c>
      <c r="D247" s="70" t="str">
        <f t="shared" si="22"/>
        <v/>
      </c>
      <c r="E247" s="310">
        <f t="shared" si="25"/>
        <v>41501</v>
      </c>
      <c r="F247" s="310"/>
      <c r="G247" s="310"/>
      <c r="H247" s="311"/>
      <c r="I247" s="206"/>
      <c r="J247" s="206"/>
      <c r="K247" s="206"/>
      <c r="L247" s="206"/>
      <c r="M247" s="219" t="str">
        <f t="shared" si="26"/>
        <v/>
      </c>
      <c r="N247" s="219" t="str">
        <f t="shared" si="27"/>
        <v/>
      </c>
      <c r="O247" s="94"/>
      <c r="P247" s="206"/>
    </row>
    <row r="248" spans="1:16" x14ac:dyDescent="0.3">
      <c r="A248" s="70" t="str">
        <f t="shared" si="23"/>
        <v/>
      </c>
      <c r="B248" s="70">
        <f t="shared" si="24"/>
        <v>2013</v>
      </c>
      <c r="C248" s="70" t="str">
        <f t="shared" si="21"/>
        <v/>
      </c>
      <c r="D248" s="70" t="str">
        <f t="shared" si="22"/>
        <v/>
      </c>
      <c r="E248" s="310">
        <f t="shared" si="25"/>
        <v>41502</v>
      </c>
      <c r="F248" s="310"/>
      <c r="G248" s="310"/>
      <c r="H248" s="311"/>
      <c r="I248" s="206"/>
      <c r="J248" s="206"/>
      <c r="K248" s="206"/>
      <c r="L248" s="206"/>
      <c r="M248" s="219" t="str">
        <f t="shared" si="26"/>
        <v/>
      </c>
      <c r="N248" s="219" t="str">
        <f t="shared" si="27"/>
        <v/>
      </c>
      <c r="O248" s="94"/>
      <c r="P248" s="206"/>
    </row>
    <row r="249" spans="1:16" x14ac:dyDescent="0.3">
      <c r="A249" s="70" t="str">
        <f t="shared" si="23"/>
        <v/>
      </c>
      <c r="B249" s="70">
        <f t="shared" si="24"/>
        <v>2013</v>
      </c>
      <c r="C249" s="70" t="str">
        <f t="shared" si="21"/>
        <v/>
      </c>
      <c r="D249" s="70" t="str">
        <f t="shared" si="22"/>
        <v/>
      </c>
      <c r="E249" s="310">
        <f t="shared" si="25"/>
        <v>41503</v>
      </c>
      <c r="F249" s="310"/>
      <c r="G249" s="310"/>
      <c r="H249" s="311"/>
      <c r="I249" s="206"/>
      <c r="J249" s="206"/>
      <c r="K249" s="206"/>
      <c r="L249" s="206"/>
      <c r="M249" s="219" t="str">
        <f t="shared" si="26"/>
        <v/>
      </c>
      <c r="N249" s="219" t="str">
        <f t="shared" si="27"/>
        <v/>
      </c>
      <c r="O249" s="94"/>
      <c r="P249" s="206"/>
    </row>
    <row r="250" spans="1:16" x14ac:dyDescent="0.3">
      <c r="A250" s="70" t="str">
        <f t="shared" si="23"/>
        <v/>
      </c>
      <c r="B250" s="70">
        <f t="shared" si="24"/>
        <v>2013</v>
      </c>
      <c r="C250" s="70" t="str">
        <f t="shared" si="21"/>
        <v>NW</v>
      </c>
      <c r="D250" s="70" t="str">
        <f t="shared" si="22"/>
        <v/>
      </c>
      <c r="E250" s="310">
        <f t="shared" si="25"/>
        <v>41504</v>
      </c>
      <c r="F250" s="310"/>
      <c r="G250" s="310"/>
      <c r="H250" s="311"/>
      <c r="I250" s="206"/>
      <c r="J250" s="206"/>
      <c r="K250" s="206"/>
      <c r="L250" s="206"/>
      <c r="M250" s="219" t="str">
        <f t="shared" si="26"/>
        <v/>
      </c>
      <c r="N250" s="219" t="str">
        <f t="shared" si="27"/>
        <v/>
      </c>
      <c r="O250" s="94"/>
      <c r="P250" s="206"/>
    </row>
    <row r="251" spans="1:16" x14ac:dyDescent="0.3">
      <c r="A251" s="70" t="str">
        <f t="shared" si="23"/>
        <v/>
      </c>
      <c r="B251" s="70">
        <f t="shared" si="24"/>
        <v>2013</v>
      </c>
      <c r="C251" s="70" t="str">
        <f t="shared" si="21"/>
        <v/>
      </c>
      <c r="D251" s="70" t="str">
        <f t="shared" si="22"/>
        <v/>
      </c>
      <c r="E251" s="310">
        <f t="shared" si="25"/>
        <v>41505</v>
      </c>
      <c r="F251" s="310"/>
      <c r="G251" s="310"/>
      <c r="H251" s="311"/>
      <c r="I251" s="206"/>
      <c r="J251" s="206"/>
      <c r="K251" s="206"/>
      <c r="L251" s="206"/>
      <c r="M251" s="219" t="str">
        <f t="shared" si="26"/>
        <v/>
      </c>
      <c r="N251" s="219" t="str">
        <f t="shared" si="27"/>
        <v/>
      </c>
      <c r="O251" s="94"/>
      <c r="P251" s="206"/>
    </row>
    <row r="252" spans="1:16" x14ac:dyDescent="0.3">
      <c r="A252" s="70" t="str">
        <f t="shared" si="23"/>
        <v/>
      </c>
      <c r="B252" s="70">
        <f t="shared" si="24"/>
        <v>2013</v>
      </c>
      <c r="C252" s="70" t="str">
        <f t="shared" si="21"/>
        <v/>
      </c>
      <c r="D252" s="70" t="str">
        <f t="shared" si="22"/>
        <v/>
      </c>
      <c r="E252" s="310">
        <f t="shared" si="25"/>
        <v>41506</v>
      </c>
      <c r="F252" s="310"/>
      <c r="G252" s="310"/>
      <c r="H252" s="311"/>
      <c r="I252" s="206"/>
      <c r="J252" s="206"/>
      <c r="K252" s="206"/>
      <c r="L252" s="206"/>
      <c r="M252" s="219" t="str">
        <f t="shared" si="26"/>
        <v/>
      </c>
      <c r="N252" s="219" t="str">
        <f t="shared" si="27"/>
        <v/>
      </c>
      <c r="O252" s="94"/>
      <c r="P252" s="206"/>
    </row>
    <row r="253" spans="1:16" x14ac:dyDescent="0.3">
      <c r="A253" s="70" t="str">
        <f t="shared" si="23"/>
        <v/>
      </c>
      <c r="B253" s="70">
        <f t="shared" si="24"/>
        <v>2013</v>
      </c>
      <c r="C253" s="70" t="str">
        <f t="shared" si="21"/>
        <v/>
      </c>
      <c r="D253" s="70" t="str">
        <f t="shared" si="22"/>
        <v/>
      </c>
      <c r="E253" s="310">
        <f t="shared" si="25"/>
        <v>41507</v>
      </c>
      <c r="F253" s="310"/>
      <c r="G253" s="310"/>
      <c r="H253" s="311"/>
      <c r="I253" s="206"/>
      <c r="J253" s="206"/>
      <c r="K253" s="206"/>
      <c r="L253" s="206"/>
      <c r="M253" s="219" t="str">
        <f t="shared" si="26"/>
        <v/>
      </c>
      <c r="N253" s="219" t="str">
        <f t="shared" si="27"/>
        <v/>
      </c>
      <c r="O253" s="94"/>
      <c r="P253" s="206"/>
    </row>
    <row r="254" spans="1:16" x14ac:dyDescent="0.3">
      <c r="A254" s="70" t="str">
        <f t="shared" si="23"/>
        <v/>
      </c>
      <c r="B254" s="70">
        <f t="shared" si="24"/>
        <v>2013</v>
      </c>
      <c r="C254" s="70" t="str">
        <f t="shared" si="21"/>
        <v/>
      </c>
      <c r="D254" s="70" t="str">
        <f t="shared" si="22"/>
        <v/>
      </c>
      <c r="E254" s="310">
        <f t="shared" si="25"/>
        <v>41508</v>
      </c>
      <c r="F254" s="310"/>
      <c r="G254" s="310"/>
      <c r="H254" s="311"/>
      <c r="I254" s="206"/>
      <c r="J254" s="206"/>
      <c r="K254" s="206"/>
      <c r="L254" s="206"/>
      <c r="M254" s="219" t="str">
        <f t="shared" si="26"/>
        <v/>
      </c>
      <c r="N254" s="219" t="str">
        <f t="shared" si="27"/>
        <v/>
      </c>
      <c r="O254" s="94"/>
      <c r="P254" s="206"/>
    </row>
    <row r="255" spans="1:16" x14ac:dyDescent="0.3">
      <c r="A255" s="70" t="str">
        <f t="shared" si="23"/>
        <v/>
      </c>
      <c r="B255" s="70">
        <f t="shared" si="24"/>
        <v>2013</v>
      </c>
      <c r="C255" s="70" t="str">
        <f t="shared" si="21"/>
        <v/>
      </c>
      <c r="D255" s="70" t="str">
        <f t="shared" si="22"/>
        <v/>
      </c>
      <c r="E255" s="310">
        <f t="shared" si="25"/>
        <v>41509</v>
      </c>
      <c r="F255" s="310"/>
      <c r="G255" s="310"/>
      <c r="H255" s="311"/>
      <c r="I255" s="206"/>
      <c r="J255" s="206"/>
      <c r="K255" s="206"/>
      <c r="L255" s="206"/>
      <c r="M255" s="219" t="str">
        <f t="shared" si="26"/>
        <v/>
      </c>
      <c r="N255" s="219" t="str">
        <f t="shared" si="27"/>
        <v/>
      </c>
      <c r="O255" s="94"/>
      <c r="P255" s="206"/>
    </row>
    <row r="256" spans="1:16" x14ac:dyDescent="0.3">
      <c r="A256" s="70" t="str">
        <f t="shared" si="23"/>
        <v/>
      </c>
      <c r="B256" s="70">
        <f t="shared" si="24"/>
        <v>2013</v>
      </c>
      <c r="C256" s="70" t="str">
        <f t="shared" si="21"/>
        <v/>
      </c>
      <c r="D256" s="70" t="str">
        <f t="shared" si="22"/>
        <v/>
      </c>
      <c r="E256" s="310">
        <f t="shared" si="25"/>
        <v>41510</v>
      </c>
      <c r="F256" s="310"/>
      <c r="G256" s="310"/>
      <c r="H256" s="311"/>
      <c r="I256" s="206"/>
      <c r="J256" s="206"/>
      <c r="K256" s="206"/>
      <c r="L256" s="206"/>
      <c r="M256" s="219" t="str">
        <f t="shared" si="26"/>
        <v/>
      </c>
      <c r="N256" s="219" t="str">
        <f t="shared" si="27"/>
        <v/>
      </c>
      <c r="O256" s="94"/>
      <c r="P256" s="206"/>
    </row>
    <row r="257" spans="1:16" x14ac:dyDescent="0.3">
      <c r="A257" s="70" t="str">
        <f t="shared" si="23"/>
        <v/>
      </c>
      <c r="B257" s="70">
        <f t="shared" si="24"/>
        <v>2013</v>
      </c>
      <c r="C257" s="70" t="str">
        <f t="shared" si="21"/>
        <v>NW</v>
      </c>
      <c r="D257" s="70" t="str">
        <f t="shared" si="22"/>
        <v/>
      </c>
      <c r="E257" s="310">
        <f t="shared" si="25"/>
        <v>41511</v>
      </c>
      <c r="F257" s="310"/>
      <c r="G257" s="310"/>
      <c r="H257" s="311"/>
      <c r="I257" s="206"/>
      <c r="J257" s="206"/>
      <c r="K257" s="206"/>
      <c r="L257" s="206"/>
      <c r="M257" s="219" t="str">
        <f t="shared" si="26"/>
        <v/>
      </c>
      <c r="N257" s="219" t="str">
        <f t="shared" si="27"/>
        <v/>
      </c>
      <c r="O257" s="94"/>
      <c r="P257" s="206"/>
    </row>
    <row r="258" spans="1:16" x14ac:dyDescent="0.3">
      <c r="A258" s="70" t="str">
        <f t="shared" si="23"/>
        <v/>
      </c>
      <c r="B258" s="70">
        <f t="shared" si="24"/>
        <v>2013</v>
      </c>
      <c r="C258" s="70" t="str">
        <f t="shared" si="21"/>
        <v/>
      </c>
      <c r="D258" s="70" t="str">
        <f t="shared" si="22"/>
        <v/>
      </c>
      <c r="E258" s="310">
        <f t="shared" si="25"/>
        <v>41512</v>
      </c>
      <c r="F258" s="310"/>
      <c r="G258" s="310"/>
      <c r="H258" s="311"/>
      <c r="I258" s="206"/>
      <c r="J258" s="206"/>
      <c r="K258" s="206"/>
      <c r="L258" s="206"/>
      <c r="M258" s="219" t="str">
        <f t="shared" si="26"/>
        <v/>
      </c>
      <c r="N258" s="219" t="str">
        <f t="shared" si="27"/>
        <v/>
      </c>
      <c r="O258" s="94"/>
      <c r="P258" s="206"/>
    </row>
    <row r="259" spans="1:16" x14ac:dyDescent="0.3">
      <c r="A259" s="70" t="str">
        <f t="shared" si="23"/>
        <v/>
      </c>
      <c r="B259" s="70">
        <f t="shared" si="24"/>
        <v>2013</v>
      </c>
      <c r="C259" s="70" t="str">
        <f t="shared" si="21"/>
        <v/>
      </c>
      <c r="D259" s="70" t="str">
        <f t="shared" si="22"/>
        <v/>
      </c>
      <c r="E259" s="310">
        <f t="shared" si="25"/>
        <v>41513</v>
      </c>
      <c r="F259" s="310"/>
      <c r="G259" s="310"/>
      <c r="H259" s="311"/>
      <c r="I259" s="206"/>
      <c r="J259" s="206"/>
      <c r="K259" s="206"/>
      <c r="L259" s="206"/>
      <c r="M259" s="219" t="str">
        <f t="shared" si="26"/>
        <v/>
      </c>
      <c r="N259" s="219" t="str">
        <f t="shared" si="27"/>
        <v/>
      </c>
      <c r="O259" s="94"/>
      <c r="P259" s="206"/>
    </row>
    <row r="260" spans="1:16" x14ac:dyDescent="0.3">
      <c r="A260" s="70" t="str">
        <f t="shared" si="23"/>
        <v/>
      </c>
      <c r="B260" s="70">
        <f t="shared" si="24"/>
        <v>2013</v>
      </c>
      <c r="C260" s="70" t="str">
        <f t="shared" si="21"/>
        <v/>
      </c>
      <c r="D260" s="70" t="str">
        <f t="shared" si="22"/>
        <v/>
      </c>
      <c r="E260" s="310">
        <f t="shared" si="25"/>
        <v>41514</v>
      </c>
      <c r="F260" s="310"/>
      <c r="G260" s="310"/>
      <c r="H260" s="311"/>
      <c r="I260" s="206"/>
      <c r="J260" s="206"/>
      <c r="K260" s="206"/>
      <c r="L260" s="206"/>
      <c r="M260" s="219" t="str">
        <f t="shared" si="26"/>
        <v/>
      </c>
      <c r="N260" s="219" t="str">
        <f t="shared" si="27"/>
        <v/>
      </c>
      <c r="O260" s="94"/>
      <c r="P260" s="206"/>
    </row>
    <row r="261" spans="1:16" x14ac:dyDescent="0.3">
      <c r="A261" s="70" t="str">
        <f t="shared" si="23"/>
        <v/>
      </c>
      <c r="B261" s="70">
        <f t="shared" si="24"/>
        <v>2013</v>
      </c>
      <c r="C261" s="70" t="str">
        <f t="shared" si="21"/>
        <v/>
      </c>
      <c r="D261" s="70" t="str">
        <f t="shared" si="22"/>
        <v/>
      </c>
      <c r="E261" s="310">
        <f t="shared" si="25"/>
        <v>41515</v>
      </c>
      <c r="F261" s="310"/>
      <c r="G261" s="310"/>
      <c r="H261" s="311"/>
      <c r="I261" s="206"/>
      <c r="J261" s="206"/>
      <c r="K261" s="206"/>
      <c r="L261" s="206"/>
      <c r="M261" s="219" t="str">
        <f t="shared" si="26"/>
        <v/>
      </c>
      <c r="N261" s="219" t="str">
        <f t="shared" si="27"/>
        <v/>
      </c>
      <c r="O261" s="94"/>
      <c r="P261" s="206"/>
    </row>
    <row r="262" spans="1:16" x14ac:dyDescent="0.3">
      <c r="A262" s="70" t="str">
        <f t="shared" si="23"/>
        <v/>
      </c>
      <c r="B262" s="70">
        <f t="shared" si="24"/>
        <v>2013</v>
      </c>
      <c r="C262" s="70" t="str">
        <f t="shared" si="21"/>
        <v/>
      </c>
      <c r="D262" s="70" t="str">
        <f t="shared" si="22"/>
        <v/>
      </c>
      <c r="E262" s="310">
        <f t="shared" si="25"/>
        <v>41516</v>
      </c>
      <c r="F262" s="310"/>
      <c r="G262" s="310"/>
      <c r="H262" s="311"/>
      <c r="I262" s="206"/>
      <c r="J262" s="206"/>
      <c r="K262" s="206"/>
      <c r="L262" s="206"/>
      <c r="M262" s="219" t="str">
        <f t="shared" si="26"/>
        <v/>
      </c>
      <c r="N262" s="219" t="str">
        <f t="shared" si="27"/>
        <v/>
      </c>
      <c r="O262" s="94"/>
      <c r="P262" s="206"/>
    </row>
    <row r="263" spans="1:16" x14ac:dyDescent="0.3">
      <c r="A263" s="70" t="str">
        <f t="shared" si="23"/>
        <v/>
      </c>
      <c r="B263" s="70">
        <f t="shared" si="24"/>
        <v>2013</v>
      </c>
      <c r="C263" s="70" t="str">
        <f t="shared" si="21"/>
        <v/>
      </c>
      <c r="D263" s="70" t="str">
        <f t="shared" si="22"/>
        <v/>
      </c>
      <c r="E263" s="310">
        <f t="shared" si="25"/>
        <v>41517</v>
      </c>
      <c r="F263" s="310"/>
      <c r="G263" s="310"/>
      <c r="H263" s="311"/>
      <c r="I263" s="206"/>
      <c r="J263" s="206"/>
      <c r="K263" s="206"/>
      <c r="L263" s="206"/>
      <c r="M263" s="219" t="str">
        <f t="shared" si="26"/>
        <v/>
      </c>
      <c r="N263" s="219" t="str">
        <f t="shared" si="27"/>
        <v/>
      </c>
      <c r="O263" s="94"/>
      <c r="P263" s="206"/>
    </row>
    <row r="264" spans="1:16" x14ac:dyDescent="0.3">
      <c r="A264" s="70" t="str">
        <f t="shared" si="23"/>
        <v/>
      </c>
      <c r="B264" s="70">
        <f t="shared" si="24"/>
        <v>2013</v>
      </c>
      <c r="C264" s="70" t="str">
        <f t="shared" si="21"/>
        <v>NW</v>
      </c>
      <c r="D264" s="70" t="str">
        <f t="shared" si="22"/>
        <v/>
      </c>
      <c r="E264" s="310">
        <f t="shared" si="25"/>
        <v>41518</v>
      </c>
      <c r="F264" s="310"/>
      <c r="G264" s="310"/>
      <c r="H264" s="311"/>
      <c r="I264" s="206"/>
      <c r="J264" s="206"/>
      <c r="K264" s="206"/>
      <c r="L264" s="206"/>
      <c r="M264" s="219" t="str">
        <f t="shared" si="26"/>
        <v/>
      </c>
      <c r="N264" s="219" t="str">
        <f t="shared" si="27"/>
        <v/>
      </c>
      <c r="O264" s="94"/>
      <c r="P264" s="206"/>
    </row>
    <row r="265" spans="1:16" x14ac:dyDescent="0.3">
      <c r="A265" s="70" t="str">
        <f t="shared" si="23"/>
        <v/>
      </c>
      <c r="B265" s="70">
        <f t="shared" si="24"/>
        <v>2013</v>
      </c>
      <c r="C265" s="70" t="str">
        <f t="shared" si="21"/>
        <v/>
      </c>
      <c r="D265" s="70" t="str">
        <f t="shared" si="22"/>
        <v/>
      </c>
      <c r="E265" s="310">
        <f t="shared" si="25"/>
        <v>41519</v>
      </c>
      <c r="F265" s="310"/>
      <c r="G265" s="310"/>
      <c r="H265" s="311"/>
      <c r="I265" s="206"/>
      <c r="J265" s="206"/>
      <c r="K265" s="206"/>
      <c r="L265" s="206"/>
      <c r="M265" s="219" t="str">
        <f t="shared" si="26"/>
        <v/>
      </c>
      <c r="N265" s="219" t="str">
        <f t="shared" si="27"/>
        <v/>
      </c>
      <c r="O265" s="94"/>
      <c r="P265" s="206"/>
    </row>
    <row r="266" spans="1:16" x14ac:dyDescent="0.3">
      <c r="A266" s="70" t="str">
        <f t="shared" si="23"/>
        <v/>
      </c>
      <c r="B266" s="70">
        <f t="shared" si="24"/>
        <v>2013</v>
      </c>
      <c r="C266" s="70" t="str">
        <f t="shared" si="21"/>
        <v/>
      </c>
      <c r="D266" s="70" t="str">
        <f t="shared" si="22"/>
        <v/>
      </c>
      <c r="E266" s="310">
        <f t="shared" si="25"/>
        <v>41520</v>
      </c>
      <c r="F266" s="310"/>
      <c r="G266" s="310"/>
      <c r="H266" s="311"/>
      <c r="I266" s="206"/>
      <c r="J266" s="206"/>
      <c r="K266" s="206"/>
      <c r="L266" s="206"/>
      <c r="M266" s="219" t="str">
        <f t="shared" si="26"/>
        <v/>
      </c>
      <c r="N266" s="219" t="str">
        <f t="shared" si="27"/>
        <v/>
      </c>
      <c r="O266" s="94"/>
      <c r="P266" s="206"/>
    </row>
    <row r="267" spans="1:16" x14ac:dyDescent="0.3">
      <c r="A267" s="70" t="str">
        <f t="shared" si="23"/>
        <v/>
      </c>
      <c r="B267" s="70">
        <f t="shared" si="24"/>
        <v>2013</v>
      </c>
      <c r="C267" s="70" t="str">
        <f t="shared" si="21"/>
        <v/>
      </c>
      <c r="D267" s="70" t="str">
        <f t="shared" si="22"/>
        <v/>
      </c>
      <c r="E267" s="310">
        <f t="shared" si="25"/>
        <v>41521</v>
      </c>
      <c r="F267" s="310"/>
      <c r="G267" s="310"/>
      <c r="H267" s="311"/>
      <c r="I267" s="206"/>
      <c r="J267" s="206"/>
      <c r="K267" s="206"/>
      <c r="L267" s="206"/>
      <c r="M267" s="219" t="str">
        <f t="shared" si="26"/>
        <v/>
      </c>
      <c r="N267" s="219" t="str">
        <f t="shared" si="27"/>
        <v/>
      </c>
      <c r="O267" s="94"/>
      <c r="P267" s="206"/>
    </row>
    <row r="268" spans="1:16" x14ac:dyDescent="0.3">
      <c r="A268" s="70" t="str">
        <f t="shared" si="23"/>
        <v/>
      </c>
      <c r="B268" s="70">
        <f t="shared" si="24"/>
        <v>2013</v>
      </c>
      <c r="C268" s="70" t="str">
        <f t="shared" si="21"/>
        <v/>
      </c>
      <c r="D268" s="70" t="str">
        <f t="shared" si="22"/>
        <v/>
      </c>
      <c r="E268" s="310">
        <f t="shared" si="25"/>
        <v>41522</v>
      </c>
      <c r="F268" s="310"/>
      <c r="G268" s="310"/>
      <c r="H268" s="311"/>
      <c r="I268" s="206"/>
      <c r="J268" s="206"/>
      <c r="K268" s="206"/>
      <c r="L268" s="206"/>
      <c r="M268" s="219" t="str">
        <f t="shared" si="26"/>
        <v/>
      </c>
      <c r="N268" s="219" t="str">
        <f t="shared" si="27"/>
        <v/>
      </c>
      <c r="O268" s="94"/>
      <c r="P268" s="206"/>
    </row>
    <row r="269" spans="1:16" x14ac:dyDescent="0.3">
      <c r="A269" s="70" t="str">
        <f t="shared" si="23"/>
        <v/>
      </c>
      <c r="B269" s="70">
        <f t="shared" si="24"/>
        <v>2013</v>
      </c>
      <c r="C269" s="70" t="str">
        <f t="shared" si="21"/>
        <v/>
      </c>
      <c r="D269" s="70" t="str">
        <f t="shared" si="22"/>
        <v/>
      </c>
      <c r="E269" s="310">
        <f t="shared" si="25"/>
        <v>41523</v>
      </c>
      <c r="F269" s="310"/>
      <c r="G269" s="310"/>
      <c r="H269" s="311"/>
      <c r="I269" s="206"/>
      <c r="J269" s="206"/>
      <c r="K269" s="206"/>
      <c r="L269" s="206"/>
      <c r="M269" s="219" t="str">
        <f t="shared" si="26"/>
        <v/>
      </c>
      <c r="N269" s="219" t="str">
        <f t="shared" si="27"/>
        <v/>
      </c>
      <c r="O269" s="94"/>
      <c r="P269" s="206"/>
    </row>
    <row r="270" spans="1:16" x14ac:dyDescent="0.3">
      <c r="A270" s="70" t="str">
        <f t="shared" si="23"/>
        <v/>
      </c>
      <c r="B270" s="70">
        <f t="shared" si="24"/>
        <v>2013</v>
      </c>
      <c r="C270" s="70" t="str">
        <f t="shared" si="21"/>
        <v/>
      </c>
      <c r="D270" s="70" t="str">
        <f t="shared" si="22"/>
        <v/>
      </c>
      <c r="E270" s="310">
        <f t="shared" si="25"/>
        <v>41524</v>
      </c>
      <c r="F270" s="310"/>
      <c r="G270" s="310"/>
      <c r="H270" s="311"/>
      <c r="I270" s="206"/>
      <c r="J270" s="206"/>
      <c r="K270" s="206"/>
      <c r="L270" s="206"/>
      <c r="M270" s="219" t="str">
        <f t="shared" si="26"/>
        <v/>
      </c>
      <c r="N270" s="219" t="str">
        <f t="shared" si="27"/>
        <v/>
      </c>
      <c r="O270" s="94"/>
      <c r="P270" s="206"/>
    </row>
    <row r="271" spans="1:16" x14ac:dyDescent="0.3">
      <c r="A271" s="70" t="str">
        <f t="shared" si="23"/>
        <v/>
      </c>
      <c r="B271" s="70">
        <f t="shared" si="24"/>
        <v>2013</v>
      </c>
      <c r="C271" s="70" t="str">
        <f t="shared" si="21"/>
        <v>NW</v>
      </c>
      <c r="D271" s="70" t="str">
        <f t="shared" si="22"/>
        <v/>
      </c>
      <c r="E271" s="310">
        <f t="shared" si="25"/>
        <v>41525</v>
      </c>
      <c r="F271" s="310"/>
      <c r="G271" s="310"/>
      <c r="H271" s="311"/>
      <c r="I271" s="206"/>
      <c r="J271" s="206"/>
      <c r="K271" s="206"/>
      <c r="L271" s="206"/>
      <c r="M271" s="219" t="str">
        <f t="shared" si="26"/>
        <v/>
      </c>
      <c r="N271" s="219" t="str">
        <f t="shared" si="27"/>
        <v/>
      </c>
      <c r="O271" s="94"/>
      <c r="P271" s="206"/>
    </row>
    <row r="272" spans="1:16" x14ac:dyDescent="0.3">
      <c r="A272" s="70" t="str">
        <f t="shared" si="23"/>
        <v/>
      </c>
      <c r="B272" s="70">
        <f t="shared" si="24"/>
        <v>2013</v>
      </c>
      <c r="C272" s="70" t="str">
        <f t="shared" si="21"/>
        <v/>
      </c>
      <c r="D272" s="70" t="str">
        <f t="shared" si="22"/>
        <v/>
      </c>
      <c r="E272" s="310">
        <f t="shared" si="25"/>
        <v>41526</v>
      </c>
      <c r="F272" s="310"/>
      <c r="G272" s="310"/>
      <c r="H272" s="311"/>
      <c r="I272" s="206"/>
      <c r="J272" s="206"/>
      <c r="K272" s="206"/>
      <c r="L272" s="206"/>
      <c r="M272" s="219" t="str">
        <f t="shared" si="26"/>
        <v/>
      </c>
      <c r="N272" s="219" t="str">
        <f t="shared" si="27"/>
        <v/>
      </c>
      <c r="O272" s="94"/>
      <c r="P272" s="206"/>
    </row>
    <row r="273" spans="1:16" x14ac:dyDescent="0.3">
      <c r="A273" s="70" t="str">
        <f t="shared" si="23"/>
        <v/>
      </c>
      <c r="B273" s="70">
        <f t="shared" si="24"/>
        <v>2013</v>
      </c>
      <c r="C273" s="70" t="str">
        <f t="shared" si="21"/>
        <v/>
      </c>
      <c r="D273" s="70" t="str">
        <f t="shared" si="22"/>
        <v/>
      </c>
      <c r="E273" s="310">
        <f t="shared" si="25"/>
        <v>41527</v>
      </c>
      <c r="F273" s="310"/>
      <c r="G273" s="310"/>
      <c r="H273" s="311"/>
      <c r="I273" s="206"/>
      <c r="J273" s="206"/>
      <c r="K273" s="206"/>
      <c r="L273" s="206"/>
      <c r="M273" s="219" t="str">
        <f t="shared" si="26"/>
        <v/>
      </c>
      <c r="N273" s="219" t="str">
        <f t="shared" si="27"/>
        <v/>
      </c>
      <c r="O273" s="94"/>
      <c r="P273" s="206"/>
    </row>
    <row r="274" spans="1:16" x14ac:dyDescent="0.3">
      <c r="A274" s="70" t="str">
        <f t="shared" si="23"/>
        <v/>
      </c>
      <c r="B274" s="70">
        <f t="shared" si="24"/>
        <v>2013</v>
      </c>
      <c r="C274" s="70" t="str">
        <f t="shared" si="21"/>
        <v/>
      </c>
      <c r="D274" s="70" t="str">
        <f t="shared" si="22"/>
        <v/>
      </c>
      <c r="E274" s="310">
        <f t="shared" si="25"/>
        <v>41528</v>
      </c>
      <c r="F274" s="310"/>
      <c r="G274" s="310"/>
      <c r="H274" s="311"/>
      <c r="I274" s="206"/>
      <c r="J274" s="206"/>
      <c r="K274" s="206"/>
      <c r="L274" s="206"/>
      <c r="M274" s="219" t="str">
        <f t="shared" si="26"/>
        <v/>
      </c>
      <c r="N274" s="219" t="str">
        <f t="shared" si="27"/>
        <v/>
      </c>
      <c r="O274" s="94"/>
      <c r="P274" s="206"/>
    </row>
    <row r="275" spans="1:16" x14ac:dyDescent="0.3">
      <c r="A275" s="70" t="str">
        <f t="shared" si="23"/>
        <v/>
      </c>
      <c r="B275" s="70">
        <f t="shared" si="24"/>
        <v>2013</v>
      </c>
      <c r="C275" s="70" t="str">
        <f t="shared" si="21"/>
        <v/>
      </c>
      <c r="D275" s="70" t="str">
        <f t="shared" si="22"/>
        <v/>
      </c>
      <c r="E275" s="310">
        <f t="shared" si="25"/>
        <v>41529</v>
      </c>
      <c r="F275" s="310"/>
      <c r="G275" s="310"/>
      <c r="H275" s="311"/>
      <c r="I275" s="206"/>
      <c r="J275" s="206"/>
      <c r="K275" s="206"/>
      <c r="L275" s="206"/>
      <c r="M275" s="219" t="str">
        <f t="shared" si="26"/>
        <v/>
      </c>
      <c r="N275" s="219" t="str">
        <f t="shared" si="27"/>
        <v/>
      </c>
      <c r="O275" s="94"/>
      <c r="P275" s="206"/>
    </row>
    <row r="276" spans="1:16" x14ac:dyDescent="0.3">
      <c r="A276" s="70" t="str">
        <f t="shared" si="23"/>
        <v/>
      </c>
      <c r="B276" s="70">
        <f t="shared" si="24"/>
        <v>2013</v>
      </c>
      <c r="C276" s="70" t="str">
        <f t="shared" si="21"/>
        <v/>
      </c>
      <c r="D276" s="70" t="str">
        <f t="shared" si="22"/>
        <v/>
      </c>
      <c r="E276" s="310">
        <f t="shared" si="25"/>
        <v>41530</v>
      </c>
      <c r="F276" s="310"/>
      <c r="G276" s="310"/>
      <c r="H276" s="311"/>
      <c r="I276" s="206"/>
      <c r="J276" s="206"/>
      <c r="K276" s="206"/>
      <c r="L276" s="206"/>
      <c r="M276" s="219" t="str">
        <f t="shared" si="26"/>
        <v/>
      </c>
      <c r="N276" s="219" t="str">
        <f t="shared" si="27"/>
        <v/>
      </c>
      <c r="O276" s="94"/>
      <c r="P276" s="206"/>
    </row>
    <row r="277" spans="1:16" x14ac:dyDescent="0.3">
      <c r="A277" s="70" t="str">
        <f t="shared" si="23"/>
        <v/>
      </c>
      <c r="B277" s="70">
        <f t="shared" si="24"/>
        <v>2013</v>
      </c>
      <c r="C277" s="70" t="str">
        <f t="shared" ref="C277:C340" si="28">IF(ISNA(MATCH(WEEKDAY(E277,2),DunDay,0)),"","NW")</f>
        <v/>
      </c>
      <c r="D277" s="70" t="str">
        <f t="shared" ref="D277:D340" si="29">IF(ISNA(MATCH(E277,Holiday,0)),"","H")</f>
        <v/>
      </c>
      <c r="E277" s="310">
        <f t="shared" si="25"/>
        <v>41531</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
      </c>
      <c r="B278" s="70">
        <f t="shared" ref="B278:B341" si="31">IF(E278&lt;&gt;"",YEAR(E278),"")</f>
        <v>2013</v>
      </c>
      <c r="C278" s="70" t="str">
        <f t="shared" si="28"/>
        <v>NW</v>
      </c>
      <c r="D278" s="70" t="str">
        <f t="shared" si="29"/>
        <v/>
      </c>
      <c r="E278" s="310">
        <f t="shared" si="25"/>
        <v>41532</v>
      </c>
      <c r="F278" s="310"/>
      <c r="G278" s="310"/>
      <c r="H278" s="311"/>
      <c r="I278" s="206"/>
      <c r="J278" s="206"/>
      <c r="K278" s="206"/>
      <c r="L278" s="206"/>
      <c r="M278" s="219" t="str">
        <f t="shared" si="26"/>
        <v/>
      </c>
      <c r="N278" s="219" t="str">
        <f t="shared" si="27"/>
        <v/>
      </c>
      <c r="O278" s="94"/>
      <c r="P278" s="206"/>
    </row>
    <row r="279" spans="1:16" x14ac:dyDescent="0.3">
      <c r="A279" s="70" t="str">
        <f t="shared" si="30"/>
        <v/>
      </c>
      <c r="B279" s="70">
        <f t="shared" si="31"/>
        <v>2013</v>
      </c>
      <c r="C279" s="70" t="str">
        <f t="shared" si="28"/>
        <v/>
      </c>
      <c r="D279" s="70" t="str">
        <f t="shared" si="29"/>
        <v/>
      </c>
      <c r="E279" s="310">
        <f t="shared" ref="E279:E342" si="32">IFERROR(E278+1,"")</f>
        <v>41533</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
      </c>
      <c r="B280" s="70">
        <f t="shared" si="31"/>
        <v>2013</v>
      </c>
      <c r="C280" s="70" t="str">
        <f t="shared" si="28"/>
        <v/>
      </c>
      <c r="D280" s="70" t="str">
        <f t="shared" si="29"/>
        <v/>
      </c>
      <c r="E280" s="310">
        <f t="shared" si="32"/>
        <v>41534</v>
      </c>
      <c r="F280" s="310"/>
      <c r="G280" s="310"/>
      <c r="H280" s="311"/>
      <c r="I280" s="206"/>
      <c r="J280" s="206"/>
      <c r="K280" s="206"/>
      <c r="L280" s="206"/>
      <c r="M280" s="219" t="str">
        <f t="shared" si="33"/>
        <v/>
      </c>
      <c r="N280" s="219" t="str">
        <f t="shared" si="34"/>
        <v/>
      </c>
      <c r="O280" s="94"/>
      <c r="P280" s="206"/>
    </row>
    <row r="281" spans="1:16" x14ac:dyDescent="0.3">
      <c r="A281" s="70" t="str">
        <f t="shared" si="30"/>
        <v/>
      </c>
      <c r="B281" s="70">
        <f t="shared" si="31"/>
        <v>2013</v>
      </c>
      <c r="C281" s="70" t="str">
        <f t="shared" si="28"/>
        <v/>
      </c>
      <c r="D281" s="70" t="str">
        <f t="shared" si="29"/>
        <v/>
      </c>
      <c r="E281" s="310">
        <f t="shared" si="32"/>
        <v>41535</v>
      </c>
      <c r="F281" s="310"/>
      <c r="G281" s="310"/>
      <c r="H281" s="311"/>
      <c r="I281" s="206"/>
      <c r="J281" s="206"/>
      <c r="K281" s="206"/>
      <c r="L281" s="206"/>
      <c r="M281" s="219" t="str">
        <f t="shared" si="33"/>
        <v/>
      </c>
      <c r="N281" s="219" t="str">
        <f t="shared" si="34"/>
        <v/>
      </c>
      <c r="O281" s="94"/>
      <c r="P281" s="206"/>
    </row>
    <row r="282" spans="1:16" x14ac:dyDescent="0.3">
      <c r="A282" s="70" t="str">
        <f t="shared" si="30"/>
        <v/>
      </c>
      <c r="B282" s="70">
        <f t="shared" si="31"/>
        <v>2013</v>
      </c>
      <c r="C282" s="70" t="str">
        <f t="shared" si="28"/>
        <v/>
      </c>
      <c r="D282" s="70" t="str">
        <f t="shared" si="29"/>
        <v/>
      </c>
      <c r="E282" s="310">
        <f t="shared" si="32"/>
        <v>41536</v>
      </c>
      <c r="F282" s="310"/>
      <c r="G282" s="310"/>
      <c r="H282" s="311"/>
      <c r="I282" s="206"/>
      <c r="J282" s="206"/>
      <c r="K282" s="206"/>
      <c r="L282" s="206"/>
      <c r="M282" s="219" t="str">
        <f t="shared" si="33"/>
        <v/>
      </c>
      <c r="N282" s="219" t="str">
        <f t="shared" si="34"/>
        <v/>
      </c>
      <c r="O282" s="94"/>
      <c r="P282" s="206"/>
    </row>
    <row r="283" spans="1:16" x14ac:dyDescent="0.3">
      <c r="A283" s="70" t="str">
        <f t="shared" si="30"/>
        <v/>
      </c>
      <c r="B283" s="70">
        <f t="shared" si="31"/>
        <v>2013</v>
      </c>
      <c r="C283" s="70" t="str">
        <f t="shared" si="28"/>
        <v/>
      </c>
      <c r="D283" s="70" t="str">
        <f t="shared" si="29"/>
        <v/>
      </c>
      <c r="E283" s="310">
        <f t="shared" si="32"/>
        <v>41537</v>
      </c>
      <c r="F283" s="310"/>
      <c r="G283" s="310"/>
      <c r="H283" s="311"/>
      <c r="I283" s="206"/>
      <c r="J283" s="206"/>
      <c r="K283" s="206"/>
      <c r="L283" s="206"/>
      <c r="M283" s="219" t="str">
        <f t="shared" si="33"/>
        <v/>
      </c>
      <c r="N283" s="219" t="str">
        <f t="shared" si="34"/>
        <v/>
      </c>
      <c r="O283" s="94"/>
      <c r="P283" s="206"/>
    </row>
    <row r="284" spans="1:16" x14ac:dyDescent="0.3">
      <c r="A284" s="70" t="str">
        <f t="shared" si="30"/>
        <v/>
      </c>
      <c r="B284" s="70">
        <f t="shared" si="31"/>
        <v>2013</v>
      </c>
      <c r="C284" s="70" t="str">
        <f t="shared" si="28"/>
        <v/>
      </c>
      <c r="D284" s="70" t="str">
        <f t="shared" si="29"/>
        <v/>
      </c>
      <c r="E284" s="310">
        <f t="shared" si="32"/>
        <v>41538</v>
      </c>
      <c r="F284" s="310"/>
      <c r="G284" s="310"/>
      <c r="H284" s="311"/>
      <c r="I284" s="206"/>
      <c r="J284" s="206"/>
      <c r="K284" s="206"/>
      <c r="L284" s="206"/>
      <c r="M284" s="219" t="str">
        <f t="shared" si="33"/>
        <v/>
      </c>
      <c r="N284" s="219" t="str">
        <f t="shared" si="34"/>
        <v/>
      </c>
      <c r="O284" s="94"/>
      <c r="P284" s="206"/>
    </row>
    <row r="285" spans="1:16" x14ac:dyDescent="0.3">
      <c r="A285" s="70" t="str">
        <f t="shared" si="30"/>
        <v/>
      </c>
      <c r="B285" s="70">
        <f t="shared" si="31"/>
        <v>2013</v>
      </c>
      <c r="C285" s="70" t="str">
        <f t="shared" si="28"/>
        <v>NW</v>
      </c>
      <c r="D285" s="70" t="str">
        <f t="shared" si="29"/>
        <v/>
      </c>
      <c r="E285" s="310">
        <f t="shared" si="32"/>
        <v>41539</v>
      </c>
      <c r="F285" s="310"/>
      <c r="G285" s="310"/>
      <c r="H285" s="311"/>
      <c r="I285" s="206"/>
      <c r="J285" s="206"/>
      <c r="K285" s="206"/>
      <c r="L285" s="206"/>
      <c r="M285" s="219" t="str">
        <f t="shared" si="33"/>
        <v/>
      </c>
      <c r="N285" s="219" t="str">
        <f t="shared" si="34"/>
        <v/>
      </c>
      <c r="O285" s="94"/>
      <c r="P285" s="206"/>
    </row>
    <row r="286" spans="1:16" x14ac:dyDescent="0.3">
      <c r="A286" s="70" t="str">
        <f t="shared" si="30"/>
        <v/>
      </c>
      <c r="B286" s="70">
        <f t="shared" si="31"/>
        <v>2013</v>
      </c>
      <c r="C286" s="70" t="str">
        <f t="shared" si="28"/>
        <v/>
      </c>
      <c r="D286" s="70" t="str">
        <f t="shared" si="29"/>
        <v/>
      </c>
      <c r="E286" s="310">
        <f t="shared" si="32"/>
        <v>41540</v>
      </c>
      <c r="F286" s="310"/>
      <c r="G286" s="310"/>
      <c r="H286" s="311"/>
      <c r="I286" s="206"/>
      <c r="J286" s="206"/>
      <c r="K286" s="206"/>
      <c r="L286" s="206"/>
      <c r="M286" s="219" t="str">
        <f t="shared" si="33"/>
        <v/>
      </c>
      <c r="N286" s="219" t="str">
        <f t="shared" si="34"/>
        <v/>
      </c>
      <c r="O286" s="94"/>
      <c r="P286" s="206"/>
    </row>
    <row r="287" spans="1:16" x14ac:dyDescent="0.3">
      <c r="A287" s="70" t="str">
        <f t="shared" si="30"/>
        <v/>
      </c>
      <c r="B287" s="70">
        <f t="shared" si="31"/>
        <v>2013</v>
      </c>
      <c r="C287" s="70" t="str">
        <f t="shared" si="28"/>
        <v/>
      </c>
      <c r="D287" s="70" t="str">
        <f t="shared" si="29"/>
        <v/>
      </c>
      <c r="E287" s="310">
        <f t="shared" si="32"/>
        <v>41541</v>
      </c>
      <c r="F287" s="310"/>
      <c r="G287" s="310"/>
      <c r="H287" s="311"/>
      <c r="I287" s="206"/>
      <c r="J287" s="206"/>
      <c r="K287" s="206"/>
      <c r="L287" s="206"/>
      <c r="M287" s="219" t="str">
        <f t="shared" si="33"/>
        <v/>
      </c>
      <c r="N287" s="219" t="str">
        <f t="shared" si="34"/>
        <v/>
      </c>
      <c r="O287" s="94"/>
      <c r="P287" s="206"/>
    </row>
    <row r="288" spans="1:16" x14ac:dyDescent="0.3">
      <c r="A288" s="70" t="str">
        <f t="shared" si="30"/>
        <v/>
      </c>
      <c r="B288" s="70">
        <f t="shared" si="31"/>
        <v>2013</v>
      </c>
      <c r="C288" s="70" t="str">
        <f t="shared" si="28"/>
        <v/>
      </c>
      <c r="D288" s="70" t="str">
        <f t="shared" si="29"/>
        <v/>
      </c>
      <c r="E288" s="310">
        <f t="shared" si="32"/>
        <v>41542</v>
      </c>
      <c r="F288" s="310"/>
      <c r="G288" s="310"/>
      <c r="H288" s="311"/>
      <c r="I288" s="206"/>
      <c r="J288" s="206"/>
      <c r="K288" s="206"/>
      <c r="L288" s="206"/>
      <c r="M288" s="219" t="str">
        <f t="shared" si="33"/>
        <v/>
      </c>
      <c r="N288" s="219" t="str">
        <f t="shared" si="34"/>
        <v/>
      </c>
      <c r="O288" s="94"/>
      <c r="P288" s="206"/>
    </row>
    <row r="289" spans="1:16" x14ac:dyDescent="0.3">
      <c r="A289" s="70" t="str">
        <f t="shared" si="30"/>
        <v/>
      </c>
      <c r="B289" s="70">
        <f t="shared" si="31"/>
        <v>2013</v>
      </c>
      <c r="C289" s="70" t="str">
        <f t="shared" si="28"/>
        <v/>
      </c>
      <c r="D289" s="70" t="str">
        <f t="shared" si="29"/>
        <v/>
      </c>
      <c r="E289" s="310">
        <f t="shared" si="32"/>
        <v>41543</v>
      </c>
      <c r="F289" s="310"/>
      <c r="G289" s="310"/>
      <c r="H289" s="311"/>
      <c r="I289" s="206"/>
      <c r="J289" s="206"/>
      <c r="K289" s="206"/>
      <c r="L289" s="206"/>
      <c r="M289" s="219" t="str">
        <f t="shared" si="33"/>
        <v/>
      </c>
      <c r="N289" s="219" t="str">
        <f t="shared" si="34"/>
        <v/>
      </c>
      <c r="O289" s="94"/>
      <c r="P289" s="206"/>
    </row>
    <row r="290" spans="1:16" x14ac:dyDescent="0.3">
      <c r="A290" s="70" t="str">
        <f t="shared" si="30"/>
        <v/>
      </c>
      <c r="B290" s="70">
        <f t="shared" si="31"/>
        <v>2013</v>
      </c>
      <c r="C290" s="70" t="str">
        <f t="shared" si="28"/>
        <v/>
      </c>
      <c r="D290" s="70" t="str">
        <f t="shared" si="29"/>
        <v/>
      </c>
      <c r="E290" s="310">
        <f t="shared" si="32"/>
        <v>41544</v>
      </c>
      <c r="F290" s="310"/>
      <c r="G290" s="310"/>
      <c r="H290" s="311"/>
      <c r="I290" s="206"/>
      <c r="J290" s="206"/>
      <c r="K290" s="206"/>
      <c r="L290" s="206"/>
      <c r="M290" s="219" t="str">
        <f t="shared" si="33"/>
        <v/>
      </c>
      <c r="N290" s="219" t="str">
        <f t="shared" si="34"/>
        <v/>
      </c>
      <c r="O290" s="94"/>
      <c r="P290" s="206"/>
    </row>
    <row r="291" spans="1:16" x14ac:dyDescent="0.3">
      <c r="A291" s="70" t="str">
        <f t="shared" si="30"/>
        <v/>
      </c>
      <c r="B291" s="70">
        <f t="shared" si="31"/>
        <v>2013</v>
      </c>
      <c r="C291" s="70" t="str">
        <f t="shared" si="28"/>
        <v/>
      </c>
      <c r="D291" s="70" t="str">
        <f t="shared" si="29"/>
        <v/>
      </c>
      <c r="E291" s="310">
        <f t="shared" si="32"/>
        <v>41545</v>
      </c>
      <c r="F291" s="310"/>
      <c r="G291" s="310"/>
      <c r="H291" s="311"/>
      <c r="I291" s="206"/>
      <c r="J291" s="206"/>
      <c r="K291" s="206"/>
      <c r="L291" s="206"/>
      <c r="M291" s="219" t="str">
        <f t="shared" si="33"/>
        <v/>
      </c>
      <c r="N291" s="219" t="str">
        <f t="shared" si="34"/>
        <v/>
      </c>
      <c r="O291" s="94"/>
      <c r="P291" s="206"/>
    </row>
    <row r="292" spans="1:16" x14ac:dyDescent="0.3">
      <c r="A292" s="70" t="str">
        <f t="shared" si="30"/>
        <v/>
      </c>
      <c r="B292" s="70">
        <f t="shared" si="31"/>
        <v>2013</v>
      </c>
      <c r="C292" s="70" t="str">
        <f t="shared" si="28"/>
        <v>NW</v>
      </c>
      <c r="D292" s="70" t="str">
        <f t="shared" si="29"/>
        <v/>
      </c>
      <c r="E292" s="310">
        <f t="shared" si="32"/>
        <v>41546</v>
      </c>
      <c r="F292" s="310"/>
      <c r="G292" s="310"/>
      <c r="H292" s="311"/>
      <c r="I292" s="206"/>
      <c r="J292" s="206"/>
      <c r="K292" s="206"/>
      <c r="L292" s="206"/>
      <c r="M292" s="219" t="str">
        <f t="shared" si="33"/>
        <v/>
      </c>
      <c r="N292" s="219" t="str">
        <f t="shared" si="34"/>
        <v/>
      </c>
      <c r="O292" s="94"/>
      <c r="P292" s="206"/>
    </row>
    <row r="293" spans="1:16" x14ac:dyDescent="0.3">
      <c r="A293" s="70" t="str">
        <f t="shared" si="30"/>
        <v/>
      </c>
      <c r="B293" s="70">
        <f t="shared" si="31"/>
        <v>2013</v>
      </c>
      <c r="C293" s="70" t="str">
        <f t="shared" si="28"/>
        <v/>
      </c>
      <c r="D293" s="70" t="str">
        <f t="shared" si="29"/>
        <v/>
      </c>
      <c r="E293" s="310">
        <f t="shared" si="32"/>
        <v>41547</v>
      </c>
      <c r="F293" s="310"/>
      <c r="G293" s="310"/>
      <c r="H293" s="311"/>
      <c r="I293" s="206"/>
      <c r="J293" s="206"/>
      <c r="K293" s="206"/>
      <c r="L293" s="206"/>
      <c r="M293" s="219" t="str">
        <f t="shared" si="33"/>
        <v/>
      </c>
      <c r="N293" s="219" t="str">
        <f t="shared" si="34"/>
        <v/>
      </c>
      <c r="O293" s="94"/>
      <c r="P293" s="206"/>
    </row>
    <row r="294" spans="1:16" x14ac:dyDescent="0.3">
      <c r="A294" s="70" t="str">
        <f t="shared" si="30"/>
        <v/>
      </c>
      <c r="B294" s="70">
        <f t="shared" si="31"/>
        <v>2013</v>
      </c>
      <c r="C294" s="70" t="str">
        <f t="shared" si="28"/>
        <v/>
      </c>
      <c r="D294" s="70" t="str">
        <f t="shared" si="29"/>
        <v/>
      </c>
      <c r="E294" s="310">
        <f t="shared" si="32"/>
        <v>41548</v>
      </c>
      <c r="F294" s="310"/>
      <c r="G294" s="310"/>
      <c r="H294" s="311"/>
      <c r="I294" s="206"/>
      <c r="J294" s="206"/>
      <c r="K294" s="206"/>
      <c r="L294" s="206"/>
      <c r="M294" s="219" t="str">
        <f t="shared" si="33"/>
        <v/>
      </c>
      <c r="N294" s="219" t="str">
        <f t="shared" si="34"/>
        <v/>
      </c>
      <c r="O294" s="94"/>
      <c r="P294" s="206"/>
    </row>
    <row r="295" spans="1:16" x14ac:dyDescent="0.3">
      <c r="A295" s="70" t="str">
        <f t="shared" si="30"/>
        <v/>
      </c>
      <c r="B295" s="70">
        <f t="shared" si="31"/>
        <v>2013</v>
      </c>
      <c r="C295" s="70" t="str">
        <f t="shared" si="28"/>
        <v/>
      </c>
      <c r="D295" s="70" t="str">
        <f t="shared" si="29"/>
        <v/>
      </c>
      <c r="E295" s="310">
        <f t="shared" si="32"/>
        <v>41549</v>
      </c>
      <c r="F295" s="310"/>
      <c r="G295" s="310"/>
      <c r="H295" s="311"/>
      <c r="I295" s="206"/>
      <c r="J295" s="206"/>
      <c r="K295" s="206"/>
      <c r="L295" s="206"/>
      <c r="M295" s="219" t="str">
        <f t="shared" si="33"/>
        <v/>
      </c>
      <c r="N295" s="219" t="str">
        <f t="shared" si="34"/>
        <v/>
      </c>
      <c r="O295" s="94"/>
      <c r="P295" s="206"/>
    </row>
    <row r="296" spans="1:16" x14ac:dyDescent="0.3">
      <c r="A296" s="70" t="str">
        <f t="shared" si="30"/>
        <v/>
      </c>
      <c r="B296" s="70">
        <f t="shared" si="31"/>
        <v>2013</v>
      </c>
      <c r="C296" s="70" t="str">
        <f t="shared" si="28"/>
        <v/>
      </c>
      <c r="D296" s="70" t="str">
        <f t="shared" si="29"/>
        <v/>
      </c>
      <c r="E296" s="310">
        <f t="shared" si="32"/>
        <v>41550</v>
      </c>
      <c r="F296" s="310"/>
      <c r="G296" s="310"/>
      <c r="H296" s="311"/>
      <c r="I296" s="206"/>
      <c r="J296" s="206"/>
      <c r="K296" s="206"/>
      <c r="L296" s="206"/>
      <c r="M296" s="219" t="str">
        <f t="shared" si="33"/>
        <v/>
      </c>
      <c r="N296" s="219" t="str">
        <f t="shared" si="34"/>
        <v/>
      </c>
      <c r="O296" s="94"/>
      <c r="P296" s="206"/>
    </row>
    <row r="297" spans="1:16" x14ac:dyDescent="0.3">
      <c r="A297" s="70" t="str">
        <f t="shared" si="30"/>
        <v/>
      </c>
      <c r="B297" s="70">
        <f t="shared" si="31"/>
        <v>2013</v>
      </c>
      <c r="C297" s="70" t="str">
        <f t="shared" si="28"/>
        <v/>
      </c>
      <c r="D297" s="70" t="str">
        <f t="shared" si="29"/>
        <v/>
      </c>
      <c r="E297" s="310">
        <f t="shared" si="32"/>
        <v>41551</v>
      </c>
      <c r="F297" s="310"/>
      <c r="G297" s="310"/>
      <c r="H297" s="311"/>
      <c r="I297" s="206"/>
      <c r="J297" s="206"/>
      <c r="K297" s="206"/>
      <c r="L297" s="206"/>
      <c r="M297" s="219" t="str">
        <f t="shared" si="33"/>
        <v/>
      </c>
      <c r="N297" s="219" t="str">
        <f t="shared" si="34"/>
        <v/>
      </c>
      <c r="O297" s="94"/>
      <c r="P297" s="206"/>
    </row>
    <row r="298" spans="1:16" x14ac:dyDescent="0.3">
      <c r="A298" s="70" t="str">
        <f t="shared" si="30"/>
        <v/>
      </c>
      <c r="B298" s="70">
        <f t="shared" si="31"/>
        <v>2013</v>
      </c>
      <c r="C298" s="70" t="str">
        <f t="shared" si="28"/>
        <v/>
      </c>
      <c r="D298" s="70" t="str">
        <f t="shared" si="29"/>
        <v/>
      </c>
      <c r="E298" s="310">
        <f t="shared" si="32"/>
        <v>41552</v>
      </c>
      <c r="F298" s="310"/>
      <c r="G298" s="310"/>
      <c r="H298" s="311"/>
      <c r="I298" s="206"/>
      <c r="J298" s="206"/>
      <c r="K298" s="206"/>
      <c r="L298" s="206"/>
      <c r="M298" s="219" t="str">
        <f t="shared" si="33"/>
        <v/>
      </c>
      <c r="N298" s="219" t="str">
        <f t="shared" si="34"/>
        <v/>
      </c>
      <c r="O298" s="94"/>
      <c r="P298" s="206"/>
    </row>
    <row r="299" spans="1:16" x14ac:dyDescent="0.3">
      <c r="A299" s="70" t="str">
        <f t="shared" si="30"/>
        <v/>
      </c>
      <c r="B299" s="70">
        <f t="shared" si="31"/>
        <v>2013</v>
      </c>
      <c r="C299" s="70" t="str">
        <f t="shared" si="28"/>
        <v>NW</v>
      </c>
      <c r="D299" s="70" t="str">
        <f t="shared" si="29"/>
        <v/>
      </c>
      <c r="E299" s="310">
        <f t="shared" si="32"/>
        <v>41553</v>
      </c>
      <c r="F299" s="310"/>
      <c r="G299" s="310"/>
      <c r="H299" s="311"/>
      <c r="I299" s="206"/>
      <c r="J299" s="206"/>
      <c r="K299" s="206"/>
      <c r="L299" s="206"/>
      <c r="M299" s="219" t="str">
        <f t="shared" si="33"/>
        <v/>
      </c>
      <c r="N299" s="219" t="str">
        <f t="shared" si="34"/>
        <v/>
      </c>
      <c r="O299" s="94"/>
      <c r="P299" s="206"/>
    </row>
    <row r="300" spans="1:16" x14ac:dyDescent="0.3">
      <c r="A300" s="70" t="str">
        <f t="shared" si="30"/>
        <v/>
      </c>
      <c r="B300" s="70">
        <f t="shared" si="31"/>
        <v>2013</v>
      </c>
      <c r="C300" s="70" t="str">
        <f t="shared" si="28"/>
        <v/>
      </c>
      <c r="D300" s="70" t="str">
        <f t="shared" si="29"/>
        <v/>
      </c>
      <c r="E300" s="310">
        <f t="shared" si="32"/>
        <v>41554</v>
      </c>
      <c r="F300" s="310"/>
      <c r="G300" s="310"/>
      <c r="H300" s="311"/>
      <c r="I300" s="206"/>
      <c r="J300" s="206"/>
      <c r="K300" s="206"/>
      <c r="L300" s="206"/>
      <c r="M300" s="219" t="str">
        <f t="shared" si="33"/>
        <v/>
      </c>
      <c r="N300" s="219" t="str">
        <f t="shared" si="34"/>
        <v/>
      </c>
      <c r="O300" s="94"/>
      <c r="P300" s="206"/>
    </row>
    <row r="301" spans="1:16" x14ac:dyDescent="0.3">
      <c r="A301" s="70" t="str">
        <f t="shared" si="30"/>
        <v/>
      </c>
      <c r="B301" s="70">
        <f t="shared" si="31"/>
        <v>2013</v>
      </c>
      <c r="C301" s="70" t="str">
        <f t="shared" si="28"/>
        <v/>
      </c>
      <c r="D301" s="70" t="str">
        <f t="shared" si="29"/>
        <v/>
      </c>
      <c r="E301" s="310">
        <f t="shared" si="32"/>
        <v>41555</v>
      </c>
      <c r="F301" s="310"/>
      <c r="G301" s="310"/>
      <c r="H301" s="311"/>
      <c r="I301" s="206"/>
      <c r="J301" s="206"/>
      <c r="K301" s="206"/>
      <c r="L301" s="206"/>
      <c r="M301" s="219" t="str">
        <f t="shared" si="33"/>
        <v/>
      </c>
      <c r="N301" s="219" t="str">
        <f t="shared" si="34"/>
        <v/>
      </c>
      <c r="O301" s="94"/>
      <c r="P301" s="206"/>
    </row>
    <row r="302" spans="1:16" x14ac:dyDescent="0.3">
      <c r="A302" s="70" t="str">
        <f t="shared" si="30"/>
        <v/>
      </c>
      <c r="B302" s="70">
        <f t="shared" si="31"/>
        <v>2013</v>
      </c>
      <c r="C302" s="70" t="str">
        <f t="shared" si="28"/>
        <v/>
      </c>
      <c r="D302" s="70" t="str">
        <f t="shared" si="29"/>
        <v/>
      </c>
      <c r="E302" s="310">
        <f t="shared" si="32"/>
        <v>41556</v>
      </c>
      <c r="F302" s="310"/>
      <c r="G302" s="310"/>
      <c r="H302" s="311"/>
      <c r="I302" s="206"/>
      <c r="J302" s="206"/>
      <c r="K302" s="206"/>
      <c r="L302" s="206"/>
      <c r="M302" s="219" t="str">
        <f t="shared" si="33"/>
        <v/>
      </c>
      <c r="N302" s="219" t="str">
        <f t="shared" si="34"/>
        <v/>
      </c>
      <c r="O302" s="94"/>
      <c r="P302" s="206"/>
    </row>
    <row r="303" spans="1:16" x14ac:dyDescent="0.3">
      <c r="A303" s="70" t="str">
        <f t="shared" si="30"/>
        <v/>
      </c>
      <c r="B303" s="70">
        <f t="shared" si="31"/>
        <v>2013</v>
      </c>
      <c r="C303" s="70" t="str">
        <f t="shared" si="28"/>
        <v/>
      </c>
      <c r="D303" s="70" t="str">
        <f t="shared" si="29"/>
        <v/>
      </c>
      <c r="E303" s="310">
        <f t="shared" si="32"/>
        <v>41557</v>
      </c>
      <c r="F303" s="310"/>
      <c r="G303" s="310"/>
      <c r="H303" s="311"/>
      <c r="I303" s="206"/>
      <c r="J303" s="206"/>
      <c r="K303" s="206"/>
      <c r="L303" s="206"/>
      <c r="M303" s="219" t="str">
        <f t="shared" si="33"/>
        <v/>
      </c>
      <c r="N303" s="219" t="str">
        <f t="shared" si="34"/>
        <v/>
      </c>
      <c r="O303" s="94"/>
      <c r="P303" s="206"/>
    </row>
    <row r="304" spans="1:16" x14ac:dyDescent="0.3">
      <c r="A304" s="70" t="str">
        <f t="shared" si="30"/>
        <v/>
      </c>
      <c r="B304" s="70">
        <f t="shared" si="31"/>
        <v>2013</v>
      </c>
      <c r="C304" s="70" t="str">
        <f t="shared" si="28"/>
        <v/>
      </c>
      <c r="D304" s="70" t="str">
        <f t="shared" si="29"/>
        <v/>
      </c>
      <c r="E304" s="310">
        <f t="shared" si="32"/>
        <v>41558</v>
      </c>
      <c r="F304" s="310"/>
      <c r="G304" s="310"/>
      <c r="H304" s="311"/>
      <c r="I304" s="206"/>
      <c r="J304" s="206"/>
      <c r="K304" s="206"/>
      <c r="L304" s="206"/>
      <c r="M304" s="219" t="str">
        <f t="shared" si="33"/>
        <v/>
      </c>
      <c r="N304" s="219" t="str">
        <f t="shared" si="34"/>
        <v/>
      </c>
      <c r="O304" s="94"/>
      <c r="P304" s="206"/>
    </row>
    <row r="305" spans="1:16" x14ac:dyDescent="0.3">
      <c r="A305" s="70" t="str">
        <f t="shared" si="30"/>
        <v/>
      </c>
      <c r="B305" s="70">
        <f t="shared" si="31"/>
        <v>2013</v>
      </c>
      <c r="C305" s="70" t="str">
        <f t="shared" si="28"/>
        <v/>
      </c>
      <c r="D305" s="70" t="str">
        <f t="shared" si="29"/>
        <v/>
      </c>
      <c r="E305" s="310">
        <f t="shared" si="32"/>
        <v>41559</v>
      </c>
      <c r="F305" s="310"/>
      <c r="G305" s="310"/>
      <c r="H305" s="311"/>
      <c r="I305" s="206"/>
      <c r="J305" s="206"/>
      <c r="K305" s="206"/>
      <c r="L305" s="206"/>
      <c r="M305" s="219" t="str">
        <f t="shared" si="33"/>
        <v/>
      </c>
      <c r="N305" s="219" t="str">
        <f t="shared" si="34"/>
        <v/>
      </c>
      <c r="O305" s="94"/>
      <c r="P305" s="206"/>
    </row>
    <row r="306" spans="1:16" x14ac:dyDescent="0.3">
      <c r="A306" s="70" t="str">
        <f t="shared" si="30"/>
        <v/>
      </c>
      <c r="B306" s="70">
        <f t="shared" si="31"/>
        <v>2013</v>
      </c>
      <c r="C306" s="70" t="str">
        <f t="shared" si="28"/>
        <v>NW</v>
      </c>
      <c r="D306" s="70" t="str">
        <f t="shared" si="29"/>
        <v/>
      </c>
      <c r="E306" s="310">
        <f t="shared" si="32"/>
        <v>41560</v>
      </c>
      <c r="F306" s="310"/>
      <c r="G306" s="310"/>
      <c r="H306" s="311"/>
      <c r="I306" s="206"/>
      <c r="J306" s="206"/>
      <c r="K306" s="206"/>
      <c r="L306" s="206"/>
      <c r="M306" s="219" t="str">
        <f t="shared" si="33"/>
        <v/>
      </c>
      <c r="N306" s="219" t="str">
        <f t="shared" si="34"/>
        <v/>
      </c>
      <c r="O306" s="94"/>
      <c r="P306" s="206"/>
    </row>
    <row r="307" spans="1:16" x14ac:dyDescent="0.3">
      <c r="A307" s="70" t="str">
        <f t="shared" si="30"/>
        <v/>
      </c>
      <c r="B307" s="70">
        <f t="shared" si="31"/>
        <v>2013</v>
      </c>
      <c r="C307" s="70" t="str">
        <f t="shared" si="28"/>
        <v/>
      </c>
      <c r="D307" s="70" t="str">
        <f t="shared" si="29"/>
        <v/>
      </c>
      <c r="E307" s="310">
        <f t="shared" si="32"/>
        <v>41561</v>
      </c>
      <c r="F307" s="310"/>
      <c r="G307" s="310"/>
      <c r="H307" s="311"/>
      <c r="I307" s="206"/>
      <c r="J307" s="206"/>
      <c r="K307" s="206"/>
      <c r="L307" s="206"/>
      <c r="M307" s="219" t="str">
        <f t="shared" si="33"/>
        <v/>
      </c>
      <c r="N307" s="219" t="str">
        <f t="shared" si="34"/>
        <v/>
      </c>
      <c r="O307" s="94"/>
      <c r="P307" s="206"/>
    </row>
    <row r="308" spans="1:16" x14ac:dyDescent="0.3">
      <c r="A308" s="70" t="str">
        <f t="shared" si="30"/>
        <v/>
      </c>
      <c r="B308" s="70">
        <f t="shared" si="31"/>
        <v>2013</v>
      </c>
      <c r="C308" s="70" t="str">
        <f t="shared" si="28"/>
        <v/>
      </c>
      <c r="D308" s="70" t="str">
        <f t="shared" si="29"/>
        <v/>
      </c>
      <c r="E308" s="310">
        <f t="shared" si="32"/>
        <v>41562</v>
      </c>
      <c r="F308" s="310"/>
      <c r="G308" s="310"/>
      <c r="H308" s="311"/>
      <c r="I308" s="206"/>
      <c r="J308" s="206"/>
      <c r="K308" s="206"/>
      <c r="L308" s="206"/>
      <c r="M308" s="219" t="str">
        <f t="shared" si="33"/>
        <v/>
      </c>
      <c r="N308" s="219" t="str">
        <f t="shared" si="34"/>
        <v/>
      </c>
      <c r="O308" s="94"/>
      <c r="P308" s="206"/>
    </row>
    <row r="309" spans="1:16" x14ac:dyDescent="0.3">
      <c r="A309" s="70" t="str">
        <f t="shared" si="30"/>
        <v/>
      </c>
      <c r="B309" s="70">
        <f t="shared" si="31"/>
        <v>2013</v>
      </c>
      <c r="C309" s="70" t="str">
        <f t="shared" si="28"/>
        <v/>
      </c>
      <c r="D309" s="70" t="str">
        <f t="shared" si="29"/>
        <v/>
      </c>
      <c r="E309" s="310">
        <f t="shared" si="32"/>
        <v>41563</v>
      </c>
      <c r="F309" s="310"/>
      <c r="G309" s="310"/>
      <c r="H309" s="311"/>
      <c r="I309" s="206"/>
      <c r="J309" s="206"/>
      <c r="K309" s="206"/>
      <c r="L309" s="206"/>
      <c r="M309" s="219" t="str">
        <f t="shared" si="33"/>
        <v/>
      </c>
      <c r="N309" s="219" t="str">
        <f t="shared" si="34"/>
        <v/>
      </c>
      <c r="O309" s="94"/>
      <c r="P309" s="206"/>
    </row>
    <row r="310" spans="1:16" x14ac:dyDescent="0.3">
      <c r="A310" s="70" t="str">
        <f t="shared" si="30"/>
        <v/>
      </c>
      <c r="B310" s="70">
        <f t="shared" si="31"/>
        <v>2013</v>
      </c>
      <c r="C310" s="70" t="str">
        <f t="shared" si="28"/>
        <v/>
      </c>
      <c r="D310" s="70" t="str">
        <f t="shared" si="29"/>
        <v/>
      </c>
      <c r="E310" s="310">
        <f t="shared" si="32"/>
        <v>41564</v>
      </c>
      <c r="F310" s="310"/>
      <c r="G310" s="310"/>
      <c r="H310" s="311"/>
      <c r="I310" s="206"/>
      <c r="J310" s="206"/>
      <c r="K310" s="206"/>
      <c r="L310" s="206"/>
      <c r="M310" s="219" t="str">
        <f t="shared" si="33"/>
        <v/>
      </c>
      <c r="N310" s="219" t="str">
        <f t="shared" si="34"/>
        <v/>
      </c>
      <c r="O310" s="94"/>
      <c r="P310" s="206"/>
    </row>
    <row r="311" spans="1:16" x14ac:dyDescent="0.3">
      <c r="A311" s="70" t="str">
        <f t="shared" si="30"/>
        <v/>
      </c>
      <c r="B311" s="70">
        <f t="shared" si="31"/>
        <v>2013</v>
      </c>
      <c r="C311" s="70" t="str">
        <f t="shared" si="28"/>
        <v/>
      </c>
      <c r="D311" s="70" t="str">
        <f t="shared" si="29"/>
        <v/>
      </c>
      <c r="E311" s="310">
        <f t="shared" si="32"/>
        <v>41565</v>
      </c>
      <c r="F311" s="310"/>
      <c r="G311" s="310"/>
      <c r="H311" s="311"/>
      <c r="I311" s="206"/>
      <c r="J311" s="206"/>
      <c r="K311" s="206"/>
      <c r="L311" s="206"/>
      <c r="M311" s="219" t="str">
        <f t="shared" si="33"/>
        <v/>
      </c>
      <c r="N311" s="219" t="str">
        <f t="shared" si="34"/>
        <v/>
      </c>
      <c r="O311" s="94"/>
      <c r="P311" s="206"/>
    </row>
    <row r="312" spans="1:16" x14ac:dyDescent="0.3">
      <c r="A312" s="70" t="str">
        <f t="shared" si="30"/>
        <v/>
      </c>
      <c r="B312" s="70">
        <f t="shared" si="31"/>
        <v>2013</v>
      </c>
      <c r="C312" s="70" t="str">
        <f t="shared" si="28"/>
        <v/>
      </c>
      <c r="D312" s="70" t="str">
        <f t="shared" si="29"/>
        <v/>
      </c>
      <c r="E312" s="310">
        <f t="shared" si="32"/>
        <v>41566</v>
      </c>
      <c r="F312" s="310"/>
      <c r="G312" s="310"/>
      <c r="H312" s="311"/>
      <c r="I312" s="206"/>
      <c r="J312" s="206"/>
      <c r="K312" s="206"/>
      <c r="L312" s="206"/>
      <c r="M312" s="219" t="str">
        <f t="shared" si="33"/>
        <v/>
      </c>
      <c r="N312" s="219" t="str">
        <f t="shared" si="34"/>
        <v/>
      </c>
      <c r="O312" s="94"/>
      <c r="P312" s="206"/>
    </row>
    <row r="313" spans="1:16" x14ac:dyDescent="0.3">
      <c r="A313" s="70" t="str">
        <f t="shared" si="30"/>
        <v/>
      </c>
      <c r="B313" s="70">
        <f t="shared" si="31"/>
        <v>2013</v>
      </c>
      <c r="C313" s="70" t="str">
        <f t="shared" si="28"/>
        <v>NW</v>
      </c>
      <c r="D313" s="70" t="str">
        <f t="shared" si="29"/>
        <v/>
      </c>
      <c r="E313" s="310">
        <f t="shared" si="32"/>
        <v>41567</v>
      </c>
      <c r="F313" s="310"/>
      <c r="G313" s="310"/>
      <c r="H313" s="311"/>
      <c r="I313" s="206"/>
      <c r="J313" s="206"/>
      <c r="K313" s="206"/>
      <c r="L313" s="206"/>
      <c r="M313" s="219" t="str">
        <f t="shared" si="33"/>
        <v/>
      </c>
      <c r="N313" s="219" t="str">
        <f t="shared" si="34"/>
        <v/>
      </c>
      <c r="O313" s="94"/>
      <c r="P313" s="206"/>
    </row>
    <row r="314" spans="1:16" x14ac:dyDescent="0.3">
      <c r="A314" s="70" t="str">
        <f t="shared" si="30"/>
        <v/>
      </c>
      <c r="B314" s="70">
        <f t="shared" si="31"/>
        <v>2013</v>
      </c>
      <c r="C314" s="70" t="str">
        <f t="shared" si="28"/>
        <v/>
      </c>
      <c r="D314" s="70" t="str">
        <f t="shared" si="29"/>
        <v/>
      </c>
      <c r="E314" s="310">
        <f t="shared" si="32"/>
        <v>41568</v>
      </c>
      <c r="F314" s="310"/>
      <c r="G314" s="310"/>
      <c r="H314" s="311"/>
      <c r="I314" s="206"/>
      <c r="J314" s="206"/>
      <c r="K314" s="206"/>
      <c r="L314" s="206"/>
      <c r="M314" s="219" t="str">
        <f t="shared" si="33"/>
        <v/>
      </c>
      <c r="N314" s="219" t="str">
        <f t="shared" si="34"/>
        <v/>
      </c>
      <c r="O314" s="94"/>
      <c r="P314" s="206"/>
    </row>
    <row r="315" spans="1:16" x14ac:dyDescent="0.3">
      <c r="A315" s="70" t="str">
        <f t="shared" si="30"/>
        <v/>
      </c>
      <c r="B315" s="70">
        <f t="shared" si="31"/>
        <v>2013</v>
      </c>
      <c r="C315" s="70" t="str">
        <f t="shared" si="28"/>
        <v/>
      </c>
      <c r="D315" s="70" t="str">
        <f t="shared" si="29"/>
        <v/>
      </c>
      <c r="E315" s="310">
        <f t="shared" si="32"/>
        <v>41569</v>
      </c>
      <c r="F315" s="310"/>
      <c r="G315" s="310"/>
      <c r="H315" s="311"/>
      <c r="I315" s="206"/>
      <c r="J315" s="206"/>
      <c r="K315" s="206"/>
      <c r="L315" s="206"/>
      <c r="M315" s="219" t="str">
        <f t="shared" si="33"/>
        <v/>
      </c>
      <c r="N315" s="219" t="str">
        <f t="shared" si="34"/>
        <v/>
      </c>
      <c r="O315" s="94"/>
      <c r="P315" s="206"/>
    </row>
    <row r="316" spans="1:16" x14ac:dyDescent="0.3">
      <c r="A316" s="70" t="str">
        <f t="shared" si="30"/>
        <v/>
      </c>
      <c r="B316" s="70">
        <f t="shared" si="31"/>
        <v>2013</v>
      </c>
      <c r="C316" s="70" t="str">
        <f t="shared" si="28"/>
        <v/>
      </c>
      <c r="D316" s="70" t="str">
        <f t="shared" si="29"/>
        <v/>
      </c>
      <c r="E316" s="310">
        <f t="shared" si="32"/>
        <v>41570</v>
      </c>
      <c r="F316" s="310"/>
      <c r="G316" s="310"/>
      <c r="H316" s="311"/>
      <c r="I316" s="206"/>
      <c r="J316" s="206"/>
      <c r="K316" s="206"/>
      <c r="L316" s="206"/>
      <c r="M316" s="219" t="str">
        <f t="shared" si="33"/>
        <v/>
      </c>
      <c r="N316" s="219" t="str">
        <f t="shared" si="34"/>
        <v/>
      </c>
      <c r="O316" s="94"/>
      <c r="P316" s="206"/>
    </row>
    <row r="317" spans="1:16" x14ac:dyDescent="0.3">
      <c r="A317" s="70" t="str">
        <f t="shared" si="30"/>
        <v/>
      </c>
      <c r="B317" s="70">
        <f t="shared" si="31"/>
        <v>2013</v>
      </c>
      <c r="C317" s="70" t="str">
        <f t="shared" si="28"/>
        <v/>
      </c>
      <c r="D317" s="70" t="str">
        <f t="shared" si="29"/>
        <v/>
      </c>
      <c r="E317" s="310">
        <f t="shared" si="32"/>
        <v>41571</v>
      </c>
      <c r="F317" s="310"/>
      <c r="G317" s="310"/>
      <c r="H317" s="311"/>
      <c r="I317" s="206"/>
      <c r="J317" s="206"/>
      <c r="K317" s="206"/>
      <c r="L317" s="206"/>
      <c r="M317" s="219" t="str">
        <f t="shared" si="33"/>
        <v/>
      </c>
      <c r="N317" s="219" t="str">
        <f t="shared" si="34"/>
        <v/>
      </c>
      <c r="O317" s="94"/>
      <c r="P317" s="206"/>
    </row>
    <row r="318" spans="1:16" x14ac:dyDescent="0.3">
      <c r="A318" s="70" t="str">
        <f t="shared" si="30"/>
        <v/>
      </c>
      <c r="B318" s="70">
        <f t="shared" si="31"/>
        <v>2013</v>
      </c>
      <c r="C318" s="70" t="str">
        <f t="shared" si="28"/>
        <v/>
      </c>
      <c r="D318" s="70" t="str">
        <f t="shared" si="29"/>
        <v/>
      </c>
      <c r="E318" s="310">
        <f t="shared" si="32"/>
        <v>41572</v>
      </c>
      <c r="F318" s="310"/>
      <c r="G318" s="310"/>
      <c r="H318" s="311"/>
      <c r="I318" s="206"/>
      <c r="J318" s="206"/>
      <c r="K318" s="206"/>
      <c r="L318" s="206"/>
      <c r="M318" s="219" t="str">
        <f t="shared" si="33"/>
        <v/>
      </c>
      <c r="N318" s="219" t="str">
        <f t="shared" si="34"/>
        <v/>
      </c>
      <c r="O318" s="94"/>
      <c r="P318" s="206"/>
    </row>
    <row r="319" spans="1:16" x14ac:dyDescent="0.3">
      <c r="A319" s="70" t="str">
        <f t="shared" si="30"/>
        <v/>
      </c>
      <c r="B319" s="70">
        <f t="shared" si="31"/>
        <v>2013</v>
      </c>
      <c r="C319" s="70" t="str">
        <f t="shared" si="28"/>
        <v/>
      </c>
      <c r="D319" s="70" t="str">
        <f t="shared" si="29"/>
        <v/>
      </c>
      <c r="E319" s="310">
        <f t="shared" si="32"/>
        <v>41573</v>
      </c>
      <c r="F319" s="310"/>
      <c r="G319" s="310"/>
      <c r="H319" s="311"/>
      <c r="I319" s="206"/>
      <c r="J319" s="206"/>
      <c r="K319" s="206"/>
      <c r="L319" s="206"/>
      <c r="M319" s="219" t="str">
        <f t="shared" si="33"/>
        <v/>
      </c>
      <c r="N319" s="219" t="str">
        <f t="shared" si="34"/>
        <v/>
      </c>
      <c r="O319" s="94"/>
      <c r="P319" s="206"/>
    </row>
    <row r="320" spans="1:16" x14ac:dyDescent="0.3">
      <c r="A320" s="70" t="str">
        <f t="shared" si="30"/>
        <v/>
      </c>
      <c r="B320" s="70">
        <f t="shared" si="31"/>
        <v>2013</v>
      </c>
      <c r="C320" s="70" t="str">
        <f t="shared" si="28"/>
        <v>NW</v>
      </c>
      <c r="D320" s="70" t="str">
        <f t="shared" si="29"/>
        <v/>
      </c>
      <c r="E320" s="310">
        <f t="shared" si="32"/>
        <v>41574</v>
      </c>
      <c r="F320" s="310"/>
      <c r="G320" s="310"/>
      <c r="H320" s="311"/>
      <c r="I320" s="206"/>
      <c r="J320" s="206"/>
      <c r="K320" s="206"/>
      <c r="L320" s="206"/>
      <c r="M320" s="219" t="str">
        <f t="shared" si="33"/>
        <v/>
      </c>
      <c r="N320" s="219" t="str">
        <f t="shared" si="34"/>
        <v/>
      </c>
      <c r="O320" s="94"/>
      <c r="P320" s="206"/>
    </row>
    <row r="321" spans="1:16" x14ac:dyDescent="0.3">
      <c r="A321" s="70" t="str">
        <f t="shared" si="30"/>
        <v/>
      </c>
      <c r="B321" s="70">
        <f t="shared" si="31"/>
        <v>2013</v>
      </c>
      <c r="C321" s="70" t="str">
        <f t="shared" si="28"/>
        <v/>
      </c>
      <c r="D321" s="70" t="str">
        <f t="shared" si="29"/>
        <v/>
      </c>
      <c r="E321" s="310">
        <f t="shared" si="32"/>
        <v>41575</v>
      </c>
      <c r="F321" s="310"/>
      <c r="G321" s="310"/>
      <c r="H321" s="311"/>
      <c r="I321" s="206"/>
      <c r="J321" s="206"/>
      <c r="K321" s="206"/>
      <c r="L321" s="206"/>
      <c r="M321" s="219" t="str">
        <f t="shared" si="33"/>
        <v/>
      </c>
      <c r="N321" s="219" t="str">
        <f t="shared" si="34"/>
        <v/>
      </c>
      <c r="O321" s="94"/>
      <c r="P321" s="206"/>
    </row>
    <row r="322" spans="1:16" x14ac:dyDescent="0.3">
      <c r="A322" s="70" t="str">
        <f t="shared" si="30"/>
        <v/>
      </c>
      <c r="B322" s="70">
        <f t="shared" si="31"/>
        <v>2013</v>
      </c>
      <c r="C322" s="70" t="str">
        <f t="shared" si="28"/>
        <v/>
      </c>
      <c r="D322" s="70" t="str">
        <f t="shared" si="29"/>
        <v/>
      </c>
      <c r="E322" s="310">
        <f t="shared" si="32"/>
        <v>41576</v>
      </c>
      <c r="F322" s="310"/>
      <c r="G322" s="310"/>
      <c r="H322" s="311"/>
      <c r="I322" s="206"/>
      <c r="J322" s="206"/>
      <c r="K322" s="206"/>
      <c r="L322" s="206"/>
      <c r="M322" s="219" t="str">
        <f t="shared" si="33"/>
        <v/>
      </c>
      <c r="N322" s="219" t="str">
        <f t="shared" si="34"/>
        <v/>
      </c>
      <c r="O322" s="94"/>
      <c r="P322" s="206"/>
    </row>
    <row r="323" spans="1:16" x14ac:dyDescent="0.3">
      <c r="A323" s="70" t="str">
        <f t="shared" si="30"/>
        <v/>
      </c>
      <c r="B323" s="70">
        <f t="shared" si="31"/>
        <v>2013</v>
      </c>
      <c r="C323" s="70" t="str">
        <f t="shared" si="28"/>
        <v/>
      </c>
      <c r="D323" s="70" t="str">
        <f t="shared" si="29"/>
        <v/>
      </c>
      <c r="E323" s="310">
        <f t="shared" si="32"/>
        <v>41577</v>
      </c>
      <c r="F323" s="310"/>
      <c r="G323" s="310"/>
      <c r="H323" s="311"/>
      <c r="I323" s="206"/>
      <c r="J323" s="206"/>
      <c r="K323" s="206"/>
      <c r="L323" s="206"/>
      <c r="M323" s="219" t="str">
        <f t="shared" si="33"/>
        <v/>
      </c>
      <c r="N323" s="219" t="str">
        <f t="shared" si="34"/>
        <v/>
      </c>
      <c r="O323" s="94"/>
      <c r="P323" s="206"/>
    </row>
    <row r="324" spans="1:16" x14ac:dyDescent="0.3">
      <c r="A324" s="70" t="str">
        <f t="shared" si="30"/>
        <v/>
      </c>
      <c r="B324" s="70">
        <f t="shared" si="31"/>
        <v>2013</v>
      </c>
      <c r="C324" s="70" t="str">
        <f t="shared" si="28"/>
        <v/>
      </c>
      <c r="D324" s="70" t="str">
        <f t="shared" si="29"/>
        <v/>
      </c>
      <c r="E324" s="310">
        <f t="shared" si="32"/>
        <v>41578</v>
      </c>
      <c r="F324" s="310"/>
      <c r="G324" s="310"/>
      <c r="H324" s="311"/>
      <c r="I324" s="206"/>
      <c r="J324" s="206"/>
      <c r="K324" s="206"/>
      <c r="L324" s="206"/>
      <c r="M324" s="219" t="str">
        <f t="shared" si="33"/>
        <v/>
      </c>
      <c r="N324" s="219" t="str">
        <f t="shared" si="34"/>
        <v/>
      </c>
      <c r="O324" s="94"/>
      <c r="P324" s="206"/>
    </row>
    <row r="325" spans="1:16" x14ac:dyDescent="0.3">
      <c r="A325" s="70" t="str">
        <f t="shared" si="30"/>
        <v/>
      </c>
      <c r="B325" s="70">
        <f t="shared" si="31"/>
        <v>2013</v>
      </c>
      <c r="C325" s="70" t="str">
        <f t="shared" si="28"/>
        <v/>
      </c>
      <c r="D325" s="70" t="str">
        <f t="shared" si="29"/>
        <v/>
      </c>
      <c r="E325" s="310">
        <f t="shared" si="32"/>
        <v>41579</v>
      </c>
      <c r="F325" s="310"/>
      <c r="G325" s="310"/>
      <c r="H325" s="311"/>
      <c r="I325" s="206"/>
      <c r="J325" s="206"/>
      <c r="K325" s="206"/>
      <c r="L325" s="206"/>
      <c r="M325" s="219" t="str">
        <f t="shared" si="33"/>
        <v/>
      </c>
      <c r="N325" s="219" t="str">
        <f t="shared" si="34"/>
        <v/>
      </c>
      <c r="O325" s="94"/>
      <c r="P325" s="206"/>
    </row>
    <row r="326" spans="1:16" x14ac:dyDescent="0.3">
      <c r="A326" s="70" t="str">
        <f t="shared" si="30"/>
        <v/>
      </c>
      <c r="B326" s="70">
        <f t="shared" si="31"/>
        <v>2013</v>
      </c>
      <c r="C326" s="70" t="str">
        <f t="shared" si="28"/>
        <v/>
      </c>
      <c r="D326" s="70" t="str">
        <f t="shared" si="29"/>
        <v/>
      </c>
      <c r="E326" s="310">
        <f t="shared" si="32"/>
        <v>41580</v>
      </c>
      <c r="F326" s="310"/>
      <c r="G326" s="310"/>
      <c r="H326" s="311"/>
      <c r="I326" s="206"/>
      <c r="J326" s="206"/>
      <c r="K326" s="206"/>
      <c r="L326" s="206"/>
      <c r="M326" s="219" t="str">
        <f t="shared" si="33"/>
        <v/>
      </c>
      <c r="N326" s="219" t="str">
        <f t="shared" si="34"/>
        <v/>
      </c>
      <c r="O326" s="94"/>
      <c r="P326" s="206"/>
    </row>
    <row r="327" spans="1:16" x14ac:dyDescent="0.3">
      <c r="A327" s="70" t="str">
        <f t="shared" si="30"/>
        <v/>
      </c>
      <c r="B327" s="70">
        <f t="shared" si="31"/>
        <v>2013</v>
      </c>
      <c r="C327" s="70" t="str">
        <f t="shared" si="28"/>
        <v>NW</v>
      </c>
      <c r="D327" s="70" t="str">
        <f t="shared" si="29"/>
        <v/>
      </c>
      <c r="E327" s="310">
        <f t="shared" si="32"/>
        <v>41581</v>
      </c>
      <c r="F327" s="310"/>
      <c r="G327" s="310"/>
      <c r="H327" s="311"/>
      <c r="I327" s="206"/>
      <c r="J327" s="206"/>
      <c r="K327" s="206"/>
      <c r="L327" s="206"/>
      <c r="M327" s="219" t="str">
        <f t="shared" si="33"/>
        <v/>
      </c>
      <c r="N327" s="219" t="str">
        <f t="shared" si="34"/>
        <v/>
      </c>
      <c r="O327" s="94"/>
      <c r="P327" s="206"/>
    </row>
    <row r="328" spans="1:16" x14ac:dyDescent="0.3">
      <c r="A328" s="70" t="str">
        <f t="shared" si="30"/>
        <v/>
      </c>
      <c r="B328" s="70">
        <f t="shared" si="31"/>
        <v>2013</v>
      </c>
      <c r="C328" s="70" t="str">
        <f t="shared" si="28"/>
        <v/>
      </c>
      <c r="D328" s="70" t="str">
        <f t="shared" si="29"/>
        <v/>
      </c>
      <c r="E328" s="310">
        <f t="shared" si="32"/>
        <v>41582</v>
      </c>
      <c r="F328" s="310"/>
      <c r="G328" s="310"/>
      <c r="H328" s="311"/>
      <c r="I328" s="206"/>
      <c r="J328" s="206"/>
      <c r="K328" s="206"/>
      <c r="L328" s="206"/>
      <c r="M328" s="219" t="str">
        <f t="shared" si="33"/>
        <v/>
      </c>
      <c r="N328" s="219" t="str">
        <f t="shared" si="34"/>
        <v/>
      </c>
      <c r="O328" s="94"/>
      <c r="P328" s="206"/>
    </row>
    <row r="329" spans="1:16" x14ac:dyDescent="0.3">
      <c r="A329" s="70" t="str">
        <f t="shared" si="30"/>
        <v/>
      </c>
      <c r="B329" s="70">
        <f t="shared" si="31"/>
        <v>2013</v>
      </c>
      <c r="C329" s="70" t="str">
        <f t="shared" si="28"/>
        <v/>
      </c>
      <c r="D329" s="70" t="str">
        <f t="shared" si="29"/>
        <v/>
      </c>
      <c r="E329" s="310">
        <f t="shared" si="32"/>
        <v>41583</v>
      </c>
      <c r="F329" s="310"/>
      <c r="G329" s="310"/>
      <c r="H329" s="311"/>
      <c r="I329" s="206"/>
      <c r="J329" s="206"/>
      <c r="K329" s="206"/>
      <c r="L329" s="206"/>
      <c r="M329" s="219" t="str">
        <f t="shared" si="33"/>
        <v/>
      </c>
      <c r="N329" s="219" t="str">
        <f t="shared" si="34"/>
        <v/>
      </c>
      <c r="O329" s="94"/>
      <c r="P329" s="206"/>
    </row>
    <row r="330" spans="1:16" x14ac:dyDescent="0.3">
      <c r="A330" s="70" t="str">
        <f t="shared" si="30"/>
        <v/>
      </c>
      <c r="B330" s="70">
        <f t="shared" si="31"/>
        <v>2013</v>
      </c>
      <c r="C330" s="70" t="str">
        <f t="shared" si="28"/>
        <v/>
      </c>
      <c r="D330" s="70" t="str">
        <f t="shared" si="29"/>
        <v/>
      </c>
      <c r="E330" s="310">
        <f t="shared" si="32"/>
        <v>41584</v>
      </c>
      <c r="F330" s="310"/>
      <c r="G330" s="310"/>
      <c r="H330" s="311"/>
      <c r="I330" s="206"/>
      <c r="J330" s="206"/>
      <c r="K330" s="206"/>
      <c r="L330" s="206"/>
      <c r="M330" s="219" t="str">
        <f t="shared" si="33"/>
        <v/>
      </c>
      <c r="N330" s="219" t="str">
        <f t="shared" si="34"/>
        <v/>
      </c>
      <c r="O330" s="94"/>
      <c r="P330" s="206"/>
    </row>
    <row r="331" spans="1:16" x14ac:dyDescent="0.3">
      <c r="A331" s="70" t="str">
        <f t="shared" si="30"/>
        <v/>
      </c>
      <c r="B331" s="70">
        <f t="shared" si="31"/>
        <v>2013</v>
      </c>
      <c r="C331" s="70" t="str">
        <f t="shared" si="28"/>
        <v/>
      </c>
      <c r="D331" s="70" t="str">
        <f t="shared" si="29"/>
        <v/>
      </c>
      <c r="E331" s="310">
        <f t="shared" si="32"/>
        <v>41585</v>
      </c>
      <c r="F331" s="310"/>
      <c r="G331" s="310"/>
      <c r="H331" s="311"/>
      <c r="I331" s="206"/>
      <c r="J331" s="206"/>
      <c r="K331" s="206"/>
      <c r="L331" s="206"/>
      <c r="M331" s="219" t="str">
        <f t="shared" si="33"/>
        <v/>
      </c>
      <c r="N331" s="219" t="str">
        <f t="shared" si="34"/>
        <v/>
      </c>
      <c r="O331" s="94"/>
      <c r="P331" s="206"/>
    </row>
    <row r="332" spans="1:16" x14ac:dyDescent="0.3">
      <c r="A332" s="70" t="str">
        <f t="shared" si="30"/>
        <v/>
      </c>
      <c r="B332" s="70">
        <f t="shared" si="31"/>
        <v>2013</v>
      </c>
      <c r="C332" s="70" t="str">
        <f t="shared" si="28"/>
        <v/>
      </c>
      <c r="D332" s="70" t="str">
        <f t="shared" si="29"/>
        <v/>
      </c>
      <c r="E332" s="310">
        <f t="shared" si="32"/>
        <v>41586</v>
      </c>
      <c r="F332" s="310"/>
      <c r="G332" s="310"/>
      <c r="H332" s="311"/>
      <c r="I332" s="206"/>
      <c r="J332" s="206"/>
      <c r="K332" s="206"/>
      <c r="L332" s="206"/>
      <c r="M332" s="219" t="str">
        <f t="shared" si="33"/>
        <v/>
      </c>
      <c r="N332" s="219" t="str">
        <f t="shared" si="34"/>
        <v/>
      </c>
      <c r="O332" s="94"/>
      <c r="P332" s="206"/>
    </row>
    <row r="333" spans="1:16" x14ac:dyDescent="0.3">
      <c r="A333" s="70" t="str">
        <f t="shared" si="30"/>
        <v/>
      </c>
      <c r="B333" s="70">
        <f t="shared" si="31"/>
        <v>2013</v>
      </c>
      <c r="C333" s="70" t="str">
        <f t="shared" si="28"/>
        <v/>
      </c>
      <c r="D333" s="70" t="str">
        <f t="shared" si="29"/>
        <v/>
      </c>
      <c r="E333" s="310">
        <f t="shared" si="32"/>
        <v>41587</v>
      </c>
      <c r="F333" s="310"/>
      <c r="G333" s="310"/>
      <c r="H333" s="311"/>
      <c r="I333" s="206"/>
      <c r="J333" s="206"/>
      <c r="K333" s="206"/>
      <c r="L333" s="206"/>
      <c r="M333" s="219" t="str">
        <f t="shared" si="33"/>
        <v/>
      </c>
      <c r="N333" s="219" t="str">
        <f t="shared" si="34"/>
        <v/>
      </c>
      <c r="O333" s="94"/>
      <c r="P333" s="206"/>
    </row>
    <row r="334" spans="1:16" x14ac:dyDescent="0.3">
      <c r="A334" s="70" t="str">
        <f t="shared" si="30"/>
        <v/>
      </c>
      <c r="B334" s="70">
        <f t="shared" si="31"/>
        <v>2013</v>
      </c>
      <c r="C334" s="70" t="str">
        <f t="shared" si="28"/>
        <v>NW</v>
      </c>
      <c r="D334" s="70" t="str">
        <f t="shared" si="29"/>
        <v/>
      </c>
      <c r="E334" s="310">
        <f t="shared" si="32"/>
        <v>41588</v>
      </c>
      <c r="F334" s="310"/>
      <c r="G334" s="310"/>
      <c r="H334" s="311"/>
      <c r="I334" s="206"/>
      <c r="J334" s="206"/>
      <c r="K334" s="206"/>
      <c r="L334" s="206"/>
      <c r="M334" s="219" t="str">
        <f t="shared" si="33"/>
        <v/>
      </c>
      <c r="N334" s="219" t="str">
        <f t="shared" si="34"/>
        <v/>
      </c>
      <c r="O334" s="94"/>
      <c r="P334" s="206"/>
    </row>
    <row r="335" spans="1:16" x14ac:dyDescent="0.3">
      <c r="A335" s="70" t="str">
        <f t="shared" si="30"/>
        <v/>
      </c>
      <c r="B335" s="70">
        <f t="shared" si="31"/>
        <v>2013</v>
      </c>
      <c r="C335" s="70" t="str">
        <f t="shared" si="28"/>
        <v/>
      </c>
      <c r="D335" s="70" t="str">
        <f t="shared" si="29"/>
        <v/>
      </c>
      <c r="E335" s="310">
        <f t="shared" si="32"/>
        <v>41589</v>
      </c>
      <c r="F335" s="310"/>
      <c r="G335" s="310"/>
      <c r="H335" s="311"/>
      <c r="I335" s="206"/>
      <c r="J335" s="206"/>
      <c r="K335" s="206"/>
      <c r="L335" s="206"/>
      <c r="M335" s="219" t="str">
        <f t="shared" si="33"/>
        <v/>
      </c>
      <c r="N335" s="219" t="str">
        <f t="shared" si="34"/>
        <v/>
      </c>
      <c r="O335" s="94"/>
      <c r="P335" s="206"/>
    </row>
    <row r="336" spans="1:16" x14ac:dyDescent="0.3">
      <c r="A336" s="70" t="str">
        <f t="shared" si="30"/>
        <v/>
      </c>
      <c r="B336" s="70">
        <f t="shared" si="31"/>
        <v>2013</v>
      </c>
      <c r="C336" s="70" t="str">
        <f t="shared" si="28"/>
        <v/>
      </c>
      <c r="D336" s="70" t="str">
        <f t="shared" si="29"/>
        <v/>
      </c>
      <c r="E336" s="310">
        <f t="shared" si="32"/>
        <v>41590</v>
      </c>
      <c r="F336" s="310"/>
      <c r="G336" s="310"/>
      <c r="H336" s="311"/>
      <c r="I336" s="206"/>
      <c r="J336" s="206"/>
      <c r="K336" s="206"/>
      <c r="L336" s="206"/>
      <c r="M336" s="219" t="str">
        <f t="shared" si="33"/>
        <v/>
      </c>
      <c r="N336" s="219" t="str">
        <f t="shared" si="34"/>
        <v/>
      </c>
      <c r="O336" s="94"/>
      <c r="P336" s="206"/>
    </row>
    <row r="337" spans="1:16" x14ac:dyDescent="0.3">
      <c r="A337" s="70" t="str">
        <f t="shared" si="30"/>
        <v/>
      </c>
      <c r="B337" s="70">
        <f t="shared" si="31"/>
        <v>2013</v>
      </c>
      <c r="C337" s="70" t="str">
        <f t="shared" si="28"/>
        <v/>
      </c>
      <c r="D337" s="70" t="str">
        <f t="shared" si="29"/>
        <v/>
      </c>
      <c r="E337" s="310">
        <f t="shared" si="32"/>
        <v>41591</v>
      </c>
      <c r="F337" s="310"/>
      <c r="G337" s="310"/>
      <c r="H337" s="311"/>
      <c r="I337" s="206"/>
      <c r="J337" s="206"/>
      <c r="K337" s="206"/>
      <c r="L337" s="206"/>
      <c r="M337" s="219" t="str">
        <f t="shared" si="33"/>
        <v/>
      </c>
      <c r="N337" s="219" t="str">
        <f t="shared" si="34"/>
        <v/>
      </c>
      <c r="O337" s="94"/>
      <c r="P337" s="206"/>
    </row>
    <row r="338" spans="1:16" x14ac:dyDescent="0.3">
      <c r="A338" s="70" t="str">
        <f t="shared" si="30"/>
        <v/>
      </c>
      <c r="B338" s="70">
        <f t="shared" si="31"/>
        <v>2013</v>
      </c>
      <c r="C338" s="70" t="str">
        <f t="shared" si="28"/>
        <v/>
      </c>
      <c r="D338" s="70" t="str">
        <f t="shared" si="29"/>
        <v/>
      </c>
      <c r="E338" s="310">
        <f t="shared" si="32"/>
        <v>41592</v>
      </c>
      <c r="F338" s="310"/>
      <c r="G338" s="310"/>
      <c r="H338" s="311"/>
      <c r="I338" s="206"/>
      <c r="J338" s="206"/>
      <c r="K338" s="206"/>
      <c r="L338" s="206"/>
      <c r="M338" s="219" t="str">
        <f t="shared" si="33"/>
        <v/>
      </c>
      <c r="N338" s="219" t="str">
        <f t="shared" si="34"/>
        <v/>
      </c>
      <c r="O338" s="94"/>
      <c r="P338" s="206"/>
    </row>
    <row r="339" spans="1:16" x14ac:dyDescent="0.3">
      <c r="A339" s="70" t="str">
        <f t="shared" si="30"/>
        <v/>
      </c>
      <c r="B339" s="70">
        <f t="shared" si="31"/>
        <v>2013</v>
      </c>
      <c r="C339" s="70" t="str">
        <f t="shared" si="28"/>
        <v/>
      </c>
      <c r="D339" s="70" t="str">
        <f t="shared" si="29"/>
        <v/>
      </c>
      <c r="E339" s="310">
        <f t="shared" si="32"/>
        <v>41593</v>
      </c>
      <c r="F339" s="310"/>
      <c r="G339" s="310"/>
      <c r="H339" s="311"/>
      <c r="I339" s="206"/>
      <c r="J339" s="206"/>
      <c r="K339" s="206"/>
      <c r="L339" s="206"/>
      <c r="M339" s="219" t="str">
        <f t="shared" si="33"/>
        <v/>
      </c>
      <c r="N339" s="219" t="str">
        <f t="shared" si="34"/>
        <v/>
      </c>
      <c r="O339" s="94"/>
      <c r="P339" s="206"/>
    </row>
    <row r="340" spans="1:16" x14ac:dyDescent="0.3">
      <c r="A340" s="70" t="str">
        <f t="shared" si="30"/>
        <v/>
      </c>
      <c r="B340" s="70">
        <f t="shared" si="31"/>
        <v>2013</v>
      </c>
      <c r="C340" s="70" t="str">
        <f t="shared" si="28"/>
        <v/>
      </c>
      <c r="D340" s="70" t="str">
        <f t="shared" si="29"/>
        <v/>
      </c>
      <c r="E340" s="310">
        <f t="shared" si="32"/>
        <v>41594</v>
      </c>
      <c r="F340" s="310"/>
      <c r="G340" s="310"/>
      <c r="H340" s="311"/>
      <c r="I340" s="206"/>
      <c r="J340" s="206"/>
      <c r="K340" s="206"/>
      <c r="L340" s="206"/>
      <c r="M340" s="219" t="str">
        <f t="shared" si="33"/>
        <v/>
      </c>
      <c r="N340" s="219" t="str">
        <f t="shared" si="34"/>
        <v/>
      </c>
      <c r="O340" s="94"/>
      <c r="P340" s="206"/>
    </row>
    <row r="341" spans="1:16" x14ac:dyDescent="0.3">
      <c r="A341" s="70" t="str">
        <f t="shared" si="30"/>
        <v/>
      </c>
      <c r="B341" s="70">
        <f t="shared" si="31"/>
        <v>2013</v>
      </c>
      <c r="C341" s="70" t="str">
        <f t="shared" ref="C341:C386" si="35">IF(ISNA(MATCH(WEEKDAY(E341,2),DunDay,0)),"","NW")</f>
        <v>NW</v>
      </c>
      <c r="D341" s="70" t="str">
        <f t="shared" ref="D341:D386" si="36">IF(ISNA(MATCH(E341,Holiday,0)),"","H")</f>
        <v/>
      </c>
      <c r="E341" s="310">
        <f t="shared" si="32"/>
        <v>41595</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
      </c>
      <c r="B342" s="70">
        <f t="shared" ref="B342:B386" si="38">IF(E342&lt;&gt;"",YEAR(E342),"")</f>
        <v>2013</v>
      </c>
      <c r="C342" s="70" t="str">
        <f t="shared" si="35"/>
        <v/>
      </c>
      <c r="D342" s="70" t="str">
        <f t="shared" si="36"/>
        <v/>
      </c>
      <c r="E342" s="310">
        <f t="shared" si="32"/>
        <v>41596</v>
      </c>
      <c r="F342" s="310"/>
      <c r="G342" s="310"/>
      <c r="H342" s="311"/>
      <c r="I342" s="206"/>
      <c r="J342" s="206"/>
      <c r="K342" s="206"/>
      <c r="L342" s="206"/>
      <c r="M342" s="219" t="str">
        <f t="shared" si="33"/>
        <v/>
      </c>
      <c r="N342" s="219" t="str">
        <f t="shared" si="34"/>
        <v/>
      </c>
      <c r="O342" s="94"/>
      <c r="P342" s="206"/>
    </row>
    <row r="343" spans="1:16" x14ac:dyDescent="0.3">
      <c r="A343" s="70" t="str">
        <f t="shared" si="37"/>
        <v/>
      </c>
      <c r="B343" s="70">
        <f t="shared" si="38"/>
        <v>2013</v>
      </c>
      <c r="C343" s="70" t="str">
        <f t="shared" si="35"/>
        <v/>
      </c>
      <c r="D343" s="70" t="str">
        <f t="shared" si="36"/>
        <v/>
      </c>
      <c r="E343" s="310">
        <f t="shared" ref="E343:E385" si="39">IFERROR(E342+1,"")</f>
        <v>41597</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
      </c>
      <c r="B344" s="70">
        <f t="shared" si="38"/>
        <v>2013</v>
      </c>
      <c r="C344" s="70" t="str">
        <f t="shared" si="35"/>
        <v/>
      </c>
      <c r="D344" s="70" t="str">
        <f t="shared" si="36"/>
        <v/>
      </c>
      <c r="E344" s="310">
        <f t="shared" si="39"/>
        <v>41598</v>
      </c>
      <c r="F344" s="310"/>
      <c r="G344" s="310"/>
      <c r="H344" s="311"/>
      <c r="I344" s="206"/>
      <c r="J344" s="206"/>
      <c r="K344" s="206"/>
      <c r="L344" s="206"/>
      <c r="M344" s="219" t="str">
        <f t="shared" si="40"/>
        <v/>
      </c>
      <c r="N344" s="219" t="str">
        <f t="shared" si="41"/>
        <v/>
      </c>
      <c r="O344" s="94"/>
      <c r="P344" s="206"/>
    </row>
    <row r="345" spans="1:16" x14ac:dyDescent="0.3">
      <c r="A345" s="70" t="str">
        <f t="shared" si="37"/>
        <v/>
      </c>
      <c r="B345" s="70">
        <f t="shared" si="38"/>
        <v>2013</v>
      </c>
      <c r="C345" s="70" t="str">
        <f t="shared" si="35"/>
        <v/>
      </c>
      <c r="D345" s="70" t="str">
        <f t="shared" si="36"/>
        <v/>
      </c>
      <c r="E345" s="310">
        <f t="shared" si="39"/>
        <v>41599</v>
      </c>
      <c r="F345" s="310"/>
      <c r="G345" s="310"/>
      <c r="H345" s="311"/>
      <c r="I345" s="206"/>
      <c r="J345" s="206"/>
      <c r="K345" s="206"/>
      <c r="L345" s="206"/>
      <c r="M345" s="219" t="str">
        <f t="shared" si="40"/>
        <v/>
      </c>
      <c r="N345" s="219" t="str">
        <f t="shared" si="41"/>
        <v/>
      </c>
      <c r="O345" s="94"/>
      <c r="P345" s="206"/>
    </row>
    <row r="346" spans="1:16" x14ac:dyDescent="0.3">
      <c r="A346" s="70" t="str">
        <f t="shared" si="37"/>
        <v/>
      </c>
      <c r="B346" s="70">
        <f t="shared" si="38"/>
        <v>2013</v>
      </c>
      <c r="C346" s="70" t="str">
        <f t="shared" si="35"/>
        <v/>
      </c>
      <c r="D346" s="70" t="str">
        <f t="shared" si="36"/>
        <v/>
      </c>
      <c r="E346" s="310">
        <f t="shared" si="39"/>
        <v>41600</v>
      </c>
      <c r="F346" s="310"/>
      <c r="G346" s="310"/>
      <c r="H346" s="311"/>
      <c r="I346" s="206"/>
      <c r="J346" s="206"/>
      <c r="K346" s="206"/>
      <c r="L346" s="206"/>
      <c r="M346" s="219" t="str">
        <f t="shared" si="40"/>
        <v/>
      </c>
      <c r="N346" s="219" t="str">
        <f t="shared" si="41"/>
        <v/>
      </c>
      <c r="O346" s="94"/>
      <c r="P346" s="206"/>
    </row>
    <row r="347" spans="1:16" x14ac:dyDescent="0.3">
      <c r="A347" s="70" t="str">
        <f t="shared" si="37"/>
        <v/>
      </c>
      <c r="B347" s="70">
        <f t="shared" si="38"/>
        <v>2013</v>
      </c>
      <c r="C347" s="70" t="str">
        <f t="shared" si="35"/>
        <v/>
      </c>
      <c r="D347" s="70" t="str">
        <f t="shared" si="36"/>
        <v/>
      </c>
      <c r="E347" s="310">
        <f t="shared" si="39"/>
        <v>41601</v>
      </c>
      <c r="F347" s="310"/>
      <c r="G347" s="310"/>
      <c r="H347" s="311"/>
      <c r="I347" s="206"/>
      <c r="J347" s="206"/>
      <c r="K347" s="206"/>
      <c r="L347" s="206"/>
      <c r="M347" s="219" t="str">
        <f t="shared" si="40"/>
        <v/>
      </c>
      <c r="N347" s="219" t="str">
        <f t="shared" si="41"/>
        <v/>
      </c>
      <c r="O347" s="94"/>
      <c r="P347" s="206"/>
    </row>
    <row r="348" spans="1:16" x14ac:dyDescent="0.3">
      <c r="A348" s="70" t="str">
        <f t="shared" si="37"/>
        <v/>
      </c>
      <c r="B348" s="70">
        <f t="shared" si="38"/>
        <v>2013</v>
      </c>
      <c r="C348" s="70" t="str">
        <f t="shared" si="35"/>
        <v>NW</v>
      </c>
      <c r="D348" s="70" t="str">
        <f t="shared" si="36"/>
        <v/>
      </c>
      <c r="E348" s="310">
        <f t="shared" si="39"/>
        <v>41602</v>
      </c>
      <c r="F348" s="310"/>
      <c r="G348" s="310"/>
      <c r="H348" s="311"/>
      <c r="I348" s="206"/>
      <c r="J348" s="206"/>
      <c r="K348" s="206"/>
      <c r="L348" s="206"/>
      <c r="M348" s="219" t="str">
        <f t="shared" si="40"/>
        <v/>
      </c>
      <c r="N348" s="219" t="str">
        <f t="shared" si="41"/>
        <v/>
      </c>
      <c r="O348" s="94"/>
      <c r="P348" s="206"/>
    </row>
    <row r="349" spans="1:16" x14ac:dyDescent="0.3">
      <c r="A349" s="70" t="str">
        <f t="shared" si="37"/>
        <v/>
      </c>
      <c r="B349" s="70">
        <f t="shared" si="38"/>
        <v>2013</v>
      </c>
      <c r="C349" s="70" t="str">
        <f t="shared" si="35"/>
        <v/>
      </c>
      <c r="D349" s="70" t="str">
        <f t="shared" si="36"/>
        <v/>
      </c>
      <c r="E349" s="310">
        <f t="shared" si="39"/>
        <v>41603</v>
      </c>
      <c r="F349" s="310"/>
      <c r="G349" s="310"/>
      <c r="H349" s="311"/>
      <c r="I349" s="206"/>
      <c r="J349" s="206"/>
      <c r="K349" s="206"/>
      <c r="L349" s="206"/>
      <c r="M349" s="219" t="str">
        <f t="shared" si="40"/>
        <v/>
      </c>
      <c r="N349" s="219" t="str">
        <f t="shared" si="41"/>
        <v/>
      </c>
      <c r="O349" s="94"/>
      <c r="P349" s="206"/>
    </row>
    <row r="350" spans="1:16" x14ac:dyDescent="0.3">
      <c r="A350" s="70" t="str">
        <f t="shared" si="37"/>
        <v/>
      </c>
      <c r="B350" s="70">
        <f t="shared" si="38"/>
        <v>2013</v>
      </c>
      <c r="C350" s="70" t="str">
        <f t="shared" si="35"/>
        <v/>
      </c>
      <c r="D350" s="70" t="str">
        <f t="shared" si="36"/>
        <v/>
      </c>
      <c r="E350" s="310">
        <f t="shared" si="39"/>
        <v>41604</v>
      </c>
      <c r="F350" s="310"/>
      <c r="G350" s="310"/>
      <c r="H350" s="311"/>
      <c r="I350" s="206"/>
      <c r="J350" s="206"/>
      <c r="K350" s="206"/>
      <c r="L350" s="206"/>
      <c r="M350" s="219" t="str">
        <f t="shared" si="40"/>
        <v/>
      </c>
      <c r="N350" s="219" t="str">
        <f t="shared" si="41"/>
        <v/>
      </c>
      <c r="O350" s="94"/>
      <c r="P350" s="206"/>
    </row>
    <row r="351" spans="1:16" x14ac:dyDescent="0.3">
      <c r="A351" s="70" t="str">
        <f t="shared" si="37"/>
        <v/>
      </c>
      <c r="B351" s="70">
        <f t="shared" si="38"/>
        <v>2013</v>
      </c>
      <c r="C351" s="70" t="str">
        <f t="shared" si="35"/>
        <v/>
      </c>
      <c r="D351" s="70" t="str">
        <f t="shared" si="36"/>
        <v/>
      </c>
      <c r="E351" s="310">
        <f t="shared" si="39"/>
        <v>41605</v>
      </c>
      <c r="F351" s="310"/>
      <c r="G351" s="310"/>
      <c r="H351" s="311"/>
      <c r="I351" s="206"/>
      <c r="J351" s="206"/>
      <c r="K351" s="206"/>
      <c r="L351" s="206"/>
      <c r="M351" s="219" t="str">
        <f t="shared" si="40"/>
        <v/>
      </c>
      <c r="N351" s="219" t="str">
        <f t="shared" si="41"/>
        <v/>
      </c>
      <c r="O351" s="94"/>
      <c r="P351" s="206"/>
    </row>
    <row r="352" spans="1:16" x14ac:dyDescent="0.3">
      <c r="A352" s="70" t="str">
        <f t="shared" si="37"/>
        <v/>
      </c>
      <c r="B352" s="70">
        <f t="shared" si="38"/>
        <v>2013</v>
      </c>
      <c r="C352" s="70" t="str">
        <f t="shared" si="35"/>
        <v/>
      </c>
      <c r="D352" s="70" t="str">
        <f t="shared" si="36"/>
        <v/>
      </c>
      <c r="E352" s="310">
        <f t="shared" si="39"/>
        <v>41606</v>
      </c>
      <c r="F352" s="310"/>
      <c r="G352" s="310"/>
      <c r="H352" s="311"/>
      <c r="I352" s="206"/>
      <c r="J352" s="206"/>
      <c r="K352" s="206"/>
      <c r="L352" s="206"/>
      <c r="M352" s="219" t="str">
        <f t="shared" si="40"/>
        <v/>
      </c>
      <c r="N352" s="219" t="str">
        <f t="shared" si="41"/>
        <v/>
      </c>
      <c r="O352" s="94"/>
      <c r="P352" s="206"/>
    </row>
    <row r="353" spans="1:16" x14ac:dyDescent="0.3">
      <c r="A353" s="70" t="str">
        <f t="shared" si="37"/>
        <v/>
      </c>
      <c r="B353" s="70">
        <f t="shared" si="38"/>
        <v>2013</v>
      </c>
      <c r="C353" s="70" t="str">
        <f t="shared" si="35"/>
        <v/>
      </c>
      <c r="D353" s="70" t="str">
        <f t="shared" si="36"/>
        <v/>
      </c>
      <c r="E353" s="310">
        <f t="shared" si="39"/>
        <v>41607</v>
      </c>
      <c r="F353" s="310"/>
      <c r="G353" s="310"/>
      <c r="H353" s="311"/>
      <c r="I353" s="206"/>
      <c r="J353" s="206"/>
      <c r="K353" s="206"/>
      <c r="L353" s="206"/>
      <c r="M353" s="219" t="str">
        <f t="shared" si="40"/>
        <v/>
      </c>
      <c r="N353" s="219" t="str">
        <f t="shared" si="41"/>
        <v/>
      </c>
      <c r="O353" s="94"/>
      <c r="P353" s="206"/>
    </row>
    <row r="354" spans="1:16" x14ac:dyDescent="0.3">
      <c r="A354" s="70" t="str">
        <f t="shared" si="37"/>
        <v/>
      </c>
      <c r="B354" s="70">
        <f t="shared" si="38"/>
        <v>2013</v>
      </c>
      <c r="C354" s="70" t="str">
        <f t="shared" si="35"/>
        <v/>
      </c>
      <c r="D354" s="70" t="str">
        <f t="shared" si="36"/>
        <v/>
      </c>
      <c r="E354" s="310">
        <f t="shared" si="39"/>
        <v>41608</v>
      </c>
      <c r="F354" s="310"/>
      <c r="G354" s="310"/>
      <c r="H354" s="311"/>
      <c r="I354" s="206"/>
      <c r="J354" s="206"/>
      <c r="K354" s="206"/>
      <c r="L354" s="206"/>
      <c r="M354" s="219" t="str">
        <f t="shared" si="40"/>
        <v/>
      </c>
      <c r="N354" s="219" t="str">
        <f t="shared" si="41"/>
        <v/>
      </c>
      <c r="O354" s="94"/>
      <c r="P354" s="206"/>
    </row>
    <row r="355" spans="1:16" x14ac:dyDescent="0.3">
      <c r="A355" s="70" t="str">
        <f t="shared" si="37"/>
        <v/>
      </c>
      <c r="B355" s="70">
        <f t="shared" si="38"/>
        <v>2013</v>
      </c>
      <c r="C355" s="70" t="str">
        <f t="shared" si="35"/>
        <v>NW</v>
      </c>
      <c r="D355" s="70" t="str">
        <f t="shared" si="36"/>
        <v/>
      </c>
      <c r="E355" s="310">
        <f t="shared" si="39"/>
        <v>41609</v>
      </c>
      <c r="F355" s="310"/>
      <c r="G355" s="310"/>
      <c r="H355" s="311"/>
      <c r="I355" s="206"/>
      <c r="J355" s="206"/>
      <c r="K355" s="206"/>
      <c r="L355" s="206"/>
      <c r="M355" s="219" t="str">
        <f t="shared" si="40"/>
        <v/>
      </c>
      <c r="N355" s="219" t="str">
        <f t="shared" si="41"/>
        <v/>
      </c>
      <c r="O355" s="94"/>
      <c r="P355" s="206"/>
    </row>
    <row r="356" spans="1:16" x14ac:dyDescent="0.3">
      <c r="A356" s="70" t="str">
        <f t="shared" si="37"/>
        <v/>
      </c>
      <c r="B356" s="70">
        <f t="shared" si="38"/>
        <v>2013</v>
      </c>
      <c r="C356" s="70" t="str">
        <f t="shared" si="35"/>
        <v/>
      </c>
      <c r="D356" s="70" t="str">
        <f t="shared" si="36"/>
        <v/>
      </c>
      <c r="E356" s="310">
        <f t="shared" si="39"/>
        <v>41610</v>
      </c>
      <c r="F356" s="310"/>
      <c r="G356" s="310"/>
      <c r="H356" s="311"/>
      <c r="I356" s="206"/>
      <c r="J356" s="206"/>
      <c r="K356" s="206"/>
      <c r="L356" s="206"/>
      <c r="M356" s="219" t="str">
        <f t="shared" si="40"/>
        <v/>
      </c>
      <c r="N356" s="219" t="str">
        <f t="shared" si="41"/>
        <v/>
      </c>
      <c r="O356" s="94"/>
      <c r="P356" s="206"/>
    </row>
    <row r="357" spans="1:16" x14ac:dyDescent="0.3">
      <c r="A357" s="70" t="str">
        <f t="shared" si="37"/>
        <v/>
      </c>
      <c r="B357" s="70">
        <f t="shared" si="38"/>
        <v>2013</v>
      </c>
      <c r="C357" s="70" t="str">
        <f t="shared" si="35"/>
        <v/>
      </c>
      <c r="D357" s="70" t="str">
        <f t="shared" si="36"/>
        <v/>
      </c>
      <c r="E357" s="310">
        <f t="shared" si="39"/>
        <v>41611</v>
      </c>
      <c r="F357" s="310"/>
      <c r="G357" s="310"/>
      <c r="H357" s="311"/>
      <c r="I357" s="206"/>
      <c r="J357" s="206"/>
      <c r="K357" s="206"/>
      <c r="L357" s="206"/>
      <c r="M357" s="219" t="str">
        <f t="shared" si="40"/>
        <v/>
      </c>
      <c r="N357" s="219" t="str">
        <f t="shared" si="41"/>
        <v/>
      </c>
      <c r="O357" s="94"/>
      <c r="P357" s="206"/>
    </row>
    <row r="358" spans="1:16" x14ac:dyDescent="0.3">
      <c r="A358" s="70" t="str">
        <f t="shared" si="37"/>
        <v/>
      </c>
      <c r="B358" s="70">
        <f t="shared" si="38"/>
        <v>2013</v>
      </c>
      <c r="C358" s="70" t="str">
        <f t="shared" si="35"/>
        <v/>
      </c>
      <c r="D358" s="70" t="str">
        <f t="shared" si="36"/>
        <v/>
      </c>
      <c r="E358" s="310">
        <f t="shared" si="39"/>
        <v>41612</v>
      </c>
      <c r="F358" s="310"/>
      <c r="G358" s="310"/>
      <c r="H358" s="311"/>
      <c r="I358" s="206"/>
      <c r="J358" s="206"/>
      <c r="K358" s="206"/>
      <c r="L358" s="206"/>
      <c r="M358" s="219" t="str">
        <f t="shared" si="40"/>
        <v/>
      </c>
      <c r="N358" s="219" t="str">
        <f t="shared" si="41"/>
        <v/>
      </c>
      <c r="O358" s="94"/>
      <c r="P358" s="206"/>
    </row>
    <row r="359" spans="1:16" x14ac:dyDescent="0.3">
      <c r="A359" s="70" t="str">
        <f t="shared" si="37"/>
        <v/>
      </c>
      <c r="B359" s="70">
        <f t="shared" si="38"/>
        <v>2013</v>
      </c>
      <c r="C359" s="70" t="str">
        <f t="shared" si="35"/>
        <v/>
      </c>
      <c r="D359" s="70" t="str">
        <f t="shared" si="36"/>
        <v/>
      </c>
      <c r="E359" s="310">
        <f t="shared" si="39"/>
        <v>41613</v>
      </c>
      <c r="F359" s="310"/>
      <c r="G359" s="310"/>
      <c r="H359" s="311"/>
      <c r="I359" s="206"/>
      <c r="J359" s="206"/>
      <c r="K359" s="206"/>
      <c r="L359" s="206"/>
      <c r="M359" s="219" t="str">
        <f t="shared" si="40"/>
        <v/>
      </c>
      <c r="N359" s="219" t="str">
        <f t="shared" si="41"/>
        <v/>
      </c>
      <c r="O359" s="94"/>
      <c r="P359" s="206"/>
    </row>
    <row r="360" spans="1:16" x14ac:dyDescent="0.3">
      <c r="A360" s="70" t="str">
        <f t="shared" si="37"/>
        <v/>
      </c>
      <c r="B360" s="70">
        <f t="shared" si="38"/>
        <v>2013</v>
      </c>
      <c r="C360" s="70" t="str">
        <f t="shared" si="35"/>
        <v/>
      </c>
      <c r="D360" s="70" t="str">
        <f t="shared" si="36"/>
        <v/>
      </c>
      <c r="E360" s="310">
        <f t="shared" si="39"/>
        <v>41614</v>
      </c>
      <c r="F360" s="310"/>
      <c r="G360" s="310"/>
      <c r="H360" s="311"/>
      <c r="I360" s="206"/>
      <c r="J360" s="206"/>
      <c r="K360" s="206"/>
      <c r="L360" s="206"/>
      <c r="M360" s="219" t="str">
        <f t="shared" si="40"/>
        <v/>
      </c>
      <c r="N360" s="219" t="str">
        <f t="shared" si="41"/>
        <v/>
      </c>
      <c r="O360" s="94"/>
      <c r="P360" s="206"/>
    </row>
    <row r="361" spans="1:16" x14ac:dyDescent="0.3">
      <c r="A361" s="70" t="str">
        <f t="shared" si="37"/>
        <v/>
      </c>
      <c r="B361" s="70">
        <f t="shared" si="38"/>
        <v>2013</v>
      </c>
      <c r="C361" s="70" t="str">
        <f t="shared" si="35"/>
        <v/>
      </c>
      <c r="D361" s="70" t="str">
        <f t="shared" si="36"/>
        <v/>
      </c>
      <c r="E361" s="310">
        <f t="shared" si="39"/>
        <v>41615</v>
      </c>
      <c r="F361" s="310"/>
      <c r="G361" s="310"/>
      <c r="H361" s="311"/>
      <c r="I361" s="206"/>
      <c r="J361" s="206"/>
      <c r="K361" s="206"/>
      <c r="L361" s="206"/>
      <c r="M361" s="219" t="str">
        <f t="shared" si="40"/>
        <v/>
      </c>
      <c r="N361" s="219" t="str">
        <f t="shared" si="41"/>
        <v/>
      </c>
      <c r="O361" s="94"/>
      <c r="P361" s="206"/>
    </row>
    <row r="362" spans="1:16" x14ac:dyDescent="0.3">
      <c r="A362" s="70" t="str">
        <f t="shared" si="37"/>
        <v/>
      </c>
      <c r="B362" s="70">
        <f t="shared" si="38"/>
        <v>2013</v>
      </c>
      <c r="C362" s="70" t="str">
        <f t="shared" si="35"/>
        <v>NW</v>
      </c>
      <c r="D362" s="70" t="str">
        <f t="shared" si="36"/>
        <v/>
      </c>
      <c r="E362" s="310">
        <f t="shared" si="39"/>
        <v>41616</v>
      </c>
      <c r="F362" s="310"/>
      <c r="G362" s="310"/>
      <c r="H362" s="311"/>
      <c r="I362" s="206"/>
      <c r="J362" s="206"/>
      <c r="K362" s="206"/>
      <c r="L362" s="206"/>
      <c r="M362" s="219" t="str">
        <f t="shared" si="40"/>
        <v/>
      </c>
      <c r="N362" s="219" t="str">
        <f t="shared" si="41"/>
        <v/>
      </c>
      <c r="O362" s="94"/>
      <c r="P362" s="206"/>
    </row>
    <row r="363" spans="1:16" x14ac:dyDescent="0.3">
      <c r="A363" s="70" t="str">
        <f t="shared" si="37"/>
        <v/>
      </c>
      <c r="B363" s="70">
        <f t="shared" si="38"/>
        <v>2013</v>
      </c>
      <c r="C363" s="70" t="str">
        <f t="shared" si="35"/>
        <v/>
      </c>
      <c r="D363" s="70" t="str">
        <f t="shared" si="36"/>
        <v/>
      </c>
      <c r="E363" s="310">
        <f t="shared" si="39"/>
        <v>41617</v>
      </c>
      <c r="F363" s="310"/>
      <c r="G363" s="310"/>
      <c r="H363" s="311"/>
      <c r="I363" s="206"/>
      <c r="J363" s="206"/>
      <c r="K363" s="206"/>
      <c r="L363" s="206"/>
      <c r="M363" s="219" t="str">
        <f t="shared" si="40"/>
        <v/>
      </c>
      <c r="N363" s="219" t="str">
        <f t="shared" si="41"/>
        <v/>
      </c>
      <c r="O363" s="94"/>
      <c r="P363" s="206"/>
    </row>
    <row r="364" spans="1:16" x14ac:dyDescent="0.3">
      <c r="A364" s="70" t="str">
        <f t="shared" si="37"/>
        <v/>
      </c>
      <c r="B364" s="70">
        <f t="shared" si="38"/>
        <v>2013</v>
      </c>
      <c r="C364" s="70" t="str">
        <f t="shared" si="35"/>
        <v/>
      </c>
      <c r="D364" s="70" t="str">
        <f t="shared" si="36"/>
        <v/>
      </c>
      <c r="E364" s="310">
        <f t="shared" si="39"/>
        <v>41618</v>
      </c>
      <c r="F364" s="310"/>
      <c r="G364" s="310"/>
      <c r="H364" s="311"/>
      <c r="I364" s="206"/>
      <c r="J364" s="206"/>
      <c r="K364" s="206"/>
      <c r="L364" s="206"/>
      <c r="M364" s="219" t="str">
        <f t="shared" si="40"/>
        <v/>
      </c>
      <c r="N364" s="219" t="str">
        <f t="shared" si="41"/>
        <v/>
      </c>
      <c r="O364" s="94"/>
      <c r="P364" s="206"/>
    </row>
    <row r="365" spans="1:16" x14ac:dyDescent="0.3">
      <c r="A365" s="70" t="str">
        <f t="shared" si="37"/>
        <v/>
      </c>
      <c r="B365" s="70">
        <f t="shared" si="38"/>
        <v>2013</v>
      </c>
      <c r="C365" s="70" t="str">
        <f t="shared" si="35"/>
        <v/>
      </c>
      <c r="D365" s="70" t="str">
        <f t="shared" si="36"/>
        <v/>
      </c>
      <c r="E365" s="310">
        <f t="shared" si="39"/>
        <v>41619</v>
      </c>
      <c r="F365" s="310"/>
      <c r="G365" s="310"/>
      <c r="H365" s="311"/>
      <c r="I365" s="206"/>
      <c r="J365" s="206"/>
      <c r="K365" s="206"/>
      <c r="L365" s="206"/>
      <c r="M365" s="219" t="str">
        <f t="shared" si="40"/>
        <v/>
      </c>
      <c r="N365" s="219" t="str">
        <f t="shared" si="41"/>
        <v/>
      </c>
      <c r="O365" s="94"/>
      <c r="P365" s="206"/>
    </row>
    <row r="366" spans="1:16" x14ac:dyDescent="0.3">
      <c r="A366" s="70" t="str">
        <f t="shared" si="37"/>
        <v/>
      </c>
      <c r="B366" s="70">
        <f t="shared" si="38"/>
        <v>2013</v>
      </c>
      <c r="C366" s="70" t="str">
        <f t="shared" si="35"/>
        <v/>
      </c>
      <c r="D366" s="70" t="str">
        <f t="shared" si="36"/>
        <v/>
      </c>
      <c r="E366" s="310">
        <f t="shared" si="39"/>
        <v>41620</v>
      </c>
      <c r="F366" s="310"/>
      <c r="G366" s="310"/>
      <c r="H366" s="311"/>
      <c r="I366" s="206"/>
      <c r="J366" s="206"/>
      <c r="K366" s="206"/>
      <c r="L366" s="206"/>
      <c r="M366" s="219" t="str">
        <f t="shared" si="40"/>
        <v/>
      </c>
      <c r="N366" s="219" t="str">
        <f t="shared" si="41"/>
        <v/>
      </c>
      <c r="O366" s="94"/>
      <c r="P366" s="206"/>
    </row>
    <row r="367" spans="1:16" x14ac:dyDescent="0.3">
      <c r="A367" s="70" t="str">
        <f t="shared" si="37"/>
        <v/>
      </c>
      <c r="B367" s="70">
        <f t="shared" si="38"/>
        <v>2013</v>
      </c>
      <c r="C367" s="70" t="str">
        <f t="shared" si="35"/>
        <v/>
      </c>
      <c r="D367" s="70" t="str">
        <f t="shared" si="36"/>
        <v/>
      </c>
      <c r="E367" s="310">
        <f t="shared" si="39"/>
        <v>41621</v>
      </c>
      <c r="F367" s="310"/>
      <c r="G367" s="310"/>
      <c r="H367" s="311"/>
      <c r="I367" s="206"/>
      <c r="J367" s="206"/>
      <c r="K367" s="206"/>
      <c r="L367" s="206"/>
      <c r="M367" s="219" t="str">
        <f t="shared" si="40"/>
        <v/>
      </c>
      <c r="N367" s="219" t="str">
        <f t="shared" si="41"/>
        <v/>
      </c>
      <c r="O367" s="94"/>
      <c r="P367" s="206"/>
    </row>
    <row r="368" spans="1:16" x14ac:dyDescent="0.3">
      <c r="A368" s="70" t="str">
        <f t="shared" si="37"/>
        <v/>
      </c>
      <c r="B368" s="70">
        <f t="shared" si="38"/>
        <v>2013</v>
      </c>
      <c r="C368" s="70" t="str">
        <f t="shared" si="35"/>
        <v/>
      </c>
      <c r="D368" s="70" t="str">
        <f t="shared" si="36"/>
        <v/>
      </c>
      <c r="E368" s="310">
        <f t="shared" si="39"/>
        <v>41622</v>
      </c>
      <c r="F368" s="310"/>
      <c r="G368" s="310"/>
      <c r="H368" s="311"/>
      <c r="I368" s="206"/>
      <c r="J368" s="206"/>
      <c r="K368" s="206"/>
      <c r="L368" s="206"/>
      <c r="M368" s="219" t="str">
        <f t="shared" si="40"/>
        <v/>
      </c>
      <c r="N368" s="219" t="str">
        <f t="shared" si="41"/>
        <v/>
      </c>
      <c r="O368" s="94"/>
      <c r="P368" s="206"/>
    </row>
    <row r="369" spans="1:16" x14ac:dyDescent="0.3">
      <c r="A369" s="70" t="str">
        <f t="shared" si="37"/>
        <v/>
      </c>
      <c r="B369" s="70">
        <f t="shared" si="38"/>
        <v>2013</v>
      </c>
      <c r="C369" s="70" t="str">
        <f t="shared" si="35"/>
        <v>NW</v>
      </c>
      <c r="D369" s="70" t="str">
        <f t="shared" si="36"/>
        <v/>
      </c>
      <c r="E369" s="310">
        <f t="shared" si="39"/>
        <v>41623</v>
      </c>
      <c r="F369" s="310"/>
      <c r="G369" s="310"/>
      <c r="H369" s="311"/>
      <c r="I369" s="206"/>
      <c r="J369" s="206"/>
      <c r="K369" s="206"/>
      <c r="L369" s="206"/>
      <c r="M369" s="219" t="str">
        <f t="shared" si="40"/>
        <v/>
      </c>
      <c r="N369" s="219" t="str">
        <f t="shared" si="41"/>
        <v/>
      </c>
      <c r="O369" s="94"/>
      <c r="P369" s="206"/>
    </row>
    <row r="370" spans="1:16" x14ac:dyDescent="0.3">
      <c r="A370" s="70" t="str">
        <f t="shared" si="37"/>
        <v/>
      </c>
      <c r="B370" s="70">
        <f t="shared" si="38"/>
        <v>2013</v>
      </c>
      <c r="C370" s="70" t="str">
        <f t="shared" si="35"/>
        <v/>
      </c>
      <c r="D370" s="70" t="str">
        <f t="shared" si="36"/>
        <v/>
      </c>
      <c r="E370" s="310">
        <f t="shared" si="39"/>
        <v>41624</v>
      </c>
      <c r="F370" s="310"/>
      <c r="G370" s="310"/>
      <c r="H370" s="311"/>
      <c r="I370" s="206"/>
      <c r="J370" s="206"/>
      <c r="K370" s="206"/>
      <c r="L370" s="206"/>
      <c r="M370" s="219" t="str">
        <f t="shared" si="40"/>
        <v/>
      </c>
      <c r="N370" s="219" t="str">
        <f t="shared" si="41"/>
        <v/>
      </c>
      <c r="O370" s="94"/>
      <c r="P370" s="206"/>
    </row>
    <row r="371" spans="1:16" x14ac:dyDescent="0.3">
      <c r="A371" s="70" t="str">
        <f t="shared" si="37"/>
        <v/>
      </c>
      <c r="B371" s="70">
        <f t="shared" si="38"/>
        <v>2013</v>
      </c>
      <c r="C371" s="70" t="str">
        <f t="shared" si="35"/>
        <v/>
      </c>
      <c r="D371" s="70" t="str">
        <f t="shared" si="36"/>
        <v/>
      </c>
      <c r="E371" s="310">
        <f t="shared" si="39"/>
        <v>41625</v>
      </c>
      <c r="F371" s="310"/>
      <c r="G371" s="310"/>
      <c r="H371" s="311"/>
      <c r="I371" s="206"/>
      <c r="J371" s="206"/>
      <c r="K371" s="206"/>
      <c r="L371" s="206"/>
      <c r="M371" s="219" t="str">
        <f t="shared" si="40"/>
        <v/>
      </c>
      <c r="N371" s="219" t="str">
        <f t="shared" si="41"/>
        <v/>
      </c>
      <c r="O371" s="94"/>
      <c r="P371" s="206"/>
    </row>
    <row r="372" spans="1:16" x14ac:dyDescent="0.3">
      <c r="A372" s="70" t="str">
        <f t="shared" si="37"/>
        <v/>
      </c>
      <c r="B372" s="70">
        <f t="shared" si="38"/>
        <v>2013</v>
      </c>
      <c r="C372" s="70" t="str">
        <f t="shared" si="35"/>
        <v/>
      </c>
      <c r="D372" s="70" t="str">
        <f t="shared" si="36"/>
        <v/>
      </c>
      <c r="E372" s="310">
        <f t="shared" si="39"/>
        <v>41626</v>
      </c>
      <c r="F372" s="310"/>
      <c r="G372" s="310"/>
      <c r="H372" s="311"/>
      <c r="I372" s="206"/>
      <c r="J372" s="206"/>
      <c r="K372" s="206"/>
      <c r="L372" s="206"/>
      <c r="M372" s="219" t="str">
        <f t="shared" si="40"/>
        <v/>
      </c>
      <c r="N372" s="219" t="str">
        <f t="shared" si="41"/>
        <v/>
      </c>
      <c r="O372" s="94"/>
      <c r="P372" s="206"/>
    </row>
    <row r="373" spans="1:16" x14ac:dyDescent="0.3">
      <c r="A373" s="70" t="str">
        <f t="shared" si="37"/>
        <v/>
      </c>
      <c r="B373" s="70">
        <f t="shared" si="38"/>
        <v>2013</v>
      </c>
      <c r="C373" s="70" t="str">
        <f t="shared" si="35"/>
        <v/>
      </c>
      <c r="D373" s="70" t="str">
        <f t="shared" si="36"/>
        <v/>
      </c>
      <c r="E373" s="310">
        <f t="shared" si="39"/>
        <v>41627</v>
      </c>
      <c r="F373" s="310"/>
      <c r="G373" s="310"/>
      <c r="H373" s="311"/>
      <c r="I373" s="206"/>
      <c r="J373" s="206"/>
      <c r="K373" s="206"/>
      <c r="L373" s="206"/>
      <c r="M373" s="219" t="str">
        <f t="shared" si="40"/>
        <v/>
      </c>
      <c r="N373" s="219" t="str">
        <f t="shared" si="41"/>
        <v/>
      </c>
      <c r="O373" s="94"/>
      <c r="P373" s="206"/>
    </row>
    <row r="374" spans="1:16" x14ac:dyDescent="0.3">
      <c r="A374" s="70" t="str">
        <f t="shared" si="37"/>
        <v/>
      </c>
      <c r="B374" s="70">
        <f t="shared" si="38"/>
        <v>2013</v>
      </c>
      <c r="C374" s="70" t="str">
        <f t="shared" si="35"/>
        <v/>
      </c>
      <c r="D374" s="70" t="str">
        <f t="shared" si="36"/>
        <v/>
      </c>
      <c r="E374" s="310">
        <f t="shared" si="39"/>
        <v>41628</v>
      </c>
      <c r="F374" s="310"/>
      <c r="G374" s="310"/>
      <c r="H374" s="311"/>
      <c r="I374" s="206"/>
      <c r="J374" s="206"/>
      <c r="K374" s="206"/>
      <c r="L374" s="206"/>
      <c r="M374" s="219" t="str">
        <f t="shared" si="40"/>
        <v/>
      </c>
      <c r="N374" s="219" t="str">
        <f t="shared" si="41"/>
        <v/>
      </c>
      <c r="O374" s="94"/>
      <c r="P374" s="206"/>
    </row>
    <row r="375" spans="1:16" x14ac:dyDescent="0.3">
      <c r="A375" s="70" t="str">
        <f t="shared" si="37"/>
        <v/>
      </c>
      <c r="B375" s="70">
        <f t="shared" si="38"/>
        <v>2013</v>
      </c>
      <c r="C375" s="70" t="str">
        <f t="shared" si="35"/>
        <v/>
      </c>
      <c r="D375" s="70" t="str">
        <f t="shared" si="36"/>
        <v/>
      </c>
      <c r="E375" s="310">
        <f t="shared" si="39"/>
        <v>41629</v>
      </c>
      <c r="F375" s="310"/>
      <c r="G375" s="310"/>
      <c r="H375" s="311"/>
      <c r="I375" s="206"/>
      <c r="J375" s="206"/>
      <c r="K375" s="206"/>
      <c r="L375" s="206"/>
      <c r="M375" s="219" t="str">
        <f t="shared" si="40"/>
        <v/>
      </c>
      <c r="N375" s="219" t="str">
        <f t="shared" si="41"/>
        <v/>
      </c>
      <c r="O375" s="94"/>
      <c r="P375" s="206"/>
    </row>
    <row r="376" spans="1:16" x14ac:dyDescent="0.3">
      <c r="A376" s="70" t="str">
        <f t="shared" si="37"/>
        <v/>
      </c>
      <c r="B376" s="70">
        <f t="shared" si="38"/>
        <v>2013</v>
      </c>
      <c r="C376" s="70" t="str">
        <f t="shared" si="35"/>
        <v>NW</v>
      </c>
      <c r="D376" s="70" t="str">
        <f t="shared" si="36"/>
        <v/>
      </c>
      <c r="E376" s="310">
        <f t="shared" si="39"/>
        <v>41630</v>
      </c>
      <c r="F376" s="310"/>
      <c r="G376" s="310"/>
      <c r="H376" s="311"/>
      <c r="I376" s="206"/>
      <c r="J376" s="206"/>
      <c r="K376" s="206"/>
      <c r="L376" s="206"/>
      <c r="M376" s="219" t="str">
        <f t="shared" si="40"/>
        <v/>
      </c>
      <c r="N376" s="219" t="str">
        <f t="shared" si="41"/>
        <v/>
      </c>
      <c r="O376" s="94"/>
      <c r="P376" s="206"/>
    </row>
    <row r="377" spans="1:16" x14ac:dyDescent="0.3">
      <c r="A377" s="70" t="str">
        <f t="shared" si="37"/>
        <v/>
      </c>
      <c r="B377" s="70">
        <f t="shared" si="38"/>
        <v>2013</v>
      </c>
      <c r="C377" s="70" t="str">
        <f t="shared" si="35"/>
        <v/>
      </c>
      <c r="D377" s="70" t="str">
        <f t="shared" si="36"/>
        <v/>
      </c>
      <c r="E377" s="310">
        <f t="shared" si="39"/>
        <v>41631</v>
      </c>
      <c r="F377" s="310"/>
      <c r="G377" s="310"/>
      <c r="H377" s="311"/>
      <c r="I377" s="206"/>
      <c r="J377" s="206"/>
      <c r="K377" s="206"/>
      <c r="L377" s="206"/>
      <c r="M377" s="219" t="str">
        <f t="shared" si="40"/>
        <v/>
      </c>
      <c r="N377" s="219" t="str">
        <f t="shared" si="41"/>
        <v/>
      </c>
      <c r="O377" s="94"/>
      <c r="P377" s="206"/>
    </row>
    <row r="378" spans="1:16" x14ac:dyDescent="0.3">
      <c r="A378" s="70" t="str">
        <f t="shared" si="37"/>
        <v/>
      </c>
      <c r="B378" s="70">
        <f t="shared" si="38"/>
        <v>2013</v>
      </c>
      <c r="C378" s="70" t="str">
        <f t="shared" si="35"/>
        <v/>
      </c>
      <c r="D378" s="70" t="str">
        <f t="shared" si="36"/>
        <v/>
      </c>
      <c r="E378" s="310">
        <f t="shared" si="39"/>
        <v>41632</v>
      </c>
      <c r="F378" s="310"/>
      <c r="G378" s="310"/>
      <c r="H378" s="311"/>
      <c r="I378" s="206"/>
      <c r="J378" s="206"/>
      <c r="K378" s="206"/>
      <c r="L378" s="206"/>
      <c r="M378" s="219" t="str">
        <f t="shared" si="40"/>
        <v/>
      </c>
      <c r="N378" s="219" t="str">
        <f t="shared" si="41"/>
        <v/>
      </c>
      <c r="O378" s="94"/>
      <c r="P378" s="206"/>
    </row>
    <row r="379" spans="1:16" x14ac:dyDescent="0.3">
      <c r="A379" s="70" t="str">
        <f t="shared" si="37"/>
        <v/>
      </c>
      <c r="B379" s="70">
        <f t="shared" si="38"/>
        <v>2013</v>
      </c>
      <c r="C379" s="70" t="str">
        <f t="shared" si="35"/>
        <v/>
      </c>
      <c r="D379" s="70" t="str">
        <f t="shared" si="36"/>
        <v/>
      </c>
      <c r="E379" s="310">
        <f t="shared" si="39"/>
        <v>41633</v>
      </c>
      <c r="F379" s="310"/>
      <c r="G379" s="310"/>
      <c r="H379" s="311"/>
      <c r="I379" s="206"/>
      <c r="J379" s="206"/>
      <c r="K379" s="206"/>
      <c r="L379" s="206"/>
      <c r="M379" s="219" t="str">
        <f t="shared" si="40"/>
        <v/>
      </c>
      <c r="N379" s="219" t="str">
        <f t="shared" si="41"/>
        <v/>
      </c>
      <c r="O379" s="94"/>
      <c r="P379" s="206"/>
    </row>
    <row r="380" spans="1:16" x14ac:dyDescent="0.3">
      <c r="A380" s="70" t="str">
        <f t="shared" si="37"/>
        <v/>
      </c>
      <c r="B380" s="70">
        <f t="shared" si="38"/>
        <v>2013</v>
      </c>
      <c r="C380" s="70" t="str">
        <f t="shared" si="35"/>
        <v/>
      </c>
      <c r="D380" s="70" t="str">
        <f t="shared" si="36"/>
        <v/>
      </c>
      <c r="E380" s="310">
        <f t="shared" si="39"/>
        <v>41634</v>
      </c>
      <c r="F380" s="310"/>
      <c r="G380" s="310"/>
      <c r="H380" s="311"/>
      <c r="I380" s="206"/>
      <c r="J380" s="206"/>
      <c r="K380" s="206"/>
      <c r="L380" s="206"/>
      <c r="M380" s="219" t="str">
        <f t="shared" si="40"/>
        <v/>
      </c>
      <c r="N380" s="219" t="str">
        <f t="shared" si="41"/>
        <v/>
      </c>
      <c r="O380" s="94"/>
      <c r="P380" s="206"/>
    </row>
    <row r="381" spans="1:16" x14ac:dyDescent="0.3">
      <c r="A381" s="70" t="str">
        <f t="shared" si="37"/>
        <v/>
      </c>
      <c r="B381" s="70">
        <f t="shared" si="38"/>
        <v>2013</v>
      </c>
      <c r="C381" s="70" t="str">
        <f t="shared" si="35"/>
        <v/>
      </c>
      <c r="D381" s="70" t="str">
        <f t="shared" si="36"/>
        <v/>
      </c>
      <c r="E381" s="310">
        <f t="shared" si="39"/>
        <v>41635</v>
      </c>
      <c r="F381" s="310"/>
      <c r="G381" s="310"/>
      <c r="H381" s="311"/>
      <c r="I381" s="206"/>
      <c r="J381" s="206"/>
      <c r="K381" s="206"/>
      <c r="L381" s="206"/>
      <c r="M381" s="219" t="str">
        <f t="shared" si="40"/>
        <v/>
      </c>
      <c r="N381" s="219" t="str">
        <f t="shared" si="41"/>
        <v/>
      </c>
      <c r="O381" s="94"/>
      <c r="P381" s="206"/>
    </row>
    <row r="382" spans="1:16" x14ac:dyDescent="0.3">
      <c r="A382" s="70" t="str">
        <f t="shared" si="37"/>
        <v/>
      </c>
      <c r="B382" s="70">
        <f t="shared" si="38"/>
        <v>2013</v>
      </c>
      <c r="C382" s="70" t="str">
        <f t="shared" si="35"/>
        <v/>
      </c>
      <c r="D382" s="70" t="str">
        <f t="shared" si="36"/>
        <v/>
      </c>
      <c r="E382" s="310">
        <f t="shared" si="39"/>
        <v>41636</v>
      </c>
      <c r="F382" s="310"/>
      <c r="G382" s="310"/>
      <c r="H382" s="311"/>
      <c r="I382" s="206"/>
      <c r="J382" s="206"/>
      <c r="K382" s="206"/>
      <c r="L382" s="206"/>
      <c r="M382" s="219" t="str">
        <f t="shared" si="40"/>
        <v/>
      </c>
      <c r="N382" s="219" t="str">
        <f t="shared" si="41"/>
        <v/>
      </c>
      <c r="O382" s="94"/>
      <c r="P382" s="206"/>
    </row>
    <row r="383" spans="1:16" x14ac:dyDescent="0.3">
      <c r="A383" s="70" t="str">
        <f t="shared" si="37"/>
        <v/>
      </c>
      <c r="B383" s="70">
        <f t="shared" si="38"/>
        <v>2013</v>
      </c>
      <c r="C383" s="70" t="str">
        <f t="shared" si="35"/>
        <v>NW</v>
      </c>
      <c r="D383" s="70" t="str">
        <f t="shared" si="36"/>
        <v/>
      </c>
      <c r="E383" s="310">
        <f t="shared" si="39"/>
        <v>41637</v>
      </c>
      <c r="F383" s="310"/>
      <c r="G383" s="310"/>
      <c r="H383" s="311"/>
      <c r="I383" s="206"/>
      <c r="J383" s="206"/>
      <c r="K383" s="206"/>
      <c r="L383" s="206"/>
      <c r="M383" s="219" t="str">
        <f t="shared" si="40"/>
        <v/>
      </c>
      <c r="N383" s="219" t="str">
        <f t="shared" si="41"/>
        <v/>
      </c>
      <c r="O383" s="94"/>
      <c r="P383" s="206"/>
    </row>
    <row r="384" spans="1:16" x14ac:dyDescent="0.3">
      <c r="A384" s="70" t="str">
        <f t="shared" si="37"/>
        <v/>
      </c>
      <c r="B384" s="70">
        <f t="shared" si="38"/>
        <v>2013</v>
      </c>
      <c r="C384" s="70" t="str">
        <f t="shared" si="35"/>
        <v/>
      </c>
      <c r="D384" s="70" t="str">
        <f t="shared" si="36"/>
        <v/>
      </c>
      <c r="E384" s="310">
        <f t="shared" si="39"/>
        <v>41638</v>
      </c>
      <c r="F384" s="310"/>
      <c r="G384" s="310"/>
      <c r="H384" s="311"/>
      <c r="I384" s="206"/>
      <c r="J384" s="206"/>
      <c r="K384" s="206"/>
      <c r="L384" s="206"/>
      <c r="M384" s="219" t="str">
        <f t="shared" si="40"/>
        <v/>
      </c>
      <c r="N384" s="219" t="str">
        <f t="shared" si="41"/>
        <v/>
      </c>
      <c r="O384" s="94"/>
      <c r="P384" s="206"/>
    </row>
    <row r="385" spans="1:16" x14ac:dyDescent="0.3">
      <c r="A385" s="70" t="str">
        <f t="shared" si="37"/>
        <v/>
      </c>
      <c r="B385" s="70">
        <f t="shared" si="38"/>
        <v>2013</v>
      </c>
      <c r="C385" s="70" t="str">
        <f t="shared" si="35"/>
        <v/>
      </c>
      <c r="D385" s="70" t="str">
        <f t="shared" si="36"/>
        <v/>
      </c>
      <c r="E385" s="310">
        <f t="shared" si="39"/>
        <v>41639</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152" priority="3">
      <formula>$D21="H"</formula>
    </cfRule>
    <cfRule type="expression" dxfId="151" priority="8">
      <formula>$C21="NW"</formula>
    </cfRule>
  </conditionalFormatting>
  <conditionalFormatting sqref="E23:E1116">
    <cfRule type="expression" dxfId="150" priority="5">
      <formula>$D23="H"</formula>
    </cfRule>
    <cfRule type="expression" dxfId="149" priority="6">
      <formula>$C23="NW"</formula>
    </cfRule>
  </conditionalFormatting>
  <conditionalFormatting sqref="R13:T17">
    <cfRule type="expression" dxfId="148" priority="4">
      <formula>$R13=""</formula>
    </cfRule>
  </conditionalFormatting>
  <conditionalFormatting sqref="P21:P1116">
    <cfRule type="expression" dxfId="147" priority="9">
      <formula>$P21&lt;&gt;""</formula>
    </cfRule>
  </conditionalFormatting>
  <conditionalFormatting sqref="E21:P1116">
    <cfRule type="expression" dxfId="146" priority="2">
      <formula>$A21="R"</formula>
    </cfRule>
  </conditionalFormatting>
  <conditionalFormatting sqref="J16:P16">
    <cfRule type="expression" dxfId="145"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8</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11118</v>
      </c>
      <c r="R9" s="417">
        <f ca="1">TODAY()</f>
        <v>41907</v>
      </c>
      <c r="S9" s="418"/>
      <c r="T9" s="419"/>
    </row>
    <row r="10" spans="1:69" ht="15" x14ac:dyDescent="0.25">
      <c r="A10" s="9"/>
      <c r="E10" s="78" t="s">
        <v>5</v>
      </c>
      <c r="I10" s="79" t="s">
        <v>31</v>
      </c>
      <c r="J10" s="410" t="str">
        <f>IF(VLOOKUP($A$8,'Employee Data'!$C$7:$X$32,4,FALSE)&lt;&gt;"",VLOOKUP($A$8,'Employee Data'!$C$7:$X$32,4,FALSE),"")</f>
        <v>Roger Connery</v>
      </c>
      <c r="K10" s="410"/>
      <c r="L10" s="410"/>
      <c r="M10" s="410"/>
      <c r="N10" s="410"/>
      <c r="O10" s="114" t="str">
        <f>IF(A8=2,HYPERLINK("["&amp;Setup!$F$6&amp;"]'TS'!o10","&lt;&lt;"),IF(A8=1,"",HYPERLINK("["&amp;Setup!$F$6&amp;"]'TS ("&amp;A8-1&amp;")'!o10","&lt;&lt;")))</f>
        <v>&lt;&lt;</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Manager</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Finance &amp; Accounting</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40942</v>
      </c>
      <c r="K13" s="322"/>
      <c r="L13" s="322"/>
      <c r="O13" s="394"/>
      <c r="P13" s="395"/>
      <c r="R13" s="236" t="str">
        <f>IF(Setup!F19&lt;&gt;"",Setup!F19,"")</f>
        <v>V</v>
      </c>
      <c r="S13" s="119">
        <v>4</v>
      </c>
      <c r="T13" s="237">
        <f>IF(R13&lt;&gt;"",SUMPRODUCT(($B$21:$B$1118=S$11)*($P$21:$P$1118=$R13),$O$21:$O$1118),"")</f>
        <v>0</v>
      </c>
    </row>
    <row r="14" spans="1:69" ht="15" x14ac:dyDescent="0.25">
      <c r="A14" s="9"/>
      <c r="E14" s="78" t="s">
        <v>8</v>
      </c>
      <c r="I14" s="79" t="s">
        <v>31</v>
      </c>
      <c r="J14" s="322">
        <f>IF(VLOOKUP($A$8,'Employee Data'!$C$7:$X$32,19,FALSE)&lt;&gt;"",VLOOKUP($A$8,'Employee Data'!$C$7:$X$32,19,FALSE),"")</f>
        <v>40996</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R</v>
      </c>
      <c r="B21" s="70" t="str">
        <f>IF(E21&lt;&gt;"",YEAR(E21),"")</f>
        <v/>
      </c>
      <c r="C21" s="70" t="str">
        <f t="shared" ref="C21:C84" si="0">IF(ISNA(MATCH(WEEKDAY(E21,2),DunDay,0)),"","NW")</f>
        <v>NW</v>
      </c>
      <c r="D21" s="70" t="str">
        <f t="shared" ref="D21:D84" si="1">IF(ISNA(MATCH(E21,Holiday,0)),"","H")</f>
        <v/>
      </c>
      <c r="E21" s="412" t="str">
        <f>IF(AND(J14="",J13=""),DATE(J8,1,1),IF(AND(J14="",YEAR(J13)&lt;J8),DATE(J8,1,1),IF(AND(J14="",YEAR(J13)&gt;=J8),J13,IF(AND(YEAR(J14)&gt;=J8,YEAR(J13)&lt;J8),DATE(J8,1,1),IF(AND(YEAR(J14)&gt;=J8,YEAR(J13)&gt;=J8),J13,"")))))</f>
        <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R</v>
      </c>
      <c r="B22" s="70" t="str">
        <f t="shared" ref="B22:B85" si="3">IF(E22&lt;&gt;"",YEAR(E22),"")</f>
        <v/>
      </c>
      <c r="C22" s="70" t="str">
        <f t="shared" si="0"/>
        <v>NW</v>
      </c>
      <c r="D22" s="70" t="str">
        <f t="shared" si="1"/>
        <v/>
      </c>
      <c r="E22" s="310" t="str">
        <f>IFERROR(E21+1,"")</f>
        <v/>
      </c>
      <c r="F22" s="310"/>
      <c r="G22" s="310"/>
      <c r="H22" s="311"/>
      <c r="I22" s="121">
        <v>0.38541666666666669</v>
      </c>
      <c r="J22" s="121">
        <v>0.5</v>
      </c>
      <c r="K22" s="121">
        <v>0.54166666666666663</v>
      </c>
      <c r="L22" s="121">
        <v>0.70833333333333337</v>
      </c>
      <c r="M22" s="219" t="str">
        <f>IF(OR(C22="NW",D22="H"),"",IF(OR(I22&lt;&gt;"",J22&lt;&gt;"",K22&lt;&gt;"",L22&lt;&gt;""),IF((((J22-I22)+(L22-K22)))&gt;$J$15,$J$15,((J22-I22)+(L22-K22))),""))</f>
        <v/>
      </c>
      <c r="N22" s="219" t="str">
        <f>IF(OR(C22="NW",D22="H"),"",IF(OR(I22&lt;&gt;"",J22&lt;&gt;"",K22&lt;&gt;"",L22&lt;&gt;""),IF(((J22-I22)+(L22-K22))&gt;$J$15,((J22-I22)+(L22-K22))-$J$15,0),""))</f>
        <v/>
      </c>
      <c r="O22" s="121">
        <v>0.5</v>
      </c>
      <c r="P22" s="122" t="s">
        <v>13</v>
      </c>
      <c r="R22" s="99"/>
    </row>
    <row r="23" spans="1:20" ht="15" x14ac:dyDescent="0.25">
      <c r="A23" s="70" t="str">
        <f t="shared" si="2"/>
        <v>R</v>
      </c>
      <c r="B23" s="70" t="str">
        <f t="shared" si="3"/>
        <v/>
      </c>
      <c r="C23" s="70" t="str">
        <f t="shared" si="0"/>
        <v>NW</v>
      </c>
      <c r="D23" s="70" t="str">
        <f t="shared" si="1"/>
        <v/>
      </c>
      <c r="E23" s="310" t="str">
        <f t="shared" ref="E23:E86" si="4">IFERROR(E22+1,"")</f>
        <v/>
      </c>
      <c r="F23" s="310"/>
      <c r="G23" s="310"/>
      <c r="H23" s="311"/>
      <c r="I23" s="121">
        <v>0.33333333333333331</v>
      </c>
      <c r="J23" s="121">
        <v>0.5</v>
      </c>
      <c r="K23" s="121">
        <v>0.54166666666666663</v>
      </c>
      <c r="L23" s="121">
        <v>0.70833333333333337</v>
      </c>
      <c r="M23" s="219" t="str">
        <f t="shared" ref="M23:M86" si="5">IF(OR(C23="NW",D23="H"),"",IF(OR(I23&lt;&gt;"",J23&lt;&gt;"",K23&lt;&gt;"",L23&lt;&gt;""),IF((((J23-I23)+(L23-K23)))&gt;$J$15,$J$15,((J23-I23)+(L23-K23))),""))</f>
        <v/>
      </c>
      <c r="N23" s="219" t="str">
        <f t="shared" ref="N23:N86" si="6">IF(OR(C23="NW",D23="H"),"",IF(OR(I23&lt;&gt;"",J23&lt;&gt;"",K23&lt;&gt;"",L23&lt;&gt;""),IF(((J23-I23)+(L23-K23))&gt;$J$15,((J23-I23)+(L23-K23))-$J$15,0),""))</f>
        <v/>
      </c>
      <c r="O23" s="121">
        <v>0.54166666666666663</v>
      </c>
      <c r="P23" s="122" t="s">
        <v>13</v>
      </c>
    </row>
    <row r="24" spans="1:20" ht="15" x14ac:dyDescent="0.25">
      <c r="A24" s="70" t="str">
        <f t="shared" si="2"/>
        <v>R</v>
      </c>
      <c r="B24" s="70" t="str">
        <f t="shared" si="3"/>
        <v/>
      </c>
      <c r="C24" s="70" t="str">
        <f t="shared" si="0"/>
        <v>NW</v>
      </c>
      <c r="D24" s="70" t="str">
        <f t="shared" si="1"/>
        <v/>
      </c>
      <c r="E24" s="310" t="str">
        <f t="shared" si="4"/>
        <v/>
      </c>
      <c r="F24" s="310"/>
      <c r="G24" s="310"/>
      <c r="H24" s="311"/>
      <c r="I24" s="121">
        <v>0.33333333333333331</v>
      </c>
      <c r="J24" s="121">
        <v>0.47916666666666669</v>
      </c>
      <c r="K24" s="121">
        <v>0.54166666666666663</v>
      </c>
      <c r="L24" s="121">
        <v>0.83333333333333337</v>
      </c>
      <c r="M24" s="219" t="str">
        <f t="shared" si="5"/>
        <v/>
      </c>
      <c r="N24" s="219" t="str">
        <f t="shared" si="6"/>
        <v/>
      </c>
      <c r="O24" s="121"/>
      <c r="P24" s="122"/>
    </row>
    <row r="25" spans="1:20" ht="15" x14ac:dyDescent="0.25">
      <c r="A25" s="70" t="str">
        <f t="shared" si="2"/>
        <v>R</v>
      </c>
      <c r="B25" s="70" t="str">
        <f t="shared" si="3"/>
        <v/>
      </c>
      <c r="C25" s="70" t="str">
        <f t="shared" si="0"/>
        <v>NW</v>
      </c>
      <c r="D25" s="70" t="str">
        <f t="shared" si="1"/>
        <v/>
      </c>
      <c r="E25" s="310" t="str">
        <f t="shared" si="4"/>
        <v/>
      </c>
      <c r="F25" s="310"/>
      <c r="G25" s="310"/>
      <c r="H25" s="311"/>
      <c r="I25" s="121">
        <v>0.33333333333333331</v>
      </c>
      <c r="J25" s="121">
        <v>0.47916666666666669</v>
      </c>
      <c r="K25" s="121">
        <v>0.54166666666666663</v>
      </c>
      <c r="L25" s="121">
        <v>0.83333333333333337</v>
      </c>
      <c r="M25" s="219" t="str">
        <f t="shared" si="5"/>
        <v/>
      </c>
      <c r="N25" s="219" t="str">
        <f t="shared" si="6"/>
        <v/>
      </c>
      <c r="O25" s="121"/>
      <c r="P25" s="122"/>
    </row>
    <row r="26" spans="1:20" ht="15" x14ac:dyDescent="0.25">
      <c r="A26" s="70" t="str">
        <f t="shared" si="2"/>
        <v>R</v>
      </c>
      <c r="B26" s="70" t="str">
        <f t="shared" si="3"/>
        <v/>
      </c>
      <c r="C26" s="70" t="str">
        <f t="shared" si="0"/>
        <v>NW</v>
      </c>
      <c r="D26" s="70" t="str">
        <f t="shared" si="1"/>
        <v/>
      </c>
      <c r="E26" s="310" t="str">
        <f t="shared" si="4"/>
        <v/>
      </c>
      <c r="F26" s="310"/>
      <c r="G26" s="310"/>
      <c r="H26" s="311"/>
      <c r="I26" s="121"/>
      <c r="J26" s="121"/>
      <c r="K26" s="121"/>
      <c r="L26" s="121"/>
      <c r="M26" s="219" t="str">
        <f t="shared" si="5"/>
        <v/>
      </c>
      <c r="N26" s="219" t="str">
        <f t="shared" si="6"/>
        <v/>
      </c>
      <c r="O26" s="121"/>
      <c r="P26" s="122"/>
    </row>
    <row r="27" spans="1:20" ht="15" x14ac:dyDescent="0.25">
      <c r="A27" s="70" t="str">
        <f t="shared" si="2"/>
        <v>R</v>
      </c>
      <c r="B27" s="70" t="str">
        <f t="shared" si="3"/>
        <v/>
      </c>
      <c r="C27" s="70" t="str">
        <f t="shared" si="0"/>
        <v>NW</v>
      </c>
      <c r="D27" s="70" t="str">
        <f t="shared" si="1"/>
        <v/>
      </c>
      <c r="E27" s="310" t="str">
        <f t="shared" si="4"/>
        <v/>
      </c>
      <c r="F27" s="310"/>
      <c r="G27" s="310"/>
      <c r="H27" s="311"/>
      <c r="I27" s="121"/>
      <c r="J27" s="121"/>
      <c r="K27" s="121"/>
      <c r="L27" s="121"/>
      <c r="M27" s="219" t="str">
        <f t="shared" si="5"/>
        <v/>
      </c>
      <c r="N27" s="219" t="str">
        <f t="shared" si="6"/>
        <v/>
      </c>
      <c r="O27" s="121"/>
      <c r="P27" s="122"/>
    </row>
    <row r="28" spans="1:20" ht="15" x14ac:dyDescent="0.25">
      <c r="A28" s="70" t="str">
        <f t="shared" si="2"/>
        <v>R</v>
      </c>
      <c r="B28" s="70" t="str">
        <f t="shared" si="3"/>
        <v/>
      </c>
      <c r="C28" s="70" t="str">
        <f t="shared" si="0"/>
        <v>NW</v>
      </c>
      <c r="D28" s="70" t="str">
        <f t="shared" si="1"/>
        <v/>
      </c>
      <c r="E28" s="310" t="str">
        <f t="shared" si="4"/>
        <v/>
      </c>
      <c r="F28" s="310"/>
      <c r="G28" s="310"/>
      <c r="H28" s="311"/>
      <c r="I28" s="121">
        <v>0.33333333333333331</v>
      </c>
      <c r="J28" s="121">
        <v>0.47916666666666669</v>
      </c>
      <c r="K28" s="121">
        <v>0.54166666666666663</v>
      </c>
      <c r="L28" s="121">
        <v>0.83333333333333337</v>
      </c>
      <c r="M28" s="219" t="str">
        <f t="shared" si="5"/>
        <v/>
      </c>
      <c r="N28" s="219" t="str">
        <f t="shared" si="6"/>
        <v/>
      </c>
      <c r="O28" s="121"/>
      <c r="P28" s="122"/>
    </row>
    <row r="29" spans="1:20" x14ac:dyDescent="0.3">
      <c r="A29" s="70" t="str">
        <f t="shared" si="2"/>
        <v>R</v>
      </c>
      <c r="B29" s="70" t="str">
        <f t="shared" si="3"/>
        <v/>
      </c>
      <c r="C29" s="70" t="str">
        <f t="shared" si="0"/>
        <v>NW</v>
      </c>
      <c r="D29" s="70" t="str">
        <f t="shared" si="1"/>
        <v/>
      </c>
      <c r="E29" s="310" t="str">
        <f t="shared" si="4"/>
        <v/>
      </c>
      <c r="F29" s="310"/>
      <c r="G29" s="310"/>
      <c r="H29" s="311"/>
      <c r="I29" s="121">
        <v>0.33333333333333331</v>
      </c>
      <c r="J29" s="121">
        <v>0.47916666666666669</v>
      </c>
      <c r="K29" s="121">
        <v>0.54166666666666663</v>
      </c>
      <c r="L29" s="121">
        <v>0.83333333333333337</v>
      </c>
      <c r="M29" s="219" t="str">
        <f t="shared" si="5"/>
        <v/>
      </c>
      <c r="N29" s="219" t="str">
        <f t="shared" si="6"/>
        <v/>
      </c>
      <c r="O29" s="121"/>
      <c r="P29" s="122"/>
    </row>
    <row r="30" spans="1:20" x14ac:dyDescent="0.3">
      <c r="A30" s="70" t="str">
        <f t="shared" si="2"/>
        <v>R</v>
      </c>
      <c r="B30" s="70" t="str">
        <f t="shared" si="3"/>
        <v/>
      </c>
      <c r="C30" s="70" t="str">
        <f t="shared" si="0"/>
        <v>NW</v>
      </c>
      <c r="D30" s="70" t="str">
        <f t="shared" si="1"/>
        <v/>
      </c>
      <c r="E30" s="310" t="str">
        <f t="shared" si="4"/>
        <v/>
      </c>
      <c r="F30" s="310"/>
      <c r="G30" s="310"/>
      <c r="H30" s="311"/>
      <c r="I30" s="121"/>
      <c r="J30" s="121"/>
      <c r="K30" s="121"/>
      <c r="L30" s="121"/>
      <c r="M30" s="219" t="str">
        <f t="shared" si="5"/>
        <v/>
      </c>
      <c r="N30" s="219" t="str">
        <f t="shared" si="6"/>
        <v/>
      </c>
      <c r="O30" s="121"/>
      <c r="P30" s="122"/>
    </row>
    <row r="31" spans="1:20" x14ac:dyDescent="0.3">
      <c r="A31" s="70" t="str">
        <f t="shared" si="2"/>
        <v>R</v>
      </c>
      <c r="B31" s="70" t="str">
        <f t="shared" si="3"/>
        <v/>
      </c>
      <c r="C31" s="70" t="str">
        <f t="shared" si="0"/>
        <v>NW</v>
      </c>
      <c r="D31" s="70" t="str">
        <f t="shared" si="1"/>
        <v/>
      </c>
      <c r="E31" s="310" t="str">
        <f t="shared" si="4"/>
        <v/>
      </c>
      <c r="F31" s="310"/>
      <c r="G31" s="310"/>
      <c r="H31" s="311"/>
      <c r="I31" s="121">
        <v>0.33333333333333331</v>
      </c>
      <c r="J31" s="121">
        <v>0.47916666666666669</v>
      </c>
      <c r="K31" s="121">
        <v>0.54166666666666663</v>
      </c>
      <c r="L31" s="121">
        <v>0.83333333333333337</v>
      </c>
      <c r="M31" s="219" t="str">
        <f t="shared" si="5"/>
        <v/>
      </c>
      <c r="N31" s="219" t="str">
        <f t="shared" si="6"/>
        <v/>
      </c>
      <c r="O31" s="121"/>
      <c r="P31" s="122"/>
    </row>
    <row r="32" spans="1:20" x14ac:dyDescent="0.3">
      <c r="A32" s="70" t="str">
        <f t="shared" si="2"/>
        <v>R</v>
      </c>
      <c r="B32" s="70" t="str">
        <f t="shared" si="3"/>
        <v/>
      </c>
      <c r="C32" s="70" t="str">
        <f t="shared" si="0"/>
        <v>NW</v>
      </c>
      <c r="D32" s="70" t="str">
        <f t="shared" si="1"/>
        <v/>
      </c>
      <c r="E32" s="310" t="str">
        <f t="shared" si="4"/>
        <v/>
      </c>
      <c r="F32" s="310"/>
      <c r="G32" s="310"/>
      <c r="H32" s="311"/>
      <c r="I32" s="121">
        <v>0.33333333333333331</v>
      </c>
      <c r="J32" s="121">
        <v>0.47916666666666669</v>
      </c>
      <c r="K32" s="121">
        <v>0.54166666666666663</v>
      </c>
      <c r="L32" s="121">
        <v>0.83333333333333337</v>
      </c>
      <c r="M32" s="219" t="str">
        <f t="shared" si="5"/>
        <v/>
      </c>
      <c r="N32" s="219" t="str">
        <f t="shared" si="6"/>
        <v/>
      </c>
      <c r="O32" s="121"/>
      <c r="P32" s="122"/>
    </row>
    <row r="33" spans="1:16" x14ac:dyDescent="0.3">
      <c r="A33" s="70" t="str">
        <f t="shared" si="2"/>
        <v>R</v>
      </c>
      <c r="B33" s="70" t="str">
        <f t="shared" si="3"/>
        <v/>
      </c>
      <c r="C33" s="70" t="str">
        <f t="shared" si="0"/>
        <v>NW</v>
      </c>
      <c r="D33" s="70" t="str">
        <f t="shared" si="1"/>
        <v/>
      </c>
      <c r="E33" s="310" t="str">
        <f t="shared" si="4"/>
        <v/>
      </c>
      <c r="F33" s="310"/>
      <c r="G33" s="310"/>
      <c r="H33" s="311"/>
      <c r="I33" s="121"/>
      <c r="J33" s="121"/>
      <c r="K33" s="121"/>
      <c r="L33" s="121"/>
      <c r="M33" s="219" t="str">
        <f t="shared" si="5"/>
        <v/>
      </c>
      <c r="N33" s="219" t="str">
        <f t="shared" si="6"/>
        <v/>
      </c>
      <c r="O33" s="121"/>
      <c r="P33" s="122"/>
    </row>
    <row r="34" spans="1:16" x14ac:dyDescent="0.3">
      <c r="A34" s="70" t="str">
        <f t="shared" si="2"/>
        <v>R</v>
      </c>
      <c r="B34" s="70" t="str">
        <f t="shared" si="3"/>
        <v/>
      </c>
      <c r="C34" s="70" t="str">
        <f t="shared" si="0"/>
        <v>NW</v>
      </c>
      <c r="D34" s="70" t="str">
        <f t="shared" si="1"/>
        <v/>
      </c>
      <c r="E34" s="310" t="str">
        <f t="shared" si="4"/>
        <v/>
      </c>
      <c r="F34" s="310"/>
      <c r="G34" s="310"/>
      <c r="H34" s="311"/>
      <c r="I34" s="121"/>
      <c r="J34" s="121"/>
      <c r="K34" s="121"/>
      <c r="L34" s="121"/>
      <c r="M34" s="219" t="str">
        <f t="shared" si="5"/>
        <v/>
      </c>
      <c r="N34" s="219" t="str">
        <f t="shared" si="6"/>
        <v/>
      </c>
      <c r="O34" s="121"/>
      <c r="P34" s="122"/>
    </row>
    <row r="35" spans="1:16" x14ac:dyDescent="0.3">
      <c r="A35" s="70" t="str">
        <f t="shared" si="2"/>
        <v>R</v>
      </c>
      <c r="B35" s="70" t="str">
        <f t="shared" si="3"/>
        <v/>
      </c>
      <c r="C35" s="70" t="str">
        <f t="shared" si="0"/>
        <v>NW</v>
      </c>
      <c r="D35" s="70" t="str">
        <f t="shared" si="1"/>
        <v/>
      </c>
      <c r="E35" s="310" t="str">
        <f t="shared" si="4"/>
        <v/>
      </c>
      <c r="F35" s="310"/>
      <c r="G35" s="310"/>
      <c r="H35" s="311"/>
      <c r="I35" s="121"/>
      <c r="J35" s="121"/>
      <c r="K35" s="121"/>
      <c r="L35" s="121"/>
      <c r="M35" s="219" t="str">
        <f t="shared" si="5"/>
        <v/>
      </c>
      <c r="N35" s="219" t="str">
        <f t="shared" si="6"/>
        <v/>
      </c>
      <c r="O35" s="121"/>
      <c r="P35" s="122"/>
    </row>
    <row r="36" spans="1:16" x14ac:dyDescent="0.3">
      <c r="A36" s="70" t="str">
        <f t="shared" si="2"/>
        <v>R</v>
      </c>
      <c r="B36" s="70" t="str">
        <f t="shared" si="3"/>
        <v/>
      </c>
      <c r="C36" s="70" t="str">
        <f t="shared" si="0"/>
        <v>NW</v>
      </c>
      <c r="D36" s="70" t="str">
        <f t="shared" si="1"/>
        <v/>
      </c>
      <c r="E36" s="310" t="str">
        <f t="shared" si="4"/>
        <v/>
      </c>
      <c r="F36" s="310"/>
      <c r="G36" s="310"/>
      <c r="H36" s="311"/>
      <c r="I36" s="121"/>
      <c r="J36" s="121"/>
      <c r="K36" s="121"/>
      <c r="L36" s="121"/>
      <c r="M36" s="219" t="str">
        <f t="shared" si="5"/>
        <v/>
      </c>
      <c r="N36" s="219" t="str">
        <f t="shared" si="6"/>
        <v/>
      </c>
      <c r="O36" s="121"/>
      <c r="P36" s="122"/>
    </row>
    <row r="37" spans="1:16" x14ac:dyDescent="0.3">
      <c r="A37" s="70" t="str">
        <f t="shared" si="2"/>
        <v>R</v>
      </c>
      <c r="B37" s="70" t="str">
        <f t="shared" si="3"/>
        <v/>
      </c>
      <c r="C37" s="70" t="str">
        <f t="shared" si="0"/>
        <v>NW</v>
      </c>
      <c r="D37" s="70" t="str">
        <f t="shared" si="1"/>
        <v/>
      </c>
      <c r="E37" s="310" t="str">
        <f t="shared" si="4"/>
        <v/>
      </c>
      <c r="F37" s="310"/>
      <c r="G37" s="310"/>
      <c r="H37" s="311"/>
      <c r="I37" s="121"/>
      <c r="J37" s="121"/>
      <c r="K37" s="121"/>
      <c r="L37" s="121"/>
      <c r="M37" s="219" t="str">
        <f t="shared" si="5"/>
        <v/>
      </c>
      <c r="N37" s="219" t="str">
        <f t="shared" si="6"/>
        <v/>
      </c>
      <c r="O37" s="121"/>
      <c r="P37" s="122"/>
    </row>
    <row r="38" spans="1:16" x14ac:dyDescent="0.3">
      <c r="A38" s="70" t="str">
        <f t="shared" si="2"/>
        <v>R</v>
      </c>
      <c r="B38" s="70" t="str">
        <f t="shared" si="3"/>
        <v/>
      </c>
      <c r="C38" s="70" t="str">
        <f t="shared" si="0"/>
        <v>NW</v>
      </c>
      <c r="D38" s="70" t="str">
        <f t="shared" si="1"/>
        <v/>
      </c>
      <c r="E38" s="310" t="str">
        <f t="shared" si="4"/>
        <v/>
      </c>
      <c r="F38" s="310"/>
      <c r="G38" s="310"/>
      <c r="H38" s="311"/>
      <c r="I38" s="121"/>
      <c r="J38" s="121"/>
      <c r="K38" s="121"/>
      <c r="L38" s="121"/>
      <c r="M38" s="219" t="str">
        <f t="shared" si="5"/>
        <v/>
      </c>
      <c r="N38" s="219" t="str">
        <f t="shared" si="6"/>
        <v/>
      </c>
      <c r="O38" s="121"/>
      <c r="P38" s="122"/>
    </row>
    <row r="39" spans="1:16" x14ac:dyDescent="0.3">
      <c r="A39" s="70" t="str">
        <f t="shared" si="2"/>
        <v>R</v>
      </c>
      <c r="B39" s="70" t="str">
        <f t="shared" si="3"/>
        <v/>
      </c>
      <c r="C39" s="70" t="str">
        <f t="shared" si="0"/>
        <v>NW</v>
      </c>
      <c r="D39" s="70" t="str">
        <f t="shared" si="1"/>
        <v/>
      </c>
      <c r="E39" s="310" t="str">
        <f t="shared" si="4"/>
        <v/>
      </c>
      <c r="F39" s="310"/>
      <c r="G39" s="310"/>
      <c r="H39" s="311"/>
      <c r="I39" s="121"/>
      <c r="J39" s="121"/>
      <c r="K39" s="121"/>
      <c r="L39" s="121"/>
      <c r="M39" s="219" t="str">
        <f t="shared" si="5"/>
        <v/>
      </c>
      <c r="N39" s="219" t="str">
        <f t="shared" si="6"/>
        <v/>
      </c>
      <c r="O39" s="121"/>
      <c r="P39" s="122"/>
    </row>
    <row r="40" spans="1:16" x14ac:dyDescent="0.3">
      <c r="A40" s="70" t="str">
        <f t="shared" si="2"/>
        <v>R</v>
      </c>
      <c r="B40" s="70" t="str">
        <f t="shared" si="3"/>
        <v/>
      </c>
      <c r="C40" s="70" t="str">
        <f t="shared" si="0"/>
        <v>NW</v>
      </c>
      <c r="D40" s="70" t="str">
        <f t="shared" si="1"/>
        <v/>
      </c>
      <c r="E40" s="310" t="str">
        <f t="shared" si="4"/>
        <v/>
      </c>
      <c r="F40" s="310"/>
      <c r="G40" s="310"/>
      <c r="H40" s="311"/>
      <c r="I40" s="121"/>
      <c r="J40" s="121"/>
      <c r="K40" s="121"/>
      <c r="L40" s="121"/>
      <c r="M40" s="219" t="str">
        <f t="shared" si="5"/>
        <v/>
      </c>
      <c r="N40" s="219" t="str">
        <f t="shared" si="6"/>
        <v/>
      </c>
      <c r="O40" s="121"/>
      <c r="P40" s="122"/>
    </row>
    <row r="41" spans="1:16" x14ac:dyDescent="0.3">
      <c r="A41" s="70" t="str">
        <f t="shared" si="2"/>
        <v>R</v>
      </c>
      <c r="B41" s="70" t="str">
        <f t="shared" si="3"/>
        <v/>
      </c>
      <c r="C41" s="70" t="str">
        <f t="shared" si="0"/>
        <v>NW</v>
      </c>
      <c r="D41" s="70" t="str">
        <f t="shared" si="1"/>
        <v/>
      </c>
      <c r="E41" s="310" t="str">
        <f t="shared" si="4"/>
        <v/>
      </c>
      <c r="F41" s="310"/>
      <c r="G41" s="310"/>
      <c r="H41" s="311"/>
      <c r="I41" s="121"/>
      <c r="J41" s="121"/>
      <c r="K41" s="121"/>
      <c r="L41" s="121"/>
      <c r="M41" s="219" t="str">
        <f t="shared" si="5"/>
        <v/>
      </c>
      <c r="N41" s="219" t="str">
        <f t="shared" si="6"/>
        <v/>
      </c>
      <c r="O41" s="121"/>
      <c r="P41" s="122"/>
    </row>
    <row r="42" spans="1:16" x14ac:dyDescent="0.3">
      <c r="A42" s="70" t="str">
        <f t="shared" si="2"/>
        <v>R</v>
      </c>
      <c r="B42" s="70" t="str">
        <f t="shared" si="3"/>
        <v/>
      </c>
      <c r="C42" s="70" t="str">
        <f t="shared" si="0"/>
        <v>NW</v>
      </c>
      <c r="D42" s="70" t="str">
        <f t="shared" si="1"/>
        <v/>
      </c>
      <c r="E42" s="310" t="str">
        <f t="shared" si="4"/>
        <v/>
      </c>
      <c r="F42" s="310"/>
      <c r="G42" s="310"/>
      <c r="H42" s="311"/>
      <c r="I42" s="121"/>
      <c r="J42" s="121"/>
      <c r="K42" s="121"/>
      <c r="L42" s="121"/>
      <c r="M42" s="219" t="str">
        <f t="shared" si="5"/>
        <v/>
      </c>
      <c r="N42" s="219" t="str">
        <f t="shared" si="6"/>
        <v/>
      </c>
      <c r="O42" s="121"/>
      <c r="P42" s="122"/>
    </row>
    <row r="43" spans="1:16" x14ac:dyDescent="0.3">
      <c r="A43" s="70" t="str">
        <f t="shared" si="2"/>
        <v>R</v>
      </c>
      <c r="B43" s="70" t="str">
        <f t="shared" si="3"/>
        <v/>
      </c>
      <c r="C43" s="70" t="str">
        <f t="shared" si="0"/>
        <v>NW</v>
      </c>
      <c r="D43" s="70" t="str">
        <f t="shared" si="1"/>
        <v/>
      </c>
      <c r="E43" s="310" t="str">
        <f t="shared" si="4"/>
        <v/>
      </c>
      <c r="F43" s="310"/>
      <c r="G43" s="310"/>
      <c r="H43" s="311"/>
      <c r="I43" s="121"/>
      <c r="J43" s="121"/>
      <c r="K43" s="121"/>
      <c r="L43" s="121"/>
      <c r="M43" s="219" t="str">
        <f t="shared" si="5"/>
        <v/>
      </c>
      <c r="N43" s="219" t="str">
        <f t="shared" si="6"/>
        <v/>
      </c>
      <c r="O43" s="121"/>
      <c r="P43" s="122"/>
    </row>
    <row r="44" spans="1:16" x14ac:dyDescent="0.3">
      <c r="A44" s="70" t="str">
        <f t="shared" si="2"/>
        <v>R</v>
      </c>
      <c r="B44" s="70" t="str">
        <f t="shared" si="3"/>
        <v/>
      </c>
      <c r="C44" s="70" t="str">
        <f t="shared" si="0"/>
        <v>NW</v>
      </c>
      <c r="D44" s="70" t="str">
        <f t="shared" si="1"/>
        <v/>
      </c>
      <c r="E44" s="310" t="str">
        <f t="shared" si="4"/>
        <v/>
      </c>
      <c r="F44" s="310"/>
      <c r="G44" s="310"/>
      <c r="H44" s="311"/>
      <c r="I44" s="121"/>
      <c r="J44" s="121"/>
      <c r="K44" s="121"/>
      <c r="L44" s="121"/>
      <c r="M44" s="219" t="str">
        <f t="shared" si="5"/>
        <v/>
      </c>
      <c r="N44" s="219" t="str">
        <f t="shared" si="6"/>
        <v/>
      </c>
      <c r="O44" s="121"/>
      <c r="P44" s="122"/>
    </row>
    <row r="45" spans="1:16" x14ac:dyDescent="0.3">
      <c r="A45" s="70" t="str">
        <f t="shared" si="2"/>
        <v>R</v>
      </c>
      <c r="B45" s="70" t="str">
        <f t="shared" si="3"/>
        <v/>
      </c>
      <c r="C45" s="70" t="str">
        <f t="shared" si="0"/>
        <v>NW</v>
      </c>
      <c r="D45" s="70" t="str">
        <f t="shared" si="1"/>
        <v/>
      </c>
      <c r="E45" s="310" t="str">
        <f t="shared" si="4"/>
        <v/>
      </c>
      <c r="F45" s="310"/>
      <c r="G45" s="310"/>
      <c r="H45" s="311"/>
      <c r="I45" s="121"/>
      <c r="J45" s="121"/>
      <c r="K45" s="121"/>
      <c r="L45" s="121"/>
      <c r="M45" s="219" t="str">
        <f t="shared" si="5"/>
        <v/>
      </c>
      <c r="N45" s="219" t="str">
        <f t="shared" si="6"/>
        <v/>
      </c>
      <c r="O45" s="121"/>
      <c r="P45" s="122"/>
    </row>
    <row r="46" spans="1:16" x14ac:dyDescent="0.3">
      <c r="A46" s="70" t="str">
        <f t="shared" si="2"/>
        <v>R</v>
      </c>
      <c r="B46" s="70" t="str">
        <f t="shared" si="3"/>
        <v/>
      </c>
      <c r="C46" s="70" t="str">
        <f t="shared" si="0"/>
        <v>NW</v>
      </c>
      <c r="D46" s="70" t="str">
        <f t="shared" si="1"/>
        <v/>
      </c>
      <c r="E46" s="310" t="str">
        <f t="shared" si="4"/>
        <v/>
      </c>
      <c r="F46" s="310"/>
      <c r="G46" s="310"/>
      <c r="H46" s="311"/>
      <c r="I46" s="122"/>
      <c r="J46" s="122"/>
      <c r="K46" s="122"/>
      <c r="L46" s="122"/>
      <c r="M46" s="219" t="str">
        <f t="shared" si="5"/>
        <v/>
      </c>
      <c r="N46" s="219" t="str">
        <f t="shared" si="6"/>
        <v/>
      </c>
      <c r="O46" s="121"/>
      <c r="P46" s="122"/>
    </row>
    <row r="47" spans="1:16" x14ac:dyDescent="0.3">
      <c r="A47" s="70" t="str">
        <f t="shared" si="2"/>
        <v>R</v>
      </c>
      <c r="B47" s="70" t="str">
        <f t="shared" si="3"/>
        <v/>
      </c>
      <c r="C47" s="70" t="str">
        <f t="shared" si="0"/>
        <v>NW</v>
      </c>
      <c r="D47" s="70" t="str">
        <f t="shared" si="1"/>
        <v/>
      </c>
      <c r="E47" s="310" t="str">
        <f t="shared" si="4"/>
        <v/>
      </c>
      <c r="F47" s="310"/>
      <c r="G47" s="310"/>
      <c r="H47" s="311"/>
      <c r="I47" s="122"/>
      <c r="J47" s="122"/>
      <c r="K47" s="122"/>
      <c r="L47" s="122"/>
      <c r="M47" s="219" t="str">
        <f t="shared" si="5"/>
        <v/>
      </c>
      <c r="N47" s="219" t="str">
        <f t="shared" si="6"/>
        <v/>
      </c>
      <c r="O47" s="121"/>
      <c r="P47" s="122"/>
    </row>
    <row r="48" spans="1:16" x14ac:dyDescent="0.3">
      <c r="A48" s="70" t="str">
        <f t="shared" si="2"/>
        <v>R</v>
      </c>
      <c r="B48" s="70" t="str">
        <f t="shared" si="3"/>
        <v/>
      </c>
      <c r="C48" s="70" t="str">
        <f t="shared" si="0"/>
        <v>NW</v>
      </c>
      <c r="D48" s="70" t="str">
        <f t="shared" si="1"/>
        <v/>
      </c>
      <c r="E48" s="310" t="str">
        <f t="shared" si="4"/>
        <v/>
      </c>
      <c r="F48" s="310"/>
      <c r="G48" s="310"/>
      <c r="H48" s="311"/>
      <c r="I48" s="122"/>
      <c r="J48" s="122"/>
      <c r="K48" s="122"/>
      <c r="L48" s="122"/>
      <c r="M48" s="219" t="str">
        <f t="shared" si="5"/>
        <v/>
      </c>
      <c r="N48" s="219" t="str">
        <f t="shared" si="6"/>
        <v/>
      </c>
      <c r="O48" s="121"/>
      <c r="P48" s="122"/>
    </row>
    <row r="49" spans="1:16" x14ac:dyDescent="0.3">
      <c r="A49" s="70" t="str">
        <f t="shared" si="2"/>
        <v>R</v>
      </c>
      <c r="B49" s="70" t="str">
        <f t="shared" si="3"/>
        <v/>
      </c>
      <c r="C49" s="70" t="str">
        <f t="shared" si="0"/>
        <v>NW</v>
      </c>
      <c r="D49" s="70" t="str">
        <f t="shared" si="1"/>
        <v/>
      </c>
      <c r="E49" s="310" t="str">
        <f t="shared" si="4"/>
        <v/>
      </c>
      <c r="F49" s="310"/>
      <c r="G49" s="310"/>
      <c r="H49" s="311"/>
      <c r="I49" s="122"/>
      <c r="J49" s="122"/>
      <c r="K49" s="122"/>
      <c r="L49" s="122"/>
      <c r="M49" s="219" t="str">
        <f t="shared" si="5"/>
        <v/>
      </c>
      <c r="N49" s="219" t="str">
        <f t="shared" si="6"/>
        <v/>
      </c>
      <c r="O49" s="121"/>
      <c r="P49" s="122"/>
    </row>
    <row r="50" spans="1:16" x14ac:dyDescent="0.3">
      <c r="A50" s="70" t="str">
        <f t="shared" si="2"/>
        <v>R</v>
      </c>
      <c r="B50" s="70" t="str">
        <f t="shared" si="3"/>
        <v/>
      </c>
      <c r="C50" s="70" t="str">
        <f t="shared" si="0"/>
        <v>NW</v>
      </c>
      <c r="D50" s="70" t="str">
        <f t="shared" si="1"/>
        <v/>
      </c>
      <c r="E50" s="310" t="str">
        <f t="shared" si="4"/>
        <v/>
      </c>
      <c r="F50" s="310"/>
      <c r="G50" s="310"/>
      <c r="H50" s="311"/>
      <c r="I50" s="122"/>
      <c r="J50" s="122"/>
      <c r="K50" s="122"/>
      <c r="L50" s="122"/>
      <c r="M50" s="219" t="str">
        <f t="shared" si="5"/>
        <v/>
      </c>
      <c r="N50" s="219" t="str">
        <f t="shared" si="6"/>
        <v/>
      </c>
      <c r="O50" s="121"/>
      <c r="P50" s="122"/>
    </row>
    <row r="51" spans="1:16" x14ac:dyDescent="0.3">
      <c r="A51" s="70" t="str">
        <f t="shared" si="2"/>
        <v>R</v>
      </c>
      <c r="B51" s="70" t="str">
        <f t="shared" si="3"/>
        <v/>
      </c>
      <c r="C51" s="70" t="str">
        <f t="shared" si="0"/>
        <v>NW</v>
      </c>
      <c r="D51" s="70" t="str">
        <f t="shared" si="1"/>
        <v/>
      </c>
      <c r="E51" s="310" t="str">
        <f t="shared" si="4"/>
        <v/>
      </c>
      <c r="F51" s="310"/>
      <c r="G51" s="310"/>
      <c r="H51" s="311"/>
      <c r="I51" s="122"/>
      <c r="J51" s="122"/>
      <c r="K51" s="122"/>
      <c r="L51" s="122"/>
      <c r="M51" s="219" t="str">
        <f t="shared" si="5"/>
        <v/>
      </c>
      <c r="N51" s="219" t="str">
        <f t="shared" si="6"/>
        <v/>
      </c>
      <c r="O51" s="121"/>
      <c r="P51" s="122"/>
    </row>
    <row r="52" spans="1:16" x14ac:dyDescent="0.3">
      <c r="A52" s="70" t="str">
        <f t="shared" si="2"/>
        <v>R</v>
      </c>
      <c r="B52" s="70" t="str">
        <f t="shared" si="3"/>
        <v/>
      </c>
      <c r="C52" s="70" t="str">
        <f t="shared" si="0"/>
        <v>NW</v>
      </c>
      <c r="D52" s="70" t="str">
        <f t="shared" si="1"/>
        <v/>
      </c>
      <c r="E52" s="310" t="str">
        <f t="shared" si="4"/>
        <v/>
      </c>
      <c r="F52" s="310"/>
      <c r="G52" s="310"/>
      <c r="H52" s="311"/>
      <c r="I52" s="122"/>
      <c r="J52" s="122"/>
      <c r="K52" s="122"/>
      <c r="L52" s="122"/>
      <c r="M52" s="219" t="str">
        <f t="shared" si="5"/>
        <v/>
      </c>
      <c r="N52" s="219" t="str">
        <f t="shared" si="6"/>
        <v/>
      </c>
      <c r="O52" s="121"/>
      <c r="P52" s="122"/>
    </row>
    <row r="53" spans="1:16" x14ac:dyDescent="0.3">
      <c r="A53" s="70" t="str">
        <f t="shared" si="2"/>
        <v>R</v>
      </c>
      <c r="B53" s="70" t="str">
        <f t="shared" si="3"/>
        <v/>
      </c>
      <c r="C53" s="70" t="str">
        <f t="shared" si="0"/>
        <v>NW</v>
      </c>
      <c r="D53" s="70" t="str">
        <f t="shared" si="1"/>
        <v/>
      </c>
      <c r="E53" s="310" t="str">
        <f t="shared" si="4"/>
        <v/>
      </c>
      <c r="F53" s="310"/>
      <c r="G53" s="310"/>
      <c r="H53" s="311"/>
      <c r="I53" s="122"/>
      <c r="J53" s="122"/>
      <c r="K53" s="122"/>
      <c r="L53" s="122"/>
      <c r="M53" s="219" t="str">
        <f t="shared" si="5"/>
        <v/>
      </c>
      <c r="N53" s="219" t="str">
        <f t="shared" si="6"/>
        <v/>
      </c>
      <c r="O53" s="121"/>
      <c r="P53" s="122"/>
    </row>
    <row r="54" spans="1:16" x14ac:dyDescent="0.3">
      <c r="A54" s="70" t="str">
        <f t="shared" si="2"/>
        <v>R</v>
      </c>
      <c r="B54" s="70" t="str">
        <f t="shared" si="3"/>
        <v/>
      </c>
      <c r="C54" s="70" t="str">
        <f t="shared" si="0"/>
        <v>NW</v>
      </c>
      <c r="D54" s="70" t="str">
        <f t="shared" si="1"/>
        <v/>
      </c>
      <c r="E54" s="310" t="str">
        <f t="shared" si="4"/>
        <v/>
      </c>
      <c r="F54" s="310"/>
      <c r="G54" s="310"/>
      <c r="H54" s="311"/>
      <c r="I54" s="122"/>
      <c r="J54" s="122"/>
      <c r="K54" s="122"/>
      <c r="L54" s="122"/>
      <c r="M54" s="219" t="str">
        <f t="shared" si="5"/>
        <v/>
      </c>
      <c r="N54" s="219" t="str">
        <f t="shared" si="6"/>
        <v/>
      </c>
      <c r="O54" s="121"/>
      <c r="P54" s="122"/>
    </row>
    <row r="55" spans="1:16" x14ac:dyDescent="0.3">
      <c r="A55" s="70" t="str">
        <f t="shared" si="2"/>
        <v>R</v>
      </c>
      <c r="B55" s="70" t="str">
        <f t="shared" si="3"/>
        <v/>
      </c>
      <c r="C55" s="70" t="str">
        <f t="shared" si="0"/>
        <v>NW</v>
      </c>
      <c r="D55" s="70" t="str">
        <f t="shared" si="1"/>
        <v/>
      </c>
      <c r="E55" s="310" t="str">
        <f t="shared" si="4"/>
        <v/>
      </c>
      <c r="F55" s="310"/>
      <c r="G55" s="310"/>
      <c r="H55" s="311"/>
      <c r="I55" s="122"/>
      <c r="J55" s="122"/>
      <c r="K55" s="122"/>
      <c r="L55" s="122"/>
      <c r="M55" s="219" t="str">
        <f t="shared" si="5"/>
        <v/>
      </c>
      <c r="N55" s="219" t="str">
        <f t="shared" si="6"/>
        <v/>
      </c>
      <c r="O55" s="121"/>
      <c r="P55" s="122"/>
    </row>
    <row r="56" spans="1:16" x14ac:dyDescent="0.3">
      <c r="A56" s="70" t="str">
        <f t="shared" si="2"/>
        <v>R</v>
      </c>
      <c r="B56" s="70" t="str">
        <f t="shared" si="3"/>
        <v/>
      </c>
      <c r="C56" s="70" t="str">
        <f t="shared" si="0"/>
        <v>NW</v>
      </c>
      <c r="D56" s="70" t="str">
        <f t="shared" si="1"/>
        <v/>
      </c>
      <c r="E56" s="310" t="str">
        <f t="shared" si="4"/>
        <v/>
      </c>
      <c r="F56" s="310"/>
      <c r="G56" s="310"/>
      <c r="H56" s="311"/>
      <c r="I56" s="122"/>
      <c r="J56" s="122"/>
      <c r="K56" s="122"/>
      <c r="L56" s="122"/>
      <c r="M56" s="219" t="str">
        <f t="shared" si="5"/>
        <v/>
      </c>
      <c r="N56" s="219" t="str">
        <f t="shared" si="6"/>
        <v/>
      </c>
      <c r="O56" s="121"/>
      <c r="P56" s="122"/>
    </row>
    <row r="57" spans="1:16" x14ac:dyDescent="0.3">
      <c r="A57" s="70" t="str">
        <f t="shared" si="2"/>
        <v>R</v>
      </c>
      <c r="B57" s="70" t="str">
        <f t="shared" si="3"/>
        <v/>
      </c>
      <c r="C57" s="70" t="str">
        <f t="shared" si="0"/>
        <v>NW</v>
      </c>
      <c r="D57" s="70" t="str">
        <f t="shared" si="1"/>
        <v/>
      </c>
      <c r="E57" s="310" t="str">
        <f t="shared" si="4"/>
        <v/>
      </c>
      <c r="F57" s="310"/>
      <c r="G57" s="310"/>
      <c r="H57" s="311"/>
      <c r="I57" s="122"/>
      <c r="J57" s="122"/>
      <c r="K57" s="122"/>
      <c r="L57" s="122"/>
      <c r="M57" s="219" t="str">
        <f t="shared" si="5"/>
        <v/>
      </c>
      <c r="N57" s="219" t="str">
        <f t="shared" si="6"/>
        <v/>
      </c>
      <c r="O57" s="121"/>
      <c r="P57" s="122"/>
    </row>
    <row r="58" spans="1:16" x14ac:dyDescent="0.3">
      <c r="A58" s="70" t="str">
        <f t="shared" si="2"/>
        <v>R</v>
      </c>
      <c r="B58" s="70" t="str">
        <f t="shared" si="3"/>
        <v/>
      </c>
      <c r="C58" s="70" t="str">
        <f t="shared" si="0"/>
        <v>NW</v>
      </c>
      <c r="D58" s="70" t="str">
        <f t="shared" si="1"/>
        <v/>
      </c>
      <c r="E58" s="310" t="str">
        <f t="shared" si="4"/>
        <v/>
      </c>
      <c r="F58" s="310"/>
      <c r="G58" s="310"/>
      <c r="H58" s="311"/>
      <c r="I58" s="122"/>
      <c r="J58" s="122"/>
      <c r="K58" s="122"/>
      <c r="L58" s="122"/>
      <c r="M58" s="219" t="str">
        <f t="shared" si="5"/>
        <v/>
      </c>
      <c r="N58" s="219" t="str">
        <f t="shared" si="6"/>
        <v/>
      </c>
      <c r="O58" s="121"/>
      <c r="P58" s="122"/>
    </row>
    <row r="59" spans="1:16" x14ac:dyDescent="0.3">
      <c r="A59" s="70" t="str">
        <f t="shared" si="2"/>
        <v>R</v>
      </c>
      <c r="B59" s="70" t="str">
        <f t="shared" si="3"/>
        <v/>
      </c>
      <c r="C59" s="70" t="str">
        <f t="shared" si="0"/>
        <v>NW</v>
      </c>
      <c r="D59" s="70" t="str">
        <f t="shared" si="1"/>
        <v/>
      </c>
      <c r="E59" s="310" t="str">
        <f t="shared" si="4"/>
        <v/>
      </c>
      <c r="F59" s="310"/>
      <c r="G59" s="310"/>
      <c r="H59" s="311"/>
      <c r="I59" s="122"/>
      <c r="J59" s="122"/>
      <c r="K59" s="122"/>
      <c r="L59" s="122"/>
      <c r="M59" s="219" t="str">
        <f t="shared" si="5"/>
        <v/>
      </c>
      <c r="N59" s="219" t="str">
        <f t="shared" si="6"/>
        <v/>
      </c>
      <c r="O59" s="121"/>
      <c r="P59" s="122"/>
    </row>
    <row r="60" spans="1:16" x14ac:dyDescent="0.3">
      <c r="A60" s="70" t="str">
        <f t="shared" si="2"/>
        <v>R</v>
      </c>
      <c r="B60" s="70" t="str">
        <f t="shared" si="3"/>
        <v/>
      </c>
      <c r="C60" s="70" t="str">
        <f t="shared" si="0"/>
        <v>NW</v>
      </c>
      <c r="D60" s="70" t="str">
        <f t="shared" si="1"/>
        <v/>
      </c>
      <c r="E60" s="310" t="str">
        <f t="shared" si="4"/>
        <v/>
      </c>
      <c r="F60" s="310"/>
      <c r="G60" s="310"/>
      <c r="H60" s="311"/>
      <c r="I60" s="122"/>
      <c r="J60" s="122"/>
      <c r="K60" s="122"/>
      <c r="L60" s="122"/>
      <c r="M60" s="219" t="str">
        <f t="shared" si="5"/>
        <v/>
      </c>
      <c r="N60" s="219" t="str">
        <f t="shared" si="6"/>
        <v/>
      </c>
      <c r="O60" s="121"/>
      <c r="P60" s="122"/>
    </row>
    <row r="61" spans="1:16" x14ac:dyDescent="0.3">
      <c r="A61" s="70" t="str">
        <f t="shared" si="2"/>
        <v>R</v>
      </c>
      <c r="B61" s="70" t="str">
        <f t="shared" si="3"/>
        <v/>
      </c>
      <c r="C61" s="70" t="str">
        <f t="shared" si="0"/>
        <v>NW</v>
      </c>
      <c r="D61" s="70" t="str">
        <f t="shared" si="1"/>
        <v/>
      </c>
      <c r="E61" s="310" t="str">
        <f t="shared" si="4"/>
        <v/>
      </c>
      <c r="F61" s="310"/>
      <c r="G61" s="310"/>
      <c r="H61" s="311"/>
      <c r="I61" s="122"/>
      <c r="J61" s="122"/>
      <c r="K61" s="122"/>
      <c r="L61" s="122"/>
      <c r="M61" s="219" t="str">
        <f t="shared" si="5"/>
        <v/>
      </c>
      <c r="N61" s="219" t="str">
        <f t="shared" si="6"/>
        <v/>
      </c>
      <c r="O61" s="121"/>
      <c r="P61" s="122"/>
    </row>
    <row r="62" spans="1:16" x14ac:dyDescent="0.3">
      <c r="A62" s="70" t="str">
        <f t="shared" si="2"/>
        <v>R</v>
      </c>
      <c r="B62" s="70" t="str">
        <f t="shared" si="3"/>
        <v/>
      </c>
      <c r="C62" s="70" t="str">
        <f t="shared" si="0"/>
        <v>NW</v>
      </c>
      <c r="D62" s="70" t="str">
        <f t="shared" si="1"/>
        <v/>
      </c>
      <c r="E62" s="310" t="str">
        <f t="shared" si="4"/>
        <v/>
      </c>
      <c r="F62" s="310"/>
      <c r="G62" s="310"/>
      <c r="H62" s="311"/>
      <c r="I62" s="122"/>
      <c r="J62" s="122"/>
      <c r="K62" s="122"/>
      <c r="L62" s="122"/>
      <c r="M62" s="219" t="str">
        <f t="shared" si="5"/>
        <v/>
      </c>
      <c r="N62" s="219" t="str">
        <f t="shared" si="6"/>
        <v/>
      </c>
      <c r="O62" s="121"/>
      <c r="P62" s="122"/>
    </row>
    <row r="63" spans="1:16" x14ac:dyDescent="0.3">
      <c r="A63" s="70" t="str">
        <f t="shared" si="2"/>
        <v>R</v>
      </c>
      <c r="B63" s="70" t="str">
        <f t="shared" si="3"/>
        <v/>
      </c>
      <c r="C63" s="70" t="str">
        <f t="shared" si="0"/>
        <v>NW</v>
      </c>
      <c r="D63" s="70" t="str">
        <f t="shared" si="1"/>
        <v/>
      </c>
      <c r="E63" s="310" t="str">
        <f t="shared" si="4"/>
        <v/>
      </c>
      <c r="F63" s="310"/>
      <c r="G63" s="310"/>
      <c r="H63" s="311"/>
      <c r="I63" s="122"/>
      <c r="J63" s="122"/>
      <c r="K63" s="122"/>
      <c r="L63" s="122"/>
      <c r="M63" s="219" t="str">
        <f t="shared" si="5"/>
        <v/>
      </c>
      <c r="N63" s="219" t="str">
        <f t="shared" si="6"/>
        <v/>
      </c>
      <c r="O63" s="121"/>
      <c r="P63" s="122"/>
    </row>
    <row r="64" spans="1:16" x14ac:dyDescent="0.3">
      <c r="A64" s="70" t="str">
        <f t="shared" si="2"/>
        <v>R</v>
      </c>
      <c r="B64" s="70" t="str">
        <f t="shared" si="3"/>
        <v/>
      </c>
      <c r="C64" s="70" t="str">
        <f t="shared" si="0"/>
        <v>NW</v>
      </c>
      <c r="D64" s="70" t="str">
        <f t="shared" si="1"/>
        <v/>
      </c>
      <c r="E64" s="310" t="str">
        <f t="shared" si="4"/>
        <v/>
      </c>
      <c r="F64" s="310"/>
      <c r="G64" s="310"/>
      <c r="H64" s="311"/>
      <c r="I64" s="122"/>
      <c r="J64" s="122"/>
      <c r="K64" s="122"/>
      <c r="L64" s="122"/>
      <c r="M64" s="219" t="str">
        <f t="shared" si="5"/>
        <v/>
      </c>
      <c r="N64" s="219" t="str">
        <f t="shared" si="6"/>
        <v/>
      </c>
      <c r="O64" s="121"/>
      <c r="P64" s="122"/>
    </row>
    <row r="65" spans="1:16" x14ac:dyDescent="0.3">
      <c r="A65" s="70" t="str">
        <f t="shared" si="2"/>
        <v>R</v>
      </c>
      <c r="B65" s="70" t="str">
        <f t="shared" si="3"/>
        <v/>
      </c>
      <c r="C65" s="70" t="str">
        <f t="shared" si="0"/>
        <v>NW</v>
      </c>
      <c r="D65" s="70" t="str">
        <f t="shared" si="1"/>
        <v/>
      </c>
      <c r="E65" s="310" t="str">
        <f t="shared" si="4"/>
        <v/>
      </c>
      <c r="F65" s="310"/>
      <c r="G65" s="310"/>
      <c r="H65" s="311"/>
      <c r="I65" s="122"/>
      <c r="J65" s="122"/>
      <c r="K65" s="122"/>
      <c r="L65" s="122"/>
      <c r="M65" s="219" t="str">
        <f t="shared" si="5"/>
        <v/>
      </c>
      <c r="N65" s="219" t="str">
        <f t="shared" si="6"/>
        <v/>
      </c>
      <c r="O65" s="121"/>
      <c r="P65" s="122"/>
    </row>
    <row r="66" spans="1:16" x14ac:dyDescent="0.3">
      <c r="A66" s="70" t="str">
        <f t="shared" si="2"/>
        <v>R</v>
      </c>
      <c r="B66" s="70" t="str">
        <f t="shared" si="3"/>
        <v/>
      </c>
      <c r="C66" s="70" t="str">
        <f t="shared" si="0"/>
        <v>NW</v>
      </c>
      <c r="D66" s="70" t="str">
        <f t="shared" si="1"/>
        <v/>
      </c>
      <c r="E66" s="310" t="str">
        <f t="shared" si="4"/>
        <v/>
      </c>
      <c r="F66" s="310"/>
      <c r="G66" s="310"/>
      <c r="H66" s="311"/>
      <c r="I66" s="122"/>
      <c r="J66" s="122"/>
      <c r="K66" s="122"/>
      <c r="L66" s="122"/>
      <c r="M66" s="219" t="str">
        <f t="shared" si="5"/>
        <v/>
      </c>
      <c r="N66" s="219" t="str">
        <f t="shared" si="6"/>
        <v/>
      </c>
      <c r="O66" s="121"/>
      <c r="P66" s="122"/>
    </row>
    <row r="67" spans="1:16" x14ac:dyDescent="0.3">
      <c r="A67" s="70" t="str">
        <f t="shared" si="2"/>
        <v>R</v>
      </c>
      <c r="B67" s="70" t="str">
        <f t="shared" si="3"/>
        <v/>
      </c>
      <c r="C67" s="70" t="str">
        <f t="shared" si="0"/>
        <v>NW</v>
      </c>
      <c r="D67" s="70" t="str">
        <f t="shared" si="1"/>
        <v/>
      </c>
      <c r="E67" s="310" t="str">
        <f t="shared" si="4"/>
        <v/>
      </c>
      <c r="F67" s="310"/>
      <c r="G67" s="310"/>
      <c r="H67" s="311"/>
      <c r="I67" s="122"/>
      <c r="J67" s="122"/>
      <c r="K67" s="122"/>
      <c r="L67" s="122"/>
      <c r="M67" s="219" t="str">
        <f t="shared" si="5"/>
        <v/>
      </c>
      <c r="N67" s="219" t="str">
        <f t="shared" si="6"/>
        <v/>
      </c>
      <c r="O67" s="121"/>
      <c r="P67" s="122"/>
    </row>
    <row r="68" spans="1:16" x14ac:dyDescent="0.3">
      <c r="A68" s="70" t="str">
        <f t="shared" si="2"/>
        <v>R</v>
      </c>
      <c r="B68" s="70" t="str">
        <f t="shared" si="3"/>
        <v/>
      </c>
      <c r="C68" s="70" t="str">
        <f t="shared" si="0"/>
        <v>NW</v>
      </c>
      <c r="D68" s="70" t="str">
        <f t="shared" si="1"/>
        <v/>
      </c>
      <c r="E68" s="310" t="str">
        <f t="shared" si="4"/>
        <v/>
      </c>
      <c r="F68" s="310"/>
      <c r="G68" s="310"/>
      <c r="H68" s="311"/>
      <c r="I68" s="122"/>
      <c r="J68" s="122"/>
      <c r="K68" s="122"/>
      <c r="L68" s="122"/>
      <c r="M68" s="219" t="str">
        <f t="shared" si="5"/>
        <v/>
      </c>
      <c r="N68" s="219" t="str">
        <f t="shared" si="6"/>
        <v/>
      </c>
      <c r="O68" s="121"/>
      <c r="P68" s="122"/>
    </row>
    <row r="69" spans="1:16" x14ac:dyDescent="0.3">
      <c r="A69" s="70" t="str">
        <f t="shared" si="2"/>
        <v>R</v>
      </c>
      <c r="B69" s="70" t="str">
        <f t="shared" si="3"/>
        <v/>
      </c>
      <c r="C69" s="70" t="str">
        <f t="shared" si="0"/>
        <v>NW</v>
      </c>
      <c r="D69" s="70" t="str">
        <f t="shared" si="1"/>
        <v/>
      </c>
      <c r="E69" s="310" t="str">
        <f t="shared" si="4"/>
        <v/>
      </c>
      <c r="F69" s="310"/>
      <c r="G69" s="310"/>
      <c r="H69" s="311"/>
      <c r="I69" s="122"/>
      <c r="J69" s="122"/>
      <c r="K69" s="122"/>
      <c r="L69" s="122"/>
      <c r="M69" s="219" t="str">
        <f t="shared" si="5"/>
        <v/>
      </c>
      <c r="N69" s="219" t="str">
        <f t="shared" si="6"/>
        <v/>
      </c>
      <c r="O69" s="121"/>
      <c r="P69" s="122"/>
    </row>
    <row r="70" spans="1:16" x14ac:dyDescent="0.3">
      <c r="A70" s="70" t="str">
        <f t="shared" si="2"/>
        <v>R</v>
      </c>
      <c r="B70" s="70" t="str">
        <f t="shared" si="3"/>
        <v/>
      </c>
      <c r="C70" s="70" t="str">
        <f t="shared" si="0"/>
        <v>NW</v>
      </c>
      <c r="D70" s="70" t="str">
        <f t="shared" si="1"/>
        <v/>
      </c>
      <c r="E70" s="310" t="str">
        <f t="shared" si="4"/>
        <v/>
      </c>
      <c r="F70" s="310"/>
      <c r="G70" s="310"/>
      <c r="H70" s="311"/>
      <c r="I70" s="122"/>
      <c r="J70" s="122"/>
      <c r="K70" s="122"/>
      <c r="L70" s="122"/>
      <c r="M70" s="219" t="str">
        <f t="shared" si="5"/>
        <v/>
      </c>
      <c r="N70" s="219" t="str">
        <f t="shared" si="6"/>
        <v/>
      </c>
      <c r="O70" s="121"/>
      <c r="P70" s="122"/>
    </row>
    <row r="71" spans="1:16" x14ac:dyDescent="0.3">
      <c r="A71" s="70" t="str">
        <f t="shared" si="2"/>
        <v>R</v>
      </c>
      <c r="B71" s="70" t="str">
        <f t="shared" si="3"/>
        <v/>
      </c>
      <c r="C71" s="70" t="str">
        <f t="shared" si="0"/>
        <v>NW</v>
      </c>
      <c r="D71" s="70" t="str">
        <f t="shared" si="1"/>
        <v/>
      </c>
      <c r="E71" s="310" t="str">
        <f t="shared" si="4"/>
        <v/>
      </c>
      <c r="F71" s="310"/>
      <c r="G71" s="310"/>
      <c r="H71" s="311"/>
      <c r="I71" s="122"/>
      <c r="J71" s="122"/>
      <c r="K71" s="122"/>
      <c r="L71" s="122"/>
      <c r="M71" s="219" t="str">
        <f t="shared" si="5"/>
        <v/>
      </c>
      <c r="N71" s="219" t="str">
        <f t="shared" si="6"/>
        <v/>
      </c>
      <c r="O71" s="121"/>
      <c r="P71" s="122"/>
    </row>
    <row r="72" spans="1:16" x14ac:dyDescent="0.3">
      <c r="A72" s="70" t="str">
        <f t="shared" si="2"/>
        <v>R</v>
      </c>
      <c r="B72" s="70" t="str">
        <f t="shared" si="3"/>
        <v/>
      </c>
      <c r="C72" s="70" t="str">
        <f t="shared" si="0"/>
        <v>NW</v>
      </c>
      <c r="D72" s="70" t="str">
        <f t="shared" si="1"/>
        <v/>
      </c>
      <c r="E72" s="310" t="str">
        <f t="shared" si="4"/>
        <v/>
      </c>
      <c r="F72" s="310"/>
      <c r="G72" s="310"/>
      <c r="H72" s="311"/>
      <c r="I72" s="122"/>
      <c r="J72" s="122"/>
      <c r="K72" s="122"/>
      <c r="L72" s="122"/>
      <c r="M72" s="219" t="str">
        <f t="shared" si="5"/>
        <v/>
      </c>
      <c r="N72" s="219" t="str">
        <f t="shared" si="6"/>
        <v/>
      </c>
      <c r="O72" s="121"/>
      <c r="P72" s="122"/>
    </row>
    <row r="73" spans="1:16" x14ac:dyDescent="0.3">
      <c r="A73" s="70" t="str">
        <f t="shared" si="2"/>
        <v>R</v>
      </c>
      <c r="B73" s="70" t="str">
        <f t="shared" si="3"/>
        <v/>
      </c>
      <c r="C73" s="70" t="str">
        <f t="shared" si="0"/>
        <v>NW</v>
      </c>
      <c r="D73" s="70" t="str">
        <f t="shared" si="1"/>
        <v/>
      </c>
      <c r="E73" s="310" t="str">
        <f t="shared" si="4"/>
        <v/>
      </c>
      <c r="F73" s="310"/>
      <c r="G73" s="310"/>
      <c r="H73" s="311"/>
      <c r="I73" s="122"/>
      <c r="J73" s="122"/>
      <c r="K73" s="122"/>
      <c r="L73" s="122"/>
      <c r="M73" s="219" t="str">
        <f t="shared" si="5"/>
        <v/>
      </c>
      <c r="N73" s="219" t="str">
        <f t="shared" si="6"/>
        <v/>
      </c>
      <c r="O73" s="121"/>
      <c r="P73" s="122"/>
    </row>
    <row r="74" spans="1:16" x14ac:dyDescent="0.3">
      <c r="A74" s="70" t="str">
        <f t="shared" si="2"/>
        <v>R</v>
      </c>
      <c r="B74" s="70" t="str">
        <f t="shared" si="3"/>
        <v/>
      </c>
      <c r="C74" s="70" t="str">
        <f t="shared" si="0"/>
        <v>NW</v>
      </c>
      <c r="D74" s="70" t="str">
        <f t="shared" si="1"/>
        <v/>
      </c>
      <c r="E74" s="310" t="str">
        <f t="shared" si="4"/>
        <v/>
      </c>
      <c r="F74" s="310"/>
      <c r="G74" s="310"/>
      <c r="H74" s="311"/>
      <c r="I74" s="122"/>
      <c r="J74" s="122"/>
      <c r="K74" s="122"/>
      <c r="L74" s="122"/>
      <c r="M74" s="219" t="str">
        <f t="shared" si="5"/>
        <v/>
      </c>
      <c r="N74" s="219" t="str">
        <f t="shared" si="6"/>
        <v/>
      </c>
      <c r="O74" s="121"/>
      <c r="P74" s="122"/>
    </row>
    <row r="75" spans="1:16" x14ac:dyDescent="0.3">
      <c r="A75" s="70" t="str">
        <f t="shared" si="2"/>
        <v>R</v>
      </c>
      <c r="B75" s="70" t="str">
        <f t="shared" si="3"/>
        <v/>
      </c>
      <c r="C75" s="70" t="str">
        <f t="shared" si="0"/>
        <v>NW</v>
      </c>
      <c r="D75" s="70" t="str">
        <f t="shared" si="1"/>
        <v/>
      </c>
      <c r="E75" s="310" t="str">
        <f t="shared" si="4"/>
        <v/>
      </c>
      <c r="F75" s="310"/>
      <c r="G75" s="310"/>
      <c r="H75" s="311"/>
      <c r="I75" s="122"/>
      <c r="J75" s="122"/>
      <c r="K75" s="122"/>
      <c r="L75" s="122"/>
      <c r="M75" s="219" t="str">
        <f t="shared" si="5"/>
        <v/>
      </c>
      <c r="N75" s="219" t="str">
        <f t="shared" si="6"/>
        <v/>
      </c>
      <c r="O75" s="121"/>
      <c r="P75" s="122"/>
    </row>
    <row r="76" spans="1:16" x14ac:dyDescent="0.3">
      <c r="A76" s="70" t="str">
        <f t="shared" si="2"/>
        <v>R</v>
      </c>
      <c r="B76" s="70" t="str">
        <f t="shared" si="3"/>
        <v/>
      </c>
      <c r="C76" s="70" t="str">
        <f t="shared" si="0"/>
        <v>NW</v>
      </c>
      <c r="D76" s="70" t="str">
        <f t="shared" si="1"/>
        <v/>
      </c>
      <c r="E76" s="310" t="str">
        <f t="shared" si="4"/>
        <v/>
      </c>
      <c r="F76" s="310"/>
      <c r="G76" s="310"/>
      <c r="H76" s="311"/>
      <c r="I76" s="122"/>
      <c r="J76" s="122"/>
      <c r="K76" s="122"/>
      <c r="L76" s="122"/>
      <c r="M76" s="219" t="str">
        <f t="shared" si="5"/>
        <v/>
      </c>
      <c r="N76" s="219" t="str">
        <f t="shared" si="6"/>
        <v/>
      </c>
      <c r="O76" s="121"/>
      <c r="P76" s="122"/>
    </row>
    <row r="77" spans="1:16" x14ac:dyDescent="0.3">
      <c r="A77" s="70" t="str">
        <f t="shared" si="2"/>
        <v>R</v>
      </c>
      <c r="B77" s="70" t="str">
        <f t="shared" si="3"/>
        <v/>
      </c>
      <c r="C77" s="70" t="str">
        <f t="shared" si="0"/>
        <v>NW</v>
      </c>
      <c r="D77" s="70" t="str">
        <f t="shared" si="1"/>
        <v/>
      </c>
      <c r="E77" s="310" t="str">
        <f t="shared" si="4"/>
        <v/>
      </c>
      <c r="F77" s="310"/>
      <c r="G77" s="310"/>
      <c r="H77" s="311"/>
      <c r="I77" s="122"/>
      <c r="J77" s="122"/>
      <c r="K77" s="122"/>
      <c r="L77" s="122"/>
      <c r="M77" s="219" t="str">
        <f t="shared" si="5"/>
        <v/>
      </c>
      <c r="N77" s="219" t="str">
        <f t="shared" si="6"/>
        <v/>
      </c>
      <c r="O77" s="121"/>
      <c r="P77" s="122"/>
    </row>
    <row r="78" spans="1:16" x14ac:dyDescent="0.3">
      <c r="A78" s="70" t="str">
        <f t="shared" si="2"/>
        <v>R</v>
      </c>
      <c r="B78" s="70" t="str">
        <f t="shared" si="3"/>
        <v/>
      </c>
      <c r="C78" s="70" t="str">
        <f t="shared" si="0"/>
        <v>NW</v>
      </c>
      <c r="D78" s="70" t="str">
        <f t="shared" si="1"/>
        <v/>
      </c>
      <c r="E78" s="310" t="str">
        <f t="shared" si="4"/>
        <v/>
      </c>
      <c r="F78" s="310"/>
      <c r="G78" s="310"/>
      <c r="H78" s="311"/>
      <c r="I78" s="122"/>
      <c r="J78" s="122"/>
      <c r="K78" s="122"/>
      <c r="L78" s="122"/>
      <c r="M78" s="219" t="str">
        <f t="shared" si="5"/>
        <v/>
      </c>
      <c r="N78" s="219" t="str">
        <f t="shared" si="6"/>
        <v/>
      </c>
      <c r="O78" s="121"/>
      <c r="P78" s="122"/>
    </row>
    <row r="79" spans="1:16" x14ac:dyDescent="0.3">
      <c r="A79" s="70" t="str">
        <f t="shared" si="2"/>
        <v>R</v>
      </c>
      <c r="B79" s="70" t="str">
        <f t="shared" si="3"/>
        <v/>
      </c>
      <c r="C79" s="70" t="str">
        <f t="shared" si="0"/>
        <v>NW</v>
      </c>
      <c r="D79" s="70" t="str">
        <f t="shared" si="1"/>
        <v/>
      </c>
      <c r="E79" s="310" t="str">
        <f t="shared" si="4"/>
        <v/>
      </c>
      <c r="F79" s="310"/>
      <c r="G79" s="310"/>
      <c r="H79" s="311"/>
      <c r="I79" s="122"/>
      <c r="J79" s="122"/>
      <c r="K79" s="122"/>
      <c r="L79" s="122"/>
      <c r="M79" s="219" t="str">
        <f t="shared" si="5"/>
        <v/>
      </c>
      <c r="N79" s="219" t="str">
        <f t="shared" si="6"/>
        <v/>
      </c>
      <c r="O79" s="121"/>
      <c r="P79" s="122"/>
    </row>
    <row r="80" spans="1:16" x14ac:dyDescent="0.3">
      <c r="A80" s="70" t="str">
        <f t="shared" si="2"/>
        <v>R</v>
      </c>
      <c r="B80" s="70" t="str">
        <f t="shared" si="3"/>
        <v/>
      </c>
      <c r="C80" s="70" t="str">
        <f t="shared" si="0"/>
        <v>NW</v>
      </c>
      <c r="D80" s="70" t="str">
        <f t="shared" si="1"/>
        <v/>
      </c>
      <c r="E80" s="310" t="str">
        <f t="shared" si="4"/>
        <v/>
      </c>
      <c r="F80" s="310"/>
      <c r="G80" s="310"/>
      <c r="H80" s="311"/>
      <c r="I80" s="122"/>
      <c r="J80" s="122"/>
      <c r="K80" s="122"/>
      <c r="L80" s="122"/>
      <c r="M80" s="219" t="str">
        <f t="shared" si="5"/>
        <v/>
      </c>
      <c r="N80" s="219" t="str">
        <f t="shared" si="6"/>
        <v/>
      </c>
      <c r="O80" s="121"/>
      <c r="P80" s="122"/>
    </row>
    <row r="81" spans="1:16" x14ac:dyDescent="0.3">
      <c r="A81" s="70" t="str">
        <f t="shared" si="2"/>
        <v>R</v>
      </c>
      <c r="B81" s="70" t="str">
        <f t="shared" si="3"/>
        <v/>
      </c>
      <c r="C81" s="70" t="str">
        <f t="shared" si="0"/>
        <v>NW</v>
      </c>
      <c r="D81" s="70" t="str">
        <f t="shared" si="1"/>
        <v/>
      </c>
      <c r="E81" s="310" t="str">
        <f t="shared" si="4"/>
        <v/>
      </c>
      <c r="F81" s="310"/>
      <c r="G81" s="310"/>
      <c r="H81" s="311"/>
      <c r="I81" s="122"/>
      <c r="J81" s="122"/>
      <c r="K81" s="122"/>
      <c r="L81" s="122"/>
      <c r="M81" s="219" t="str">
        <f t="shared" si="5"/>
        <v/>
      </c>
      <c r="N81" s="219" t="str">
        <f t="shared" si="6"/>
        <v/>
      </c>
      <c r="O81" s="121"/>
      <c r="P81" s="122"/>
    </row>
    <row r="82" spans="1:16" x14ac:dyDescent="0.3">
      <c r="A82" s="70" t="str">
        <f t="shared" si="2"/>
        <v>R</v>
      </c>
      <c r="B82" s="70" t="str">
        <f t="shared" si="3"/>
        <v/>
      </c>
      <c r="C82" s="70" t="str">
        <f t="shared" si="0"/>
        <v>NW</v>
      </c>
      <c r="D82" s="70" t="str">
        <f t="shared" si="1"/>
        <v/>
      </c>
      <c r="E82" s="310" t="str">
        <f t="shared" si="4"/>
        <v/>
      </c>
      <c r="F82" s="310"/>
      <c r="G82" s="310"/>
      <c r="H82" s="311"/>
      <c r="I82" s="122"/>
      <c r="J82" s="122"/>
      <c r="K82" s="122"/>
      <c r="L82" s="122"/>
      <c r="M82" s="219" t="str">
        <f t="shared" si="5"/>
        <v/>
      </c>
      <c r="N82" s="219" t="str">
        <f t="shared" si="6"/>
        <v/>
      </c>
      <c r="O82" s="121"/>
      <c r="P82" s="122"/>
    </row>
    <row r="83" spans="1:16" x14ac:dyDescent="0.3">
      <c r="A83" s="70" t="str">
        <f t="shared" si="2"/>
        <v>R</v>
      </c>
      <c r="B83" s="70" t="str">
        <f t="shared" si="3"/>
        <v/>
      </c>
      <c r="C83" s="70" t="str">
        <f t="shared" si="0"/>
        <v>NW</v>
      </c>
      <c r="D83" s="70" t="str">
        <f t="shared" si="1"/>
        <v/>
      </c>
      <c r="E83" s="310" t="str">
        <f t="shared" si="4"/>
        <v/>
      </c>
      <c r="F83" s="310"/>
      <c r="G83" s="310"/>
      <c r="H83" s="311"/>
      <c r="I83" s="122"/>
      <c r="J83" s="122"/>
      <c r="K83" s="122"/>
      <c r="L83" s="122"/>
      <c r="M83" s="219" t="str">
        <f t="shared" si="5"/>
        <v/>
      </c>
      <c r="N83" s="219" t="str">
        <f t="shared" si="6"/>
        <v/>
      </c>
      <c r="O83" s="121"/>
      <c r="P83" s="122"/>
    </row>
    <row r="84" spans="1:16" x14ac:dyDescent="0.3">
      <c r="A84" s="70" t="str">
        <f t="shared" si="2"/>
        <v>R</v>
      </c>
      <c r="B84" s="70" t="str">
        <f t="shared" si="3"/>
        <v/>
      </c>
      <c r="C84" s="70" t="str">
        <f t="shared" si="0"/>
        <v>NW</v>
      </c>
      <c r="D84" s="70" t="str">
        <f t="shared" si="1"/>
        <v/>
      </c>
      <c r="E84" s="310" t="str">
        <f t="shared" si="4"/>
        <v/>
      </c>
      <c r="F84" s="310"/>
      <c r="G84" s="310"/>
      <c r="H84" s="311"/>
      <c r="I84" s="122"/>
      <c r="J84" s="122"/>
      <c r="K84" s="122"/>
      <c r="L84" s="122"/>
      <c r="M84" s="219" t="str">
        <f t="shared" si="5"/>
        <v/>
      </c>
      <c r="N84" s="219" t="str">
        <f t="shared" si="6"/>
        <v/>
      </c>
      <c r="O84" s="121"/>
      <c r="P84" s="122"/>
    </row>
    <row r="85" spans="1:16" x14ac:dyDescent="0.3">
      <c r="A85" s="70" t="str">
        <f t="shared" si="2"/>
        <v>R</v>
      </c>
      <c r="B85" s="70" t="str">
        <f t="shared" si="3"/>
        <v/>
      </c>
      <c r="C85" s="70" t="str">
        <f t="shared" ref="C85:C148" si="7">IF(ISNA(MATCH(WEEKDAY(E85,2),DunDay,0)),"","NW")</f>
        <v>NW</v>
      </c>
      <c r="D85" s="70" t="str">
        <f t="shared" ref="D85:D148" si="8">IF(ISNA(MATCH(E85,Holiday,0)),"","H")</f>
        <v/>
      </c>
      <c r="E85" s="310" t="str">
        <f t="shared" si="4"/>
        <v/>
      </c>
      <c r="F85" s="310"/>
      <c r="G85" s="310"/>
      <c r="H85" s="311"/>
      <c r="I85" s="122"/>
      <c r="J85" s="122"/>
      <c r="K85" s="122"/>
      <c r="L85" s="122"/>
      <c r="M85" s="219" t="str">
        <f t="shared" si="5"/>
        <v/>
      </c>
      <c r="N85" s="219" t="str">
        <f t="shared" si="6"/>
        <v/>
      </c>
      <c r="O85" s="121"/>
      <c r="P85" s="122"/>
    </row>
    <row r="86" spans="1:16" x14ac:dyDescent="0.3">
      <c r="A86" s="70" t="str">
        <f t="shared" ref="A86:A149" si="9">IF(E86&gt;=$J$14,"R","")</f>
        <v>R</v>
      </c>
      <c r="B86" s="70" t="str">
        <f t="shared" ref="B86:B149" si="10">IF(E86&lt;&gt;"",YEAR(E86),"")</f>
        <v/>
      </c>
      <c r="C86" s="70" t="str">
        <f t="shared" si="7"/>
        <v>NW</v>
      </c>
      <c r="D86" s="70" t="str">
        <f t="shared" si="8"/>
        <v/>
      </c>
      <c r="E86" s="310" t="str">
        <f t="shared" si="4"/>
        <v/>
      </c>
      <c r="F86" s="310"/>
      <c r="G86" s="310"/>
      <c r="H86" s="311"/>
      <c r="I86" s="122"/>
      <c r="J86" s="122"/>
      <c r="K86" s="122"/>
      <c r="L86" s="122"/>
      <c r="M86" s="219" t="str">
        <f t="shared" si="5"/>
        <v/>
      </c>
      <c r="N86" s="219" t="str">
        <f t="shared" si="6"/>
        <v/>
      </c>
      <c r="O86" s="121"/>
      <c r="P86" s="122"/>
    </row>
    <row r="87" spans="1:16" x14ac:dyDescent="0.3">
      <c r="A87" s="70" t="str">
        <f t="shared" si="9"/>
        <v>R</v>
      </c>
      <c r="B87" s="70" t="str">
        <f t="shared" si="10"/>
        <v/>
      </c>
      <c r="C87" s="70" t="str">
        <f t="shared" si="7"/>
        <v>NW</v>
      </c>
      <c r="D87" s="70" t="str">
        <f t="shared" si="8"/>
        <v/>
      </c>
      <c r="E87" s="310" t="str">
        <f t="shared" ref="E87:E150" si="11">IFERROR(E86+1,"")</f>
        <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R</v>
      </c>
      <c r="B88" s="70" t="str">
        <f t="shared" si="10"/>
        <v/>
      </c>
      <c r="C88" s="70" t="str">
        <f t="shared" si="7"/>
        <v>NW</v>
      </c>
      <c r="D88" s="70" t="str">
        <f t="shared" si="8"/>
        <v/>
      </c>
      <c r="E88" s="310" t="str">
        <f t="shared" si="11"/>
        <v/>
      </c>
      <c r="F88" s="310"/>
      <c r="G88" s="310"/>
      <c r="H88" s="311"/>
      <c r="I88" s="122"/>
      <c r="J88" s="122"/>
      <c r="K88" s="122"/>
      <c r="L88" s="122"/>
      <c r="M88" s="219" t="str">
        <f t="shared" si="12"/>
        <v/>
      </c>
      <c r="N88" s="219" t="str">
        <f t="shared" si="13"/>
        <v/>
      </c>
      <c r="O88" s="121"/>
      <c r="P88" s="122"/>
    </row>
    <row r="89" spans="1:16" x14ac:dyDescent="0.3">
      <c r="A89" s="70" t="str">
        <f t="shared" si="9"/>
        <v>R</v>
      </c>
      <c r="B89" s="70" t="str">
        <f t="shared" si="10"/>
        <v/>
      </c>
      <c r="C89" s="70" t="str">
        <f t="shared" si="7"/>
        <v>NW</v>
      </c>
      <c r="D89" s="70" t="str">
        <f t="shared" si="8"/>
        <v/>
      </c>
      <c r="E89" s="310" t="str">
        <f t="shared" si="11"/>
        <v/>
      </c>
      <c r="F89" s="310"/>
      <c r="G89" s="310"/>
      <c r="H89" s="311"/>
      <c r="I89" s="122"/>
      <c r="J89" s="122"/>
      <c r="K89" s="122"/>
      <c r="L89" s="122"/>
      <c r="M89" s="219" t="str">
        <f t="shared" si="12"/>
        <v/>
      </c>
      <c r="N89" s="219" t="str">
        <f t="shared" si="13"/>
        <v/>
      </c>
      <c r="O89" s="121"/>
      <c r="P89" s="122"/>
    </row>
    <row r="90" spans="1:16" x14ac:dyDescent="0.3">
      <c r="A90" s="70" t="str">
        <f t="shared" si="9"/>
        <v>R</v>
      </c>
      <c r="B90" s="70" t="str">
        <f t="shared" si="10"/>
        <v/>
      </c>
      <c r="C90" s="70" t="str">
        <f t="shared" si="7"/>
        <v>NW</v>
      </c>
      <c r="D90" s="70" t="str">
        <f t="shared" si="8"/>
        <v/>
      </c>
      <c r="E90" s="310" t="str">
        <f t="shared" si="11"/>
        <v/>
      </c>
      <c r="F90" s="310"/>
      <c r="G90" s="310"/>
      <c r="H90" s="311"/>
      <c r="I90" s="122"/>
      <c r="J90" s="122"/>
      <c r="K90" s="122"/>
      <c r="L90" s="122"/>
      <c r="M90" s="219" t="str">
        <f t="shared" si="12"/>
        <v/>
      </c>
      <c r="N90" s="219" t="str">
        <f t="shared" si="13"/>
        <v/>
      </c>
      <c r="O90" s="121"/>
      <c r="P90" s="122"/>
    </row>
    <row r="91" spans="1:16" x14ac:dyDescent="0.3">
      <c r="A91" s="70" t="str">
        <f t="shared" si="9"/>
        <v>R</v>
      </c>
      <c r="B91" s="70" t="str">
        <f t="shared" si="10"/>
        <v/>
      </c>
      <c r="C91" s="70" t="str">
        <f t="shared" si="7"/>
        <v>NW</v>
      </c>
      <c r="D91" s="70" t="str">
        <f t="shared" si="8"/>
        <v/>
      </c>
      <c r="E91" s="310" t="str">
        <f t="shared" si="11"/>
        <v/>
      </c>
      <c r="F91" s="310"/>
      <c r="G91" s="310"/>
      <c r="H91" s="311"/>
      <c r="I91" s="122"/>
      <c r="J91" s="122"/>
      <c r="K91" s="122"/>
      <c r="L91" s="122"/>
      <c r="M91" s="219" t="str">
        <f t="shared" si="12"/>
        <v/>
      </c>
      <c r="N91" s="219" t="str">
        <f t="shared" si="13"/>
        <v/>
      </c>
      <c r="O91" s="121"/>
      <c r="P91" s="122"/>
    </row>
    <row r="92" spans="1:16" x14ac:dyDescent="0.3">
      <c r="A92" s="70" t="str">
        <f t="shared" si="9"/>
        <v>R</v>
      </c>
      <c r="B92" s="70" t="str">
        <f t="shared" si="10"/>
        <v/>
      </c>
      <c r="C92" s="70" t="str">
        <f t="shared" si="7"/>
        <v>NW</v>
      </c>
      <c r="D92" s="70" t="str">
        <f t="shared" si="8"/>
        <v/>
      </c>
      <c r="E92" s="310" t="str">
        <f t="shared" si="11"/>
        <v/>
      </c>
      <c r="F92" s="310"/>
      <c r="G92" s="310"/>
      <c r="H92" s="311"/>
      <c r="I92" s="122"/>
      <c r="J92" s="122"/>
      <c r="K92" s="122"/>
      <c r="L92" s="122"/>
      <c r="M92" s="219" t="str">
        <f t="shared" si="12"/>
        <v/>
      </c>
      <c r="N92" s="219" t="str">
        <f t="shared" si="13"/>
        <v/>
      </c>
      <c r="O92" s="121"/>
      <c r="P92" s="122"/>
    </row>
    <row r="93" spans="1:16" x14ac:dyDescent="0.3">
      <c r="A93" s="70" t="str">
        <f t="shared" si="9"/>
        <v>R</v>
      </c>
      <c r="B93" s="70" t="str">
        <f t="shared" si="10"/>
        <v/>
      </c>
      <c r="C93" s="70" t="str">
        <f t="shared" si="7"/>
        <v>NW</v>
      </c>
      <c r="D93" s="70" t="str">
        <f t="shared" si="8"/>
        <v/>
      </c>
      <c r="E93" s="310" t="str">
        <f t="shared" si="11"/>
        <v/>
      </c>
      <c r="F93" s="310"/>
      <c r="G93" s="310"/>
      <c r="H93" s="311"/>
      <c r="I93" s="122"/>
      <c r="J93" s="122"/>
      <c r="K93" s="122"/>
      <c r="L93" s="122"/>
      <c r="M93" s="219" t="str">
        <f t="shared" si="12"/>
        <v/>
      </c>
      <c r="N93" s="219" t="str">
        <f t="shared" si="13"/>
        <v/>
      </c>
      <c r="O93" s="121"/>
      <c r="P93" s="122"/>
    </row>
    <row r="94" spans="1:16" x14ac:dyDescent="0.3">
      <c r="A94" s="70" t="str">
        <f t="shared" si="9"/>
        <v>R</v>
      </c>
      <c r="B94" s="70" t="str">
        <f t="shared" si="10"/>
        <v/>
      </c>
      <c r="C94" s="70" t="str">
        <f t="shared" si="7"/>
        <v>NW</v>
      </c>
      <c r="D94" s="70" t="str">
        <f t="shared" si="8"/>
        <v/>
      </c>
      <c r="E94" s="310" t="str">
        <f t="shared" si="11"/>
        <v/>
      </c>
      <c r="F94" s="310"/>
      <c r="G94" s="310"/>
      <c r="H94" s="311"/>
      <c r="I94" s="122"/>
      <c r="J94" s="122"/>
      <c r="K94" s="122"/>
      <c r="L94" s="122"/>
      <c r="M94" s="219" t="str">
        <f t="shared" si="12"/>
        <v/>
      </c>
      <c r="N94" s="219" t="str">
        <f t="shared" si="13"/>
        <v/>
      </c>
      <c r="O94" s="121"/>
      <c r="P94" s="122"/>
    </row>
    <row r="95" spans="1:16" x14ac:dyDescent="0.3">
      <c r="A95" s="70" t="str">
        <f t="shared" si="9"/>
        <v>R</v>
      </c>
      <c r="B95" s="70" t="str">
        <f t="shared" si="10"/>
        <v/>
      </c>
      <c r="C95" s="70" t="str">
        <f t="shared" si="7"/>
        <v>NW</v>
      </c>
      <c r="D95" s="70" t="str">
        <f t="shared" si="8"/>
        <v/>
      </c>
      <c r="E95" s="310" t="str">
        <f t="shared" si="11"/>
        <v/>
      </c>
      <c r="F95" s="310"/>
      <c r="G95" s="310"/>
      <c r="H95" s="311"/>
      <c r="I95" s="122"/>
      <c r="J95" s="122"/>
      <c r="K95" s="122"/>
      <c r="L95" s="122"/>
      <c r="M95" s="219" t="str">
        <f t="shared" si="12"/>
        <v/>
      </c>
      <c r="N95" s="219" t="str">
        <f t="shared" si="13"/>
        <v/>
      </c>
      <c r="O95" s="121"/>
      <c r="P95" s="122"/>
    </row>
    <row r="96" spans="1:16" x14ac:dyDescent="0.3">
      <c r="A96" s="70" t="str">
        <f t="shared" si="9"/>
        <v>R</v>
      </c>
      <c r="B96" s="70" t="str">
        <f t="shared" si="10"/>
        <v/>
      </c>
      <c r="C96" s="70" t="str">
        <f t="shared" si="7"/>
        <v>NW</v>
      </c>
      <c r="D96" s="70" t="str">
        <f t="shared" si="8"/>
        <v/>
      </c>
      <c r="E96" s="310" t="str">
        <f t="shared" si="11"/>
        <v/>
      </c>
      <c r="F96" s="310"/>
      <c r="G96" s="310"/>
      <c r="H96" s="311"/>
      <c r="I96" s="122"/>
      <c r="J96" s="122"/>
      <c r="K96" s="122"/>
      <c r="L96" s="122"/>
      <c r="M96" s="219" t="str">
        <f t="shared" si="12"/>
        <v/>
      </c>
      <c r="N96" s="219" t="str">
        <f t="shared" si="13"/>
        <v/>
      </c>
      <c r="O96" s="121"/>
      <c r="P96" s="122"/>
    </row>
    <row r="97" spans="1:16" x14ac:dyDescent="0.3">
      <c r="A97" s="70" t="str">
        <f t="shared" si="9"/>
        <v>R</v>
      </c>
      <c r="B97" s="70" t="str">
        <f t="shared" si="10"/>
        <v/>
      </c>
      <c r="C97" s="70" t="str">
        <f t="shared" si="7"/>
        <v>NW</v>
      </c>
      <c r="D97" s="70" t="str">
        <f t="shared" si="8"/>
        <v/>
      </c>
      <c r="E97" s="310" t="str">
        <f t="shared" si="11"/>
        <v/>
      </c>
      <c r="F97" s="310"/>
      <c r="G97" s="310"/>
      <c r="H97" s="311"/>
      <c r="I97" s="122"/>
      <c r="J97" s="122"/>
      <c r="K97" s="122"/>
      <c r="L97" s="122"/>
      <c r="M97" s="219" t="str">
        <f t="shared" si="12"/>
        <v/>
      </c>
      <c r="N97" s="219" t="str">
        <f t="shared" si="13"/>
        <v/>
      </c>
      <c r="O97" s="121"/>
      <c r="P97" s="122"/>
    </row>
    <row r="98" spans="1:16" x14ac:dyDescent="0.3">
      <c r="A98" s="70" t="str">
        <f t="shared" si="9"/>
        <v>R</v>
      </c>
      <c r="B98" s="70" t="str">
        <f t="shared" si="10"/>
        <v/>
      </c>
      <c r="C98" s="70" t="str">
        <f t="shared" si="7"/>
        <v>NW</v>
      </c>
      <c r="D98" s="70" t="str">
        <f t="shared" si="8"/>
        <v/>
      </c>
      <c r="E98" s="310" t="str">
        <f t="shared" si="11"/>
        <v/>
      </c>
      <c r="F98" s="310"/>
      <c r="G98" s="310"/>
      <c r="H98" s="311"/>
      <c r="I98" s="122"/>
      <c r="J98" s="122"/>
      <c r="K98" s="122"/>
      <c r="L98" s="122"/>
      <c r="M98" s="219" t="str">
        <f t="shared" si="12"/>
        <v/>
      </c>
      <c r="N98" s="219" t="str">
        <f t="shared" si="13"/>
        <v/>
      </c>
      <c r="O98" s="121"/>
      <c r="P98" s="122"/>
    </row>
    <row r="99" spans="1:16" x14ac:dyDescent="0.3">
      <c r="A99" s="70" t="str">
        <f t="shared" si="9"/>
        <v>R</v>
      </c>
      <c r="B99" s="70" t="str">
        <f t="shared" si="10"/>
        <v/>
      </c>
      <c r="C99" s="70" t="str">
        <f t="shared" si="7"/>
        <v>NW</v>
      </c>
      <c r="D99" s="70" t="str">
        <f t="shared" si="8"/>
        <v/>
      </c>
      <c r="E99" s="310" t="str">
        <f t="shared" si="11"/>
        <v/>
      </c>
      <c r="F99" s="310"/>
      <c r="G99" s="310"/>
      <c r="H99" s="311"/>
      <c r="I99" s="122"/>
      <c r="J99" s="122"/>
      <c r="K99" s="122"/>
      <c r="L99" s="122"/>
      <c r="M99" s="219" t="str">
        <f t="shared" si="12"/>
        <v/>
      </c>
      <c r="N99" s="219" t="str">
        <f t="shared" si="13"/>
        <v/>
      </c>
      <c r="O99" s="121"/>
      <c r="P99" s="122"/>
    </row>
    <row r="100" spans="1:16" x14ac:dyDescent="0.3">
      <c r="A100" s="70" t="str">
        <f t="shared" si="9"/>
        <v>R</v>
      </c>
      <c r="B100" s="70" t="str">
        <f t="shared" si="10"/>
        <v/>
      </c>
      <c r="C100" s="70" t="str">
        <f t="shared" si="7"/>
        <v>NW</v>
      </c>
      <c r="D100" s="70" t="str">
        <f t="shared" si="8"/>
        <v/>
      </c>
      <c r="E100" s="310" t="str">
        <f t="shared" si="11"/>
        <v/>
      </c>
      <c r="F100" s="310"/>
      <c r="G100" s="310"/>
      <c r="H100" s="311"/>
      <c r="I100" s="122"/>
      <c r="J100" s="122"/>
      <c r="K100" s="122"/>
      <c r="L100" s="122"/>
      <c r="M100" s="219" t="str">
        <f t="shared" si="12"/>
        <v/>
      </c>
      <c r="N100" s="219" t="str">
        <f t="shared" si="13"/>
        <v/>
      </c>
      <c r="O100" s="121"/>
      <c r="P100" s="122"/>
    </row>
    <row r="101" spans="1:16" x14ac:dyDescent="0.3">
      <c r="A101" s="70" t="str">
        <f t="shared" si="9"/>
        <v>R</v>
      </c>
      <c r="B101" s="70" t="str">
        <f t="shared" si="10"/>
        <v/>
      </c>
      <c r="C101" s="70" t="str">
        <f t="shared" si="7"/>
        <v>NW</v>
      </c>
      <c r="D101" s="70" t="str">
        <f t="shared" si="8"/>
        <v/>
      </c>
      <c r="E101" s="310" t="str">
        <f t="shared" si="11"/>
        <v/>
      </c>
      <c r="F101" s="310"/>
      <c r="G101" s="310"/>
      <c r="H101" s="311"/>
      <c r="I101" s="122"/>
      <c r="J101" s="122"/>
      <c r="K101" s="122"/>
      <c r="L101" s="122"/>
      <c r="M101" s="219" t="str">
        <f t="shared" si="12"/>
        <v/>
      </c>
      <c r="N101" s="219" t="str">
        <f t="shared" si="13"/>
        <v/>
      </c>
      <c r="O101" s="121"/>
      <c r="P101" s="122"/>
    </row>
    <row r="102" spans="1:16" x14ac:dyDescent="0.3">
      <c r="A102" s="70" t="str">
        <f t="shared" si="9"/>
        <v>R</v>
      </c>
      <c r="B102" s="70" t="str">
        <f t="shared" si="10"/>
        <v/>
      </c>
      <c r="C102" s="70" t="str">
        <f t="shared" si="7"/>
        <v>NW</v>
      </c>
      <c r="D102" s="70" t="str">
        <f t="shared" si="8"/>
        <v/>
      </c>
      <c r="E102" s="310" t="str">
        <f t="shared" si="11"/>
        <v/>
      </c>
      <c r="F102" s="310"/>
      <c r="G102" s="310"/>
      <c r="H102" s="311"/>
      <c r="I102" s="122"/>
      <c r="J102" s="122"/>
      <c r="K102" s="122"/>
      <c r="L102" s="122"/>
      <c r="M102" s="219" t="str">
        <f t="shared" si="12"/>
        <v/>
      </c>
      <c r="N102" s="219" t="str">
        <f t="shared" si="13"/>
        <v/>
      </c>
      <c r="O102" s="121"/>
      <c r="P102" s="122"/>
    </row>
    <row r="103" spans="1:16" x14ac:dyDescent="0.3">
      <c r="A103" s="70" t="str">
        <f t="shared" si="9"/>
        <v>R</v>
      </c>
      <c r="B103" s="70" t="str">
        <f t="shared" si="10"/>
        <v/>
      </c>
      <c r="C103" s="70" t="str">
        <f t="shared" si="7"/>
        <v>NW</v>
      </c>
      <c r="D103" s="70" t="str">
        <f t="shared" si="8"/>
        <v/>
      </c>
      <c r="E103" s="310" t="str">
        <f t="shared" si="11"/>
        <v/>
      </c>
      <c r="F103" s="310"/>
      <c r="G103" s="310"/>
      <c r="H103" s="311"/>
      <c r="I103" s="122"/>
      <c r="J103" s="122"/>
      <c r="K103" s="122"/>
      <c r="L103" s="122"/>
      <c r="M103" s="219" t="str">
        <f t="shared" si="12"/>
        <v/>
      </c>
      <c r="N103" s="219" t="str">
        <f t="shared" si="13"/>
        <v/>
      </c>
      <c r="O103" s="121"/>
      <c r="P103" s="122"/>
    </row>
    <row r="104" spans="1:16" x14ac:dyDescent="0.3">
      <c r="A104" s="70" t="str">
        <f t="shared" si="9"/>
        <v>R</v>
      </c>
      <c r="B104" s="70" t="str">
        <f t="shared" si="10"/>
        <v/>
      </c>
      <c r="C104" s="70" t="str">
        <f t="shared" si="7"/>
        <v>NW</v>
      </c>
      <c r="D104" s="70" t="str">
        <f t="shared" si="8"/>
        <v/>
      </c>
      <c r="E104" s="310" t="str">
        <f t="shared" si="11"/>
        <v/>
      </c>
      <c r="F104" s="310"/>
      <c r="G104" s="310"/>
      <c r="H104" s="311"/>
      <c r="I104" s="122"/>
      <c r="J104" s="122"/>
      <c r="K104" s="122"/>
      <c r="L104" s="122"/>
      <c r="M104" s="219" t="str">
        <f t="shared" si="12"/>
        <v/>
      </c>
      <c r="N104" s="219" t="str">
        <f t="shared" si="13"/>
        <v/>
      </c>
      <c r="O104" s="121"/>
      <c r="P104" s="122"/>
    </row>
    <row r="105" spans="1:16" x14ac:dyDescent="0.3">
      <c r="A105" s="70" t="str">
        <f t="shared" si="9"/>
        <v>R</v>
      </c>
      <c r="B105" s="70" t="str">
        <f t="shared" si="10"/>
        <v/>
      </c>
      <c r="C105" s="70" t="str">
        <f t="shared" si="7"/>
        <v>NW</v>
      </c>
      <c r="D105" s="70" t="str">
        <f t="shared" si="8"/>
        <v/>
      </c>
      <c r="E105" s="310" t="str">
        <f t="shared" si="11"/>
        <v/>
      </c>
      <c r="F105" s="310"/>
      <c r="G105" s="310"/>
      <c r="H105" s="311"/>
      <c r="I105" s="122"/>
      <c r="J105" s="122"/>
      <c r="K105" s="122"/>
      <c r="L105" s="122"/>
      <c r="M105" s="219" t="str">
        <f t="shared" si="12"/>
        <v/>
      </c>
      <c r="N105" s="219" t="str">
        <f t="shared" si="13"/>
        <v/>
      </c>
      <c r="O105" s="121"/>
      <c r="P105" s="122"/>
    </row>
    <row r="106" spans="1:16" x14ac:dyDescent="0.3">
      <c r="A106" s="70" t="str">
        <f t="shared" si="9"/>
        <v>R</v>
      </c>
      <c r="B106" s="70" t="str">
        <f t="shared" si="10"/>
        <v/>
      </c>
      <c r="C106" s="70" t="str">
        <f t="shared" si="7"/>
        <v>NW</v>
      </c>
      <c r="D106" s="70" t="str">
        <f t="shared" si="8"/>
        <v/>
      </c>
      <c r="E106" s="310" t="str">
        <f t="shared" si="11"/>
        <v/>
      </c>
      <c r="F106" s="310"/>
      <c r="G106" s="310"/>
      <c r="H106" s="311"/>
      <c r="I106" s="122"/>
      <c r="J106" s="122"/>
      <c r="K106" s="122"/>
      <c r="L106" s="122"/>
      <c r="M106" s="219" t="str">
        <f t="shared" si="12"/>
        <v/>
      </c>
      <c r="N106" s="219" t="str">
        <f t="shared" si="13"/>
        <v/>
      </c>
      <c r="O106" s="121"/>
      <c r="P106" s="122"/>
    </row>
    <row r="107" spans="1:16" x14ac:dyDescent="0.3">
      <c r="A107" s="70" t="str">
        <f t="shared" si="9"/>
        <v>R</v>
      </c>
      <c r="B107" s="70" t="str">
        <f t="shared" si="10"/>
        <v/>
      </c>
      <c r="C107" s="70" t="str">
        <f t="shared" si="7"/>
        <v>NW</v>
      </c>
      <c r="D107" s="70" t="str">
        <f t="shared" si="8"/>
        <v/>
      </c>
      <c r="E107" s="310" t="str">
        <f t="shared" si="11"/>
        <v/>
      </c>
      <c r="F107" s="310"/>
      <c r="G107" s="310"/>
      <c r="H107" s="311"/>
      <c r="I107" s="122"/>
      <c r="J107" s="122"/>
      <c r="K107" s="122"/>
      <c r="L107" s="122"/>
      <c r="M107" s="219" t="str">
        <f t="shared" si="12"/>
        <v/>
      </c>
      <c r="N107" s="219" t="str">
        <f t="shared" si="13"/>
        <v/>
      </c>
      <c r="O107" s="121"/>
      <c r="P107" s="122"/>
    </row>
    <row r="108" spans="1:16" x14ac:dyDescent="0.3">
      <c r="A108" s="70" t="str">
        <f t="shared" si="9"/>
        <v>R</v>
      </c>
      <c r="B108" s="70" t="str">
        <f t="shared" si="10"/>
        <v/>
      </c>
      <c r="C108" s="70" t="str">
        <f t="shared" si="7"/>
        <v>NW</v>
      </c>
      <c r="D108" s="70" t="str">
        <f t="shared" si="8"/>
        <v/>
      </c>
      <c r="E108" s="310" t="str">
        <f t="shared" si="11"/>
        <v/>
      </c>
      <c r="F108" s="310"/>
      <c r="G108" s="310"/>
      <c r="H108" s="311"/>
      <c r="I108" s="122"/>
      <c r="J108" s="122"/>
      <c r="K108" s="122"/>
      <c r="L108" s="122"/>
      <c r="M108" s="219" t="str">
        <f t="shared" si="12"/>
        <v/>
      </c>
      <c r="N108" s="219" t="str">
        <f t="shared" si="13"/>
        <v/>
      </c>
      <c r="O108" s="121"/>
      <c r="P108" s="122"/>
    </row>
    <row r="109" spans="1:16" x14ac:dyDescent="0.3">
      <c r="A109" s="70" t="str">
        <f t="shared" si="9"/>
        <v>R</v>
      </c>
      <c r="B109" s="70" t="str">
        <f t="shared" si="10"/>
        <v/>
      </c>
      <c r="C109" s="70" t="str">
        <f t="shared" si="7"/>
        <v>NW</v>
      </c>
      <c r="D109" s="70" t="str">
        <f t="shared" si="8"/>
        <v/>
      </c>
      <c r="E109" s="310" t="str">
        <f t="shared" si="11"/>
        <v/>
      </c>
      <c r="F109" s="310"/>
      <c r="G109" s="310"/>
      <c r="H109" s="311"/>
      <c r="I109" s="122"/>
      <c r="J109" s="122"/>
      <c r="K109" s="122"/>
      <c r="L109" s="122"/>
      <c r="M109" s="219" t="str">
        <f t="shared" si="12"/>
        <v/>
      </c>
      <c r="N109" s="219" t="str">
        <f t="shared" si="13"/>
        <v/>
      </c>
      <c r="O109" s="121"/>
      <c r="P109" s="122"/>
    </row>
    <row r="110" spans="1:16" x14ac:dyDescent="0.3">
      <c r="A110" s="70" t="str">
        <f t="shared" si="9"/>
        <v>R</v>
      </c>
      <c r="B110" s="70" t="str">
        <f t="shared" si="10"/>
        <v/>
      </c>
      <c r="C110" s="70" t="str">
        <f t="shared" si="7"/>
        <v>NW</v>
      </c>
      <c r="D110" s="70" t="str">
        <f t="shared" si="8"/>
        <v/>
      </c>
      <c r="E110" s="310" t="str">
        <f t="shared" si="11"/>
        <v/>
      </c>
      <c r="F110" s="310"/>
      <c r="G110" s="310"/>
      <c r="H110" s="311"/>
      <c r="I110" s="122"/>
      <c r="J110" s="122"/>
      <c r="K110" s="122"/>
      <c r="L110" s="122"/>
      <c r="M110" s="219" t="str">
        <f t="shared" si="12"/>
        <v/>
      </c>
      <c r="N110" s="219" t="str">
        <f t="shared" si="13"/>
        <v/>
      </c>
      <c r="O110" s="121"/>
      <c r="P110" s="122"/>
    </row>
    <row r="111" spans="1:16" x14ac:dyDescent="0.3">
      <c r="A111" s="70" t="str">
        <f t="shared" si="9"/>
        <v>R</v>
      </c>
      <c r="B111" s="70" t="str">
        <f t="shared" si="10"/>
        <v/>
      </c>
      <c r="C111" s="70" t="str">
        <f t="shared" si="7"/>
        <v>NW</v>
      </c>
      <c r="D111" s="70" t="str">
        <f t="shared" si="8"/>
        <v/>
      </c>
      <c r="E111" s="310" t="str">
        <f t="shared" si="11"/>
        <v/>
      </c>
      <c r="F111" s="310"/>
      <c r="G111" s="310"/>
      <c r="H111" s="311"/>
      <c r="I111" s="122"/>
      <c r="J111" s="122"/>
      <c r="K111" s="122"/>
      <c r="L111" s="122"/>
      <c r="M111" s="219" t="str">
        <f t="shared" si="12"/>
        <v/>
      </c>
      <c r="N111" s="219" t="str">
        <f t="shared" si="13"/>
        <v/>
      </c>
      <c r="O111" s="121"/>
      <c r="P111" s="122"/>
    </row>
    <row r="112" spans="1:16" x14ac:dyDescent="0.3">
      <c r="A112" s="70" t="str">
        <f t="shared" si="9"/>
        <v>R</v>
      </c>
      <c r="B112" s="70" t="str">
        <f t="shared" si="10"/>
        <v/>
      </c>
      <c r="C112" s="70" t="str">
        <f t="shared" si="7"/>
        <v>NW</v>
      </c>
      <c r="D112" s="70" t="str">
        <f t="shared" si="8"/>
        <v/>
      </c>
      <c r="E112" s="310" t="str">
        <f t="shared" si="11"/>
        <v/>
      </c>
      <c r="F112" s="310"/>
      <c r="G112" s="310"/>
      <c r="H112" s="311"/>
      <c r="I112" s="122"/>
      <c r="J112" s="122"/>
      <c r="K112" s="122"/>
      <c r="L112" s="122"/>
      <c r="M112" s="219" t="str">
        <f t="shared" si="12"/>
        <v/>
      </c>
      <c r="N112" s="219" t="str">
        <f t="shared" si="13"/>
        <v/>
      </c>
      <c r="O112" s="121"/>
      <c r="P112" s="122"/>
    </row>
    <row r="113" spans="1:16" x14ac:dyDescent="0.3">
      <c r="A113" s="70" t="str">
        <f t="shared" si="9"/>
        <v>R</v>
      </c>
      <c r="B113" s="70" t="str">
        <f t="shared" si="10"/>
        <v/>
      </c>
      <c r="C113" s="70" t="str">
        <f t="shared" si="7"/>
        <v>NW</v>
      </c>
      <c r="D113" s="70" t="str">
        <f t="shared" si="8"/>
        <v/>
      </c>
      <c r="E113" s="310" t="str">
        <f t="shared" si="11"/>
        <v/>
      </c>
      <c r="F113" s="310"/>
      <c r="G113" s="310"/>
      <c r="H113" s="311"/>
      <c r="I113" s="122"/>
      <c r="J113" s="122"/>
      <c r="K113" s="122"/>
      <c r="L113" s="122"/>
      <c r="M113" s="219" t="str">
        <f t="shared" si="12"/>
        <v/>
      </c>
      <c r="N113" s="219" t="str">
        <f t="shared" si="13"/>
        <v/>
      </c>
      <c r="O113" s="121"/>
      <c r="P113" s="122"/>
    </row>
    <row r="114" spans="1:16" x14ac:dyDescent="0.3">
      <c r="A114" s="70" t="str">
        <f t="shared" si="9"/>
        <v>R</v>
      </c>
      <c r="B114" s="70" t="str">
        <f t="shared" si="10"/>
        <v/>
      </c>
      <c r="C114" s="70" t="str">
        <f t="shared" si="7"/>
        <v>NW</v>
      </c>
      <c r="D114" s="70" t="str">
        <f t="shared" si="8"/>
        <v/>
      </c>
      <c r="E114" s="310" t="str">
        <f t="shared" si="11"/>
        <v/>
      </c>
      <c r="F114" s="310"/>
      <c r="G114" s="310"/>
      <c r="H114" s="311"/>
      <c r="I114" s="122"/>
      <c r="J114" s="122"/>
      <c r="K114" s="122"/>
      <c r="L114" s="122"/>
      <c r="M114" s="219" t="str">
        <f t="shared" si="12"/>
        <v/>
      </c>
      <c r="N114" s="219" t="str">
        <f t="shared" si="13"/>
        <v/>
      </c>
      <c r="O114" s="121"/>
      <c r="P114" s="122"/>
    </row>
    <row r="115" spans="1:16" x14ac:dyDescent="0.3">
      <c r="A115" s="70" t="str">
        <f t="shared" si="9"/>
        <v>R</v>
      </c>
      <c r="B115" s="70" t="str">
        <f t="shared" si="10"/>
        <v/>
      </c>
      <c r="C115" s="70" t="str">
        <f t="shared" si="7"/>
        <v>NW</v>
      </c>
      <c r="D115" s="70" t="str">
        <f t="shared" si="8"/>
        <v/>
      </c>
      <c r="E115" s="310" t="str">
        <f t="shared" si="11"/>
        <v/>
      </c>
      <c r="F115" s="310"/>
      <c r="G115" s="310"/>
      <c r="H115" s="311"/>
      <c r="I115" s="122"/>
      <c r="J115" s="122"/>
      <c r="K115" s="122"/>
      <c r="L115" s="122"/>
      <c r="M115" s="219" t="str">
        <f t="shared" si="12"/>
        <v/>
      </c>
      <c r="N115" s="219" t="str">
        <f t="shared" si="13"/>
        <v/>
      </c>
      <c r="O115" s="121"/>
      <c r="P115" s="122"/>
    </row>
    <row r="116" spans="1:16" x14ac:dyDescent="0.3">
      <c r="A116" s="70" t="str">
        <f t="shared" si="9"/>
        <v>R</v>
      </c>
      <c r="B116" s="70" t="str">
        <f t="shared" si="10"/>
        <v/>
      </c>
      <c r="C116" s="70" t="str">
        <f t="shared" si="7"/>
        <v>NW</v>
      </c>
      <c r="D116" s="70" t="str">
        <f t="shared" si="8"/>
        <v/>
      </c>
      <c r="E116" s="310" t="str">
        <f t="shared" si="11"/>
        <v/>
      </c>
      <c r="F116" s="310"/>
      <c r="G116" s="310"/>
      <c r="H116" s="311"/>
      <c r="I116" s="122"/>
      <c r="J116" s="122"/>
      <c r="K116" s="122"/>
      <c r="L116" s="122"/>
      <c r="M116" s="219" t="str">
        <f t="shared" si="12"/>
        <v/>
      </c>
      <c r="N116" s="219" t="str">
        <f t="shared" si="13"/>
        <v/>
      </c>
      <c r="O116" s="121"/>
      <c r="P116" s="122"/>
    </row>
    <row r="117" spans="1:16" x14ac:dyDescent="0.3">
      <c r="A117" s="70" t="str">
        <f t="shared" si="9"/>
        <v>R</v>
      </c>
      <c r="B117" s="70" t="str">
        <f t="shared" si="10"/>
        <v/>
      </c>
      <c r="C117" s="70" t="str">
        <f t="shared" si="7"/>
        <v>NW</v>
      </c>
      <c r="D117" s="70" t="str">
        <f t="shared" si="8"/>
        <v/>
      </c>
      <c r="E117" s="310" t="str">
        <f t="shared" si="11"/>
        <v/>
      </c>
      <c r="F117" s="310"/>
      <c r="G117" s="310"/>
      <c r="H117" s="311"/>
      <c r="I117" s="122"/>
      <c r="J117" s="122"/>
      <c r="K117" s="122"/>
      <c r="L117" s="122"/>
      <c r="M117" s="219" t="str">
        <f t="shared" si="12"/>
        <v/>
      </c>
      <c r="N117" s="219" t="str">
        <f t="shared" si="13"/>
        <v/>
      </c>
      <c r="O117" s="121"/>
      <c r="P117" s="122"/>
    </row>
    <row r="118" spans="1:16" x14ac:dyDescent="0.3">
      <c r="A118" s="70" t="str">
        <f t="shared" si="9"/>
        <v>R</v>
      </c>
      <c r="B118" s="70" t="str">
        <f t="shared" si="10"/>
        <v/>
      </c>
      <c r="C118" s="70" t="str">
        <f t="shared" si="7"/>
        <v>NW</v>
      </c>
      <c r="D118" s="70" t="str">
        <f t="shared" si="8"/>
        <v/>
      </c>
      <c r="E118" s="310" t="str">
        <f t="shared" si="11"/>
        <v/>
      </c>
      <c r="F118" s="310"/>
      <c r="G118" s="310"/>
      <c r="H118" s="311"/>
      <c r="I118" s="122"/>
      <c r="J118" s="122"/>
      <c r="K118" s="122"/>
      <c r="L118" s="122"/>
      <c r="M118" s="219" t="str">
        <f t="shared" si="12"/>
        <v/>
      </c>
      <c r="N118" s="219" t="str">
        <f t="shared" si="13"/>
        <v/>
      </c>
      <c r="O118" s="121"/>
      <c r="P118" s="122"/>
    </row>
    <row r="119" spans="1:16" x14ac:dyDescent="0.3">
      <c r="A119" s="70" t="str">
        <f t="shared" si="9"/>
        <v>R</v>
      </c>
      <c r="B119" s="70" t="str">
        <f t="shared" si="10"/>
        <v/>
      </c>
      <c r="C119" s="70" t="str">
        <f t="shared" si="7"/>
        <v>NW</v>
      </c>
      <c r="D119" s="70" t="str">
        <f t="shared" si="8"/>
        <v/>
      </c>
      <c r="E119" s="310" t="str">
        <f t="shared" si="11"/>
        <v/>
      </c>
      <c r="F119" s="310"/>
      <c r="G119" s="310"/>
      <c r="H119" s="311"/>
      <c r="I119" s="122"/>
      <c r="J119" s="122"/>
      <c r="K119" s="122"/>
      <c r="L119" s="122"/>
      <c r="M119" s="219" t="str">
        <f t="shared" si="12"/>
        <v/>
      </c>
      <c r="N119" s="219" t="str">
        <f t="shared" si="13"/>
        <v/>
      </c>
      <c r="O119" s="121"/>
      <c r="P119" s="122"/>
    </row>
    <row r="120" spans="1:16" x14ac:dyDescent="0.3">
      <c r="A120" s="70" t="str">
        <f t="shared" si="9"/>
        <v>R</v>
      </c>
      <c r="B120" s="70" t="str">
        <f t="shared" si="10"/>
        <v/>
      </c>
      <c r="C120" s="70" t="str">
        <f t="shared" si="7"/>
        <v>NW</v>
      </c>
      <c r="D120" s="70" t="str">
        <f t="shared" si="8"/>
        <v/>
      </c>
      <c r="E120" s="310" t="str">
        <f t="shared" si="11"/>
        <v/>
      </c>
      <c r="F120" s="310"/>
      <c r="G120" s="310"/>
      <c r="H120" s="311"/>
      <c r="I120" s="122"/>
      <c r="J120" s="122"/>
      <c r="K120" s="122"/>
      <c r="L120" s="122"/>
      <c r="M120" s="219" t="str">
        <f t="shared" si="12"/>
        <v/>
      </c>
      <c r="N120" s="219" t="str">
        <f t="shared" si="13"/>
        <v/>
      </c>
      <c r="O120" s="121"/>
      <c r="P120" s="122"/>
    </row>
    <row r="121" spans="1:16" x14ac:dyDescent="0.3">
      <c r="A121" s="70" t="str">
        <f t="shared" si="9"/>
        <v>R</v>
      </c>
      <c r="B121" s="70" t="str">
        <f t="shared" si="10"/>
        <v/>
      </c>
      <c r="C121" s="70" t="str">
        <f t="shared" si="7"/>
        <v>NW</v>
      </c>
      <c r="D121" s="70" t="str">
        <f t="shared" si="8"/>
        <v/>
      </c>
      <c r="E121" s="310" t="str">
        <f t="shared" si="11"/>
        <v/>
      </c>
      <c r="F121" s="310"/>
      <c r="G121" s="310"/>
      <c r="H121" s="311"/>
      <c r="I121" s="122"/>
      <c r="J121" s="122"/>
      <c r="K121" s="122"/>
      <c r="L121" s="122"/>
      <c r="M121" s="219" t="str">
        <f t="shared" si="12"/>
        <v/>
      </c>
      <c r="N121" s="219" t="str">
        <f t="shared" si="13"/>
        <v/>
      </c>
      <c r="O121" s="121"/>
      <c r="P121" s="122"/>
    </row>
    <row r="122" spans="1:16" x14ac:dyDescent="0.3">
      <c r="A122" s="70" t="str">
        <f t="shared" si="9"/>
        <v>R</v>
      </c>
      <c r="B122" s="70" t="str">
        <f t="shared" si="10"/>
        <v/>
      </c>
      <c r="C122" s="70" t="str">
        <f t="shared" si="7"/>
        <v>NW</v>
      </c>
      <c r="D122" s="70" t="str">
        <f t="shared" si="8"/>
        <v/>
      </c>
      <c r="E122" s="310" t="str">
        <f t="shared" si="11"/>
        <v/>
      </c>
      <c r="F122" s="310"/>
      <c r="G122" s="310"/>
      <c r="H122" s="311"/>
      <c r="I122" s="122"/>
      <c r="J122" s="122"/>
      <c r="K122" s="122"/>
      <c r="L122" s="122"/>
      <c r="M122" s="219" t="str">
        <f t="shared" si="12"/>
        <v/>
      </c>
      <c r="N122" s="219" t="str">
        <f t="shared" si="13"/>
        <v/>
      </c>
      <c r="O122" s="121"/>
      <c r="P122" s="122"/>
    </row>
    <row r="123" spans="1:16" x14ac:dyDescent="0.3">
      <c r="A123" s="70" t="str">
        <f t="shared" si="9"/>
        <v>R</v>
      </c>
      <c r="B123" s="70" t="str">
        <f t="shared" si="10"/>
        <v/>
      </c>
      <c r="C123" s="70" t="str">
        <f t="shared" si="7"/>
        <v>NW</v>
      </c>
      <c r="D123" s="70" t="str">
        <f t="shared" si="8"/>
        <v/>
      </c>
      <c r="E123" s="310" t="str">
        <f t="shared" si="11"/>
        <v/>
      </c>
      <c r="F123" s="310"/>
      <c r="G123" s="310"/>
      <c r="H123" s="311"/>
      <c r="I123" s="122"/>
      <c r="J123" s="122"/>
      <c r="K123" s="122"/>
      <c r="L123" s="122"/>
      <c r="M123" s="219" t="str">
        <f t="shared" si="12"/>
        <v/>
      </c>
      <c r="N123" s="219" t="str">
        <f t="shared" si="13"/>
        <v/>
      </c>
      <c r="O123" s="121"/>
      <c r="P123" s="122"/>
    </row>
    <row r="124" spans="1:16" x14ac:dyDescent="0.3">
      <c r="A124" s="70" t="str">
        <f t="shared" si="9"/>
        <v>R</v>
      </c>
      <c r="B124" s="70" t="str">
        <f t="shared" si="10"/>
        <v/>
      </c>
      <c r="C124" s="70" t="str">
        <f t="shared" si="7"/>
        <v>NW</v>
      </c>
      <c r="D124" s="70" t="str">
        <f t="shared" si="8"/>
        <v/>
      </c>
      <c r="E124" s="310" t="str">
        <f t="shared" si="11"/>
        <v/>
      </c>
      <c r="F124" s="310"/>
      <c r="G124" s="310"/>
      <c r="H124" s="311"/>
      <c r="I124" s="122"/>
      <c r="J124" s="122"/>
      <c r="K124" s="122"/>
      <c r="L124" s="122"/>
      <c r="M124" s="219" t="str">
        <f t="shared" si="12"/>
        <v/>
      </c>
      <c r="N124" s="219" t="str">
        <f t="shared" si="13"/>
        <v/>
      </c>
      <c r="O124" s="121"/>
      <c r="P124" s="122"/>
    </row>
    <row r="125" spans="1:16" x14ac:dyDescent="0.3">
      <c r="A125" s="70" t="str">
        <f t="shared" si="9"/>
        <v>R</v>
      </c>
      <c r="B125" s="70" t="str">
        <f t="shared" si="10"/>
        <v/>
      </c>
      <c r="C125" s="70" t="str">
        <f t="shared" si="7"/>
        <v>NW</v>
      </c>
      <c r="D125" s="70" t="str">
        <f t="shared" si="8"/>
        <v/>
      </c>
      <c r="E125" s="310" t="str">
        <f t="shared" si="11"/>
        <v/>
      </c>
      <c r="F125" s="310"/>
      <c r="G125" s="310"/>
      <c r="H125" s="311"/>
      <c r="I125" s="122"/>
      <c r="J125" s="122"/>
      <c r="K125" s="122"/>
      <c r="L125" s="122"/>
      <c r="M125" s="219" t="str">
        <f t="shared" si="12"/>
        <v/>
      </c>
      <c r="N125" s="219" t="str">
        <f t="shared" si="13"/>
        <v/>
      </c>
      <c r="O125" s="121"/>
      <c r="P125" s="122"/>
    </row>
    <row r="126" spans="1:16" x14ac:dyDescent="0.3">
      <c r="A126" s="70" t="str">
        <f t="shared" si="9"/>
        <v>R</v>
      </c>
      <c r="B126" s="70" t="str">
        <f t="shared" si="10"/>
        <v/>
      </c>
      <c r="C126" s="70" t="str">
        <f t="shared" si="7"/>
        <v>NW</v>
      </c>
      <c r="D126" s="70" t="str">
        <f t="shared" si="8"/>
        <v/>
      </c>
      <c r="E126" s="310" t="str">
        <f t="shared" si="11"/>
        <v/>
      </c>
      <c r="F126" s="310"/>
      <c r="G126" s="310"/>
      <c r="H126" s="311"/>
      <c r="I126" s="122"/>
      <c r="J126" s="122"/>
      <c r="K126" s="122"/>
      <c r="L126" s="122"/>
      <c r="M126" s="219" t="str">
        <f t="shared" si="12"/>
        <v/>
      </c>
      <c r="N126" s="219" t="str">
        <f t="shared" si="13"/>
        <v/>
      </c>
      <c r="O126" s="121"/>
      <c r="P126" s="122"/>
    </row>
    <row r="127" spans="1:16" x14ac:dyDescent="0.3">
      <c r="A127" s="70" t="str">
        <f t="shared" si="9"/>
        <v>R</v>
      </c>
      <c r="B127" s="70" t="str">
        <f t="shared" si="10"/>
        <v/>
      </c>
      <c r="C127" s="70" t="str">
        <f t="shared" si="7"/>
        <v>NW</v>
      </c>
      <c r="D127" s="70" t="str">
        <f t="shared" si="8"/>
        <v/>
      </c>
      <c r="E127" s="310" t="str">
        <f t="shared" si="11"/>
        <v/>
      </c>
      <c r="F127" s="310"/>
      <c r="G127" s="310"/>
      <c r="H127" s="311"/>
      <c r="I127" s="122"/>
      <c r="J127" s="122"/>
      <c r="K127" s="122"/>
      <c r="L127" s="122"/>
      <c r="M127" s="219" t="str">
        <f t="shared" si="12"/>
        <v/>
      </c>
      <c r="N127" s="219" t="str">
        <f t="shared" si="13"/>
        <v/>
      </c>
      <c r="O127" s="121"/>
      <c r="P127" s="122"/>
    </row>
    <row r="128" spans="1:16" x14ac:dyDescent="0.3">
      <c r="A128" s="70" t="str">
        <f t="shared" si="9"/>
        <v>R</v>
      </c>
      <c r="B128" s="70" t="str">
        <f t="shared" si="10"/>
        <v/>
      </c>
      <c r="C128" s="70" t="str">
        <f t="shared" si="7"/>
        <v>NW</v>
      </c>
      <c r="D128" s="70" t="str">
        <f t="shared" si="8"/>
        <v/>
      </c>
      <c r="E128" s="310" t="str">
        <f t="shared" si="11"/>
        <v/>
      </c>
      <c r="F128" s="310"/>
      <c r="G128" s="310"/>
      <c r="H128" s="311"/>
      <c r="I128" s="122"/>
      <c r="J128" s="122"/>
      <c r="K128" s="122"/>
      <c r="L128" s="122"/>
      <c r="M128" s="219" t="str">
        <f t="shared" si="12"/>
        <v/>
      </c>
      <c r="N128" s="219" t="str">
        <f t="shared" si="13"/>
        <v/>
      </c>
      <c r="O128" s="121"/>
      <c r="P128" s="122"/>
    </row>
    <row r="129" spans="1:16" x14ac:dyDescent="0.3">
      <c r="A129" s="70" t="str">
        <f t="shared" si="9"/>
        <v>R</v>
      </c>
      <c r="B129" s="70" t="str">
        <f t="shared" si="10"/>
        <v/>
      </c>
      <c r="C129" s="70" t="str">
        <f t="shared" si="7"/>
        <v>NW</v>
      </c>
      <c r="D129" s="70" t="str">
        <f t="shared" si="8"/>
        <v/>
      </c>
      <c r="E129" s="310" t="str">
        <f t="shared" si="11"/>
        <v/>
      </c>
      <c r="F129" s="310"/>
      <c r="G129" s="310"/>
      <c r="H129" s="311"/>
      <c r="I129" s="122"/>
      <c r="J129" s="122"/>
      <c r="K129" s="122"/>
      <c r="L129" s="122"/>
      <c r="M129" s="219" t="str">
        <f t="shared" si="12"/>
        <v/>
      </c>
      <c r="N129" s="219" t="str">
        <f t="shared" si="13"/>
        <v/>
      </c>
      <c r="O129" s="121"/>
      <c r="P129" s="122"/>
    </row>
    <row r="130" spans="1:16" x14ac:dyDescent="0.3">
      <c r="A130" s="70" t="str">
        <f t="shared" si="9"/>
        <v>R</v>
      </c>
      <c r="B130" s="70" t="str">
        <f t="shared" si="10"/>
        <v/>
      </c>
      <c r="C130" s="70" t="str">
        <f t="shared" si="7"/>
        <v>NW</v>
      </c>
      <c r="D130" s="70" t="str">
        <f t="shared" si="8"/>
        <v/>
      </c>
      <c r="E130" s="310" t="str">
        <f t="shared" si="11"/>
        <v/>
      </c>
      <c r="F130" s="310"/>
      <c r="G130" s="310"/>
      <c r="H130" s="311"/>
      <c r="I130" s="122"/>
      <c r="J130" s="122"/>
      <c r="K130" s="122"/>
      <c r="L130" s="122"/>
      <c r="M130" s="219" t="str">
        <f t="shared" si="12"/>
        <v/>
      </c>
      <c r="N130" s="219" t="str">
        <f t="shared" si="13"/>
        <v/>
      </c>
      <c r="O130" s="121"/>
      <c r="P130" s="122"/>
    </row>
    <row r="131" spans="1:16" x14ac:dyDescent="0.3">
      <c r="A131" s="70" t="str">
        <f t="shared" si="9"/>
        <v>R</v>
      </c>
      <c r="B131" s="70" t="str">
        <f t="shared" si="10"/>
        <v/>
      </c>
      <c r="C131" s="70" t="str">
        <f t="shared" si="7"/>
        <v>NW</v>
      </c>
      <c r="D131" s="70" t="str">
        <f t="shared" si="8"/>
        <v/>
      </c>
      <c r="E131" s="310" t="str">
        <f t="shared" si="11"/>
        <v/>
      </c>
      <c r="F131" s="310"/>
      <c r="G131" s="310"/>
      <c r="H131" s="311"/>
      <c r="I131" s="122"/>
      <c r="J131" s="122"/>
      <c r="K131" s="122"/>
      <c r="L131" s="122"/>
      <c r="M131" s="219" t="str">
        <f t="shared" si="12"/>
        <v/>
      </c>
      <c r="N131" s="219" t="str">
        <f t="shared" si="13"/>
        <v/>
      </c>
      <c r="O131" s="121"/>
      <c r="P131" s="122"/>
    </row>
    <row r="132" spans="1:16" x14ac:dyDescent="0.3">
      <c r="A132" s="70" t="str">
        <f t="shared" si="9"/>
        <v>R</v>
      </c>
      <c r="B132" s="70" t="str">
        <f t="shared" si="10"/>
        <v/>
      </c>
      <c r="C132" s="70" t="str">
        <f t="shared" si="7"/>
        <v>NW</v>
      </c>
      <c r="D132" s="70" t="str">
        <f t="shared" si="8"/>
        <v/>
      </c>
      <c r="E132" s="310" t="str">
        <f t="shared" si="11"/>
        <v/>
      </c>
      <c r="F132" s="310"/>
      <c r="G132" s="310"/>
      <c r="H132" s="311"/>
      <c r="I132" s="122"/>
      <c r="J132" s="122"/>
      <c r="K132" s="122"/>
      <c r="L132" s="122"/>
      <c r="M132" s="219" t="str">
        <f t="shared" si="12"/>
        <v/>
      </c>
      <c r="N132" s="219" t="str">
        <f t="shared" si="13"/>
        <v/>
      </c>
      <c r="O132" s="121"/>
      <c r="P132" s="122"/>
    </row>
    <row r="133" spans="1:16" x14ac:dyDescent="0.3">
      <c r="A133" s="70" t="str">
        <f t="shared" si="9"/>
        <v>R</v>
      </c>
      <c r="B133" s="70" t="str">
        <f t="shared" si="10"/>
        <v/>
      </c>
      <c r="C133" s="70" t="str">
        <f t="shared" si="7"/>
        <v>NW</v>
      </c>
      <c r="D133" s="70" t="str">
        <f t="shared" si="8"/>
        <v/>
      </c>
      <c r="E133" s="310" t="str">
        <f t="shared" si="11"/>
        <v/>
      </c>
      <c r="F133" s="310"/>
      <c r="G133" s="310"/>
      <c r="H133" s="311"/>
      <c r="I133" s="122"/>
      <c r="J133" s="122"/>
      <c r="K133" s="122"/>
      <c r="L133" s="122"/>
      <c r="M133" s="219" t="str">
        <f t="shared" si="12"/>
        <v/>
      </c>
      <c r="N133" s="219" t="str">
        <f t="shared" si="13"/>
        <v/>
      </c>
      <c r="O133" s="121"/>
      <c r="P133" s="122"/>
    </row>
    <row r="134" spans="1:16" x14ac:dyDescent="0.3">
      <c r="A134" s="70" t="str">
        <f t="shared" si="9"/>
        <v>R</v>
      </c>
      <c r="B134" s="70" t="str">
        <f t="shared" si="10"/>
        <v/>
      </c>
      <c r="C134" s="70" t="str">
        <f t="shared" si="7"/>
        <v>NW</v>
      </c>
      <c r="D134" s="70" t="str">
        <f t="shared" si="8"/>
        <v/>
      </c>
      <c r="E134" s="310" t="str">
        <f t="shared" si="11"/>
        <v/>
      </c>
      <c r="F134" s="310"/>
      <c r="G134" s="310"/>
      <c r="H134" s="311"/>
      <c r="I134" s="122"/>
      <c r="J134" s="122"/>
      <c r="K134" s="122"/>
      <c r="L134" s="122"/>
      <c r="M134" s="219" t="str">
        <f t="shared" si="12"/>
        <v/>
      </c>
      <c r="N134" s="219" t="str">
        <f t="shared" si="13"/>
        <v/>
      </c>
      <c r="O134" s="121"/>
      <c r="P134" s="122"/>
    </row>
    <row r="135" spans="1:16" x14ac:dyDescent="0.3">
      <c r="A135" s="70" t="str">
        <f t="shared" si="9"/>
        <v>R</v>
      </c>
      <c r="B135" s="70" t="str">
        <f t="shared" si="10"/>
        <v/>
      </c>
      <c r="C135" s="70" t="str">
        <f t="shared" si="7"/>
        <v>NW</v>
      </c>
      <c r="D135" s="70" t="str">
        <f t="shared" si="8"/>
        <v/>
      </c>
      <c r="E135" s="310" t="str">
        <f t="shared" si="11"/>
        <v/>
      </c>
      <c r="F135" s="310"/>
      <c r="G135" s="310"/>
      <c r="H135" s="311"/>
      <c r="I135" s="122"/>
      <c r="J135" s="122"/>
      <c r="K135" s="122"/>
      <c r="L135" s="122"/>
      <c r="M135" s="219" t="str">
        <f t="shared" si="12"/>
        <v/>
      </c>
      <c r="N135" s="219" t="str">
        <f t="shared" si="13"/>
        <v/>
      </c>
      <c r="O135" s="121"/>
      <c r="P135" s="122"/>
    </row>
    <row r="136" spans="1:16" x14ac:dyDescent="0.3">
      <c r="A136" s="70" t="str">
        <f t="shared" si="9"/>
        <v>R</v>
      </c>
      <c r="B136" s="70" t="str">
        <f t="shared" si="10"/>
        <v/>
      </c>
      <c r="C136" s="70" t="str">
        <f t="shared" si="7"/>
        <v>NW</v>
      </c>
      <c r="D136" s="70" t="str">
        <f t="shared" si="8"/>
        <v/>
      </c>
      <c r="E136" s="310" t="str">
        <f t="shared" si="11"/>
        <v/>
      </c>
      <c r="F136" s="310"/>
      <c r="G136" s="310"/>
      <c r="H136" s="311"/>
      <c r="I136" s="122"/>
      <c r="J136" s="122"/>
      <c r="K136" s="122"/>
      <c r="L136" s="122"/>
      <c r="M136" s="219" t="str">
        <f t="shared" si="12"/>
        <v/>
      </c>
      <c r="N136" s="219" t="str">
        <f t="shared" si="13"/>
        <v/>
      </c>
      <c r="O136" s="121"/>
      <c r="P136" s="122"/>
    </row>
    <row r="137" spans="1:16" x14ac:dyDescent="0.3">
      <c r="A137" s="70" t="str">
        <f t="shared" si="9"/>
        <v>R</v>
      </c>
      <c r="B137" s="70" t="str">
        <f t="shared" si="10"/>
        <v/>
      </c>
      <c r="C137" s="70" t="str">
        <f t="shared" si="7"/>
        <v>NW</v>
      </c>
      <c r="D137" s="70" t="str">
        <f t="shared" si="8"/>
        <v/>
      </c>
      <c r="E137" s="310" t="str">
        <f t="shared" si="11"/>
        <v/>
      </c>
      <c r="F137" s="310"/>
      <c r="G137" s="310"/>
      <c r="H137" s="311"/>
      <c r="I137" s="122"/>
      <c r="J137" s="122"/>
      <c r="K137" s="122"/>
      <c r="L137" s="122"/>
      <c r="M137" s="219" t="str">
        <f t="shared" si="12"/>
        <v/>
      </c>
      <c r="N137" s="219" t="str">
        <f t="shared" si="13"/>
        <v/>
      </c>
      <c r="O137" s="121"/>
      <c r="P137" s="122"/>
    </row>
    <row r="138" spans="1:16" x14ac:dyDescent="0.3">
      <c r="A138" s="70" t="str">
        <f t="shared" si="9"/>
        <v>R</v>
      </c>
      <c r="B138" s="70" t="str">
        <f t="shared" si="10"/>
        <v/>
      </c>
      <c r="C138" s="70" t="str">
        <f t="shared" si="7"/>
        <v>NW</v>
      </c>
      <c r="D138" s="70" t="str">
        <f t="shared" si="8"/>
        <v/>
      </c>
      <c r="E138" s="310" t="str">
        <f t="shared" si="11"/>
        <v/>
      </c>
      <c r="F138" s="310"/>
      <c r="G138" s="310"/>
      <c r="H138" s="311"/>
      <c r="I138" s="122"/>
      <c r="J138" s="122"/>
      <c r="K138" s="122"/>
      <c r="L138" s="122"/>
      <c r="M138" s="219" t="str">
        <f t="shared" si="12"/>
        <v/>
      </c>
      <c r="N138" s="219" t="str">
        <f t="shared" si="13"/>
        <v/>
      </c>
      <c r="O138" s="121"/>
      <c r="P138" s="122"/>
    </row>
    <row r="139" spans="1:16" x14ac:dyDescent="0.3">
      <c r="A139" s="70" t="str">
        <f t="shared" si="9"/>
        <v>R</v>
      </c>
      <c r="B139" s="70" t="str">
        <f t="shared" si="10"/>
        <v/>
      </c>
      <c r="C139" s="70" t="str">
        <f t="shared" si="7"/>
        <v>NW</v>
      </c>
      <c r="D139" s="70" t="str">
        <f t="shared" si="8"/>
        <v/>
      </c>
      <c r="E139" s="310" t="str">
        <f t="shared" si="11"/>
        <v/>
      </c>
      <c r="F139" s="310"/>
      <c r="G139" s="310"/>
      <c r="H139" s="311"/>
      <c r="I139" s="122"/>
      <c r="J139" s="122"/>
      <c r="K139" s="122"/>
      <c r="L139" s="122"/>
      <c r="M139" s="219" t="str">
        <f t="shared" si="12"/>
        <v/>
      </c>
      <c r="N139" s="219" t="str">
        <f t="shared" si="13"/>
        <v/>
      </c>
      <c r="O139" s="121"/>
      <c r="P139" s="122"/>
    </row>
    <row r="140" spans="1:16" x14ac:dyDescent="0.3">
      <c r="A140" s="70" t="str">
        <f t="shared" si="9"/>
        <v>R</v>
      </c>
      <c r="B140" s="70" t="str">
        <f t="shared" si="10"/>
        <v/>
      </c>
      <c r="C140" s="70" t="str">
        <f t="shared" si="7"/>
        <v>NW</v>
      </c>
      <c r="D140" s="70" t="str">
        <f t="shared" si="8"/>
        <v/>
      </c>
      <c r="E140" s="310" t="str">
        <f t="shared" si="11"/>
        <v/>
      </c>
      <c r="F140" s="310"/>
      <c r="G140" s="310"/>
      <c r="H140" s="311"/>
      <c r="I140" s="122"/>
      <c r="J140" s="122"/>
      <c r="K140" s="122"/>
      <c r="L140" s="122"/>
      <c r="M140" s="219" t="str">
        <f t="shared" si="12"/>
        <v/>
      </c>
      <c r="N140" s="219" t="str">
        <f t="shared" si="13"/>
        <v/>
      </c>
      <c r="O140" s="121"/>
      <c r="P140" s="122"/>
    </row>
    <row r="141" spans="1:16" x14ac:dyDescent="0.3">
      <c r="A141" s="70" t="str">
        <f t="shared" si="9"/>
        <v>R</v>
      </c>
      <c r="B141" s="70" t="str">
        <f t="shared" si="10"/>
        <v/>
      </c>
      <c r="C141" s="70" t="str">
        <f t="shared" si="7"/>
        <v>NW</v>
      </c>
      <c r="D141" s="70" t="str">
        <f t="shared" si="8"/>
        <v/>
      </c>
      <c r="E141" s="310" t="str">
        <f t="shared" si="11"/>
        <v/>
      </c>
      <c r="F141" s="310"/>
      <c r="G141" s="310"/>
      <c r="H141" s="311"/>
      <c r="I141" s="122"/>
      <c r="J141" s="122"/>
      <c r="K141" s="122"/>
      <c r="L141" s="122"/>
      <c r="M141" s="219" t="str">
        <f t="shared" si="12"/>
        <v/>
      </c>
      <c r="N141" s="219" t="str">
        <f t="shared" si="13"/>
        <v/>
      </c>
      <c r="O141" s="121"/>
      <c r="P141" s="122"/>
    </row>
    <row r="142" spans="1:16" x14ac:dyDescent="0.3">
      <c r="A142" s="70" t="str">
        <f t="shared" si="9"/>
        <v>R</v>
      </c>
      <c r="B142" s="70" t="str">
        <f t="shared" si="10"/>
        <v/>
      </c>
      <c r="C142" s="70" t="str">
        <f t="shared" si="7"/>
        <v>NW</v>
      </c>
      <c r="D142" s="70" t="str">
        <f t="shared" si="8"/>
        <v/>
      </c>
      <c r="E142" s="310" t="str">
        <f t="shared" si="11"/>
        <v/>
      </c>
      <c r="F142" s="310"/>
      <c r="G142" s="310"/>
      <c r="H142" s="311"/>
      <c r="I142" s="122"/>
      <c r="J142" s="122"/>
      <c r="K142" s="122"/>
      <c r="L142" s="122"/>
      <c r="M142" s="219" t="str">
        <f t="shared" si="12"/>
        <v/>
      </c>
      <c r="N142" s="219" t="str">
        <f t="shared" si="13"/>
        <v/>
      </c>
      <c r="O142" s="121"/>
      <c r="P142" s="122"/>
    </row>
    <row r="143" spans="1:16" x14ac:dyDescent="0.3">
      <c r="A143" s="70" t="str">
        <f t="shared" si="9"/>
        <v>R</v>
      </c>
      <c r="B143" s="70" t="str">
        <f t="shared" si="10"/>
        <v/>
      </c>
      <c r="C143" s="70" t="str">
        <f t="shared" si="7"/>
        <v>NW</v>
      </c>
      <c r="D143" s="70" t="str">
        <f t="shared" si="8"/>
        <v/>
      </c>
      <c r="E143" s="310" t="str">
        <f t="shared" si="11"/>
        <v/>
      </c>
      <c r="F143" s="310"/>
      <c r="G143" s="310"/>
      <c r="H143" s="311"/>
      <c r="I143" s="122"/>
      <c r="J143" s="122"/>
      <c r="K143" s="122"/>
      <c r="L143" s="122"/>
      <c r="M143" s="219" t="str">
        <f t="shared" si="12"/>
        <v/>
      </c>
      <c r="N143" s="219" t="str">
        <f t="shared" si="13"/>
        <v/>
      </c>
      <c r="O143" s="121"/>
      <c r="P143" s="122"/>
    </row>
    <row r="144" spans="1:16" x14ac:dyDescent="0.3">
      <c r="A144" s="70" t="str">
        <f t="shared" si="9"/>
        <v>R</v>
      </c>
      <c r="B144" s="70" t="str">
        <f t="shared" si="10"/>
        <v/>
      </c>
      <c r="C144" s="70" t="str">
        <f t="shared" si="7"/>
        <v>NW</v>
      </c>
      <c r="D144" s="70" t="str">
        <f t="shared" si="8"/>
        <v/>
      </c>
      <c r="E144" s="310" t="str">
        <f t="shared" si="11"/>
        <v/>
      </c>
      <c r="F144" s="310"/>
      <c r="G144" s="310"/>
      <c r="H144" s="311"/>
      <c r="I144" s="122"/>
      <c r="J144" s="122"/>
      <c r="K144" s="122"/>
      <c r="L144" s="122"/>
      <c r="M144" s="219" t="str">
        <f t="shared" si="12"/>
        <v/>
      </c>
      <c r="N144" s="219" t="str">
        <f t="shared" si="13"/>
        <v/>
      </c>
      <c r="O144" s="121"/>
      <c r="P144" s="122"/>
    </row>
    <row r="145" spans="1:16" x14ac:dyDescent="0.3">
      <c r="A145" s="70" t="str">
        <f t="shared" si="9"/>
        <v>R</v>
      </c>
      <c r="B145" s="70" t="str">
        <f t="shared" si="10"/>
        <v/>
      </c>
      <c r="C145" s="70" t="str">
        <f t="shared" si="7"/>
        <v>NW</v>
      </c>
      <c r="D145" s="70" t="str">
        <f t="shared" si="8"/>
        <v/>
      </c>
      <c r="E145" s="310" t="str">
        <f t="shared" si="11"/>
        <v/>
      </c>
      <c r="F145" s="310"/>
      <c r="G145" s="310"/>
      <c r="H145" s="311"/>
      <c r="I145" s="122"/>
      <c r="J145" s="122"/>
      <c r="K145" s="122"/>
      <c r="L145" s="122"/>
      <c r="M145" s="219" t="str">
        <f t="shared" si="12"/>
        <v/>
      </c>
      <c r="N145" s="219" t="str">
        <f t="shared" si="13"/>
        <v/>
      </c>
      <c r="O145" s="121"/>
      <c r="P145" s="122"/>
    </row>
    <row r="146" spans="1:16" x14ac:dyDescent="0.3">
      <c r="A146" s="70" t="str">
        <f t="shared" si="9"/>
        <v>R</v>
      </c>
      <c r="B146" s="70" t="str">
        <f t="shared" si="10"/>
        <v/>
      </c>
      <c r="C146" s="70" t="str">
        <f t="shared" si="7"/>
        <v>NW</v>
      </c>
      <c r="D146" s="70" t="str">
        <f t="shared" si="8"/>
        <v/>
      </c>
      <c r="E146" s="310" t="str">
        <f t="shared" si="11"/>
        <v/>
      </c>
      <c r="F146" s="310"/>
      <c r="G146" s="310"/>
      <c r="H146" s="311"/>
      <c r="I146" s="122"/>
      <c r="J146" s="122"/>
      <c r="K146" s="122"/>
      <c r="L146" s="122"/>
      <c r="M146" s="219" t="str">
        <f t="shared" si="12"/>
        <v/>
      </c>
      <c r="N146" s="219" t="str">
        <f t="shared" si="13"/>
        <v/>
      </c>
      <c r="O146" s="121"/>
      <c r="P146" s="122"/>
    </row>
    <row r="147" spans="1:16" x14ac:dyDescent="0.3">
      <c r="A147" s="70" t="str">
        <f t="shared" si="9"/>
        <v>R</v>
      </c>
      <c r="B147" s="70" t="str">
        <f t="shared" si="10"/>
        <v/>
      </c>
      <c r="C147" s="70" t="str">
        <f t="shared" si="7"/>
        <v>NW</v>
      </c>
      <c r="D147" s="70" t="str">
        <f t="shared" si="8"/>
        <v/>
      </c>
      <c r="E147" s="310" t="str">
        <f t="shared" si="11"/>
        <v/>
      </c>
      <c r="F147" s="310"/>
      <c r="G147" s="310"/>
      <c r="H147" s="311"/>
      <c r="I147" s="122"/>
      <c r="J147" s="122"/>
      <c r="K147" s="122"/>
      <c r="L147" s="122"/>
      <c r="M147" s="219" t="str">
        <f t="shared" si="12"/>
        <v/>
      </c>
      <c r="N147" s="219" t="str">
        <f t="shared" si="13"/>
        <v/>
      </c>
      <c r="O147" s="121"/>
      <c r="P147" s="122"/>
    </row>
    <row r="148" spans="1:16" x14ac:dyDescent="0.3">
      <c r="A148" s="70" t="str">
        <f t="shared" si="9"/>
        <v>R</v>
      </c>
      <c r="B148" s="70" t="str">
        <f t="shared" si="10"/>
        <v/>
      </c>
      <c r="C148" s="70" t="str">
        <f t="shared" si="7"/>
        <v>NW</v>
      </c>
      <c r="D148" s="70" t="str">
        <f t="shared" si="8"/>
        <v/>
      </c>
      <c r="E148" s="310" t="str">
        <f t="shared" si="11"/>
        <v/>
      </c>
      <c r="F148" s="310"/>
      <c r="G148" s="310"/>
      <c r="H148" s="311"/>
      <c r="I148" s="122"/>
      <c r="J148" s="122"/>
      <c r="K148" s="122"/>
      <c r="L148" s="122"/>
      <c r="M148" s="219" t="str">
        <f t="shared" si="12"/>
        <v/>
      </c>
      <c r="N148" s="219" t="str">
        <f t="shared" si="13"/>
        <v/>
      </c>
      <c r="O148" s="121"/>
      <c r="P148" s="122"/>
    </row>
    <row r="149" spans="1:16" x14ac:dyDescent="0.3">
      <c r="A149" s="70" t="str">
        <f t="shared" si="9"/>
        <v>R</v>
      </c>
      <c r="B149" s="70" t="str">
        <f t="shared" si="10"/>
        <v/>
      </c>
      <c r="C149" s="70" t="str">
        <f t="shared" ref="C149:C212" si="14">IF(ISNA(MATCH(WEEKDAY(E149,2),DunDay,0)),"","NW")</f>
        <v>NW</v>
      </c>
      <c r="D149" s="70" t="str">
        <f t="shared" ref="D149:D212" si="15">IF(ISNA(MATCH(E149,Holiday,0)),"","H")</f>
        <v/>
      </c>
      <c r="E149" s="310" t="str">
        <f t="shared" si="11"/>
        <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R</v>
      </c>
      <c r="B150" s="70" t="str">
        <f t="shared" ref="B150:B213" si="17">IF(E150&lt;&gt;"",YEAR(E150),"")</f>
        <v/>
      </c>
      <c r="C150" s="70" t="str">
        <f t="shared" si="14"/>
        <v>NW</v>
      </c>
      <c r="D150" s="70" t="str">
        <f t="shared" si="15"/>
        <v/>
      </c>
      <c r="E150" s="310" t="str">
        <f t="shared" si="11"/>
        <v/>
      </c>
      <c r="F150" s="310"/>
      <c r="G150" s="310"/>
      <c r="H150" s="311"/>
      <c r="I150" s="122"/>
      <c r="J150" s="122"/>
      <c r="K150" s="122"/>
      <c r="L150" s="122"/>
      <c r="M150" s="219" t="str">
        <f t="shared" si="12"/>
        <v/>
      </c>
      <c r="N150" s="219" t="str">
        <f t="shared" si="13"/>
        <v/>
      </c>
      <c r="O150" s="121"/>
      <c r="P150" s="122"/>
    </row>
    <row r="151" spans="1:16" x14ac:dyDescent="0.3">
      <c r="A151" s="70" t="str">
        <f t="shared" si="16"/>
        <v>R</v>
      </c>
      <c r="B151" s="70" t="str">
        <f t="shared" si="17"/>
        <v/>
      </c>
      <c r="C151" s="70" t="str">
        <f t="shared" si="14"/>
        <v>NW</v>
      </c>
      <c r="D151" s="70" t="str">
        <f t="shared" si="15"/>
        <v/>
      </c>
      <c r="E151" s="310" t="str">
        <f t="shared" ref="E151:E214" si="18">IFERROR(E150+1,"")</f>
        <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R</v>
      </c>
      <c r="B152" s="70" t="str">
        <f t="shared" si="17"/>
        <v/>
      </c>
      <c r="C152" s="70" t="str">
        <f t="shared" si="14"/>
        <v>NW</v>
      </c>
      <c r="D152" s="70" t="str">
        <f t="shared" si="15"/>
        <v/>
      </c>
      <c r="E152" s="310" t="str">
        <f t="shared" si="18"/>
        <v/>
      </c>
      <c r="F152" s="310"/>
      <c r="G152" s="310"/>
      <c r="H152" s="311"/>
      <c r="I152" s="122"/>
      <c r="J152" s="122"/>
      <c r="K152" s="122"/>
      <c r="L152" s="122"/>
      <c r="M152" s="219" t="str">
        <f t="shared" si="19"/>
        <v/>
      </c>
      <c r="N152" s="219" t="str">
        <f t="shared" si="20"/>
        <v/>
      </c>
      <c r="O152" s="121"/>
      <c r="P152" s="122"/>
    </row>
    <row r="153" spans="1:16" x14ac:dyDescent="0.3">
      <c r="A153" s="70" t="str">
        <f t="shared" si="16"/>
        <v>R</v>
      </c>
      <c r="B153" s="70" t="str">
        <f t="shared" si="17"/>
        <v/>
      </c>
      <c r="C153" s="70" t="str">
        <f t="shared" si="14"/>
        <v>NW</v>
      </c>
      <c r="D153" s="70" t="str">
        <f t="shared" si="15"/>
        <v/>
      </c>
      <c r="E153" s="310" t="str">
        <f t="shared" si="18"/>
        <v/>
      </c>
      <c r="F153" s="310"/>
      <c r="G153" s="310"/>
      <c r="H153" s="311"/>
      <c r="I153" s="122"/>
      <c r="J153" s="122"/>
      <c r="K153" s="122"/>
      <c r="L153" s="122"/>
      <c r="M153" s="219" t="str">
        <f t="shared" si="19"/>
        <v/>
      </c>
      <c r="N153" s="219" t="str">
        <f t="shared" si="20"/>
        <v/>
      </c>
      <c r="O153" s="121"/>
      <c r="P153" s="122"/>
    </row>
    <row r="154" spans="1:16" x14ac:dyDescent="0.3">
      <c r="A154" s="70" t="str">
        <f t="shared" si="16"/>
        <v>R</v>
      </c>
      <c r="B154" s="70" t="str">
        <f t="shared" si="17"/>
        <v/>
      </c>
      <c r="C154" s="70" t="str">
        <f t="shared" si="14"/>
        <v>NW</v>
      </c>
      <c r="D154" s="70" t="str">
        <f t="shared" si="15"/>
        <v/>
      </c>
      <c r="E154" s="310" t="str">
        <f t="shared" si="18"/>
        <v/>
      </c>
      <c r="F154" s="310"/>
      <c r="G154" s="310"/>
      <c r="H154" s="311"/>
      <c r="I154" s="122"/>
      <c r="J154" s="122"/>
      <c r="K154" s="122"/>
      <c r="L154" s="122"/>
      <c r="M154" s="219" t="str">
        <f t="shared" si="19"/>
        <v/>
      </c>
      <c r="N154" s="219" t="str">
        <f t="shared" si="20"/>
        <v/>
      </c>
      <c r="O154" s="121"/>
      <c r="P154" s="122"/>
    </row>
    <row r="155" spans="1:16" x14ac:dyDescent="0.3">
      <c r="A155" s="70" t="str">
        <f t="shared" si="16"/>
        <v>R</v>
      </c>
      <c r="B155" s="70" t="str">
        <f t="shared" si="17"/>
        <v/>
      </c>
      <c r="C155" s="70" t="str">
        <f t="shared" si="14"/>
        <v>NW</v>
      </c>
      <c r="D155" s="70" t="str">
        <f t="shared" si="15"/>
        <v/>
      </c>
      <c r="E155" s="310" t="str">
        <f t="shared" si="18"/>
        <v/>
      </c>
      <c r="F155" s="310"/>
      <c r="G155" s="310"/>
      <c r="H155" s="311"/>
      <c r="I155" s="122"/>
      <c r="J155" s="122"/>
      <c r="K155" s="122"/>
      <c r="L155" s="122"/>
      <c r="M155" s="219" t="str">
        <f t="shared" si="19"/>
        <v/>
      </c>
      <c r="N155" s="219" t="str">
        <f t="shared" si="20"/>
        <v/>
      </c>
      <c r="O155" s="121"/>
      <c r="P155" s="122"/>
    </row>
    <row r="156" spans="1:16" x14ac:dyDescent="0.3">
      <c r="A156" s="70" t="str">
        <f t="shared" si="16"/>
        <v>R</v>
      </c>
      <c r="B156" s="70" t="str">
        <f t="shared" si="17"/>
        <v/>
      </c>
      <c r="C156" s="70" t="str">
        <f t="shared" si="14"/>
        <v>NW</v>
      </c>
      <c r="D156" s="70" t="str">
        <f t="shared" si="15"/>
        <v/>
      </c>
      <c r="E156" s="310" t="str">
        <f t="shared" si="18"/>
        <v/>
      </c>
      <c r="F156" s="310"/>
      <c r="G156" s="310"/>
      <c r="H156" s="311"/>
      <c r="I156" s="122"/>
      <c r="J156" s="122"/>
      <c r="K156" s="122"/>
      <c r="L156" s="122"/>
      <c r="M156" s="219" t="str">
        <f t="shared" si="19"/>
        <v/>
      </c>
      <c r="N156" s="219" t="str">
        <f t="shared" si="20"/>
        <v/>
      </c>
      <c r="O156" s="121"/>
      <c r="P156" s="122"/>
    </row>
    <row r="157" spans="1:16" x14ac:dyDescent="0.3">
      <c r="A157" s="70" t="str">
        <f t="shared" si="16"/>
        <v>R</v>
      </c>
      <c r="B157" s="70" t="str">
        <f t="shared" si="17"/>
        <v/>
      </c>
      <c r="C157" s="70" t="str">
        <f t="shared" si="14"/>
        <v>NW</v>
      </c>
      <c r="D157" s="70" t="str">
        <f t="shared" si="15"/>
        <v/>
      </c>
      <c r="E157" s="310" t="str">
        <f t="shared" si="18"/>
        <v/>
      </c>
      <c r="F157" s="310"/>
      <c r="G157" s="310"/>
      <c r="H157" s="311"/>
      <c r="I157" s="122"/>
      <c r="J157" s="122"/>
      <c r="K157" s="122"/>
      <c r="L157" s="122"/>
      <c r="M157" s="219" t="str">
        <f t="shared" si="19"/>
        <v/>
      </c>
      <c r="N157" s="219" t="str">
        <f t="shared" si="20"/>
        <v/>
      </c>
      <c r="O157" s="121"/>
      <c r="P157" s="122"/>
    </row>
    <row r="158" spans="1:16" x14ac:dyDescent="0.3">
      <c r="A158" s="70" t="str">
        <f t="shared" si="16"/>
        <v>R</v>
      </c>
      <c r="B158" s="70" t="str">
        <f t="shared" si="17"/>
        <v/>
      </c>
      <c r="C158" s="70" t="str">
        <f t="shared" si="14"/>
        <v>NW</v>
      </c>
      <c r="D158" s="70" t="str">
        <f t="shared" si="15"/>
        <v/>
      </c>
      <c r="E158" s="310" t="str">
        <f t="shared" si="18"/>
        <v/>
      </c>
      <c r="F158" s="310"/>
      <c r="G158" s="310"/>
      <c r="H158" s="311"/>
      <c r="I158" s="122"/>
      <c r="J158" s="122"/>
      <c r="K158" s="122"/>
      <c r="L158" s="122"/>
      <c r="M158" s="219" t="str">
        <f t="shared" si="19"/>
        <v/>
      </c>
      <c r="N158" s="219" t="str">
        <f t="shared" si="20"/>
        <v/>
      </c>
      <c r="O158" s="121"/>
      <c r="P158" s="122"/>
    </row>
    <row r="159" spans="1:16" x14ac:dyDescent="0.3">
      <c r="A159" s="70" t="str">
        <f t="shared" si="16"/>
        <v>R</v>
      </c>
      <c r="B159" s="70" t="str">
        <f t="shared" si="17"/>
        <v/>
      </c>
      <c r="C159" s="70" t="str">
        <f t="shared" si="14"/>
        <v>NW</v>
      </c>
      <c r="D159" s="70" t="str">
        <f t="shared" si="15"/>
        <v/>
      </c>
      <c r="E159" s="310" t="str">
        <f t="shared" si="18"/>
        <v/>
      </c>
      <c r="F159" s="310"/>
      <c r="G159" s="310"/>
      <c r="H159" s="311"/>
      <c r="I159" s="122"/>
      <c r="J159" s="122"/>
      <c r="K159" s="122"/>
      <c r="L159" s="122"/>
      <c r="M159" s="219" t="str">
        <f t="shared" si="19"/>
        <v/>
      </c>
      <c r="N159" s="219" t="str">
        <f t="shared" si="20"/>
        <v/>
      </c>
      <c r="O159" s="121"/>
      <c r="P159" s="122"/>
    </row>
    <row r="160" spans="1:16" x14ac:dyDescent="0.3">
      <c r="A160" s="70" t="str">
        <f t="shared" si="16"/>
        <v>R</v>
      </c>
      <c r="B160" s="70" t="str">
        <f t="shared" si="17"/>
        <v/>
      </c>
      <c r="C160" s="70" t="str">
        <f t="shared" si="14"/>
        <v>NW</v>
      </c>
      <c r="D160" s="70" t="str">
        <f t="shared" si="15"/>
        <v/>
      </c>
      <c r="E160" s="310" t="str">
        <f t="shared" si="18"/>
        <v/>
      </c>
      <c r="F160" s="310"/>
      <c r="G160" s="310"/>
      <c r="H160" s="311"/>
      <c r="I160" s="122"/>
      <c r="J160" s="122"/>
      <c r="K160" s="122"/>
      <c r="L160" s="122"/>
      <c r="M160" s="219" t="str">
        <f t="shared" si="19"/>
        <v/>
      </c>
      <c r="N160" s="219" t="str">
        <f t="shared" si="20"/>
        <v/>
      </c>
      <c r="O160" s="121"/>
      <c r="P160" s="122"/>
    </row>
    <row r="161" spans="1:16" x14ac:dyDescent="0.3">
      <c r="A161" s="70" t="str">
        <f t="shared" si="16"/>
        <v>R</v>
      </c>
      <c r="B161" s="70" t="str">
        <f t="shared" si="17"/>
        <v/>
      </c>
      <c r="C161" s="70" t="str">
        <f t="shared" si="14"/>
        <v>NW</v>
      </c>
      <c r="D161" s="70" t="str">
        <f t="shared" si="15"/>
        <v/>
      </c>
      <c r="E161" s="310" t="str">
        <f t="shared" si="18"/>
        <v/>
      </c>
      <c r="F161" s="310"/>
      <c r="G161" s="310"/>
      <c r="H161" s="311"/>
      <c r="I161" s="122"/>
      <c r="J161" s="122"/>
      <c r="K161" s="122"/>
      <c r="L161" s="122"/>
      <c r="M161" s="219" t="str">
        <f t="shared" si="19"/>
        <v/>
      </c>
      <c r="N161" s="219" t="str">
        <f t="shared" si="20"/>
        <v/>
      </c>
      <c r="O161" s="121"/>
      <c r="P161" s="122"/>
    </row>
    <row r="162" spans="1:16" x14ac:dyDescent="0.3">
      <c r="A162" s="70" t="str">
        <f t="shared" si="16"/>
        <v>R</v>
      </c>
      <c r="B162" s="70" t="str">
        <f t="shared" si="17"/>
        <v/>
      </c>
      <c r="C162" s="70" t="str">
        <f t="shared" si="14"/>
        <v>NW</v>
      </c>
      <c r="D162" s="70" t="str">
        <f t="shared" si="15"/>
        <v/>
      </c>
      <c r="E162" s="310" t="str">
        <f t="shared" si="18"/>
        <v/>
      </c>
      <c r="F162" s="310"/>
      <c r="G162" s="310"/>
      <c r="H162" s="311"/>
      <c r="I162" s="122"/>
      <c r="J162" s="122"/>
      <c r="K162" s="122"/>
      <c r="L162" s="122"/>
      <c r="M162" s="219" t="str">
        <f t="shared" si="19"/>
        <v/>
      </c>
      <c r="N162" s="219" t="str">
        <f t="shared" si="20"/>
        <v/>
      </c>
      <c r="O162" s="121"/>
      <c r="P162" s="122"/>
    </row>
    <row r="163" spans="1:16" x14ac:dyDescent="0.3">
      <c r="A163" s="70" t="str">
        <f t="shared" si="16"/>
        <v>R</v>
      </c>
      <c r="B163" s="70" t="str">
        <f t="shared" si="17"/>
        <v/>
      </c>
      <c r="C163" s="70" t="str">
        <f t="shared" si="14"/>
        <v>NW</v>
      </c>
      <c r="D163" s="70" t="str">
        <f t="shared" si="15"/>
        <v/>
      </c>
      <c r="E163" s="310" t="str">
        <f t="shared" si="18"/>
        <v/>
      </c>
      <c r="F163" s="310"/>
      <c r="G163" s="310"/>
      <c r="H163" s="311"/>
      <c r="I163" s="122"/>
      <c r="J163" s="122"/>
      <c r="K163" s="122"/>
      <c r="L163" s="122"/>
      <c r="M163" s="219" t="str">
        <f t="shared" si="19"/>
        <v/>
      </c>
      <c r="N163" s="219" t="str">
        <f t="shared" si="20"/>
        <v/>
      </c>
      <c r="O163" s="121"/>
      <c r="P163" s="122"/>
    </row>
    <row r="164" spans="1:16" x14ac:dyDescent="0.3">
      <c r="A164" s="70" t="str">
        <f t="shared" si="16"/>
        <v>R</v>
      </c>
      <c r="B164" s="70" t="str">
        <f t="shared" si="17"/>
        <v/>
      </c>
      <c r="C164" s="70" t="str">
        <f t="shared" si="14"/>
        <v>NW</v>
      </c>
      <c r="D164" s="70" t="str">
        <f t="shared" si="15"/>
        <v/>
      </c>
      <c r="E164" s="310" t="str">
        <f t="shared" si="18"/>
        <v/>
      </c>
      <c r="F164" s="310"/>
      <c r="G164" s="310"/>
      <c r="H164" s="311"/>
      <c r="I164" s="122"/>
      <c r="J164" s="122"/>
      <c r="K164" s="122"/>
      <c r="L164" s="122"/>
      <c r="M164" s="219" t="str">
        <f t="shared" si="19"/>
        <v/>
      </c>
      <c r="N164" s="219" t="str">
        <f t="shared" si="20"/>
        <v/>
      </c>
      <c r="O164" s="121"/>
      <c r="P164" s="122"/>
    </row>
    <row r="165" spans="1:16" x14ac:dyDescent="0.3">
      <c r="A165" s="70" t="str">
        <f t="shared" si="16"/>
        <v>R</v>
      </c>
      <c r="B165" s="70" t="str">
        <f t="shared" si="17"/>
        <v/>
      </c>
      <c r="C165" s="70" t="str">
        <f t="shared" si="14"/>
        <v>NW</v>
      </c>
      <c r="D165" s="70" t="str">
        <f t="shared" si="15"/>
        <v/>
      </c>
      <c r="E165" s="310" t="str">
        <f t="shared" si="18"/>
        <v/>
      </c>
      <c r="F165" s="310"/>
      <c r="G165" s="310"/>
      <c r="H165" s="311"/>
      <c r="I165" s="122"/>
      <c r="J165" s="122"/>
      <c r="K165" s="122"/>
      <c r="L165" s="122"/>
      <c r="M165" s="219" t="str">
        <f t="shared" si="19"/>
        <v/>
      </c>
      <c r="N165" s="219" t="str">
        <f t="shared" si="20"/>
        <v/>
      </c>
      <c r="O165" s="121"/>
      <c r="P165" s="122"/>
    </row>
    <row r="166" spans="1:16" x14ac:dyDescent="0.3">
      <c r="A166" s="70" t="str">
        <f t="shared" si="16"/>
        <v>R</v>
      </c>
      <c r="B166" s="70" t="str">
        <f t="shared" si="17"/>
        <v/>
      </c>
      <c r="C166" s="70" t="str">
        <f t="shared" si="14"/>
        <v>NW</v>
      </c>
      <c r="D166" s="70" t="str">
        <f t="shared" si="15"/>
        <v/>
      </c>
      <c r="E166" s="310" t="str">
        <f t="shared" si="18"/>
        <v/>
      </c>
      <c r="F166" s="310"/>
      <c r="G166" s="310"/>
      <c r="H166" s="311"/>
      <c r="I166" s="122"/>
      <c r="J166" s="122"/>
      <c r="K166" s="122"/>
      <c r="L166" s="122"/>
      <c r="M166" s="219" t="str">
        <f t="shared" si="19"/>
        <v/>
      </c>
      <c r="N166" s="219" t="str">
        <f t="shared" si="20"/>
        <v/>
      </c>
      <c r="O166" s="121"/>
      <c r="P166" s="122"/>
    </row>
    <row r="167" spans="1:16" x14ac:dyDescent="0.3">
      <c r="A167" s="70" t="str">
        <f t="shared" si="16"/>
        <v>R</v>
      </c>
      <c r="B167" s="70" t="str">
        <f t="shared" si="17"/>
        <v/>
      </c>
      <c r="C167" s="70" t="str">
        <f t="shared" si="14"/>
        <v>NW</v>
      </c>
      <c r="D167" s="70" t="str">
        <f t="shared" si="15"/>
        <v/>
      </c>
      <c r="E167" s="310" t="str">
        <f t="shared" si="18"/>
        <v/>
      </c>
      <c r="F167" s="310"/>
      <c r="G167" s="310"/>
      <c r="H167" s="311"/>
      <c r="I167" s="122"/>
      <c r="J167" s="122"/>
      <c r="K167" s="122"/>
      <c r="L167" s="122"/>
      <c r="M167" s="219" t="str">
        <f t="shared" si="19"/>
        <v/>
      </c>
      <c r="N167" s="219" t="str">
        <f t="shared" si="20"/>
        <v/>
      </c>
      <c r="O167" s="121"/>
      <c r="P167" s="122"/>
    </row>
    <row r="168" spans="1:16" x14ac:dyDescent="0.3">
      <c r="A168" s="70" t="str">
        <f t="shared" si="16"/>
        <v>R</v>
      </c>
      <c r="B168" s="70" t="str">
        <f t="shared" si="17"/>
        <v/>
      </c>
      <c r="C168" s="70" t="str">
        <f t="shared" si="14"/>
        <v>NW</v>
      </c>
      <c r="D168" s="70" t="str">
        <f t="shared" si="15"/>
        <v/>
      </c>
      <c r="E168" s="310" t="str">
        <f t="shared" si="18"/>
        <v/>
      </c>
      <c r="F168" s="310"/>
      <c r="G168" s="310"/>
      <c r="H168" s="311"/>
      <c r="I168" s="122"/>
      <c r="J168" s="122"/>
      <c r="K168" s="122"/>
      <c r="L168" s="122"/>
      <c r="M168" s="219" t="str">
        <f t="shared" si="19"/>
        <v/>
      </c>
      <c r="N168" s="219" t="str">
        <f t="shared" si="20"/>
        <v/>
      </c>
      <c r="O168" s="121"/>
      <c r="P168" s="122"/>
    </row>
    <row r="169" spans="1:16" x14ac:dyDescent="0.3">
      <c r="A169" s="70" t="str">
        <f t="shared" si="16"/>
        <v>R</v>
      </c>
      <c r="B169" s="70" t="str">
        <f t="shared" si="17"/>
        <v/>
      </c>
      <c r="C169" s="70" t="str">
        <f t="shared" si="14"/>
        <v>NW</v>
      </c>
      <c r="D169" s="70" t="str">
        <f t="shared" si="15"/>
        <v/>
      </c>
      <c r="E169" s="310" t="str">
        <f t="shared" si="18"/>
        <v/>
      </c>
      <c r="F169" s="310"/>
      <c r="G169" s="310"/>
      <c r="H169" s="311"/>
      <c r="I169" s="122"/>
      <c r="J169" s="122"/>
      <c r="K169" s="122"/>
      <c r="L169" s="122"/>
      <c r="M169" s="219" t="str">
        <f t="shared" si="19"/>
        <v/>
      </c>
      <c r="N169" s="219" t="str">
        <f t="shared" si="20"/>
        <v/>
      </c>
      <c r="O169" s="121"/>
      <c r="P169" s="122"/>
    </row>
    <row r="170" spans="1:16" x14ac:dyDescent="0.3">
      <c r="A170" s="70" t="str">
        <f t="shared" si="16"/>
        <v>R</v>
      </c>
      <c r="B170" s="70" t="str">
        <f t="shared" si="17"/>
        <v/>
      </c>
      <c r="C170" s="70" t="str">
        <f t="shared" si="14"/>
        <v>NW</v>
      </c>
      <c r="D170" s="70" t="str">
        <f t="shared" si="15"/>
        <v/>
      </c>
      <c r="E170" s="310" t="str">
        <f t="shared" si="18"/>
        <v/>
      </c>
      <c r="F170" s="310"/>
      <c r="G170" s="310"/>
      <c r="H170" s="311"/>
      <c r="I170" s="122"/>
      <c r="J170" s="122"/>
      <c r="K170" s="122"/>
      <c r="L170" s="122"/>
      <c r="M170" s="219" t="str">
        <f t="shared" si="19"/>
        <v/>
      </c>
      <c r="N170" s="219" t="str">
        <f t="shared" si="20"/>
        <v/>
      </c>
      <c r="O170" s="121"/>
      <c r="P170" s="122"/>
    </row>
    <row r="171" spans="1:16" x14ac:dyDescent="0.3">
      <c r="A171" s="70" t="str">
        <f t="shared" si="16"/>
        <v>R</v>
      </c>
      <c r="B171" s="70" t="str">
        <f t="shared" si="17"/>
        <v/>
      </c>
      <c r="C171" s="70" t="str">
        <f t="shared" si="14"/>
        <v>NW</v>
      </c>
      <c r="D171" s="70" t="str">
        <f t="shared" si="15"/>
        <v/>
      </c>
      <c r="E171" s="310" t="str">
        <f t="shared" si="18"/>
        <v/>
      </c>
      <c r="F171" s="310"/>
      <c r="G171" s="310"/>
      <c r="H171" s="311"/>
      <c r="I171" s="122"/>
      <c r="J171" s="122"/>
      <c r="K171" s="122"/>
      <c r="L171" s="122"/>
      <c r="M171" s="219" t="str">
        <f t="shared" si="19"/>
        <v/>
      </c>
      <c r="N171" s="219" t="str">
        <f t="shared" si="20"/>
        <v/>
      </c>
      <c r="O171" s="121"/>
      <c r="P171" s="122"/>
    </row>
    <row r="172" spans="1:16" x14ac:dyDescent="0.3">
      <c r="A172" s="70" t="str">
        <f t="shared" si="16"/>
        <v>R</v>
      </c>
      <c r="B172" s="70" t="str">
        <f t="shared" si="17"/>
        <v/>
      </c>
      <c r="C172" s="70" t="str">
        <f t="shared" si="14"/>
        <v>NW</v>
      </c>
      <c r="D172" s="70" t="str">
        <f t="shared" si="15"/>
        <v/>
      </c>
      <c r="E172" s="310" t="str">
        <f t="shared" si="18"/>
        <v/>
      </c>
      <c r="F172" s="310"/>
      <c r="G172" s="310"/>
      <c r="H172" s="311"/>
      <c r="I172" s="122"/>
      <c r="J172" s="122"/>
      <c r="K172" s="122"/>
      <c r="L172" s="122"/>
      <c r="M172" s="219" t="str">
        <f t="shared" si="19"/>
        <v/>
      </c>
      <c r="N172" s="219" t="str">
        <f t="shared" si="20"/>
        <v/>
      </c>
      <c r="O172" s="121"/>
      <c r="P172" s="122"/>
    </row>
    <row r="173" spans="1:16" x14ac:dyDescent="0.3">
      <c r="A173" s="70" t="str">
        <f t="shared" si="16"/>
        <v>R</v>
      </c>
      <c r="B173" s="70" t="str">
        <f t="shared" si="17"/>
        <v/>
      </c>
      <c r="C173" s="70" t="str">
        <f t="shared" si="14"/>
        <v>NW</v>
      </c>
      <c r="D173" s="70" t="str">
        <f t="shared" si="15"/>
        <v/>
      </c>
      <c r="E173" s="310" t="str">
        <f t="shared" si="18"/>
        <v/>
      </c>
      <c r="F173" s="310"/>
      <c r="G173" s="310"/>
      <c r="H173" s="311"/>
      <c r="I173" s="122"/>
      <c r="J173" s="122"/>
      <c r="K173" s="122"/>
      <c r="L173" s="122"/>
      <c r="M173" s="219" t="str">
        <f t="shared" si="19"/>
        <v/>
      </c>
      <c r="N173" s="219" t="str">
        <f t="shared" si="20"/>
        <v/>
      </c>
      <c r="O173" s="121"/>
      <c r="P173" s="122"/>
    </row>
    <row r="174" spans="1:16" x14ac:dyDescent="0.3">
      <c r="A174" s="70" t="str">
        <f t="shared" si="16"/>
        <v>R</v>
      </c>
      <c r="B174" s="70" t="str">
        <f t="shared" si="17"/>
        <v/>
      </c>
      <c r="C174" s="70" t="str">
        <f t="shared" si="14"/>
        <v>NW</v>
      </c>
      <c r="D174" s="70" t="str">
        <f t="shared" si="15"/>
        <v/>
      </c>
      <c r="E174" s="310" t="str">
        <f t="shared" si="18"/>
        <v/>
      </c>
      <c r="F174" s="310"/>
      <c r="G174" s="310"/>
      <c r="H174" s="311"/>
      <c r="I174" s="122"/>
      <c r="J174" s="122"/>
      <c r="K174" s="122"/>
      <c r="L174" s="122"/>
      <c r="M174" s="219" t="str">
        <f t="shared" si="19"/>
        <v/>
      </c>
      <c r="N174" s="219" t="str">
        <f t="shared" si="20"/>
        <v/>
      </c>
      <c r="O174" s="121"/>
      <c r="P174" s="122"/>
    </row>
    <row r="175" spans="1:16" x14ac:dyDescent="0.3">
      <c r="A175" s="70" t="str">
        <f t="shared" si="16"/>
        <v>R</v>
      </c>
      <c r="B175" s="70" t="str">
        <f t="shared" si="17"/>
        <v/>
      </c>
      <c r="C175" s="70" t="str">
        <f t="shared" si="14"/>
        <v>NW</v>
      </c>
      <c r="D175" s="70" t="str">
        <f t="shared" si="15"/>
        <v/>
      </c>
      <c r="E175" s="310" t="str">
        <f t="shared" si="18"/>
        <v/>
      </c>
      <c r="F175" s="310"/>
      <c r="G175" s="310"/>
      <c r="H175" s="311"/>
      <c r="I175" s="122"/>
      <c r="J175" s="122"/>
      <c r="K175" s="122"/>
      <c r="L175" s="122"/>
      <c r="M175" s="219" t="str">
        <f t="shared" si="19"/>
        <v/>
      </c>
      <c r="N175" s="219" t="str">
        <f t="shared" si="20"/>
        <v/>
      </c>
      <c r="O175" s="121"/>
      <c r="P175" s="122"/>
    </row>
    <row r="176" spans="1:16" x14ac:dyDescent="0.3">
      <c r="A176" s="70" t="str">
        <f t="shared" si="16"/>
        <v>R</v>
      </c>
      <c r="B176" s="70" t="str">
        <f t="shared" si="17"/>
        <v/>
      </c>
      <c r="C176" s="70" t="str">
        <f t="shared" si="14"/>
        <v>NW</v>
      </c>
      <c r="D176" s="70" t="str">
        <f t="shared" si="15"/>
        <v/>
      </c>
      <c r="E176" s="310" t="str">
        <f t="shared" si="18"/>
        <v/>
      </c>
      <c r="F176" s="310"/>
      <c r="G176" s="310"/>
      <c r="H176" s="311"/>
      <c r="I176" s="122"/>
      <c r="J176" s="122"/>
      <c r="K176" s="122"/>
      <c r="L176" s="122"/>
      <c r="M176" s="219" t="str">
        <f t="shared" si="19"/>
        <v/>
      </c>
      <c r="N176" s="219" t="str">
        <f t="shared" si="20"/>
        <v/>
      </c>
      <c r="O176" s="121"/>
      <c r="P176" s="122"/>
    </row>
    <row r="177" spans="1:16" x14ac:dyDescent="0.3">
      <c r="A177" s="70" t="str">
        <f t="shared" si="16"/>
        <v>R</v>
      </c>
      <c r="B177" s="70" t="str">
        <f t="shared" si="17"/>
        <v/>
      </c>
      <c r="C177" s="70" t="str">
        <f t="shared" si="14"/>
        <v>NW</v>
      </c>
      <c r="D177" s="70" t="str">
        <f t="shared" si="15"/>
        <v/>
      </c>
      <c r="E177" s="310" t="str">
        <f t="shared" si="18"/>
        <v/>
      </c>
      <c r="F177" s="310"/>
      <c r="G177" s="310"/>
      <c r="H177" s="311"/>
      <c r="I177" s="122"/>
      <c r="J177" s="122"/>
      <c r="K177" s="122"/>
      <c r="L177" s="122"/>
      <c r="M177" s="219" t="str">
        <f t="shared" si="19"/>
        <v/>
      </c>
      <c r="N177" s="219" t="str">
        <f t="shared" si="20"/>
        <v/>
      </c>
      <c r="O177" s="121"/>
      <c r="P177" s="122"/>
    </row>
    <row r="178" spans="1:16" x14ac:dyDescent="0.3">
      <c r="A178" s="70" t="str">
        <f t="shared" si="16"/>
        <v>R</v>
      </c>
      <c r="B178" s="70" t="str">
        <f t="shared" si="17"/>
        <v/>
      </c>
      <c r="C178" s="70" t="str">
        <f t="shared" si="14"/>
        <v>NW</v>
      </c>
      <c r="D178" s="70" t="str">
        <f t="shared" si="15"/>
        <v/>
      </c>
      <c r="E178" s="310" t="str">
        <f t="shared" si="18"/>
        <v/>
      </c>
      <c r="F178" s="310"/>
      <c r="G178" s="310"/>
      <c r="H178" s="311"/>
      <c r="I178" s="122"/>
      <c r="J178" s="122"/>
      <c r="K178" s="122"/>
      <c r="L178" s="122"/>
      <c r="M178" s="219" t="str">
        <f t="shared" si="19"/>
        <v/>
      </c>
      <c r="N178" s="219" t="str">
        <f t="shared" si="20"/>
        <v/>
      </c>
      <c r="O178" s="121"/>
      <c r="P178" s="122"/>
    </row>
    <row r="179" spans="1:16" x14ac:dyDescent="0.3">
      <c r="A179" s="70" t="str">
        <f t="shared" si="16"/>
        <v>R</v>
      </c>
      <c r="B179" s="70" t="str">
        <f t="shared" si="17"/>
        <v/>
      </c>
      <c r="C179" s="70" t="str">
        <f t="shared" si="14"/>
        <v>NW</v>
      </c>
      <c r="D179" s="70" t="str">
        <f t="shared" si="15"/>
        <v/>
      </c>
      <c r="E179" s="310" t="str">
        <f t="shared" si="18"/>
        <v/>
      </c>
      <c r="F179" s="310"/>
      <c r="G179" s="310"/>
      <c r="H179" s="311"/>
      <c r="I179" s="122"/>
      <c r="J179" s="122"/>
      <c r="K179" s="122"/>
      <c r="L179" s="122"/>
      <c r="M179" s="219" t="str">
        <f t="shared" si="19"/>
        <v/>
      </c>
      <c r="N179" s="219" t="str">
        <f t="shared" si="20"/>
        <v/>
      </c>
      <c r="O179" s="121"/>
      <c r="P179" s="122"/>
    </row>
    <row r="180" spans="1:16" x14ac:dyDescent="0.3">
      <c r="A180" s="70" t="str">
        <f t="shared" si="16"/>
        <v>R</v>
      </c>
      <c r="B180" s="70" t="str">
        <f t="shared" si="17"/>
        <v/>
      </c>
      <c r="C180" s="70" t="str">
        <f t="shared" si="14"/>
        <v>NW</v>
      </c>
      <c r="D180" s="70" t="str">
        <f t="shared" si="15"/>
        <v/>
      </c>
      <c r="E180" s="310" t="str">
        <f t="shared" si="18"/>
        <v/>
      </c>
      <c r="F180" s="310"/>
      <c r="G180" s="310"/>
      <c r="H180" s="311"/>
      <c r="I180" s="122"/>
      <c r="J180" s="122"/>
      <c r="K180" s="122"/>
      <c r="L180" s="122"/>
      <c r="M180" s="219" t="str">
        <f t="shared" si="19"/>
        <v/>
      </c>
      <c r="N180" s="219" t="str">
        <f t="shared" si="20"/>
        <v/>
      </c>
      <c r="O180" s="121"/>
      <c r="P180" s="122"/>
    </row>
    <row r="181" spans="1:16" x14ac:dyDescent="0.3">
      <c r="A181" s="70" t="str">
        <f t="shared" si="16"/>
        <v>R</v>
      </c>
      <c r="B181" s="70" t="str">
        <f t="shared" si="17"/>
        <v/>
      </c>
      <c r="C181" s="70" t="str">
        <f t="shared" si="14"/>
        <v>NW</v>
      </c>
      <c r="D181" s="70" t="str">
        <f t="shared" si="15"/>
        <v/>
      </c>
      <c r="E181" s="310" t="str">
        <f t="shared" si="18"/>
        <v/>
      </c>
      <c r="F181" s="310"/>
      <c r="G181" s="310"/>
      <c r="H181" s="311"/>
      <c r="I181" s="122"/>
      <c r="J181" s="122"/>
      <c r="K181" s="122"/>
      <c r="L181" s="122"/>
      <c r="M181" s="219" t="str">
        <f t="shared" si="19"/>
        <v/>
      </c>
      <c r="N181" s="219" t="str">
        <f t="shared" si="20"/>
        <v/>
      </c>
      <c r="O181" s="121"/>
      <c r="P181" s="122"/>
    </row>
    <row r="182" spans="1:16" x14ac:dyDescent="0.3">
      <c r="A182" s="70" t="str">
        <f t="shared" si="16"/>
        <v>R</v>
      </c>
      <c r="B182" s="70" t="str">
        <f t="shared" si="17"/>
        <v/>
      </c>
      <c r="C182" s="70" t="str">
        <f t="shared" si="14"/>
        <v>NW</v>
      </c>
      <c r="D182" s="70" t="str">
        <f t="shared" si="15"/>
        <v/>
      </c>
      <c r="E182" s="310" t="str">
        <f t="shared" si="18"/>
        <v/>
      </c>
      <c r="F182" s="310"/>
      <c r="G182" s="310"/>
      <c r="H182" s="311"/>
      <c r="I182" s="122"/>
      <c r="J182" s="122"/>
      <c r="K182" s="122"/>
      <c r="L182" s="122"/>
      <c r="M182" s="219" t="str">
        <f t="shared" si="19"/>
        <v/>
      </c>
      <c r="N182" s="219" t="str">
        <f t="shared" si="20"/>
        <v/>
      </c>
      <c r="O182" s="121"/>
      <c r="P182" s="122"/>
    </row>
    <row r="183" spans="1:16" x14ac:dyDescent="0.3">
      <c r="A183" s="70" t="str">
        <f t="shared" si="16"/>
        <v>R</v>
      </c>
      <c r="B183" s="70" t="str">
        <f t="shared" si="17"/>
        <v/>
      </c>
      <c r="C183" s="70" t="str">
        <f t="shared" si="14"/>
        <v>NW</v>
      </c>
      <c r="D183" s="70" t="str">
        <f t="shared" si="15"/>
        <v/>
      </c>
      <c r="E183" s="310" t="str">
        <f t="shared" si="18"/>
        <v/>
      </c>
      <c r="F183" s="310"/>
      <c r="G183" s="310"/>
      <c r="H183" s="311"/>
      <c r="I183" s="122"/>
      <c r="J183" s="122"/>
      <c r="K183" s="122"/>
      <c r="L183" s="122"/>
      <c r="M183" s="219" t="str">
        <f t="shared" si="19"/>
        <v/>
      </c>
      <c r="N183" s="219" t="str">
        <f t="shared" si="20"/>
        <v/>
      </c>
      <c r="O183" s="121"/>
      <c r="P183" s="122"/>
    </row>
    <row r="184" spans="1:16" x14ac:dyDescent="0.3">
      <c r="A184" s="70" t="str">
        <f t="shared" si="16"/>
        <v>R</v>
      </c>
      <c r="B184" s="70" t="str">
        <f t="shared" si="17"/>
        <v/>
      </c>
      <c r="C184" s="70" t="str">
        <f t="shared" si="14"/>
        <v>NW</v>
      </c>
      <c r="D184" s="70" t="str">
        <f t="shared" si="15"/>
        <v/>
      </c>
      <c r="E184" s="310" t="str">
        <f t="shared" si="18"/>
        <v/>
      </c>
      <c r="F184" s="310"/>
      <c r="G184" s="310"/>
      <c r="H184" s="311"/>
      <c r="I184" s="122"/>
      <c r="J184" s="122"/>
      <c r="K184" s="122"/>
      <c r="L184" s="122"/>
      <c r="M184" s="219" t="str">
        <f t="shared" si="19"/>
        <v/>
      </c>
      <c r="N184" s="219" t="str">
        <f t="shared" si="20"/>
        <v/>
      </c>
      <c r="O184" s="121"/>
      <c r="P184" s="122"/>
    </row>
    <row r="185" spans="1:16" x14ac:dyDescent="0.3">
      <c r="A185" s="70" t="str">
        <f t="shared" si="16"/>
        <v>R</v>
      </c>
      <c r="B185" s="70" t="str">
        <f t="shared" si="17"/>
        <v/>
      </c>
      <c r="C185" s="70" t="str">
        <f t="shared" si="14"/>
        <v>NW</v>
      </c>
      <c r="D185" s="70" t="str">
        <f t="shared" si="15"/>
        <v/>
      </c>
      <c r="E185" s="310" t="str">
        <f t="shared" si="18"/>
        <v/>
      </c>
      <c r="F185" s="310"/>
      <c r="G185" s="310"/>
      <c r="H185" s="311"/>
      <c r="I185" s="122"/>
      <c r="J185" s="122"/>
      <c r="K185" s="122"/>
      <c r="L185" s="122"/>
      <c r="M185" s="219" t="str">
        <f t="shared" si="19"/>
        <v/>
      </c>
      <c r="N185" s="219" t="str">
        <f t="shared" si="20"/>
        <v/>
      </c>
      <c r="O185" s="121"/>
      <c r="P185" s="122"/>
    </row>
    <row r="186" spans="1:16" x14ac:dyDescent="0.3">
      <c r="A186" s="70" t="str">
        <f t="shared" si="16"/>
        <v>R</v>
      </c>
      <c r="B186" s="70" t="str">
        <f t="shared" si="17"/>
        <v/>
      </c>
      <c r="C186" s="70" t="str">
        <f t="shared" si="14"/>
        <v>NW</v>
      </c>
      <c r="D186" s="70" t="str">
        <f t="shared" si="15"/>
        <v/>
      </c>
      <c r="E186" s="310" t="str">
        <f t="shared" si="18"/>
        <v/>
      </c>
      <c r="F186" s="310"/>
      <c r="G186" s="310"/>
      <c r="H186" s="311"/>
      <c r="I186" s="122"/>
      <c r="J186" s="122"/>
      <c r="K186" s="122"/>
      <c r="L186" s="122"/>
      <c r="M186" s="219" t="str">
        <f t="shared" si="19"/>
        <v/>
      </c>
      <c r="N186" s="219" t="str">
        <f t="shared" si="20"/>
        <v/>
      </c>
      <c r="O186" s="121"/>
      <c r="P186" s="122"/>
    </row>
    <row r="187" spans="1:16" x14ac:dyDescent="0.3">
      <c r="A187" s="70" t="str">
        <f t="shared" si="16"/>
        <v>R</v>
      </c>
      <c r="B187" s="70" t="str">
        <f t="shared" si="17"/>
        <v/>
      </c>
      <c r="C187" s="70" t="str">
        <f t="shared" si="14"/>
        <v>NW</v>
      </c>
      <c r="D187" s="70" t="str">
        <f t="shared" si="15"/>
        <v/>
      </c>
      <c r="E187" s="310" t="str">
        <f t="shared" si="18"/>
        <v/>
      </c>
      <c r="F187" s="310"/>
      <c r="G187" s="310"/>
      <c r="H187" s="311"/>
      <c r="I187" s="122"/>
      <c r="J187" s="122"/>
      <c r="K187" s="122"/>
      <c r="L187" s="122"/>
      <c r="M187" s="219" t="str">
        <f t="shared" si="19"/>
        <v/>
      </c>
      <c r="N187" s="219" t="str">
        <f t="shared" si="20"/>
        <v/>
      </c>
      <c r="O187" s="121"/>
      <c r="P187" s="122"/>
    </row>
    <row r="188" spans="1:16" x14ac:dyDescent="0.3">
      <c r="A188" s="70" t="str">
        <f t="shared" si="16"/>
        <v>R</v>
      </c>
      <c r="B188" s="70" t="str">
        <f t="shared" si="17"/>
        <v/>
      </c>
      <c r="C188" s="70" t="str">
        <f t="shared" si="14"/>
        <v>NW</v>
      </c>
      <c r="D188" s="70" t="str">
        <f t="shared" si="15"/>
        <v/>
      </c>
      <c r="E188" s="310" t="str">
        <f t="shared" si="18"/>
        <v/>
      </c>
      <c r="F188" s="310"/>
      <c r="G188" s="310"/>
      <c r="H188" s="311"/>
      <c r="I188" s="122"/>
      <c r="J188" s="122"/>
      <c r="K188" s="122"/>
      <c r="L188" s="122"/>
      <c r="M188" s="219" t="str">
        <f t="shared" si="19"/>
        <v/>
      </c>
      <c r="N188" s="219" t="str">
        <f t="shared" si="20"/>
        <v/>
      </c>
      <c r="O188" s="121"/>
      <c r="P188" s="122"/>
    </row>
    <row r="189" spans="1:16" x14ac:dyDescent="0.3">
      <c r="A189" s="70" t="str">
        <f t="shared" si="16"/>
        <v>R</v>
      </c>
      <c r="B189" s="70" t="str">
        <f t="shared" si="17"/>
        <v/>
      </c>
      <c r="C189" s="70" t="str">
        <f t="shared" si="14"/>
        <v>NW</v>
      </c>
      <c r="D189" s="70" t="str">
        <f t="shared" si="15"/>
        <v/>
      </c>
      <c r="E189" s="310" t="str">
        <f t="shared" si="18"/>
        <v/>
      </c>
      <c r="F189" s="310"/>
      <c r="G189" s="310"/>
      <c r="H189" s="311"/>
      <c r="I189" s="122"/>
      <c r="J189" s="122"/>
      <c r="K189" s="122"/>
      <c r="L189" s="122"/>
      <c r="M189" s="219" t="str">
        <f t="shared" si="19"/>
        <v/>
      </c>
      <c r="N189" s="219" t="str">
        <f t="shared" si="20"/>
        <v/>
      </c>
      <c r="O189" s="121"/>
      <c r="P189" s="122"/>
    </row>
    <row r="190" spans="1:16" x14ac:dyDescent="0.3">
      <c r="A190" s="70" t="str">
        <f t="shared" si="16"/>
        <v>R</v>
      </c>
      <c r="B190" s="70" t="str">
        <f t="shared" si="17"/>
        <v/>
      </c>
      <c r="C190" s="70" t="str">
        <f t="shared" si="14"/>
        <v>NW</v>
      </c>
      <c r="D190" s="70" t="str">
        <f t="shared" si="15"/>
        <v/>
      </c>
      <c r="E190" s="310" t="str">
        <f t="shared" si="18"/>
        <v/>
      </c>
      <c r="F190" s="310"/>
      <c r="G190" s="310"/>
      <c r="H190" s="311"/>
      <c r="I190" s="122"/>
      <c r="J190" s="122"/>
      <c r="K190" s="122"/>
      <c r="L190" s="122"/>
      <c r="M190" s="219" t="str">
        <f t="shared" si="19"/>
        <v/>
      </c>
      <c r="N190" s="219" t="str">
        <f t="shared" si="20"/>
        <v/>
      </c>
      <c r="O190" s="121"/>
      <c r="P190" s="122"/>
    </row>
    <row r="191" spans="1:16" x14ac:dyDescent="0.3">
      <c r="A191" s="70" t="str">
        <f t="shared" si="16"/>
        <v>R</v>
      </c>
      <c r="B191" s="70" t="str">
        <f t="shared" si="17"/>
        <v/>
      </c>
      <c r="C191" s="70" t="str">
        <f t="shared" si="14"/>
        <v>NW</v>
      </c>
      <c r="D191" s="70" t="str">
        <f t="shared" si="15"/>
        <v/>
      </c>
      <c r="E191" s="310" t="str">
        <f t="shared" si="18"/>
        <v/>
      </c>
      <c r="F191" s="310"/>
      <c r="G191" s="310"/>
      <c r="H191" s="311"/>
      <c r="I191" s="122"/>
      <c r="J191" s="122"/>
      <c r="K191" s="122"/>
      <c r="L191" s="122"/>
      <c r="M191" s="219" t="str">
        <f t="shared" si="19"/>
        <v/>
      </c>
      <c r="N191" s="219" t="str">
        <f t="shared" si="20"/>
        <v/>
      </c>
      <c r="O191" s="121"/>
      <c r="P191" s="122"/>
    </row>
    <row r="192" spans="1:16" x14ac:dyDescent="0.3">
      <c r="A192" s="70" t="str">
        <f t="shared" si="16"/>
        <v>R</v>
      </c>
      <c r="B192" s="70" t="str">
        <f t="shared" si="17"/>
        <v/>
      </c>
      <c r="C192" s="70" t="str">
        <f t="shared" si="14"/>
        <v>NW</v>
      </c>
      <c r="D192" s="70" t="str">
        <f t="shared" si="15"/>
        <v/>
      </c>
      <c r="E192" s="310" t="str">
        <f t="shared" si="18"/>
        <v/>
      </c>
      <c r="F192" s="310"/>
      <c r="G192" s="310"/>
      <c r="H192" s="311"/>
      <c r="I192" s="122"/>
      <c r="J192" s="122"/>
      <c r="K192" s="122"/>
      <c r="L192" s="122"/>
      <c r="M192" s="219" t="str">
        <f t="shared" si="19"/>
        <v/>
      </c>
      <c r="N192" s="219" t="str">
        <f t="shared" si="20"/>
        <v/>
      </c>
      <c r="O192" s="121"/>
      <c r="P192" s="122"/>
    </row>
    <row r="193" spans="1:16" x14ac:dyDescent="0.3">
      <c r="A193" s="70" t="str">
        <f t="shared" si="16"/>
        <v>R</v>
      </c>
      <c r="B193" s="70" t="str">
        <f t="shared" si="17"/>
        <v/>
      </c>
      <c r="C193" s="70" t="str">
        <f t="shared" si="14"/>
        <v>NW</v>
      </c>
      <c r="D193" s="70" t="str">
        <f t="shared" si="15"/>
        <v/>
      </c>
      <c r="E193" s="310" t="str">
        <f t="shared" si="18"/>
        <v/>
      </c>
      <c r="F193" s="310"/>
      <c r="G193" s="310"/>
      <c r="H193" s="311"/>
      <c r="I193" s="122"/>
      <c r="J193" s="122"/>
      <c r="K193" s="122"/>
      <c r="L193" s="122"/>
      <c r="M193" s="219" t="str">
        <f t="shared" si="19"/>
        <v/>
      </c>
      <c r="N193" s="219" t="str">
        <f t="shared" si="20"/>
        <v/>
      </c>
      <c r="O193" s="121"/>
      <c r="P193" s="122"/>
    </row>
    <row r="194" spans="1:16" x14ac:dyDescent="0.3">
      <c r="A194" s="70" t="str">
        <f t="shared" si="16"/>
        <v>R</v>
      </c>
      <c r="B194" s="70" t="str">
        <f t="shared" si="17"/>
        <v/>
      </c>
      <c r="C194" s="70" t="str">
        <f t="shared" si="14"/>
        <v>NW</v>
      </c>
      <c r="D194" s="70" t="str">
        <f t="shared" si="15"/>
        <v/>
      </c>
      <c r="E194" s="310" t="str">
        <f t="shared" si="18"/>
        <v/>
      </c>
      <c r="F194" s="310"/>
      <c r="G194" s="310"/>
      <c r="H194" s="311"/>
      <c r="I194" s="122"/>
      <c r="J194" s="122"/>
      <c r="K194" s="122"/>
      <c r="L194" s="122"/>
      <c r="M194" s="219" t="str">
        <f t="shared" si="19"/>
        <v/>
      </c>
      <c r="N194" s="219" t="str">
        <f t="shared" si="20"/>
        <v/>
      </c>
      <c r="O194" s="121"/>
      <c r="P194" s="122"/>
    </row>
    <row r="195" spans="1:16" x14ac:dyDescent="0.3">
      <c r="A195" s="70" t="str">
        <f t="shared" si="16"/>
        <v>R</v>
      </c>
      <c r="B195" s="70" t="str">
        <f t="shared" si="17"/>
        <v/>
      </c>
      <c r="C195" s="70" t="str">
        <f t="shared" si="14"/>
        <v>NW</v>
      </c>
      <c r="D195" s="70" t="str">
        <f t="shared" si="15"/>
        <v/>
      </c>
      <c r="E195" s="310" t="str">
        <f t="shared" si="18"/>
        <v/>
      </c>
      <c r="F195" s="310"/>
      <c r="G195" s="310"/>
      <c r="H195" s="311"/>
      <c r="I195" s="122"/>
      <c r="J195" s="122"/>
      <c r="K195" s="122"/>
      <c r="L195" s="122"/>
      <c r="M195" s="219" t="str">
        <f t="shared" si="19"/>
        <v/>
      </c>
      <c r="N195" s="219" t="str">
        <f t="shared" si="20"/>
        <v/>
      </c>
      <c r="O195" s="121"/>
      <c r="P195" s="122"/>
    </row>
    <row r="196" spans="1:16" x14ac:dyDescent="0.3">
      <c r="A196" s="70" t="str">
        <f t="shared" si="16"/>
        <v>R</v>
      </c>
      <c r="B196" s="70" t="str">
        <f t="shared" si="17"/>
        <v/>
      </c>
      <c r="C196" s="70" t="str">
        <f t="shared" si="14"/>
        <v>NW</v>
      </c>
      <c r="D196" s="70" t="str">
        <f t="shared" si="15"/>
        <v/>
      </c>
      <c r="E196" s="310" t="str">
        <f t="shared" si="18"/>
        <v/>
      </c>
      <c r="F196" s="310"/>
      <c r="G196" s="310"/>
      <c r="H196" s="311"/>
      <c r="I196" s="122"/>
      <c r="J196" s="122"/>
      <c r="K196" s="122"/>
      <c r="L196" s="122"/>
      <c r="M196" s="219" t="str">
        <f t="shared" si="19"/>
        <v/>
      </c>
      <c r="N196" s="219" t="str">
        <f t="shared" si="20"/>
        <v/>
      </c>
      <c r="O196" s="121"/>
      <c r="P196" s="122"/>
    </row>
    <row r="197" spans="1:16" x14ac:dyDescent="0.3">
      <c r="A197" s="70" t="str">
        <f t="shared" si="16"/>
        <v>R</v>
      </c>
      <c r="B197" s="70" t="str">
        <f t="shared" si="17"/>
        <v/>
      </c>
      <c r="C197" s="70" t="str">
        <f t="shared" si="14"/>
        <v>NW</v>
      </c>
      <c r="D197" s="70" t="str">
        <f t="shared" si="15"/>
        <v/>
      </c>
      <c r="E197" s="310" t="str">
        <f t="shared" si="18"/>
        <v/>
      </c>
      <c r="F197" s="310"/>
      <c r="G197" s="310"/>
      <c r="H197" s="311"/>
      <c r="I197" s="122"/>
      <c r="J197" s="122"/>
      <c r="K197" s="122"/>
      <c r="L197" s="122"/>
      <c r="M197" s="219" t="str">
        <f t="shared" si="19"/>
        <v/>
      </c>
      <c r="N197" s="219" t="str">
        <f t="shared" si="20"/>
        <v/>
      </c>
      <c r="O197" s="121"/>
      <c r="P197" s="122"/>
    </row>
    <row r="198" spans="1:16" x14ac:dyDescent="0.3">
      <c r="A198" s="70" t="str">
        <f t="shared" si="16"/>
        <v>R</v>
      </c>
      <c r="B198" s="70" t="str">
        <f t="shared" si="17"/>
        <v/>
      </c>
      <c r="C198" s="70" t="str">
        <f t="shared" si="14"/>
        <v>NW</v>
      </c>
      <c r="D198" s="70" t="str">
        <f t="shared" si="15"/>
        <v/>
      </c>
      <c r="E198" s="310" t="str">
        <f t="shared" si="18"/>
        <v/>
      </c>
      <c r="F198" s="310"/>
      <c r="G198" s="310"/>
      <c r="H198" s="311"/>
      <c r="I198" s="122"/>
      <c r="J198" s="122"/>
      <c r="K198" s="122"/>
      <c r="L198" s="122"/>
      <c r="M198" s="219" t="str">
        <f t="shared" si="19"/>
        <v/>
      </c>
      <c r="N198" s="219" t="str">
        <f t="shared" si="20"/>
        <v/>
      </c>
      <c r="O198" s="121"/>
      <c r="P198" s="122"/>
    </row>
    <row r="199" spans="1:16" x14ac:dyDescent="0.3">
      <c r="A199" s="70" t="str">
        <f t="shared" si="16"/>
        <v>R</v>
      </c>
      <c r="B199" s="70" t="str">
        <f t="shared" si="17"/>
        <v/>
      </c>
      <c r="C199" s="70" t="str">
        <f t="shared" si="14"/>
        <v>NW</v>
      </c>
      <c r="D199" s="70" t="str">
        <f t="shared" si="15"/>
        <v/>
      </c>
      <c r="E199" s="310" t="str">
        <f t="shared" si="18"/>
        <v/>
      </c>
      <c r="F199" s="310"/>
      <c r="G199" s="310"/>
      <c r="H199" s="311"/>
      <c r="I199" s="122"/>
      <c r="J199" s="122"/>
      <c r="K199" s="122"/>
      <c r="L199" s="122"/>
      <c r="M199" s="219" t="str">
        <f t="shared" si="19"/>
        <v/>
      </c>
      <c r="N199" s="219" t="str">
        <f t="shared" si="20"/>
        <v/>
      </c>
      <c r="O199" s="121"/>
      <c r="P199" s="122"/>
    </row>
    <row r="200" spans="1:16" x14ac:dyDescent="0.3">
      <c r="A200" s="70" t="str">
        <f t="shared" si="16"/>
        <v>R</v>
      </c>
      <c r="B200" s="70" t="str">
        <f t="shared" si="17"/>
        <v/>
      </c>
      <c r="C200" s="70" t="str">
        <f t="shared" si="14"/>
        <v>NW</v>
      </c>
      <c r="D200" s="70" t="str">
        <f t="shared" si="15"/>
        <v/>
      </c>
      <c r="E200" s="310" t="str">
        <f t="shared" si="18"/>
        <v/>
      </c>
      <c r="F200" s="310"/>
      <c r="G200" s="310"/>
      <c r="H200" s="311"/>
      <c r="I200" s="122"/>
      <c r="J200" s="122"/>
      <c r="K200" s="122"/>
      <c r="L200" s="122"/>
      <c r="M200" s="219" t="str">
        <f t="shared" si="19"/>
        <v/>
      </c>
      <c r="N200" s="219" t="str">
        <f t="shared" si="20"/>
        <v/>
      </c>
      <c r="O200" s="121"/>
      <c r="P200" s="122"/>
    </row>
    <row r="201" spans="1:16" x14ac:dyDescent="0.3">
      <c r="A201" s="70" t="str">
        <f t="shared" si="16"/>
        <v>R</v>
      </c>
      <c r="B201" s="70" t="str">
        <f t="shared" si="17"/>
        <v/>
      </c>
      <c r="C201" s="70" t="str">
        <f t="shared" si="14"/>
        <v>NW</v>
      </c>
      <c r="D201" s="70" t="str">
        <f t="shared" si="15"/>
        <v/>
      </c>
      <c r="E201" s="310" t="str">
        <f t="shared" si="18"/>
        <v/>
      </c>
      <c r="F201" s="310"/>
      <c r="G201" s="310"/>
      <c r="H201" s="311"/>
      <c r="I201" s="122"/>
      <c r="J201" s="122"/>
      <c r="K201" s="122"/>
      <c r="L201" s="122"/>
      <c r="M201" s="219" t="str">
        <f t="shared" si="19"/>
        <v/>
      </c>
      <c r="N201" s="219" t="str">
        <f t="shared" si="20"/>
        <v/>
      </c>
      <c r="O201" s="121"/>
      <c r="P201" s="122"/>
    </row>
    <row r="202" spans="1:16" x14ac:dyDescent="0.3">
      <c r="A202" s="70" t="str">
        <f t="shared" si="16"/>
        <v>R</v>
      </c>
      <c r="B202" s="70" t="str">
        <f t="shared" si="17"/>
        <v/>
      </c>
      <c r="C202" s="70" t="str">
        <f t="shared" si="14"/>
        <v>NW</v>
      </c>
      <c r="D202" s="70" t="str">
        <f t="shared" si="15"/>
        <v/>
      </c>
      <c r="E202" s="310" t="str">
        <f t="shared" si="18"/>
        <v/>
      </c>
      <c r="F202" s="310"/>
      <c r="G202" s="310"/>
      <c r="H202" s="311"/>
      <c r="I202" s="206"/>
      <c r="J202" s="206"/>
      <c r="K202" s="206"/>
      <c r="L202" s="206"/>
      <c r="M202" s="219" t="str">
        <f t="shared" si="19"/>
        <v/>
      </c>
      <c r="N202" s="219" t="str">
        <f t="shared" si="20"/>
        <v/>
      </c>
      <c r="O202" s="94"/>
      <c r="P202" s="206"/>
    </row>
    <row r="203" spans="1:16" x14ac:dyDescent="0.3">
      <c r="A203" s="70" t="str">
        <f t="shared" si="16"/>
        <v>R</v>
      </c>
      <c r="B203" s="70" t="str">
        <f t="shared" si="17"/>
        <v/>
      </c>
      <c r="C203" s="70" t="str">
        <f t="shared" si="14"/>
        <v>NW</v>
      </c>
      <c r="D203" s="70" t="str">
        <f t="shared" si="15"/>
        <v/>
      </c>
      <c r="E203" s="310" t="str">
        <f t="shared" si="18"/>
        <v/>
      </c>
      <c r="F203" s="310"/>
      <c r="G203" s="310"/>
      <c r="H203" s="311"/>
      <c r="I203" s="206"/>
      <c r="J203" s="206"/>
      <c r="K203" s="206"/>
      <c r="L203" s="206"/>
      <c r="M203" s="219" t="str">
        <f t="shared" si="19"/>
        <v/>
      </c>
      <c r="N203" s="219" t="str">
        <f t="shared" si="20"/>
        <v/>
      </c>
      <c r="O203" s="94"/>
      <c r="P203" s="206"/>
    </row>
    <row r="204" spans="1:16" x14ac:dyDescent="0.3">
      <c r="A204" s="70" t="str">
        <f t="shared" si="16"/>
        <v>R</v>
      </c>
      <c r="B204" s="70" t="str">
        <f t="shared" si="17"/>
        <v/>
      </c>
      <c r="C204" s="70" t="str">
        <f t="shared" si="14"/>
        <v>NW</v>
      </c>
      <c r="D204" s="70" t="str">
        <f t="shared" si="15"/>
        <v/>
      </c>
      <c r="E204" s="310" t="str">
        <f t="shared" si="18"/>
        <v/>
      </c>
      <c r="F204" s="310"/>
      <c r="G204" s="310"/>
      <c r="H204" s="311"/>
      <c r="I204" s="206"/>
      <c r="J204" s="206"/>
      <c r="K204" s="206"/>
      <c r="L204" s="206"/>
      <c r="M204" s="219" t="str">
        <f t="shared" si="19"/>
        <v/>
      </c>
      <c r="N204" s="219" t="str">
        <f t="shared" si="20"/>
        <v/>
      </c>
      <c r="O204" s="94"/>
      <c r="P204" s="206"/>
    </row>
    <row r="205" spans="1:16" x14ac:dyDescent="0.3">
      <c r="A205" s="70" t="str">
        <f t="shared" si="16"/>
        <v>R</v>
      </c>
      <c r="B205" s="70" t="str">
        <f t="shared" si="17"/>
        <v/>
      </c>
      <c r="C205" s="70" t="str">
        <f t="shared" si="14"/>
        <v>NW</v>
      </c>
      <c r="D205" s="70" t="str">
        <f t="shared" si="15"/>
        <v/>
      </c>
      <c r="E205" s="310" t="str">
        <f t="shared" si="18"/>
        <v/>
      </c>
      <c r="F205" s="310"/>
      <c r="G205" s="310"/>
      <c r="H205" s="311"/>
      <c r="I205" s="206"/>
      <c r="J205" s="206"/>
      <c r="K205" s="206"/>
      <c r="L205" s="206"/>
      <c r="M205" s="219" t="str">
        <f t="shared" si="19"/>
        <v/>
      </c>
      <c r="N205" s="219" t="str">
        <f t="shared" si="20"/>
        <v/>
      </c>
      <c r="O205" s="94"/>
      <c r="P205" s="206"/>
    </row>
    <row r="206" spans="1:16" x14ac:dyDescent="0.3">
      <c r="A206" s="70" t="str">
        <f t="shared" si="16"/>
        <v>R</v>
      </c>
      <c r="B206" s="70" t="str">
        <f t="shared" si="17"/>
        <v/>
      </c>
      <c r="C206" s="70" t="str">
        <f t="shared" si="14"/>
        <v>NW</v>
      </c>
      <c r="D206" s="70" t="str">
        <f t="shared" si="15"/>
        <v/>
      </c>
      <c r="E206" s="310" t="str">
        <f t="shared" si="18"/>
        <v/>
      </c>
      <c r="F206" s="310"/>
      <c r="G206" s="310"/>
      <c r="H206" s="311"/>
      <c r="I206" s="206"/>
      <c r="J206" s="206"/>
      <c r="K206" s="206"/>
      <c r="L206" s="206"/>
      <c r="M206" s="219" t="str">
        <f t="shared" si="19"/>
        <v/>
      </c>
      <c r="N206" s="219" t="str">
        <f t="shared" si="20"/>
        <v/>
      </c>
      <c r="O206" s="94"/>
      <c r="P206" s="206"/>
    </row>
    <row r="207" spans="1:16" x14ac:dyDescent="0.3">
      <c r="A207" s="70" t="str">
        <f t="shared" si="16"/>
        <v>R</v>
      </c>
      <c r="B207" s="70" t="str">
        <f t="shared" si="17"/>
        <v/>
      </c>
      <c r="C207" s="70" t="str">
        <f t="shared" si="14"/>
        <v>NW</v>
      </c>
      <c r="D207" s="70" t="str">
        <f t="shared" si="15"/>
        <v/>
      </c>
      <c r="E207" s="310" t="str">
        <f t="shared" si="18"/>
        <v/>
      </c>
      <c r="F207" s="310"/>
      <c r="G207" s="310"/>
      <c r="H207" s="311"/>
      <c r="I207" s="206"/>
      <c r="J207" s="206"/>
      <c r="K207" s="206"/>
      <c r="L207" s="206"/>
      <c r="M207" s="219" t="str">
        <f t="shared" si="19"/>
        <v/>
      </c>
      <c r="N207" s="219" t="str">
        <f t="shared" si="20"/>
        <v/>
      </c>
      <c r="O207" s="94"/>
      <c r="P207" s="206"/>
    </row>
    <row r="208" spans="1:16" x14ac:dyDescent="0.3">
      <c r="A208" s="70" t="str">
        <f t="shared" si="16"/>
        <v>R</v>
      </c>
      <c r="B208" s="70" t="str">
        <f t="shared" si="17"/>
        <v/>
      </c>
      <c r="C208" s="70" t="str">
        <f t="shared" si="14"/>
        <v>NW</v>
      </c>
      <c r="D208" s="70" t="str">
        <f t="shared" si="15"/>
        <v/>
      </c>
      <c r="E208" s="310" t="str">
        <f t="shared" si="18"/>
        <v/>
      </c>
      <c r="F208" s="310"/>
      <c r="G208" s="310"/>
      <c r="H208" s="311"/>
      <c r="I208" s="206"/>
      <c r="J208" s="206"/>
      <c r="K208" s="206"/>
      <c r="L208" s="206"/>
      <c r="M208" s="219" t="str">
        <f t="shared" si="19"/>
        <v/>
      </c>
      <c r="N208" s="219" t="str">
        <f t="shared" si="20"/>
        <v/>
      </c>
      <c r="O208" s="94"/>
      <c r="P208" s="206"/>
    </row>
    <row r="209" spans="1:16" x14ac:dyDescent="0.3">
      <c r="A209" s="70" t="str">
        <f t="shared" si="16"/>
        <v>R</v>
      </c>
      <c r="B209" s="70" t="str">
        <f t="shared" si="17"/>
        <v/>
      </c>
      <c r="C209" s="70" t="str">
        <f t="shared" si="14"/>
        <v>NW</v>
      </c>
      <c r="D209" s="70" t="str">
        <f t="shared" si="15"/>
        <v/>
      </c>
      <c r="E209" s="310" t="str">
        <f t="shared" si="18"/>
        <v/>
      </c>
      <c r="F209" s="310"/>
      <c r="G209" s="310"/>
      <c r="H209" s="311"/>
      <c r="I209" s="206"/>
      <c r="J209" s="206"/>
      <c r="K209" s="206"/>
      <c r="L209" s="206"/>
      <c r="M209" s="219" t="str">
        <f t="shared" si="19"/>
        <v/>
      </c>
      <c r="N209" s="219" t="str">
        <f t="shared" si="20"/>
        <v/>
      </c>
      <c r="O209" s="94"/>
      <c r="P209" s="206"/>
    </row>
    <row r="210" spans="1:16" x14ac:dyDescent="0.3">
      <c r="A210" s="70" t="str">
        <f t="shared" si="16"/>
        <v>R</v>
      </c>
      <c r="B210" s="70" t="str">
        <f t="shared" si="17"/>
        <v/>
      </c>
      <c r="C210" s="70" t="str">
        <f t="shared" si="14"/>
        <v>NW</v>
      </c>
      <c r="D210" s="70" t="str">
        <f t="shared" si="15"/>
        <v/>
      </c>
      <c r="E210" s="310" t="str">
        <f t="shared" si="18"/>
        <v/>
      </c>
      <c r="F210" s="310"/>
      <c r="G210" s="310"/>
      <c r="H210" s="311"/>
      <c r="I210" s="206"/>
      <c r="J210" s="206"/>
      <c r="K210" s="206"/>
      <c r="L210" s="206"/>
      <c r="M210" s="219" t="str">
        <f t="shared" si="19"/>
        <v/>
      </c>
      <c r="N210" s="219" t="str">
        <f t="shared" si="20"/>
        <v/>
      </c>
      <c r="O210" s="94"/>
      <c r="P210" s="206"/>
    </row>
    <row r="211" spans="1:16" x14ac:dyDescent="0.3">
      <c r="A211" s="70" t="str">
        <f t="shared" si="16"/>
        <v>R</v>
      </c>
      <c r="B211" s="70" t="str">
        <f t="shared" si="17"/>
        <v/>
      </c>
      <c r="C211" s="70" t="str">
        <f t="shared" si="14"/>
        <v>NW</v>
      </c>
      <c r="D211" s="70" t="str">
        <f t="shared" si="15"/>
        <v/>
      </c>
      <c r="E211" s="310" t="str">
        <f t="shared" si="18"/>
        <v/>
      </c>
      <c r="F211" s="310"/>
      <c r="G211" s="310"/>
      <c r="H211" s="311"/>
      <c r="I211" s="206"/>
      <c r="J211" s="206"/>
      <c r="K211" s="206"/>
      <c r="L211" s="206"/>
      <c r="M211" s="219" t="str">
        <f t="shared" si="19"/>
        <v/>
      </c>
      <c r="N211" s="219" t="str">
        <f t="shared" si="20"/>
        <v/>
      </c>
      <c r="O211" s="94"/>
      <c r="P211" s="206"/>
    </row>
    <row r="212" spans="1:16" x14ac:dyDescent="0.3">
      <c r="A212" s="70" t="str">
        <f t="shared" si="16"/>
        <v>R</v>
      </c>
      <c r="B212" s="70" t="str">
        <f t="shared" si="17"/>
        <v/>
      </c>
      <c r="C212" s="70" t="str">
        <f t="shared" si="14"/>
        <v>NW</v>
      </c>
      <c r="D212" s="70" t="str">
        <f t="shared" si="15"/>
        <v/>
      </c>
      <c r="E212" s="310" t="str">
        <f t="shared" si="18"/>
        <v/>
      </c>
      <c r="F212" s="310"/>
      <c r="G212" s="310"/>
      <c r="H212" s="311"/>
      <c r="I212" s="206"/>
      <c r="J212" s="206"/>
      <c r="K212" s="206"/>
      <c r="L212" s="206"/>
      <c r="M212" s="219" t="str">
        <f t="shared" si="19"/>
        <v/>
      </c>
      <c r="N212" s="219" t="str">
        <f t="shared" si="20"/>
        <v/>
      </c>
      <c r="O212" s="94"/>
      <c r="P212" s="206"/>
    </row>
    <row r="213" spans="1:16" x14ac:dyDescent="0.3">
      <c r="A213" s="70" t="str">
        <f t="shared" si="16"/>
        <v>R</v>
      </c>
      <c r="B213" s="70" t="str">
        <f t="shared" si="17"/>
        <v/>
      </c>
      <c r="C213" s="70" t="str">
        <f t="shared" ref="C213:C276" si="21">IF(ISNA(MATCH(WEEKDAY(E213,2),DunDay,0)),"","NW")</f>
        <v>NW</v>
      </c>
      <c r="D213" s="70" t="str">
        <f t="shared" ref="D213:D276" si="22">IF(ISNA(MATCH(E213,Holiday,0)),"","H")</f>
        <v/>
      </c>
      <c r="E213" s="310" t="str">
        <f t="shared" si="18"/>
        <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R</v>
      </c>
      <c r="B214" s="70" t="str">
        <f t="shared" ref="B214:B277" si="24">IF(E214&lt;&gt;"",YEAR(E214),"")</f>
        <v/>
      </c>
      <c r="C214" s="70" t="str">
        <f t="shared" si="21"/>
        <v>NW</v>
      </c>
      <c r="D214" s="70" t="str">
        <f t="shared" si="22"/>
        <v/>
      </c>
      <c r="E214" s="310" t="str">
        <f t="shared" si="18"/>
        <v/>
      </c>
      <c r="F214" s="310"/>
      <c r="G214" s="310"/>
      <c r="H214" s="311"/>
      <c r="I214" s="206"/>
      <c r="J214" s="206"/>
      <c r="K214" s="206"/>
      <c r="L214" s="206"/>
      <c r="M214" s="219" t="str">
        <f t="shared" si="19"/>
        <v/>
      </c>
      <c r="N214" s="219" t="str">
        <f t="shared" si="20"/>
        <v/>
      </c>
      <c r="O214" s="94"/>
      <c r="P214" s="206"/>
    </row>
    <row r="215" spans="1:16" x14ac:dyDescent="0.3">
      <c r="A215" s="70" t="str">
        <f t="shared" si="23"/>
        <v>R</v>
      </c>
      <c r="B215" s="70" t="str">
        <f t="shared" si="24"/>
        <v/>
      </c>
      <c r="C215" s="70" t="str">
        <f t="shared" si="21"/>
        <v>NW</v>
      </c>
      <c r="D215" s="70" t="str">
        <f t="shared" si="22"/>
        <v/>
      </c>
      <c r="E215" s="310" t="str">
        <f t="shared" ref="E215:E278" si="25">IFERROR(E214+1,"")</f>
        <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R</v>
      </c>
      <c r="B216" s="70" t="str">
        <f t="shared" si="24"/>
        <v/>
      </c>
      <c r="C216" s="70" t="str">
        <f t="shared" si="21"/>
        <v>NW</v>
      </c>
      <c r="D216" s="70" t="str">
        <f t="shared" si="22"/>
        <v/>
      </c>
      <c r="E216" s="310" t="str">
        <f t="shared" si="25"/>
        <v/>
      </c>
      <c r="F216" s="310"/>
      <c r="G216" s="310"/>
      <c r="H216" s="311"/>
      <c r="I216" s="206"/>
      <c r="J216" s="206"/>
      <c r="K216" s="206"/>
      <c r="L216" s="206"/>
      <c r="M216" s="219" t="str">
        <f t="shared" si="26"/>
        <v/>
      </c>
      <c r="N216" s="219" t="str">
        <f t="shared" si="27"/>
        <v/>
      </c>
      <c r="O216" s="94"/>
      <c r="P216" s="206"/>
    </row>
    <row r="217" spans="1:16" x14ac:dyDescent="0.3">
      <c r="A217" s="70" t="str">
        <f t="shared" si="23"/>
        <v>R</v>
      </c>
      <c r="B217" s="70" t="str">
        <f t="shared" si="24"/>
        <v/>
      </c>
      <c r="C217" s="70" t="str">
        <f t="shared" si="21"/>
        <v>NW</v>
      </c>
      <c r="D217" s="70" t="str">
        <f t="shared" si="22"/>
        <v/>
      </c>
      <c r="E217" s="310" t="str">
        <f t="shared" si="25"/>
        <v/>
      </c>
      <c r="F217" s="310"/>
      <c r="G217" s="310"/>
      <c r="H217" s="311"/>
      <c r="I217" s="206"/>
      <c r="J217" s="206"/>
      <c r="K217" s="206"/>
      <c r="L217" s="206"/>
      <c r="M217" s="219" t="str">
        <f t="shared" si="26"/>
        <v/>
      </c>
      <c r="N217" s="219" t="str">
        <f t="shared" si="27"/>
        <v/>
      </c>
      <c r="O217" s="94"/>
      <c r="P217" s="206"/>
    </row>
    <row r="218" spans="1:16" x14ac:dyDescent="0.3">
      <c r="A218" s="70" t="str">
        <f t="shared" si="23"/>
        <v>R</v>
      </c>
      <c r="B218" s="70" t="str">
        <f t="shared" si="24"/>
        <v/>
      </c>
      <c r="C218" s="70" t="str">
        <f t="shared" si="21"/>
        <v>NW</v>
      </c>
      <c r="D218" s="70" t="str">
        <f t="shared" si="22"/>
        <v/>
      </c>
      <c r="E218" s="310" t="str">
        <f t="shared" si="25"/>
        <v/>
      </c>
      <c r="F218" s="310"/>
      <c r="G218" s="310"/>
      <c r="H218" s="311"/>
      <c r="I218" s="206"/>
      <c r="J218" s="206"/>
      <c r="K218" s="206"/>
      <c r="L218" s="206"/>
      <c r="M218" s="219" t="str">
        <f t="shared" si="26"/>
        <v/>
      </c>
      <c r="N218" s="219" t="str">
        <f t="shared" si="27"/>
        <v/>
      </c>
      <c r="O218" s="94"/>
      <c r="P218" s="206"/>
    </row>
    <row r="219" spans="1:16" x14ac:dyDescent="0.3">
      <c r="A219" s="70" t="str">
        <f t="shared" si="23"/>
        <v>R</v>
      </c>
      <c r="B219" s="70" t="str">
        <f t="shared" si="24"/>
        <v/>
      </c>
      <c r="C219" s="70" t="str">
        <f t="shared" si="21"/>
        <v>NW</v>
      </c>
      <c r="D219" s="70" t="str">
        <f t="shared" si="22"/>
        <v/>
      </c>
      <c r="E219" s="310" t="str">
        <f t="shared" si="25"/>
        <v/>
      </c>
      <c r="F219" s="310"/>
      <c r="G219" s="310"/>
      <c r="H219" s="311"/>
      <c r="I219" s="206"/>
      <c r="J219" s="206"/>
      <c r="K219" s="206"/>
      <c r="L219" s="206"/>
      <c r="M219" s="219" t="str">
        <f t="shared" si="26"/>
        <v/>
      </c>
      <c r="N219" s="219" t="str">
        <f t="shared" si="27"/>
        <v/>
      </c>
      <c r="O219" s="94"/>
      <c r="P219" s="206"/>
    </row>
    <row r="220" spans="1:16" x14ac:dyDescent="0.3">
      <c r="A220" s="70" t="str">
        <f t="shared" si="23"/>
        <v>R</v>
      </c>
      <c r="B220" s="70" t="str">
        <f t="shared" si="24"/>
        <v/>
      </c>
      <c r="C220" s="70" t="str">
        <f t="shared" si="21"/>
        <v>NW</v>
      </c>
      <c r="D220" s="70" t="str">
        <f t="shared" si="22"/>
        <v/>
      </c>
      <c r="E220" s="310" t="str">
        <f t="shared" si="25"/>
        <v/>
      </c>
      <c r="F220" s="310"/>
      <c r="G220" s="310"/>
      <c r="H220" s="311"/>
      <c r="I220" s="206"/>
      <c r="J220" s="206"/>
      <c r="K220" s="206"/>
      <c r="L220" s="206"/>
      <c r="M220" s="219" t="str">
        <f t="shared" si="26"/>
        <v/>
      </c>
      <c r="N220" s="219" t="str">
        <f t="shared" si="27"/>
        <v/>
      </c>
      <c r="O220" s="94"/>
      <c r="P220" s="206"/>
    </row>
    <row r="221" spans="1:16" x14ac:dyDescent="0.3">
      <c r="A221" s="70" t="str">
        <f t="shared" si="23"/>
        <v>R</v>
      </c>
      <c r="B221" s="70" t="str">
        <f t="shared" si="24"/>
        <v/>
      </c>
      <c r="C221" s="70" t="str">
        <f t="shared" si="21"/>
        <v>NW</v>
      </c>
      <c r="D221" s="70" t="str">
        <f t="shared" si="22"/>
        <v/>
      </c>
      <c r="E221" s="310" t="str">
        <f t="shared" si="25"/>
        <v/>
      </c>
      <c r="F221" s="310"/>
      <c r="G221" s="310"/>
      <c r="H221" s="311"/>
      <c r="I221" s="206"/>
      <c r="J221" s="206"/>
      <c r="K221" s="206"/>
      <c r="L221" s="206"/>
      <c r="M221" s="219" t="str">
        <f t="shared" si="26"/>
        <v/>
      </c>
      <c r="N221" s="219" t="str">
        <f t="shared" si="27"/>
        <v/>
      </c>
      <c r="O221" s="94"/>
      <c r="P221" s="206"/>
    </row>
    <row r="222" spans="1:16" x14ac:dyDescent="0.3">
      <c r="A222" s="70" t="str">
        <f t="shared" si="23"/>
        <v>R</v>
      </c>
      <c r="B222" s="70" t="str">
        <f t="shared" si="24"/>
        <v/>
      </c>
      <c r="C222" s="70" t="str">
        <f t="shared" si="21"/>
        <v>NW</v>
      </c>
      <c r="D222" s="70" t="str">
        <f t="shared" si="22"/>
        <v/>
      </c>
      <c r="E222" s="310" t="str">
        <f t="shared" si="25"/>
        <v/>
      </c>
      <c r="F222" s="310"/>
      <c r="G222" s="310"/>
      <c r="H222" s="311"/>
      <c r="I222" s="206"/>
      <c r="J222" s="206"/>
      <c r="K222" s="206"/>
      <c r="L222" s="206"/>
      <c r="M222" s="219" t="str">
        <f t="shared" si="26"/>
        <v/>
      </c>
      <c r="N222" s="219" t="str">
        <f t="shared" si="27"/>
        <v/>
      </c>
      <c r="O222" s="94"/>
      <c r="P222" s="206"/>
    </row>
    <row r="223" spans="1:16" x14ac:dyDescent="0.3">
      <c r="A223" s="70" t="str">
        <f t="shared" si="23"/>
        <v>R</v>
      </c>
      <c r="B223" s="70" t="str">
        <f t="shared" si="24"/>
        <v/>
      </c>
      <c r="C223" s="70" t="str">
        <f t="shared" si="21"/>
        <v>NW</v>
      </c>
      <c r="D223" s="70" t="str">
        <f t="shared" si="22"/>
        <v/>
      </c>
      <c r="E223" s="310" t="str">
        <f t="shared" si="25"/>
        <v/>
      </c>
      <c r="F223" s="310"/>
      <c r="G223" s="310"/>
      <c r="H223" s="311"/>
      <c r="I223" s="206"/>
      <c r="J223" s="206"/>
      <c r="K223" s="206"/>
      <c r="L223" s="206"/>
      <c r="M223" s="219" t="str">
        <f t="shared" si="26"/>
        <v/>
      </c>
      <c r="N223" s="219" t="str">
        <f t="shared" si="27"/>
        <v/>
      </c>
      <c r="O223" s="94"/>
      <c r="P223" s="206"/>
    </row>
    <row r="224" spans="1:16" x14ac:dyDescent="0.3">
      <c r="A224" s="70" t="str">
        <f t="shared" si="23"/>
        <v>R</v>
      </c>
      <c r="B224" s="70" t="str">
        <f t="shared" si="24"/>
        <v/>
      </c>
      <c r="C224" s="70" t="str">
        <f t="shared" si="21"/>
        <v>NW</v>
      </c>
      <c r="D224" s="70" t="str">
        <f t="shared" si="22"/>
        <v/>
      </c>
      <c r="E224" s="310" t="str">
        <f t="shared" si="25"/>
        <v/>
      </c>
      <c r="F224" s="310"/>
      <c r="G224" s="310"/>
      <c r="H224" s="311"/>
      <c r="I224" s="206"/>
      <c r="J224" s="206"/>
      <c r="K224" s="206"/>
      <c r="L224" s="206"/>
      <c r="M224" s="219" t="str">
        <f t="shared" si="26"/>
        <v/>
      </c>
      <c r="N224" s="219" t="str">
        <f t="shared" si="27"/>
        <v/>
      </c>
      <c r="O224" s="94"/>
      <c r="P224" s="206"/>
    </row>
    <row r="225" spans="1:16" x14ac:dyDescent="0.3">
      <c r="A225" s="70" t="str">
        <f t="shared" si="23"/>
        <v>R</v>
      </c>
      <c r="B225" s="70" t="str">
        <f t="shared" si="24"/>
        <v/>
      </c>
      <c r="C225" s="70" t="str">
        <f t="shared" si="21"/>
        <v>NW</v>
      </c>
      <c r="D225" s="70" t="str">
        <f t="shared" si="22"/>
        <v/>
      </c>
      <c r="E225" s="310" t="str">
        <f t="shared" si="25"/>
        <v/>
      </c>
      <c r="F225" s="310"/>
      <c r="G225" s="310"/>
      <c r="H225" s="311"/>
      <c r="I225" s="206"/>
      <c r="J225" s="206"/>
      <c r="K225" s="206"/>
      <c r="L225" s="206"/>
      <c r="M225" s="219" t="str">
        <f t="shared" si="26"/>
        <v/>
      </c>
      <c r="N225" s="219" t="str">
        <f t="shared" si="27"/>
        <v/>
      </c>
      <c r="O225" s="94"/>
      <c r="P225" s="206"/>
    </row>
    <row r="226" spans="1:16" x14ac:dyDescent="0.3">
      <c r="A226" s="70" t="str">
        <f t="shared" si="23"/>
        <v>R</v>
      </c>
      <c r="B226" s="70" t="str">
        <f t="shared" si="24"/>
        <v/>
      </c>
      <c r="C226" s="70" t="str">
        <f t="shared" si="21"/>
        <v>NW</v>
      </c>
      <c r="D226" s="70" t="str">
        <f t="shared" si="22"/>
        <v/>
      </c>
      <c r="E226" s="310" t="str">
        <f t="shared" si="25"/>
        <v/>
      </c>
      <c r="F226" s="310"/>
      <c r="G226" s="310"/>
      <c r="H226" s="311"/>
      <c r="I226" s="206"/>
      <c r="J226" s="206"/>
      <c r="K226" s="206"/>
      <c r="L226" s="206"/>
      <c r="M226" s="219" t="str">
        <f t="shared" si="26"/>
        <v/>
      </c>
      <c r="N226" s="219" t="str">
        <f t="shared" si="27"/>
        <v/>
      </c>
      <c r="O226" s="94"/>
      <c r="P226" s="206"/>
    </row>
    <row r="227" spans="1:16" x14ac:dyDescent="0.3">
      <c r="A227" s="70" t="str">
        <f t="shared" si="23"/>
        <v>R</v>
      </c>
      <c r="B227" s="70" t="str">
        <f t="shared" si="24"/>
        <v/>
      </c>
      <c r="C227" s="70" t="str">
        <f t="shared" si="21"/>
        <v>NW</v>
      </c>
      <c r="D227" s="70" t="str">
        <f t="shared" si="22"/>
        <v/>
      </c>
      <c r="E227" s="310" t="str">
        <f t="shared" si="25"/>
        <v/>
      </c>
      <c r="F227" s="310"/>
      <c r="G227" s="310"/>
      <c r="H227" s="311"/>
      <c r="I227" s="206"/>
      <c r="J227" s="206"/>
      <c r="K227" s="206"/>
      <c r="L227" s="206"/>
      <c r="M227" s="219" t="str">
        <f t="shared" si="26"/>
        <v/>
      </c>
      <c r="N227" s="219" t="str">
        <f t="shared" si="27"/>
        <v/>
      </c>
      <c r="O227" s="94"/>
      <c r="P227" s="206"/>
    </row>
    <row r="228" spans="1:16" x14ac:dyDescent="0.3">
      <c r="A228" s="70" t="str">
        <f t="shared" si="23"/>
        <v>R</v>
      </c>
      <c r="B228" s="70" t="str">
        <f t="shared" si="24"/>
        <v/>
      </c>
      <c r="C228" s="70" t="str">
        <f t="shared" si="21"/>
        <v>NW</v>
      </c>
      <c r="D228" s="70" t="str">
        <f t="shared" si="22"/>
        <v/>
      </c>
      <c r="E228" s="310" t="str">
        <f t="shared" si="25"/>
        <v/>
      </c>
      <c r="F228" s="310"/>
      <c r="G228" s="310"/>
      <c r="H228" s="311"/>
      <c r="I228" s="206"/>
      <c r="J228" s="206"/>
      <c r="K228" s="206"/>
      <c r="L228" s="206"/>
      <c r="M228" s="219" t="str">
        <f t="shared" si="26"/>
        <v/>
      </c>
      <c r="N228" s="219" t="str">
        <f t="shared" si="27"/>
        <v/>
      </c>
      <c r="O228" s="94"/>
      <c r="P228" s="206"/>
    </row>
    <row r="229" spans="1:16" x14ac:dyDescent="0.3">
      <c r="A229" s="70" t="str">
        <f t="shared" si="23"/>
        <v>R</v>
      </c>
      <c r="B229" s="70" t="str">
        <f t="shared" si="24"/>
        <v/>
      </c>
      <c r="C229" s="70" t="str">
        <f t="shared" si="21"/>
        <v>NW</v>
      </c>
      <c r="D229" s="70" t="str">
        <f t="shared" si="22"/>
        <v/>
      </c>
      <c r="E229" s="310" t="str">
        <f t="shared" si="25"/>
        <v/>
      </c>
      <c r="F229" s="310"/>
      <c r="G229" s="310"/>
      <c r="H229" s="311"/>
      <c r="I229" s="206"/>
      <c r="J229" s="206"/>
      <c r="K229" s="206"/>
      <c r="L229" s="206"/>
      <c r="M229" s="219" t="str">
        <f t="shared" si="26"/>
        <v/>
      </c>
      <c r="N229" s="219" t="str">
        <f t="shared" si="27"/>
        <v/>
      </c>
      <c r="O229" s="94"/>
      <c r="P229" s="206"/>
    </row>
    <row r="230" spans="1:16" x14ac:dyDescent="0.3">
      <c r="A230" s="70" t="str">
        <f t="shared" si="23"/>
        <v>R</v>
      </c>
      <c r="B230" s="70" t="str">
        <f t="shared" si="24"/>
        <v/>
      </c>
      <c r="C230" s="70" t="str">
        <f t="shared" si="21"/>
        <v>NW</v>
      </c>
      <c r="D230" s="70" t="str">
        <f t="shared" si="22"/>
        <v/>
      </c>
      <c r="E230" s="310" t="str">
        <f t="shared" si="25"/>
        <v/>
      </c>
      <c r="F230" s="310"/>
      <c r="G230" s="310"/>
      <c r="H230" s="311"/>
      <c r="I230" s="206"/>
      <c r="J230" s="206"/>
      <c r="K230" s="206"/>
      <c r="L230" s="206"/>
      <c r="M230" s="219" t="str">
        <f t="shared" si="26"/>
        <v/>
      </c>
      <c r="N230" s="219" t="str">
        <f t="shared" si="27"/>
        <v/>
      </c>
      <c r="O230" s="94"/>
      <c r="P230" s="206"/>
    </row>
    <row r="231" spans="1:16" x14ac:dyDescent="0.3">
      <c r="A231" s="70" t="str">
        <f t="shared" si="23"/>
        <v>R</v>
      </c>
      <c r="B231" s="70" t="str">
        <f t="shared" si="24"/>
        <v/>
      </c>
      <c r="C231" s="70" t="str">
        <f t="shared" si="21"/>
        <v>NW</v>
      </c>
      <c r="D231" s="70" t="str">
        <f t="shared" si="22"/>
        <v/>
      </c>
      <c r="E231" s="310" t="str">
        <f t="shared" si="25"/>
        <v/>
      </c>
      <c r="F231" s="310"/>
      <c r="G231" s="310"/>
      <c r="H231" s="311"/>
      <c r="I231" s="206"/>
      <c r="J231" s="206"/>
      <c r="K231" s="206"/>
      <c r="L231" s="206"/>
      <c r="M231" s="219" t="str">
        <f t="shared" si="26"/>
        <v/>
      </c>
      <c r="N231" s="219" t="str">
        <f t="shared" si="27"/>
        <v/>
      </c>
      <c r="O231" s="94"/>
      <c r="P231" s="206"/>
    </row>
    <row r="232" spans="1:16" x14ac:dyDescent="0.3">
      <c r="A232" s="70" t="str">
        <f t="shared" si="23"/>
        <v>R</v>
      </c>
      <c r="B232" s="70" t="str">
        <f t="shared" si="24"/>
        <v/>
      </c>
      <c r="C232" s="70" t="str">
        <f t="shared" si="21"/>
        <v>NW</v>
      </c>
      <c r="D232" s="70" t="str">
        <f t="shared" si="22"/>
        <v/>
      </c>
      <c r="E232" s="310" t="str">
        <f t="shared" si="25"/>
        <v/>
      </c>
      <c r="F232" s="310"/>
      <c r="G232" s="310"/>
      <c r="H232" s="311"/>
      <c r="I232" s="206"/>
      <c r="J232" s="206"/>
      <c r="K232" s="206"/>
      <c r="L232" s="206"/>
      <c r="M232" s="219" t="str">
        <f t="shared" si="26"/>
        <v/>
      </c>
      <c r="N232" s="219" t="str">
        <f t="shared" si="27"/>
        <v/>
      </c>
      <c r="O232" s="94"/>
      <c r="P232" s="206"/>
    </row>
    <row r="233" spans="1:16" x14ac:dyDescent="0.3">
      <c r="A233" s="70" t="str">
        <f t="shared" si="23"/>
        <v>R</v>
      </c>
      <c r="B233" s="70" t="str">
        <f t="shared" si="24"/>
        <v/>
      </c>
      <c r="C233" s="70" t="str">
        <f t="shared" si="21"/>
        <v>NW</v>
      </c>
      <c r="D233" s="70" t="str">
        <f t="shared" si="22"/>
        <v/>
      </c>
      <c r="E233" s="310" t="str">
        <f t="shared" si="25"/>
        <v/>
      </c>
      <c r="F233" s="310"/>
      <c r="G233" s="310"/>
      <c r="H233" s="311"/>
      <c r="I233" s="206"/>
      <c r="J233" s="206"/>
      <c r="K233" s="206"/>
      <c r="L233" s="206"/>
      <c r="M233" s="219" t="str">
        <f t="shared" si="26"/>
        <v/>
      </c>
      <c r="N233" s="219" t="str">
        <f t="shared" si="27"/>
        <v/>
      </c>
      <c r="O233" s="94"/>
      <c r="P233" s="206"/>
    </row>
    <row r="234" spans="1:16" x14ac:dyDescent="0.3">
      <c r="A234" s="70" t="str">
        <f t="shared" si="23"/>
        <v>R</v>
      </c>
      <c r="B234" s="70" t="str">
        <f t="shared" si="24"/>
        <v/>
      </c>
      <c r="C234" s="70" t="str">
        <f t="shared" si="21"/>
        <v>NW</v>
      </c>
      <c r="D234" s="70" t="str">
        <f t="shared" si="22"/>
        <v/>
      </c>
      <c r="E234" s="310" t="str">
        <f t="shared" si="25"/>
        <v/>
      </c>
      <c r="F234" s="310"/>
      <c r="G234" s="310"/>
      <c r="H234" s="311"/>
      <c r="I234" s="206"/>
      <c r="J234" s="206"/>
      <c r="K234" s="206"/>
      <c r="L234" s="206"/>
      <c r="M234" s="219" t="str">
        <f t="shared" si="26"/>
        <v/>
      </c>
      <c r="N234" s="219" t="str">
        <f t="shared" si="27"/>
        <v/>
      </c>
      <c r="O234" s="94"/>
      <c r="P234" s="206"/>
    </row>
    <row r="235" spans="1:16" x14ac:dyDescent="0.3">
      <c r="A235" s="70" t="str">
        <f t="shared" si="23"/>
        <v>R</v>
      </c>
      <c r="B235" s="70" t="str">
        <f t="shared" si="24"/>
        <v/>
      </c>
      <c r="C235" s="70" t="str">
        <f t="shared" si="21"/>
        <v>NW</v>
      </c>
      <c r="D235" s="70" t="str">
        <f t="shared" si="22"/>
        <v/>
      </c>
      <c r="E235" s="310" t="str">
        <f t="shared" si="25"/>
        <v/>
      </c>
      <c r="F235" s="310"/>
      <c r="G235" s="310"/>
      <c r="H235" s="311"/>
      <c r="I235" s="206"/>
      <c r="J235" s="206"/>
      <c r="K235" s="206"/>
      <c r="L235" s="206"/>
      <c r="M235" s="219" t="str">
        <f t="shared" si="26"/>
        <v/>
      </c>
      <c r="N235" s="219" t="str">
        <f t="shared" si="27"/>
        <v/>
      </c>
      <c r="O235" s="94"/>
      <c r="P235" s="206"/>
    </row>
    <row r="236" spans="1:16" x14ac:dyDescent="0.3">
      <c r="A236" s="70" t="str">
        <f t="shared" si="23"/>
        <v>R</v>
      </c>
      <c r="B236" s="70" t="str">
        <f t="shared" si="24"/>
        <v/>
      </c>
      <c r="C236" s="70" t="str">
        <f t="shared" si="21"/>
        <v>NW</v>
      </c>
      <c r="D236" s="70" t="str">
        <f t="shared" si="22"/>
        <v/>
      </c>
      <c r="E236" s="310" t="str">
        <f t="shared" si="25"/>
        <v/>
      </c>
      <c r="F236" s="310"/>
      <c r="G236" s="310"/>
      <c r="H236" s="311"/>
      <c r="I236" s="206"/>
      <c r="J236" s="206"/>
      <c r="K236" s="206"/>
      <c r="L236" s="206"/>
      <c r="M236" s="219" t="str">
        <f t="shared" si="26"/>
        <v/>
      </c>
      <c r="N236" s="219" t="str">
        <f t="shared" si="27"/>
        <v/>
      </c>
      <c r="O236" s="94"/>
      <c r="P236" s="206"/>
    </row>
    <row r="237" spans="1:16" x14ac:dyDescent="0.3">
      <c r="A237" s="70" t="str">
        <f t="shared" si="23"/>
        <v>R</v>
      </c>
      <c r="B237" s="70" t="str">
        <f t="shared" si="24"/>
        <v/>
      </c>
      <c r="C237" s="70" t="str">
        <f t="shared" si="21"/>
        <v>NW</v>
      </c>
      <c r="D237" s="70" t="str">
        <f t="shared" si="22"/>
        <v/>
      </c>
      <c r="E237" s="310" t="str">
        <f t="shared" si="25"/>
        <v/>
      </c>
      <c r="F237" s="310"/>
      <c r="G237" s="310"/>
      <c r="H237" s="311"/>
      <c r="I237" s="206"/>
      <c r="J237" s="206"/>
      <c r="K237" s="206"/>
      <c r="L237" s="206"/>
      <c r="M237" s="219" t="str">
        <f t="shared" si="26"/>
        <v/>
      </c>
      <c r="N237" s="219" t="str">
        <f t="shared" si="27"/>
        <v/>
      </c>
      <c r="O237" s="94"/>
      <c r="P237" s="206"/>
    </row>
    <row r="238" spans="1:16" x14ac:dyDescent="0.3">
      <c r="A238" s="70" t="str">
        <f t="shared" si="23"/>
        <v>R</v>
      </c>
      <c r="B238" s="70" t="str">
        <f t="shared" si="24"/>
        <v/>
      </c>
      <c r="C238" s="70" t="str">
        <f t="shared" si="21"/>
        <v>NW</v>
      </c>
      <c r="D238" s="70" t="str">
        <f t="shared" si="22"/>
        <v/>
      </c>
      <c r="E238" s="310" t="str">
        <f t="shared" si="25"/>
        <v/>
      </c>
      <c r="F238" s="310"/>
      <c r="G238" s="310"/>
      <c r="H238" s="311"/>
      <c r="I238" s="206"/>
      <c r="J238" s="206"/>
      <c r="K238" s="206"/>
      <c r="L238" s="206"/>
      <c r="M238" s="219" t="str">
        <f t="shared" si="26"/>
        <v/>
      </c>
      <c r="N238" s="219" t="str">
        <f t="shared" si="27"/>
        <v/>
      </c>
      <c r="O238" s="94"/>
      <c r="P238" s="206"/>
    </row>
    <row r="239" spans="1:16" x14ac:dyDescent="0.3">
      <c r="A239" s="70" t="str">
        <f t="shared" si="23"/>
        <v>R</v>
      </c>
      <c r="B239" s="70" t="str">
        <f t="shared" si="24"/>
        <v/>
      </c>
      <c r="C239" s="70" t="str">
        <f t="shared" si="21"/>
        <v>NW</v>
      </c>
      <c r="D239" s="70" t="str">
        <f t="shared" si="22"/>
        <v/>
      </c>
      <c r="E239" s="310" t="str">
        <f t="shared" si="25"/>
        <v/>
      </c>
      <c r="F239" s="310"/>
      <c r="G239" s="310"/>
      <c r="H239" s="311"/>
      <c r="I239" s="206"/>
      <c r="J239" s="206"/>
      <c r="K239" s="206"/>
      <c r="L239" s="206"/>
      <c r="M239" s="219" t="str">
        <f t="shared" si="26"/>
        <v/>
      </c>
      <c r="N239" s="219" t="str">
        <f t="shared" si="27"/>
        <v/>
      </c>
      <c r="O239" s="94"/>
      <c r="P239" s="206"/>
    </row>
    <row r="240" spans="1:16" x14ac:dyDescent="0.3">
      <c r="A240" s="70" t="str">
        <f t="shared" si="23"/>
        <v>R</v>
      </c>
      <c r="B240" s="70" t="str">
        <f t="shared" si="24"/>
        <v/>
      </c>
      <c r="C240" s="70" t="str">
        <f t="shared" si="21"/>
        <v>NW</v>
      </c>
      <c r="D240" s="70" t="str">
        <f t="shared" si="22"/>
        <v/>
      </c>
      <c r="E240" s="310" t="str">
        <f t="shared" si="25"/>
        <v/>
      </c>
      <c r="F240" s="310"/>
      <c r="G240" s="310"/>
      <c r="H240" s="311"/>
      <c r="I240" s="206"/>
      <c r="J240" s="206"/>
      <c r="K240" s="206"/>
      <c r="L240" s="206"/>
      <c r="M240" s="219" t="str">
        <f t="shared" si="26"/>
        <v/>
      </c>
      <c r="N240" s="219" t="str">
        <f t="shared" si="27"/>
        <v/>
      </c>
      <c r="O240" s="94"/>
      <c r="P240" s="206"/>
    </row>
    <row r="241" spans="1:16" x14ac:dyDescent="0.3">
      <c r="A241" s="70" t="str">
        <f t="shared" si="23"/>
        <v>R</v>
      </c>
      <c r="B241" s="70" t="str">
        <f t="shared" si="24"/>
        <v/>
      </c>
      <c r="C241" s="70" t="str">
        <f t="shared" si="21"/>
        <v>NW</v>
      </c>
      <c r="D241" s="70" t="str">
        <f t="shared" si="22"/>
        <v/>
      </c>
      <c r="E241" s="310" t="str">
        <f t="shared" si="25"/>
        <v/>
      </c>
      <c r="F241" s="310"/>
      <c r="G241" s="310"/>
      <c r="H241" s="311"/>
      <c r="I241" s="206"/>
      <c r="J241" s="206"/>
      <c r="K241" s="206"/>
      <c r="L241" s="206"/>
      <c r="M241" s="219" t="str">
        <f t="shared" si="26"/>
        <v/>
      </c>
      <c r="N241" s="219" t="str">
        <f t="shared" si="27"/>
        <v/>
      </c>
      <c r="O241" s="94"/>
      <c r="P241" s="206"/>
    </row>
    <row r="242" spans="1:16" x14ac:dyDescent="0.3">
      <c r="A242" s="70" t="str">
        <f t="shared" si="23"/>
        <v>R</v>
      </c>
      <c r="B242" s="70" t="str">
        <f t="shared" si="24"/>
        <v/>
      </c>
      <c r="C242" s="70" t="str">
        <f t="shared" si="21"/>
        <v>NW</v>
      </c>
      <c r="D242" s="70" t="str">
        <f t="shared" si="22"/>
        <v/>
      </c>
      <c r="E242" s="310" t="str">
        <f t="shared" si="25"/>
        <v/>
      </c>
      <c r="F242" s="310"/>
      <c r="G242" s="310"/>
      <c r="H242" s="311"/>
      <c r="I242" s="206"/>
      <c r="J242" s="206"/>
      <c r="K242" s="206"/>
      <c r="L242" s="206"/>
      <c r="M242" s="219" t="str">
        <f t="shared" si="26"/>
        <v/>
      </c>
      <c r="N242" s="219" t="str">
        <f t="shared" si="27"/>
        <v/>
      </c>
      <c r="O242" s="94"/>
      <c r="P242" s="206"/>
    </row>
    <row r="243" spans="1:16" x14ac:dyDescent="0.3">
      <c r="A243" s="70" t="str">
        <f t="shared" si="23"/>
        <v>R</v>
      </c>
      <c r="B243" s="70" t="str">
        <f t="shared" si="24"/>
        <v/>
      </c>
      <c r="C243" s="70" t="str">
        <f t="shared" si="21"/>
        <v>NW</v>
      </c>
      <c r="D243" s="70" t="str">
        <f t="shared" si="22"/>
        <v/>
      </c>
      <c r="E243" s="310" t="str">
        <f t="shared" si="25"/>
        <v/>
      </c>
      <c r="F243" s="310"/>
      <c r="G243" s="310"/>
      <c r="H243" s="311"/>
      <c r="I243" s="206"/>
      <c r="J243" s="206"/>
      <c r="K243" s="206"/>
      <c r="L243" s="206"/>
      <c r="M243" s="219" t="str">
        <f t="shared" si="26"/>
        <v/>
      </c>
      <c r="N243" s="219" t="str">
        <f t="shared" si="27"/>
        <v/>
      </c>
      <c r="O243" s="94"/>
      <c r="P243" s="206"/>
    </row>
    <row r="244" spans="1:16" x14ac:dyDescent="0.3">
      <c r="A244" s="70" t="str">
        <f t="shared" si="23"/>
        <v>R</v>
      </c>
      <c r="B244" s="70" t="str">
        <f t="shared" si="24"/>
        <v/>
      </c>
      <c r="C244" s="70" t="str">
        <f t="shared" si="21"/>
        <v>NW</v>
      </c>
      <c r="D244" s="70" t="str">
        <f t="shared" si="22"/>
        <v/>
      </c>
      <c r="E244" s="310" t="str">
        <f t="shared" si="25"/>
        <v/>
      </c>
      <c r="F244" s="310"/>
      <c r="G244" s="310"/>
      <c r="H244" s="311"/>
      <c r="I244" s="206"/>
      <c r="J244" s="206"/>
      <c r="K244" s="206"/>
      <c r="L244" s="206"/>
      <c r="M244" s="219" t="str">
        <f t="shared" si="26"/>
        <v/>
      </c>
      <c r="N244" s="219" t="str">
        <f t="shared" si="27"/>
        <v/>
      </c>
      <c r="O244" s="94"/>
      <c r="P244" s="206"/>
    </row>
    <row r="245" spans="1:16" x14ac:dyDescent="0.3">
      <c r="A245" s="70" t="str">
        <f t="shared" si="23"/>
        <v>R</v>
      </c>
      <c r="B245" s="70" t="str">
        <f t="shared" si="24"/>
        <v/>
      </c>
      <c r="C245" s="70" t="str">
        <f t="shared" si="21"/>
        <v>NW</v>
      </c>
      <c r="D245" s="70" t="str">
        <f t="shared" si="22"/>
        <v/>
      </c>
      <c r="E245" s="310" t="str">
        <f t="shared" si="25"/>
        <v/>
      </c>
      <c r="F245" s="310"/>
      <c r="G245" s="310"/>
      <c r="H245" s="311"/>
      <c r="I245" s="206"/>
      <c r="J245" s="206"/>
      <c r="K245" s="206"/>
      <c r="L245" s="206"/>
      <c r="M245" s="219" t="str">
        <f t="shared" si="26"/>
        <v/>
      </c>
      <c r="N245" s="219" t="str">
        <f t="shared" si="27"/>
        <v/>
      </c>
      <c r="O245" s="94"/>
      <c r="P245" s="206"/>
    </row>
    <row r="246" spans="1:16" x14ac:dyDescent="0.3">
      <c r="A246" s="70" t="str">
        <f t="shared" si="23"/>
        <v>R</v>
      </c>
      <c r="B246" s="70" t="str">
        <f t="shared" si="24"/>
        <v/>
      </c>
      <c r="C246" s="70" t="str">
        <f t="shared" si="21"/>
        <v>NW</v>
      </c>
      <c r="D246" s="70" t="str">
        <f t="shared" si="22"/>
        <v/>
      </c>
      <c r="E246" s="310" t="str">
        <f t="shared" si="25"/>
        <v/>
      </c>
      <c r="F246" s="310"/>
      <c r="G246" s="310"/>
      <c r="H246" s="311"/>
      <c r="I246" s="206"/>
      <c r="J246" s="206"/>
      <c r="K246" s="206"/>
      <c r="L246" s="206"/>
      <c r="M246" s="219" t="str">
        <f t="shared" si="26"/>
        <v/>
      </c>
      <c r="N246" s="219" t="str">
        <f t="shared" si="27"/>
        <v/>
      </c>
      <c r="O246" s="94"/>
      <c r="P246" s="206"/>
    </row>
    <row r="247" spans="1:16" x14ac:dyDescent="0.3">
      <c r="A247" s="70" t="str">
        <f t="shared" si="23"/>
        <v>R</v>
      </c>
      <c r="B247" s="70" t="str">
        <f t="shared" si="24"/>
        <v/>
      </c>
      <c r="C247" s="70" t="str">
        <f t="shared" si="21"/>
        <v>NW</v>
      </c>
      <c r="D247" s="70" t="str">
        <f t="shared" si="22"/>
        <v/>
      </c>
      <c r="E247" s="310" t="str">
        <f t="shared" si="25"/>
        <v/>
      </c>
      <c r="F247" s="310"/>
      <c r="G247" s="310"/>
      <c r="H247" s="311"/>
      <c r="I247" s="206"/>
      <c r="J247" s="206"/>
      <c r="K247" s="206"/>
      <c r="L247" s="206"/>
      <c r="M247" s="219" t="str">
        <f t="shared" si="26"/>
        <v/>
      </c>
      <c r="N247" s="219" t="str">
        <f t="shared" si="27"/>
        <v/>
      </c>
      <c r="O247" s="94"/>
      <c r="P247" s="206"/>
    </row>
    <row r="248" spans="1:16" x14ac:dyDescent="0.3">
      <c r="A248" s="70" t="str">
        <f t="shared" si="23"/>
        <v>R</v>
      </c>
      <c r="B248" s="70" t="str">
        <f t="shared" si="24"/>
        <v/>
      </c>
      <c r="C248" s="70" t="str">
        <f t="shared" si="21"/>
        <v>NW</v>
      </c>
      <c r="D248" s="70" t="str">
        <f t="shared" si="22"/>
        <v/>
      </c>
      <c r="E248" s="310" t="str">
        <f t="shared" si="25"/>
        <v/>
      </c>
      <c r="F248" s="310"/>
      <c r="G248" s="310"/>
      <c r="H248" s="311"/>
      <c r="I248" s="206"/>
      <c r="J248" s="206"/>
      <c r="K248" s="206"/>
      <c r="L248" s="206"/>
      <c r="M248" s="219" t="str">
        <f t="shared" si="26"/>
        <v/>
      </c>
      <c r="N248" s="219" t="str">
        <f t="shared" si="27"/>
        <v/>
      </c>
      <c r="O248" s="94"/>
      <c r="P248" s="206"/>
    </row>
    <row r="249" spans="1:16" x14ac:dyDescent="0.3">
      <c r="A249" s="70" t="str">
        <f t="shared" si="23"/>
        <v>R</v>
      </c>
      <c r="B249" s="70" t="str">
        <f t="shared" si="24"/>
        <v/>
      </c>
      <c r="C249" s="70" t="str">
        <f t="shared" si="21"/>
        <v>NW</v>
      </c>
      <c r="D249" s="70" t="str">
        <f t="shared" si="22"/>
        <v/>
      </c>
      <c r="E249" s="310" t="str">
        <f t="shared" si="25"/>
        <v/>
      </c>
      <c r="F249" s="310"/>
      <c r="G249" s="310"/>
      <c r="H249" s="311"/>
      <c r="I249" s="206"/>
      <c r="J249" s="206"/>
      <c r="K249" s="206"/>
      <c r="L249" s="206"/>
      <c r="M249" s="219" t="str">
        <f t="shared" si="26"/>
        <v/>
      </c>
      <c r="N249" s="219" t="str">
        <f t="shared" si="27"/>
        <v/>
      </c>
      <c r="O249" s="94"/>
      <c r="P249" s="206"/>
    </row>
    <row r="250" spans="1:16" x14ac:dyDescent="0.3">
      <c r="A250" s="70" t="str">
        <f t="shared" si="23"/>
        <v>R</v>
      </c>
      <c r="B250" s="70" t="str">
        <f t="shared" si="24"/>
        <v/>
      </c>
      <c r="C250" s="70" t="str">
        <f t="shared" si="21"/>
        <v>NW</v>
      </c>
      <c r="D250" s="70" t="str">
        <f t="shared" si="22"/>
        <v/>
      </c>
      <c r="E250" s="310" t="str">
        <f t="shared" si="25"/>
        <v/>
      </c>
      <c r="F250" s="310"/>
      <c r="G250" s="310"/>
      <c r="H250" s="311"/>
      <c r="I250" s="206"/>
      <c r="J250" s="206"/>
      <c r="K250" s="206"/>
      <c r="L250" s="206"/>
      <c r="M250" s="219" t="str">
        <f t="shared" si="26"/>
        <v/>
      </c>
      <c r="N250" s="219" t="str">
        <f t="shared" si="27"/>
        <v/>
      </c>
      <c r="O250" s="94"/>
      <c r="P250" s="206"/>
    </row>
    <row r="251" spans="1:16" x14ac:dyDescent="0.3">
      <c r="A251" s="70" t="str">
        <f t="shared" si="23"/>
        <v>R</v>
      </c>
      <c r="B251" s="70" t="str">
        <f t="shared" si="24"/>
        <v/>
      </c>
      <c r="C251" s="70" t="str">
        <f t="shared" si="21"/>
        <v>NW</v>
      </c>
      <c r="D251" s="70" t="str">
        <f t="shared" si="22"/>
        <v/>
      </c>
      <c r="E251" s="310" t="str">
        <f t="shared" si="25"/>
        <v/>
      </c>
      <c r="F251" s="310"/>
      <c r="G251" s="310"/>
      <c r="H251" s="311"/>
      <c r="I251" s="206"/>
      <c r="J251" s="206"/>
      <c r="K251" s="206"/>
      <c r="L251" s="206"/>
      <c r="M251" s="219" t="str">
        <f t="shared" si="26"/>
        <v/>
      </c>
      <c r="N251" s="219" t="str">
        <f t="shared" si="27"/>
        <v/>
      </c>
      <c r="O251" s="94"/>
      <c r="P251" s="206"/>
    </row>
    <row r="252" spans="1:16" x14ac:dyDescent="0.3">
      <c r="A252" s="70" t="str">
        <f t="shared" si="23"/>
        <v>R</v>
      </c>
      <c r="B252" s="70" t="str">
        <f t="shared" si="24"/>
        <v/>
      </c>
      <c r="C252" s="70" t="str">
        <f t="shared" si="21"/>
        <v>NW</v>
      </c>
      <c r="D252" s="70" t="str">
        <f t="shared" si="22"/>
        <v/>
      </c>
      <c r="E252" s="310" t="str">
        <f t="shared" si="25"/>
        <v/>
      </c>
      <c r="F252" s="310"/>
      <c r="G252" s="310"/>
      <c r="H252" s="311"/>
      <c r="I252" s="206"/>
      <c r="J252" s="206"/>
      <c r="K252" s="206"/>
      <c r="L252" s="206"/>
      <c r="M252" s="219" t="str">
        <f t="shared" si="26"/>
        <v/>
      </c>
      <c r="N252" s="219" t="str">
        <f t="shared" si="27"/>
        <v/>
      </c>
      <c r="O252" s="94"/>
      <c r="P252" s="206"/>
    </row>
    <row r="253" spans="1:16" x14ac:dyDescent="0.3">
      <c r="A253" s="70" t="str">
        <f t="shared" si="23"/>
        <v>R</v>
      </c>
      <c r="B253" s="70" t="str">
        <f t="shared" si="24"/>
        <v/>
      </c>
      <c r="C253" s="70" t="str">
        <f t="shared" si="21"/>
        <v>NW</v>
      </c>
      <c r="D253" s="70" t="str">
        <f t="shared" si="22"/>
        <v/>
      </c>
      <c r="E253" s="310" t="str">
        <f t="shared" si="25"/>
        <v/>
      </c>
      <c r="F253" s="310"/>
      <c r="G253" s="310"/>
      <c r="H253" s="311"/>
      <c r="I253" s="206"/>
      <c r="J253" s="206"/>
      <c r="K253" s="206"/>
      <c r="L253" s="206"/>
      <c r="M253" s="219" t="str">
        <f t="shared" si="26"/>
        <v/>
      </c>
      <c r="N253" s="219" t="str">
        <f t="shared" si="27"/>
        <v/>
      </c>
      <c r="O253" s="94"/>
      <c r="P253" s="206"/>
    </row>
    <row r="254" spans="1:16" x14ac:dyDescent="0.3">
      <c r="A254" s="70" t="str">
        <f t="shared" si="23"/>
        <v>R</v>
      </c>
      <c r="B254" s="70" t="str">
        <f t="shared" si="24"/>
        <v/>
      </c>
      <c r="C254" s="70" t="str">
        <f t="shared" si="21"/>
        <v>NW</v>
      </c>
      <c r="D254" s="70" t="str">
        <f t="shared" si="22"/>
        <v/>
      </c>
      <c r="E254" s="310" t="str">
        <f t="shared" si="25"/>
        <v/>
      </c>
      <c r="F254" s="310"/>
      <c r="G254" s="310"/>
      <c r="H254" s="311"/>
      <c r="I254" s="206"/>
      <c r="J254" s="206"/>
      <c r="K254" s="206"/>
      <c r="L254" s="206"/>
      <c r="M254" s="219" t="str">
        <f t="shared" si="26"/>
        <v/>
      </c>
      <c r="N254" s="219" t="str">
        <f t="shared" si="27"/>
        <v/>
      </c>
      <c r="O254" s="94"/>
      <c r="P254" s="206"/>
    </row>
    <row r="255" spans="1:16" x14ac:dyDescent="0.3">
      <c r="A255" s="70" t="str">
        <f t="shared" si="23"/>
        <v>R</v>
      </c>
      <c r="B255" s="70" t="str">
        <f t="shared" si="24"/>
        <v/>
      </c>
      <c r="C255" s="70" t="str">
        <f t="shared" si="21"/>
        <v>NW</v>
      </c>
      <c r="D255" s="70" t="str">
        <f t="shared" si="22"/>
        <v/>
      </c>
      <c r="E255" s="310" t="str">
        <f t="shared" si="25"/>
        <v/>
      </c>
      <c r="F255" s="310"/>
      <c r="G255" s="310"/>
      <c r="H255" s="311"/>
      <c r="I255" s="206"/>
      <c r="J255" s="206"/>
      <c r="K255" s="206"/>
      <c r="L255" s="206"/>
      <c r="M255" s="219" t="str">
        <f t="shared" si="26"/>
        <v/>
      </c>
      <c r="N255" s="219" t="str">
        <f t="shared" si="27"/>
        <v/>
      </c>
      <c r="O255" s="94"/>
      <c r="P255" s="206"/>
    </row>
    <row r="256" spans="1:16" x14ac:dyDescent="0.3">
      <c r="A256" s="70" t="str">
        <f t="shared" si="23"/>
        <v>R</v>
      </c>
      <c r="B256" s="70" t="str">
        <f t="shared" si="24"/>
        <v/>
      </c>
      <c r="C256" s="70" t="str">
        <f t="shared" si="21"/>
        <v>NW</v>
      </c>
      <c r="D256" s="70" t="str">
        <f t="shared" si="22"/>
        <v/>
      </c>
      <c r="E256" s="310" t="str">
        <f t="shared" si="25"/>
        <v/>
      </c>
      <c r="F256" s="310"/>
      <c r="G256" s="310"/>
      <c r="H256" s="311"/>
      <c r="I256" s="206"/>
      <c r="J256" s="206"/>
      <c r="K256" s="206"/>
      <c r="L256" s="206"/>
      <c r="M256" s="219" t="str">
        <f t="shared" si="26"/>
        <v/>
      </c>
      <c r="N256" s="219" t="str">
        <f t="shared" si="27"/>
        <v/>
      </c>
      <c r="O256" s="94"/>
      <c r="P256" s="206"/>
    </row>
    <row r="257" spans="1:16" x14ac:dyDescent="0.3">
      <c r="A257" s="70" t="str">
        <f t="shared" si="23"/>
        <v>R</v>
      </c>
      <c r="B257" s="70" t="str">
        <f t="shared" si="24"/>
        <v/>
      </c>
      <c r="C257" s="70" t="str">
        <f t="shared" si="21"/>
        <v>NW</v>
      </c>
      <c r="D257" s="70" t="str">
        <f t="shared" si="22"/>
        <v/>
      </c>
      <c r="E257" s="310" t="str">
        <f t="shared" si="25"/>
        <v/>
      </c>
      <c r="F257" s="310"/>
      <c r="G257" s="310"/>
      <c r="H257" s="311"/>
      <c r="I257" s="206"/>
      <c r="J257" s="206"/>
      <c r="K257" s="206"/>
      <c r="L257" s="206"/>
      <c r="M257" s="219" t="str">
        <f t="shared" si="26"/>
        <v/>
      </c>
      <c r="N257" s="219" t="str">
        <f t="shared" si="27"/>
        <v/>
      </c>
      <c r="O257" s="94"/>
      <c r="P257" s="206"/>
    </row>
    <row r="258" spans="1:16" x14ac:dyDescent="0.3">
      <c r="A258" s="70" t="str">
        <f t="shared" si="23"/>
        <v>R</v>
      </c>
      <c r="B258" s="70" t="str">
        <f t="shared" si="24"/>
        <v/>
      </c>
      <c r="C258" s="70" t="str">
        <f t="shared" si="21"/>
        <v>NW</v>
      </c>
      <c r="D258" s="70" t="str">
        <f t="shared" si="22"/>
        <v/>
      </c>
      <c r="E258" s="310" t="str">
        <f t="shared" si="25"/>
        <v/>
      </c>
      <c r="F258" s="310"/>
      <c r="G258" s="310"/>
      <c r="H258" s="311"/>
      <c r="I258" s="206"/>
      <c r="J258" s="206"/>
      <c r="K258" s="206"/>
      <c r="L258" s="206"/>
      <c r="M258" s="219" t="str">
        <f t="shared" si="26"/>
        <v/>
      </c>
      <c r="N258" s="219" t="str">
        <f t="shared" si="27"/>
        <v/>
      </c>
      <c r="O258" s="94"/>
      <c r="P258" s="206"/>
    </row>
    <row r="259" spans="1:16" x14ac:dyDescent="0.3">
      <c r="A259" s="70" t="str">
        <f t="shared" si="23"/>
        <v>R</v>
      </c>
      <c r="B259" s="70" t="str">
        <f t="shared" si="24"/>
        <v/>
      </c>
      <c r="C259" s="70" t="str">
        <f t="shared" si="21"/>
        <v>NW</v>
      </c>
      <c r="D259" s="70" t="str">
        <f t="shared" si="22"/>
        <v/>
      </c>
      <c r="E259" s="310" t="str">
        <f t="shared" si="25"/>
        <v/>
      </c>
      <c r="F259" s="310"/>
      <c r="G259" s="310"/>
      <c r="H259" s="311"/>
      <c r="I259" s="206"/>
      <c r="J259" s="206"/>
      <c r="K259" s="206"/>
      <c r="L259" s="206"/>
      <c r="M259" s="219" t="str">
        <f t="shared" si="26"/>
        <v/>
      </c>
      <c r="N259" s="219" t="str">
        <f t="shared" si="27"/>
        <v/>
      </c>
      <c r="O259" s="94"/>
      <c r="P259" s="206"/>
    </row>
    <row r="260" spans="1:16" x14ac:dyDescent="0.3">
      <c r="A260" s="70" t="str">
        <f t="shared" si="23"/>
        <v>R</v>
      </c>
      <c r="B260" s="70" t="str">
        <f t="shared" si="24"/>
        <v/>
      </c>
      <c r="C260" s="70" t="str">
        <f t="shared" si="21"/>
        <v>NW</v>
      </c>
      <c r="D260" s="70" t="str">
        <f t="shared" si="22"/>
        <v/>
      </c>
      <c r="E260" s="310" t="str">
        <f t="shared" si="25"/>
        <v/>
      </c>
      <c r="F260" s="310"/>
      <c r="G260" s="310"/>
      <c r="H260" s="311"/>
      <c r="I260" s="206"/>
      <c r="J260" s="206"/>
      <c r="K260" s="206"/>
      <c r="L260" s="206"/>
      <c r="M260" s="219" t="str">
        <f t="shared" si="26"/>
        <v/>
      </c>
      <c r="N260" s="219" t="str">
        <f t="shared" si="27"/>
        <v/>
      </c>
      <c r="O260" s="94"/>
      <c r="P260" s="206"/>
    </row>
    <row r="261" spans="1:16" x14ac:dyDescent="0.3">
      <c r="A261" s="70" t="str">
        <f t="shared" si="23"/>
        <v>R</v>
      </c>
      <c r="B261" s="70" t="str">
        <f t="shared" si="24"/>
        <v/>
      </c>
      <c r="C261" s="70" t="str">
        <f t="shared" si="21"/>
        <v>NW</v>
      </c>
      <c r="D261" s="70" t="str">
        <f t="shared" si="22"/>
        <v/>
      </c>
      <c r="E261" s="310" t="str">
        <f t="shared" si="25"/>
        <v/>
      </c>
      <c r="F261" s="310"/>
      <c r="G261" s="310"/>
      <c r="H261" s="311"/>
      <c r="I261" s="206"/>
      <c r="J261" s="206"/>
      <c r="K261" s="206"/>
      <c r="L261" s="206"/>
      <c r="M261" s="219" t="str">
        <f t="shared" si="26"/>
        <v/>
      </c>
      <c r="N261" s="219" t="str">
        <f t="shared" si="27"/>
        <v/>
      </c>
      <c r="O261" s="94"/>
      <c r="P261" s="206"/>
    </row>
    <row r="262" spans="1:16" x14ac:dyDescent="0.3">
      <c r="A262" s="70" t="str">
        <f t="shared" si="23"/>
        <v>R</v>
      </c>
      <c r="B262" s="70" t="str">
        <f t="shared" si="24"/>
        <v/>
      </c>
      <c r="C262" s="70" t="str">
        <f t="shared" si="21"/>
        <v>NW</v>
      </c>
      <c r="D262" s="70" t="str">
        <f t="shared" si="22"/>
        <v/>
      </c>
      <c r="E262" s="310" t="str">
        <f t="shared" si="25"/>
        <v/>
      </c>
      <c r="F262" s="310"/>
      <c r="G262" s="310"/>
      <c r="H262" s="311"/>
      <c r="I262" s="206"/>
      <c r="J262" s="206"/>
      <c r="K262" s="206"/>
      <c r="L262" s="206"/>
      <c r="M262" s="219" t="str">
        <f t="shared" si="26"/>
        <v/>
      </c>
      <c r="N262" s="219" t="str">
        <f t="shared" si="27"/>
        <v/>
      </c>
      <c r="O262" s="94"/>
      <c r="P262" s="206"/>
    </row>
    <row r="263" spans="1:16" x14ac:dyDescent="0.3">
      <c r="A263" s="70" t="str">
        <f t="shared" si="23"/>
        <v>R</v>
      </c>
      <c r="B263" s="70" t="str">
        <f t="shared" si="24"/>
        <v/>
      </c>
      <c r="C263" s="70" t="str">
        <f t="shared" si="21"/>
        <v>NW</v>
      </c>
      <c r="D263" s="70" t="str">
        <f t="shared" si="22"/>
        <v/>
      </c>
      <c r="E263" s="310" t="str">
        <f t="shared" si="25"/>
        <v/>
      </c>
      <c r="F263" s="310"/>
      <c r="G263" s="310"/>
      <c r="H263" s="311"/>
      <c r="I263" s="206"/>
      <c r="J263" s="206"/>
      <c r="K263" s="206"/>
      <c r="L263" s="206"/>
      <c r="M263" s="219" t="str">
        <f t="shared" si="26"/>
        <v/>
      </c>
      <c r="N263" s="219" t="str">
        <f t="shared" si="27"/>
        <v/>
      </c>
      <c r="O263" s="94"/>
      <c r="P263" s="206"/>
    </row>
    <row r="264" spans="1:16" x14ac:dyDescent="0.3">
      <c r="A264" s="70" t="str">
        <f t="shared" si="23"/>
        <v>R</v>
      </c>
      <c r="B264" s="70" t="str">
        <f t="shared" si="24"/>
        <v/>
      </c>
      <c r="C264" s="70" t="str">
        <f t="shared" si="21"/>
        <v>NW</v>
      </c>
      <c r="D264" s="70" t="str">
        <f t="shared" si="22"/>
        <v/>
      </c>
      <c r="E264" s="310" t="str">
        <f t="shared" si="25"/>
        <v/>
      </c>
      <c r="F264" s="310"/>
      <c r="G264" s="310"/>
      <c r="H264" s="311"/>
      <c r="I264" s="206"/>
      <c r="J264" s="206"/>
      <c r="K264" s="206"/>
      <c r="L264" s="206"/>
      <c r="M264" s="219" t="str">
        <f t="shared" si="26"/>
        <v/>
      </c>
      <c r="N264" s="219" t="str">
        <f t="shared" si="27"/>
        <v/>
      </c>
      <c r="O264" s="94"/>
      <c r="P264" s="206"/>
    </row>
    <row r="265" spans="1:16" x14ac:dyDescent="0.3">
      <c r="A265" s="70" t="str">
        <f t="shared" si="23"/>
        <v>R</v>
      </c>
      <c r="B265" s="70" t="str">
        <f t="shared" si="24"/>
        <v/>
      </c>
      <c r="C265" s="70" t="str">
        <f t="shared" si="21"/>
        <v>NW</v>
      </c>
      <c r="D265" s="70" t="str">
        <f t="shared" si="22"/>
        <v/>
      </c>
      <c r="E265" s="310" t="str">
        <f t="shared" si="25"/>
        <v/>
      </c>
      <c r="F265" s="310"/>
      <c r="G265" s="310"/>
      <c r="H265" s="311"/>
      <c r="I265" s="206"/>
      <c r="J265" s="206"/>
      <c r="K265" s="206"/>
      <c r="L265" s="206"/>
      <c r="M265" s="219" t="str">
        <f t="shared" si="26"/>
        <v/>
      </c>
      <c r="N265" s="219" t="str">
        <f t="shared" si="27"/>
        <v/>
      </c>
      <c r="O265" s="94"/>
      <c r="P265" s="206"/>
    </row>
    <row r="266" spans="1:16" x14ac:dyDescent="0.3">
      <c r="A266" s="70" t="str">
        <f t="shared" si="23"/>
        <v>R</v>
      </c>
      <c r="B266" s="70" t="str">
        <f t="shared" si="24"/>
        <v/>
      </c>
      <c r="C266" s="70" t="str">
        <f t="shared" si="21"/>
        <v>NW</v>
      </c>
      <c r="D266" s="70" t="str">
        <f t="shared" si="22"/>
        <v/>
      </c>
      <c r="E266" s="310" t="str">
        <f t="shared" si="25"/>
        <v/>
      </c>
      <c r="F266" s="310"/>
      <c r="G266" s="310"/>
      <c r="H266" s="311"/>
      <c r="I266" s="206"/>
      <c r="J266" s="206"/>
      <c r="K266" s="206"/>
      <c r="L266" s="206"/>
      <c r="M266" s="219" t="str">
        <f t="shared" si="26"/>
        <v/>
      </c>
      <c r="N266" s="219" t="str">
        <f t="shared" si="27"/>
        <v/>
      </c>
      <c r="O266" s="94"/>
      <c r="P266" s="206"/>
    </row>
    <row r="267" spans="1:16" x14ac:dyDescent="0.3">
      <c r="A267" s="70" t="str">
        <f t="shared" si="23"/>
        <v>R</v>
      </c>
      <c r="B267" s="70" t="str">
        <f t="shared" si="24"/>
        <v/>
      </c>
      <c r="C267" s="70" t="str">
        <f t="shared" si="21"/>
        <v>NW</v>
      </c>
      <c r="D267" s="70" t="str">
        <f t="shared" si="22"/>
        <v/>
      </c>
      <c r="E267" s="310" t="str">
        <f t="shared" si="25"/>
        <v/>
      </c>
      <c r="F267" s="310"/>
      <c r="G267" s="310"/>
      <c r="H267" s="311"/>
      <c r="I267" s="206"/>
      <c r="J267" s="206"/>
      <c r="K267" s="206"/>
      <c r="L267" s="206"/>
      <c r="M267" s="219" t="str">
        <f t="shared" si="26"/>
        <v/>
      </c>
      <c r="N267" s="219" t="str">
        <f t="shared" si="27"/>
        <v/>
      </c>
      <c r="O267" s="94"/>
      <c r="P267" s="206"/>
    </row>
    <row r="268" spans="1:16" x14ac:dyDescent="0.3">
      <c r="A268" s="70" t="str">
        <f t="shared" si="23"/>
        <v>R</v>
      </c>
      <c r="B268" s="70" t="str">
        <f t="shared" si="24"/>
        <v/>
      </c>
      <c r="C268" s="70" t="str">
        <f t="shared" si="21"/>
        <v>NW</v>
      </c>
      <c r="D268" s="70" t="str">
        <f t="shared" si="22"/>
        <v/>
      </c>
      <c r="E268" s="310" t="str">
        <f t="shared" si="25"/>
        <v/>
      </c>
      <c r="F268" s="310"/>
      <c r="G268" s="310"/>
      <c r="H268" s="311"/>
      <c r="I268" s="206"/>
      <c r="J268" s="206"/>
      <c r="K268" s="206"/>
      <c r="L268" s="206"/>
      <c r="M268" s="219" t="str">
        <f t="shared" si="26"/>
        <v/>
      </c>
      <c r="N268" s="219" t="str">
        <f t="shared" si="27"/>
        <v/>
      </c>
      <c r="O268" s="94"/>
      <c r="P268" s="206"/>
    </row>
    <row r="269" spans="1:16" x14ac:dyDescent="0.3">
      <c r="A269" s="70" t="str">
        <f t="shared" si="23"/>
        <v>R</v>
      </c>
      <c r="B269" s="70" t="str">
        <f t="shared" si="24"/>
        <v/>
      </c>
      <c r="C269" s="70" t="str">
        <f t="shared" si="21"/>
        <v>NW</v>
      </c>
      <c r="D269" s="70" t="str">
        <f t="shared" si="22"/>
        <v/>
      </c>
      <c r="E269" s="310" t="str">
        <f t="shared" si="25"/>
        <v/>
      </c>
      <c r="F269" s="310"/>
      <c r="G269" s="310"/>
      <c r="H269" s="311"/>
      <c r="I269" s="206"/>
      <c r="J269" s="206"/>
      <c r="K269" s="206"/>
      <c r="L269" s="206"/>
      <c r="M269" s="219" t="str">
        <f t="shared" si="26"/>
        <v/>
      </c>
      <c r="N269" s="219" t="str">
        <f t="shared" si="27"/>
        <v/>
      </c>
      <c r="O269" s="94"/>
      <c r="P269" s="206"/>
    </row>
    <row r="270" spans="1:16" x14ac:dyDescent="0.3">
      <c r="A270" s="70" t="str">
        <f t="shared" si="23"/>
        <v>R</v>
      </c>
      <c r="B270" s="70" t="str">
        <f t="shared" si="24"/>
        <v/>
      </c>
      <c r="C270" s="70" t="str">
        <f t="shared" si="21"/>
        <v>NW</v>
      </c>
      <c r="D270" s="70" t="str">
        <f t="shared" si="22"/>
        <v/>
      </c>
      <c r="E270" s="310" t="str">
        <f t="shared" si="25"/>
        <v/>
      </c>
      <c r="F270" s="310"/>
      <c r="G270" s="310"/>
      <c r="H270" s="311"/>
      <c r="I270" s="206"/>
      <c r="J270" s="206"/>
      <c r="K270" s="206"/>
      <c r="L270" s="206"/>
      <c r="M270" s="219" t="str">
        <f t="shared" si="26"/>
        <v/>
      </c>
      <c r="N270" s="219" t="str">
        <f t="shared" si="27"/>
        <v/>
      </c>
      <c r="O270" s="94"/>
      <c r="P270" s="206"/>
    </row>
    <row r="271" spans="1:16" x14ac:dyDescent="0.3">
      <c r="A271" s="70" t="str">
        <f t="shared" si="23"/>
        <v>R</v>
      </c>
      <c r="B271" s="70" t="str">
        <f t="shared" si="24"/>
        <v/>
      </c>
      <c r="C271" s="70" t="str">
        <f t="shared" si="21"/>
        <v>NW</v>
      </c>
      <c r="D271" s="70" t="str">
        <f t="shared" si="22"/>
        <v/>
      </c>
      <c r="E271" s="310" t="str">
        <f t="shared" si="25"/>
        <v/>
      </c>
      <c r="F271" s="310"/>
      <c r="G271" s="310"/>
      <c r="H271" s="311"/>
      <c r="I271" s="206"/>
      <c r="J271" s="206"/>
      <c r="K271" s="206"/>
      <c r="L271" s="206"/>
      <c r="M271" s="219" t="str">
        <f t="shared" si="26"/>
        <v/>
      </c>
      <c r="N271" s="219" t="str">
        <f t="shared" si="27"/>
        <v/>
      </c>
      <c r="O271" s="94"/>
      <c r="P271" s="206"/>
    </row>
    <row r="272" spans="1:16" x14ac:dyDescent="0.3">
      <c r="A272" s="70" t="str">
        <f t="shared" si="23"/>
        <v>R</v>
      </c>
      <c r="B272" s="70" t="str">
        <f t="shared" si="24"/>
        <v/>
      </c>
      <c r="C272" s="70" t="str">
        <f t="shared" si="21"/>
        <v>NW</v>
      </c>
      <c r="D272" s="70" t="str">
        <f t="shared" si="22"/>
        <v/>
      </c>
      <c r="E272" s="310" t="str">
        <f t="shared" si="25"/>
        <v/>
      </c>
      <c r="F272" s="310"/>
      <c r="G272" s="310"/>
      <c r="H272" s="311"/>
      <c r="I272" s="206"/>
      <c r="J272" s="206"/>
      <c r="K272" s="206"/>
      <c r="L272" s="206"/>
      <c r="M272" s="219" t="str">
        <f t="shared" si="26"/>
        <v/>
      </c>
      <c r="N272" s="219" t="str">
        <f t="shared" si="27"/>
        <v/>
      </c>
      <c r="O272" s="94"/>
      <c r="P272" s="206"/>
    </row>
    <row r="273" spans="1:16" x14ac:dyDescent="0.3">
      <c r="A273" s="70" t="str">
        <f t="shared" si="23"/>
        <v>R</v>
      </c>
      <c r="B273" s="70" t="str">
        <f t="shared" si="24"/>
        <v/>
      </c>
      <c r="C273" s="70" t="str">
        <f t="shared" si="21"/>
        <v>NW</v>
      </c>
      <c r="D273" s="70" t="str">
        <f t="shared" si="22"/>
        <v/>
      </c>
      <c r="E273" s="310" t="str">
        <f t="shared" si="25"/>
        <v/>
      </c>
      <c r="F273" s="310"/>
      <c r="G273" s="310"/>
      <c r="H273" s="311"/>
      <c r="I273" s="206"/>
      <c r="J273" s="206"/>
      <c r="K273" s="206"/>
      <c r="L273" s="206"/>
      <c r="M273" s="219" t="str">
        <f t="shared" si="26"/>
        <v/>
      </c>
      <c r="N273" s="219" t="str">
        <f t="shared" si="27"/>
        <v/>
      </c>
      <c r="O273" s="94"/>
      <c r="P273" s="206"/>
    </row>
    <row r="274" spans="1:16" x14ac:dyDescent="0.3">
      <c r="A274" s="70" t="str">
        <f t="shared" si="23"/>
        <v>R</v>
      </c>
      <c r="B274" s="70" t="str">
        <f t="shared" si="24"/>
        <v/>
      </c>
      <c r="C274" s="70" t="str">
        <f t="shared" si="21"/>
        <v>NW</v>
      </c>
      <c r="D274" s="70" t="str">
        <f t="shared" si="22"/>
        <v/>
      </c>
      <c r="E274" s="310" t="str">
        <f t="shared" si="25"/>
        <v/>
      </c>
      <c r="F274" s="310"/>
      <c r="G274" s="310"/>
      <c r="H274" s="311"/>
      <c r="I274" s="206"/>
      <c r="J274" s="206"/>
      <c r="K274" s="206"/>
      <c r="L274" s="206"/>
      <c r="M274" s="219" t="str">
        <f t="shared" si="26"/>
        <v/>
      </c>
      <c r="N274" s="219" t="str">
        <f t="shared" si="27"/>
        <v/>
      </c>
      <c r="O274" s="94"/>
      <c r="P274" s="206"/>
    </row>
    <row r="275" spans="1:16" x14ac:dyDescent="0.3">
      <c r="A275" s="70" t="str">
        <f t="shared" si="23"/>
        <v>R</v>
      </c>
      <c r="B275" s="70" t="str">
        <f t="shared" si="24"/>
        <v/>
      </c>
      <c r="C275" s="70" t="str">
        <f t="shared" si="21"/>
        <v>NW</v>
      </c>
      <c r="D275" s="70" t="str">
        <f t="shared" si="22"/>
        <v/>
      </c>
      <c r="E275" s="310" t="str">
        <f t="shared" si="25"/>
        <v/>
      </c>
      <c r="F275" s="310"/>
      <c r="G275" s="310"/>
      <c r="H275" s="311"/>
      <c r="I275" s="206"/>
      <c r="J275" s="206"/>
      <c r="K275" s="206"/>
      <c r="L275" s="206"/>
      <c r="M275" s="219" t="str">
        <f t="shared" si="26"/>
        <v/>
      </c>
      <c r="N275" s="219" t="str">
        <f t="shared" si="27"/>
        <v/>
      </c>
      <c r="O275" s="94"/>
      <c r="P275" s="206"/>
    </row>
    <row r="276" spans="1:16" x14ac:dyDescent="0.3">
      <c r="A276" s="70" t="str">
        <f t="shared" si="23"/>
        <v>R</v>
      </c>
      <c r="B276" s="70" t="str">
        <f t="shared" si="24"/>
        <v/>
      </c>
      <c r="C276" s="70" t="str">
        <f t="shared" si="21"/>
        <v>NW</v>
      </c>
      <c r="D276" s="70" t="str">
        <f t="shared" si="22"/>
        <v/>
      </c>
      <c r="E276" s="310" t="str">
        <f t="shared" si="25"/>
        <v/>
      </c>
      <c r="F276" s="310"/>
      <c r="G276" s="310"/>
      <c r="H276" s="311"/>
      <c r="I276" s="206"/>
      <c r="J276" s="206"/>
      <c r="K276" s="206"/>
      <c r="L276" s="206"/>
      <c r="M276" s="219" t="str">
        <f t="shared" si="26"/>
        <v/>
      </c>
      <c r="N276" s="219" t="str">
        <f t="shared" si="27"/>
        <v/>
      </c>
      <c r="O276" s="94"/>
      <c r="P276" s="206"/>
    </row>
    <row r="277" spans="1:16" x14ac:dyDescent="0.3">
      <c r="A277" s="70" t="str">
        <f t="shared" si="23"/>
        <v>R</v>
      </c>
      <c r="B277" s="70" t="str">
        <f t="shared" si="24"/>
        <v/>
      </c>
      <c r="C277" s="70" t="str">
        <f t="shared" ref="C277:C340" si="28">IF(ISNA(MATCH(WEEKDAY(E277,2),DunDay,0)),"","NW")</f>
        <v>NW</v>
      </c>
      <c r="D277" s="70" t="str">
        <f t="shared" ref="D277:D340" si="29">IF(ISNA(MATCH(E277,Holiday,0)),"","H")</f>
        <v/>
      </c>
      <c r="E277" s="310" t="str">
        <f t="shared" si="25"/>
        <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R</v>
      </c>
      <c r="B278" s="70" t="str">
        <f t="shared" ref="B278:B341" si="31">IF(E278&lt;&gt;"",YEAR(E278),"")</f>
        <v/>
      </c>
      <c r="C278" s="70" t="str">
        <f t="shared" si="28"/>
        <v>NW</v>
      </c>
      <c r="D278" s="70" t="str">
        <f t="shared" si="29"/>
        <v/>
      </c>
      <c r="E278" s="310" t="str">
        <f t="shared" si="25"/>
        <v/>
      </c>
      <c r="F278" s="310"/>
      <c r="G278" s="310"/>
      <c r="H278" s="311"/>
      <c r="I278" s="206"/>
      <c r="J278" s="206"/>
      <c r="K278" s="206"/>
      <c r="L278" s="206"/>
      <c r="M278" s="219" t="str">
        <f t="shared" si="26"/>
        <v/>
      </c>
      <c r="N278" s="219" t="str">
        <f t="shared" si="27"/>
        <v/>
      </c>
      <c r="O278" s="94"/>
      <c r="P278" s="206"/>
    </row>
    <row r="279" spans="1:16" x14ac:dyDescent="0.3">
      <c r="A279" s="70" t="str">
        <f t="shared" si="30"/>
        <v>R</v>
      </c>
      <c r="B279" s="70" t="str">
        <f t="shared" si="31"/>
        <v/>
      </c>
      <c r="C279" s="70" t="str">
        <f t="shared" si="28"/>
        <v>NW</v>
      </c>
      <c r="D279" s="70" t="str">
        <f t="shared" si="29"/>
        <v/>
      </c>
      <c r="E279" s="310" t="str">
        <f t="shared" ref="E279:E342" si="32">IFERROR(E278+1,"")</f>
        <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R</v>
      </c>
      <c r="B280" s="70" t="str">
        <f t="shared" si="31"/>
        <v/>
      </c>
      <c r="C280" s="70" t="str">
        <f t="shared" si="28"/>
        <v>NW</v>
      </c>
      <c r="D280" s="70" t="str">
        <f t="shared" si="29"/>
        <v/>
      </c>
      <c r="E280" s="310" t="str">
        <f t="shared" si="32"/>
        <v/>
      </c>
      <c r="F280" s="310"/>
      <c r="G280" s="310"/>
      <c r="H280" s="311"/>
      <c r="I280" s="206"/>
      <c r="J280" s="206"/>
      <c r="K280" s="206"/>
      <c r="L280" s="206"/>
      <c r="M280" s="219" t="str">
        <f t="shared" si="33"/>
        <v/>
      </c>
      <c r="N280" s="219" t="str">
        <f t="shared" si="34"/>
        <v/>
      </c>
      <c r="O280" s="94"/>
      <c r="P280" s="206"/>
    </row>
    <row r="281" spans="1:16" x14ac:dyDescent="0.3">
      <c r="A281" s="70" t="str">
        <f t="shared" si="30"/>
        <v>R</v>
      </c>
      <c r="B281" s="70" t="str">
        <f t="shared" si="31"/>
        <v/>
      </c>
      <c r="C281" s="70" t="str">
        <f t="shared" si="28"/>
        <v>NW</v>
      </c>
      <c r="D281" s="70" t="str">
        <f t="shared" si="29"/>
        <v/>
      </c>
      <c r="E281" s="310" t="str">
        <f t="shared" si="32"/>
        <v/>
      </c>
      <c r="F281" s="310"/>
      <c r="G281" s="310"/>
      <c r="H281" s="311"/>
      <c r="I281" s="206"/>
      <c r="J281" s="206"/>
      <c r="K281" s="206"/>
      <c r="L281" s="206"/>
      <c r="M281" s="219" t="str">
        <f t="shared" si="33"/>
        <v/>
      </c>
      <c r="N281" s="219" t="str">
        <f t="shared" si="34"/>
        <v/>
      </c>
      <c r="O281" s="94"/>
      <c r="P281" s="206"/>
    </row>
    <row r="282" spans="1:16" x14ac:dyDescent="0.3">
      <c r="A282" s="70" t="str">
        <f t="shared" si="30"/>
        <v>R</v>
      </c>
      <c r="B282" s="70" t="str">
        <f t="shared" si="31"/>
        <v/>
      </c>
      <c r="C282" s="70" t="str">
        <f t="shared" si="28"/>
        <v>NW</v>
      </c>
      <c r="D282" s="70" t="str">
        <f t="shared" si="29"/>
        <v/>
      </c>
      <c r="E282" s="310" t="str">
        <f t="shared" si="32"/>
        <v/>
      </c>
      <c r="F282" s="310"/>
      <c r="G282" s="310"/>
      <c r="H282" s="311"/>
      <c r="I282" s="206"/>
      <c r="J282" s="206"/>
      <c r="K282" s="206"/>
      <c r="L282" s="206"/>
      <c r="M282" s="219" t="str">
        <f t="shared" si="33"/>
        <v/>
      </c>
      <c r="N282" s="219" t="str">
        <f t="shared" si="34"/>
        <v/>
      </c>
      <c r="O282" s="94"/>
      <c r="P282" s="206"/>
    </row>
    <row r="283" spans="1:16" x14ac:dyDescent="0.3">
      <c r="A283" s="70" t="str">
        <f t="shared" si="30"/>
        <v>R</v>
      </c>
      <c r="B283" s="70" t="str">
        <f t="shared" si="31"/>
        <v/>
      </c>
      <c r="C283" s="70" t="str">
        <f t="shared" si="28"/>
        <v>NW</v>
      </c>
      <c r="D283" s="70" t="str">
        <f t="shared" si="29"/>
        <v/>
      </c>
      <c r="E283" s="310" t="str">
        <f t="shared" si="32"/>
        <v/>
      </c>
      <c r="F283" s="310"/>
      <c r="G283" s="310"/>
      <c r="H283" s="311"/>
      <c r="I283" s="206"/>
      <c r="J283" s="206"/>
      <c r="K283" s="206"/>
      <c r="L283" s="206"/>
      <c r="M283" s="219" t="str">
        <f t="shared" si="33"/>
        <v/>
      </c>
      <c r="N283" s="219" t="str">
        <f t="shared" si="34"/>
        <v/>
      </c>
      <c r="O283" s="94"/>
      <c r="P283" s="206"/>
    </row>
    <row r="284" spans="1:16" x14ac:dyDescent="0.3">
      <c r="A284" s="70" t="str">
        <f t="shared" si="30"/>
        <v>R</v>
      </c>
      <c r="B284" s="70" t="str">
        <f t="shared" si="31"/>
        <v/>
      </c>
      <c r="C284" s="70" t="str">
        <f t="shared" si="28"/>
        <v>NW</v>
      </c>
      <c r="D284" s="70" t="str">
        <f t="shared" si="29"/>
        <v/>
      </c>
      <c r="E284" s="310" t="str">
        <f t="shared" si="32"/>
        <v/>
      </c>
      <c r="F284" s="310"/>
      <c r="G284" s="310"/>
      <c r="H284" s="311"/>
      <c r="I284" s="206"/>
      <c r="J284" s="206"/>
      <c r="K284" s="206"/>
      <c r="L284" s="206"/>
      <c r="M284" s="219" t="str">
        <f t="shared" si="33"/>
        <v/>
      </c>
      <c r="N284" s="219" t="str">
        <f t="shared" si="34"/>
        <v/>
      </c>
      <c r="O284" s="94"/>
      <c r="P284" s="206"/>
    </row>
    <row r="285" spans="1:16" x14ac:dyDescent="0.3">
      <c r="A285" s="70" t="str">
        <f t="shared" si="30"/>
        <v>R</v>
      </c>
      <c r="B285" s="70" t="str">
        <f t="shared" si="31"/>
        <v/>
      </c>
      <c r="C285" s="70" t="str">
        <f t="shared" si="28"/>
        <v>NW</v>
      </c>
      <c r="D285" s="70" t="str">
        <f t="shared" si="29"/>
        <v/>
      </c>
      <c r="E285" s="310" t="str">
        <f t="shared" si="32"/>
        <v/>
      </c>
      <c r="F285" s="310"/>
      <c r="G285" s="310"/>
      <c r="H285" s="311"/>
      <c r="I285" s="206"/>
      <c r="J285" s="206"/>
      <c r="K285" s="206"/>
      <c r="L285" s="206"/>
      <c r="M285" s="219" t="str">
        <f t="shared" si="33"/>
        <v/>
      </c>
      <c r="N285" s="219" t="str">
        <f t="shared" si="34"/>
        <v/>
      </c>
      <c r="O285" s="94"/>
      <c r="P285" s="206"/>
    </row>
    <row r="286" spans="1:16" x14ac:dyDescent="0.3">
      <c r="A286" s="70" t="str">
        <f t="shared" si="30"/>
        <v>R</v>
      </c>
      <c r="B286" s="70" t="str">
        <f t="shared" si="31"/>
        <v/>
      </c>
      <c r="C286" s="70" t="str">
        <f t="shared" si="28"/>
        <v>NW</v>
      </c>
      <c r="D286" s="70" t="str">
        <f t="shared" si="29"/>
        <v/>
      </c>
      <c r="E286" s="310" t="str">
        <f t="shared" si="32"/>
        <v/>
      </c>
      <c r="F286" s="310"/>
      <c r="G286" s="310"/>
      <c r="H286" s="311"/>
      <c r="I286" s="206"/>
      <c r="J286" s="206"/>
      <c r="K286" s="206"/>
      <c r="L286" s="206"/>
      <c r="M286" s="219" t="str">
        <f t="shared" si="33"/>
        <v/>
      </c>
      <c r="N286" s="219" t="str">
        <f t="shared" si="34"/>
        <v/>
      </c>
      <c r="O286" s="94"/>
      <c r="P286" s="206"/>
    </row>
    <row r="287" spans="1:16" x14ac:dyDescent="0.3">
      <c r="A287" s="70" t="str">
        <f t="shared" si="30"/>
        <v>R</v>
      </c>
      <c r="B287" s="70" t="str">
        <f t="shared" si="31"/>
        <v/>
      </c>
      <c r="C287" s="70" t="str">
        <f t="shared" si="28"/>
        <v>NW</v>
      </c>
      <c r="D287" s="70" t="str">
        <f t="shared" si="29"/>
        <v/>
      </c>
      <c r="E287" s="310" t="str">
        <f t="shared" si="32"/>
        <v/>
      </c>
      <c r="F287" s="310"/>
      <c r="G287" s="310"/>
      <c r="H287" s="311"/>
      <c r="I287" s="206"/>
      <c r="J287" s="206"/>
      <c r="K287" s="206"/>
      <c r="L287" s="206"/>
      <c r="M287" s="219" t="str">
        <f t="shared" si="33"/>
        <v/>
      </c>
      <c r="N287" s="219" t="str">
        <f t="shared" si="34"/>
        <v/>
      </c>
      <c r="O287" s="94"/>
      <c r="P287" s="206"/>
    </row>
    <row r="288" spans="1:16" x14ac:dyDescent="0.3">
      <c r="A288" s="70" t="str">
        <f t="shared" si="30"/>
        <v>R</v>
      </c>
      <c r="B288" s="70" t="str">
        <f t="shared" si="31"/>
        <v/>
      </c>
      <c r="C288" s="70" t="str">
        <f t="shared" si="28"/>
        <v>NW</v>
      </c>
      <c r="D288" s="70" t="str">
        <f t="shared" si="29"/>
        <v/>
      </c>
      <c r="E288" s="310" t="str">
        <f t="shared" si="32"/>
        <v/>
      </c>
      <c r="F288" s="310"/>
      <c r="G288" s="310"/>
      <c r="H288" s="311"/>
      <c r="I288" s="206"/>
      <c r="J288" s="206"/>
      <c r="K288" s="206"/>
      <c r="L288" s="206"/>
      <c r="M288" s="219" t="str">
        <f t="shared" si="33"/>
        <v/>
      </c>
      <c r="N288" s="219" t="str">
        <f t="shared" si="34"/>
        <v/>
      </c>
      <c r="O288" s="94"/>
      <c r="P288" s="206"/>
    </row>
    <row r="289" spans="1:16" x14ac:dyDescent="0.3">
      <c r="A289" s="70" t="str">
        <f t="shared" si="30"/>
        <v>R</v>
      </c>
      <c r="B289" s="70" t="str">
        <f t="shared" si="31"/>
        <v/>
      </c>
      <c r="C289" s="70" t="str">
        <f t="shared" si="28"/>
        <v>NW</v>
      </c>
      <c r="D289" s="70" t="str">
        <f t="shared" si="29"/>
        <v/>
      </c>
      <c r="E289" s="310" t="str">
        <f t="shared" si="32"/>
        <v/>
      </c>
      <c r="F289" s="310"/>
      <c r="G289" s="310"/>
      <c r="H289" s="311"/>
      <c r="I289" s="206"/>
      <c r="J289" s="206"/>
      <c r="K289" s="206"/>
      <c r="L289" s="206"/>
      <c r="M289" s="219" t="str">
        <f t="shared" si="33"/>
        <v/>
      </c>
      <c r="N289" s="219" t="str">
        <f t="shared" si="34"/>
        <v/>
      </c>
      <c r="O289" s="94"/>
      <c r="P289" s="206"/>
    </row>
    <row r="290" spans="1:16" x14ac:dyDescent="0.3">
      <c r="A290" s="70" t="str">
        <f t="shared" si="30"/>
        <v>R</v>
      </c>
      <c r="B290" s="70" t="str">
        <f t="shared" si="31"/>
        <v/>
      </c>
      <c r="C290" s="70" t="str">
        <f t="shared" si="28"/>
        <v>NW</v>
      </c>
      <c r="D290" s="70" t="str">
        <f t="shared" si="29"/>
        <v/>
      </c>
      <c r="E290" s="310" t="str">
        <f t="shared" si="32"/>
        <v/>
      </c>
      <c r="F290" s="310"/>
      <c r="G290" s="310"/>
      <c r="H290" s="311"/>
      <c r="I290" s="206"/>
      <c r="J290" s="206"/>
      <c r="K290" s="206"/>
      <c r="L290" s="206"/>
      <c r="M290" s="219" t="str">
        <f t="shared" si="33"/>
        <v/>
      </c>
      <c r="N290" s="219" t="str">
        <f t="shared" si="34"/>
        <v/>
      </c>
      <c r="O290" s="94"/>
      <c r="P290" s="206"/>
    </row>
    <row r="291" spans="1:16" x14ac:dyDescent="0.3">
      <c r="A291" s="70" t="str">
        <f t="shared" si="30"/>
        <v>R</v>
      </c>
      <c r="B291" s="70" t="str">
        <f t="shared" si="31"/>
        <v/>
      </c>
      <c r="C291" s="70" t="str">
        <f t="shared" si="28"/>
        <v>NW</v>
      </c>
      <c r="D291" s="70" t="str">
        <f t="shared" si="29"/>
        <v/>
      </c>
      <c r="E291" s="310" t="str">
        <f t="shared" si="32"/>
        <v/>
      </c>
      <c r="F291" s="310"/>
      <c r="G291" s="310"/>
      <c r="H291" s="311"/>
      <c r="I291" s="206"/>
      <c r="J291" s="206"/>
      <c r="K291" s="206"/>
      <c r="L291" s="206"/>
      <c r="M291" s="219" t="str">
        <f t="shared" si="33"/>
        <v/>
      </c>
      <c r="N291" s="219" t="str">
        <f t="shared" si="34"/>
        <v/>
      </c>
      <c r="O291" s="94"/>
      <c r="P291" s="206"/>
    </row>
    <row r="292" spans="1:16" x14ac:dyDescent="0.3">
      <c r="A292" s="70" t="str">
        <f t="shared" si="30"/>
        <v>R</v>
      </c>
      <c r="B292" s="70" t="str">
        <f t="shared" si="31"/>
        <v/>
      </c>
      <c r="C292" s="70" t="str">
        <f t="shared" si="28"/>
        <v>NW</v>
      </c>
      <c r="D292" s="70" t="str">
        <f t="shared" si="29"/>
        <v/>
      </c>
      <c r="E292" s="310" t="str">
        <f t="shared" si="32"/>
        <v/>
      </c>
      <c r="F292" s="310"/>
      <c r="G292" s="310"/>
      <c r="H292" s="311"/>
      <c r="I292" s="206"/>
      <c r="J292" s="206"/>
      <c r="K292" s="206"/>
      <c r="L292" s="206"/>
      <c r="M292" s="219" t="str">
        <f t="shared" si="33"/>
        <v/>
      </c>
      <c r="N292" s="219" t="str">
        <f t="shared" si="34"/>
        <v/>
      </c>
      <c r="O292" s="94"/>
      <c r="P292" s="206"/>
    </row>
    <row r="293" spans="1:16" x14ac:dyDescent="0.3">
      <c r="A293" s="70" t="str">
        <f t="shared" si="30"/>
        <v>R</v>
      </c>
      <c r="B293" s="70" t="str">
        <f t="shared" si="31"/>
        <v/>
      </c>
      <c r="C293" s="70" t="str">
        <f t="shared" si="28"/>
        <v>NW</v>
      </c>
      <c r="D293" s="70" t="str">
        <f t="shared" si="29"/>
        <v/>
      </c>
      <c r="E293" s="310" t="str">
        <f t="shared" si="32"/>
        <v/>
      </c>
      <c r="F293" s="310"/>
      <c r="G293" s="310"/>
      <c r="H293" s="311"/>
      <c r="I293" s="206"/>
      <c r="J293" s="206"/>
      <c r="K293" s="206"/>
      <c r="L293" s="206"/>
      <c r="M293" s="219" t="str">
        <f t="shared" si="33"/>
        <v/>
      </c>
      <c r="N293" s="219" t="str">
        <f t="shared" si="34"/>
        <v/>
      </c>
      <c r="O293" s="94"/>
      <c r="P293" s="206"/>
    </row>
    <row r="294" spans="1:16" x14ac:dyDescent="0.3">
      <c r="A294" s="70" t="str">
        <f t="shared" si="30"/>
        <v>R</v>
      </c>
      <c r="B294" s="70" t="str">
        <f t="shared" si="31"/>
        <v/>
      </c>
      <c r="C294" s="70" t="str">
        <f t="shared" si="28"/>
        <v>NW</v>
      </c>
      <c r="D294" s="70" t="str">
        <f t="shared" si="29"/>
        <v/>
      </c>
      <c r="E294" s="310" t="str">
        <f t="shared" si="32"/>
        <v/>
      </c>
      <c r="F294" s="310"/>
      <c r="G294" s="310"/>
      <c r="H294" s="311"/>
      <c r="I294" s="206"/>
      <c r="J294" s="206"/>
      <c r="K294" s="206"/>
      <c r="L294" s="206"/>
      <c r="M294" s="219" t="str">
        <f t="shared" si="33"/>
        <v/>
      </c>
      <c r="N294" s="219" t="str">
        <f t="shared" si="34"/>
        <v/>
      </c>
      <c r="O294" s="94"/>
      <c r="P294" s="206"/>
    </row>
    <row r="295" spans="1:16" x14ac:dyDescent="0.3">
      <c r="A295" s="70" t="str">
        <f t="shared" si="30"/>
        <v>R</v>
      </c>
      <c r="B295" s="70" t="str">
        <f t="shared" si="31"/>
        <v/>
      </c>
      <c r="C295" s="70" t="str">
        <f t="shared" si="28"/>
        <v>NW</v>
      </c>
      <c r="D295" s="70" t="str">
        <f t="shared" si="29"/>
        <v/>
      </c>
      <c r="E295" s="310" t="str">
        <f t="shared" si="32"/>
        <v/>
      </c>
      <c r="F295" s="310"/>
      <c r="G295" s="310"/>
      <c r="H295" s="311"/>
      <c r="I295" s="206"/>
      <c r="J295" s="206"/>
      <c r="K295" s="206"/>
      <c r="L295" s="206"/>
      <c r="M295" s="219" t="str">
        <f t="shared" si="33"/>
        <v/>
      </c>
      <c r="N295" s="219" t="str">
        <f t="shared" si="34"/>
        <v/>
      </c>
      <c r="O295" s="94"/>
      <c r="P295" s="206"/>
    </row>
    <row r="296" spans="1:16" x14ac:dyDescent="0.3">
      <c r="A296" s="70" t="str">
        <f t="shared" si="30"/>
        <v>R</v>
      </c>
      <c r="B296" s="70" t="str">
        <f t="shared" si="31"/>
        <v/>
      </c>
      <c r="C296" s="70" t="str">
        <f t="shared" si="28"/>
        <v>NW</v>
      </c>
      <c r="D296" s="70" t="str">
        <f t="shared" si="29"/>
        <v/>
      </c>
      <c r="E296" s="310" t="str">
        <f t="shared" si="32"/>
        <v/>
      </c>
      <c r="F296" s="310"/>
      <c r="G296" s="310"/>
      <c r="H296" s="311"/>
      <c r="I296" s="206"/>
      <c r="J296" s="206"/>
      <c r="K296" s="206"/>
      <c r="L296" s="206"/>
      <c r="M296" s="219" t="str">
        <f t="shared" si="33"/>
        <v/>
      </c>
      <c r="N296" s="219" t="str">
        <f t="shared" si="34"/>
        <v/>
      </c>
      <c r="O296" s="94"/>
      <c r="P296" s="206"/>
    </row>
    <row r="297" spans="1:16" x14ac:dyDescent="0.3">
      <c r="A297" s="70" t="str">
        <f t="shared" si="30"/>
        <v>R</v>
      </c>
      <c r="B297" s="70" t="str">
        <f t="shared" si="31"/>
        <v/>
      </c>
      <c r="C297" s="70" t="str">
        <f t="shared" si="28"/>
        <v>NW</v>
      </c>
      <c r="D297" s="70" t="str">
        <f t="shared" si="29"/>
        <v/>
      </c>
      <c r="E297" s="310" t="str">
        <f t="shared" si="32"/>
        <v/>
      </c>
      <c r="F297" s="310"/>
      <c r="G297" s="310"/>
      <c r="H297" s="311"/>
      <c r="I297" s="206"/>
      <c r="J297" s="206"/>
      <c r="K297" s="206"/>
      <c r="L297" s="206"/>
      <c r="M297" s="219" t="str">
        <f t="shared" si="33"/>
        <v/>
      </c>
      <c r="N297" s="219" t="str">
        <f t="shared" si="34"/>
        <v/>
      </c>
      <c r="O297" s="94"/>
      <c r="P297" s="206"/>
    </row>
    <row r="298" spans="1:16" x14ac:dyDescent="0.3">
      <c r="A298" s="70" t="str">
        <f t="shared" si="30"/>
        <v>R</v>
      </c>
      <c r="B298" s="70" t="str">
        <f t="shared" si="31"/>
        <v/>
      </c>
      <c r="C298" s="70" t="str">
        <f t="shared" si="28"/>
        <v>NW</v>
      </c>
      <c r="D298" s="70" t="str">
        <f t="shared" si="29"/>
        <v/>
      </c>
      <c r="E298" s="310" t="str">
        <f t="shared" si="32"/>
        <v/>
      </c>
      <c r="F298" s="310"/>
      <c r="G298" s="310"/>
      <c r="H298" s="311"/>
      <c r="I298" s="206"/>
      <c r="J298" s="206"/>
      <c r="K298" s="206"/>
      <c r="L298" s="206"/>
      <c r="M298" s="219" t="str">
        <f t="shared" si="33"/>
        <v/>
      </c>
      <c r="N298" s="219" t="str">
        <f t="shared" si="34"/>
        <v/>
      </c>
      <c r="O298" s="94"/>
      <c r="P298" s="206"/>
    </row>
    <row r="299" spans="1:16" x14ac:dyDescent="0.3">
      <c r="A299" s="70" t="str">
        <f t="shared" si="30"/>
        <v>R</v>
      </c>
      <c r="B299" s="70" t="str">
        <f t="shared" si="31"/>
        <v/>
      </c>
      <c r="C299" s="70" t="str">
        <f t="shared" si="28"/>
        <v>NW</v>
      </c>
      <c r="D299" s="70" t="str">
        <f t="shared" si="29"/>
        <v/>
      </c>
      <c r="E299" s="310" t="str">
        <f t="shared" si="32"/>
        <v/>
      </c>
      <c r="F299" s="310"/>
      <c r="G299" s="310"/>
      <c r="H299" s="311"/>
      <c r="I299" s="206"/>
      <c r="J299" s="206"/>
      <c r="K299" s="206"/>
      <c r="L299" s="206"/>
      <c r="M299" s="219" t="str">
        <f t="shared" si="33"/>
        <v/>
      </c>
      <c r="N299" s="219" t="str">
        <f t="shared" si="34"/>
        <v/>
      </c>
      <c r="O299" s="94"/>
      <c r="P299" s="206"/>
    </row>
    <row r="300" spans="1:16" x14ac:dyDescent="0.3">
      <c r="A300" s="70" t="str">
        <f t="shared" si="30"/>
        <v>R</v>
      </c>
      <c r="B300" s="70" t="str">
        <f t="shared" si="31"/>
        <v/>
      </c>
      <c r="C300" s="70" t="str">
        <f t="shared" si="28"/>
        <v>NW</v>
      </c>
      <c r="D300" s="70" t="str">
        <f t="shared" si="29"/>
        <v/>
      </c>
      <c r="E300" s="310" t="str">
        <f t="shared" si="32"/>
        <v/>
      </c>
      <c r="F300" s="310"/>
      <c r="G300" s="310"/>
      <c r="H300" s="311"/>
      <c r="I300" s="206"/>
      <c r="J300" s="206"/>
      <c r="K300" s="206"/>
      <c r="L300" s="206"/>
      <c r="M300" s="219" t="str">
        <f t="shared" si="33"/>
        <v/>
      </c>
      <c r="N300" s="219" t="str">
        <f t="shared" si="34"/>
        <v/>
      </c>
      <c r="O300" s="94"/>
      <c r="P300" s="206"/>
    </row>
    <row r="301" spans="1:16" x14ac:dyDescent="0.3">
      <c r="A301" s="70" t="str">
        <f t="shared" si="30"/>
        <v>R</v>
      </c>
      <c r="B301" s="70" t="str">
        <f t="shared" si="31"/>
        <v/>
      </c>
      <c r="C301" s="70" t="str">
        <f t="shared" si="28"/>
        <v>NW</v>
      </c>
      <c r="D301" s="70" t="str">
        <f t="shared" si="29"/>
        <v/>
      </c>
      <c r="E301" s="310" t="str">
        <f t="shared" si="32"/>
        <v/>
      </c>
      <c r="F301" s="310"/>
      <c r="G301" s="310"/>
      <c r="H301" s="311"/>
      <c r="I301" s="206"/>
      <c r="J301" s="206"/>
      <c r="K301" s="206"/>
      <c r="L301" s="206"/>
      <c r="M301" s="219" t="str">
        <f t="shared" si="33"/>
        <v/>
      </c>
      <c r="N301" s="219" t="str">
        <f t="shared" si="34"/>
        <v/>
      </c>
      <c r="O301" s="94"/>
      <c r="P301" s="206"/>
    </row>
    <row r="302" spans="1:16" x14ac:dyDescent="0.3">
      <c r="A302" s="70" t="str">
        <f t="shared" si="30"/>
        <v>R</v>
      </c>
      <c r="B302" s="70" t="str">
        <f t="shared" si="31"/>
        <v/>
      </c>
      <c r="C302" s="70" t="str">
        <f t="shared" si="28"/>
        <v>NW</v>
      </c>
      <c r="D302" s="70" t="str">
        <f t="shared" si="29"/>
        <v/>
      </c>
      <c r="E302" s="310" t="str">
        <f t="shared" si="32"/>
        <v/>
      </c>
      <c r="F302" s="310"/>
      <c r="G302" s="310"/>
      <c r="H302" s="311"/>
      <c r="I302" s="206"/>
      <c r="J302" s="206"/>
      <c r="K302" s="206"/>
      <c r="L302" s="206"/>
      <c r="M302" s="219" t="str">
        <f t="shared" si="33"/>
        <v/>
      </c>
      <c r="N302" s="219" t="str">
        <f t="shared" si="34"/>
        <v/>
      </c>
      <c r="O302" s="94"/>
      <c r="P302" s="206"/>
    </row>
    <row r="303" spans="1:16" x14ac:dyDescent="0.3">
      <c r="A303" s="70" t="str">
        <f t="shared" si="30"/>
        <v>R</v>
      </c>
      <c r="B303" s="70" t="str">
        <f t="shared" si="31"/>
        <v/>
      </c>
      <c r="C303" s="70" t="str">
        <f t="shared" si="28"/>
        <v>NW</v>
      </c>
      <c r="D303" s="70" t="str">
        <f t="shared" si="29"/>
        <v/>
      </c>
      <c r="E303" s="310" t="str">
        <f t="shared" si="32"/>
        <v/>
      </c>
      <c r="F303" s="310"/>
      <c r="G303" s="310"/>
      <c r="H303" s="311"/>
      <c r="I303" s="206"/>
      <c r="J303" s="206"/>
      <c r="K303" s="206"/>
      <c r="L303" s="206"/>
      <c r="M303" s="219" t="str">
        <f t="shared" si="33"/>
        <v/>
      </c>
      <c r="N303" s="219" t="str">
        <f t="shared" si="34"/>
        <v/>
      </c>
      <c r="O303" s="94"/>
      <c r="P303" s="206"/>
    </row>
    <row r="304" spans="1:16" x14ac:dyDescent="0.3">
      <c r="A304" s="70" t="str">
        <f t="shared" si="30"/>
        <v>R</v>
      </c>
      <c r="B304" s="70" t="str">
        <f t="shared" si="31"/>
        <v/>
      </c>
      <c r="C304" s="70" t="str">
        <f t="shared" si="28"/>
        <v>NW</v>
      </c>
      <c r="D304" s="70" t="str">
        <f t="shared" si="29"/>
        <v/>
      </c>
      <c r="E304" s="310" t="str">
        <f t="shared" si="32"/>
        <v/>
      </c>
      <c r="F304" s="310"/>
      <c r="G304" s="310"/>
      <c r="H304" s="311"/>
      <c r="I304" s="206"/>
      <c r="J304" s="206"/>
      <c r="K304" s="206"/>
      <c r="L304" s="206"/>
      <c r="M304" s="219" t="str">
        <f t="shared" si="33"/>
        <v/>
      </c>
      <c r="N304" s="219" t="str">
        <f t="shared" si="34"/>
        <v/>
      </c>
      <c r="O304" s="94"/>
      <c r="P304" s="206"/>
    </row>
    <row r="305" spans="1:16" x14ac:dyDescent="0.3">
      <c r="A305" s="70" t="str">
        <f t="shared" si="30"/>
        <v>R</v>
      </c>
      <c r="B305" s="70" t="str">
        <f t="shared" si="31"/>
        <v/>
      </c>
      <c r="C305" s="70" t="str">
        <f t="shared" si="28"/>
        <v>NW</v>
      </c>
      <c r="D305" s="70" t="str">
        <f t="shared" si="29"/>
        <v/>
      </c>
      <c r="E305" s="310" t="str">
        <f t="shared" si="32"/>
        <v/>
      </c>
      <c r="F305" s="310"/>
      <c r="G305" s="310"/>
      <c r="H305" s="311"/>
      <c r="I305" s="206"/>
      <c r="J305" s="206"/>
      <c r="K305" s="206"/>
      <c r="L305" s="206"/>
      <c r="M305" s="219" t="str">
        <f t="shared" si="33"/>
        <v/>
      </c>
      <c r="N305" s="219" t="str">
        <f t="shared" si="34"/>
        <v/>
      </c>
      <c r="O305" s="94"/>
      <c r="P305" s="206"/>
    </row>
    <row r="306" spans="1:16" x14ac:dyDescent="0.3">
      <c r="A306" s="70" t="str">
        <f t="shared" si="30"/>
        <v>R</v>
      </c>
      <c r="B306" s="70" t="str">
        <f t="shared" si="31"/>
        <v/>
      </c>
      <c r="C306" s="70" t="str">
        <f t="shared" si="28"/>
        <v>NW</v>
      </c>
      <c r="D306" s="70" t="str">
        <f t="shared" si="29"/>
        <v/>
      </c>
      <c r="E306" s="310" t="str">
        <f t="shared" si="32"/>
        <v/>
      </c>
      <c r="F306" s="310"/>
      <c r="G306" s="310"/>
      <c r="H306" s="311"/>
      <c r="I306" s="206"/>
      <c r="J306" s="206"/>
      <c r="K306" s="206"/>
      <c r="L306" s="206"/>
      <c r="M306" s="219" t="str">
        <f t="shared" si="33"/>
        <v/>
      </c>
      <c r="N306" s="219" t="str">
        <f t="shared" si="34"/>
        <v/>
      </c>
      <c r="O306" s="94"/>
      <c r="P306" s="206"/>
    </row>
    <row r="307" spans="1:16" x14ac:dyDescent="0.3">
      <c r="A307" s="70" t="str">
        <f t="shared" si="30"/>
        <v>R</v>
      </c>
      <c r="B307" s="70" t="str">
        <f t="shared" si="31"/>
        <v/>
      </c>
      <c r="C307" s="70" t="str">
        <f t="shared" si="28"/>
        <v>NW</v>
      </c>
      <c r="D307" s="70" t="str">
        <f t="shared" si="29"/>
        <v/>
      </c>
      <c r="E307" s="310" t="str">
        <f t="shared" si="32"/>
        <v/>
      </c>
      <c r="F307" s="310"/>
      <c r="G307" s="310"/>
      <c r="H307" s="311"/>
      <c r="I307" s="206"/>
      <c r="J307" s="206"/>
      <c r="K307" s="206"/>
      <c r="L307" s="206"/>
      <c r="M307" s="219" t="str">
        <f t="shared" si="33"/>
        <v/>
      </c>
      <c r="N307" s="219" t="str">
        <f t="shared" si="34"/>
        <v/>
      </c>
      <c r="O307" s="94"/>
      <c r="P307" s="206"/>
    </row>
    <row r="308" spans="1:16" x14ac:dyDescent="0.3">
      <c r="A308" s="70" t="str">
        <f t="shared" si="30"/>
        <v>R</v>
      </c>
      <c r="B308" s="70" t="str">
        <f t="shared" si="31"/>
        <v/>
      </c>
      <c r="C308" s="70" t="str">
        <f t="shared" si="28"/>
        <v>NW</v>
      </c>
      <c r="D308" s="70" t="str">
        <f t="shared" si="29"/>
        <v/>
      </c>
      <c r="E308" s="310" t="str">
        <f t="shared" si="32"/>
        <v/>
      </c>
      <c r="F308" s="310"/>
      <c r="G308" s="310"/>
      <c r="H308" s="311"/>
      <c r="I308" s="206"/>
      <c r="J308" s="206"/>
      <c r="K308" s="206"/>
      <c r="L308" s="206"/>
      <c r="M308" s="219" t="str">
        <f t="shared" si="33"/>
        <v/>
      </c>
      <c r="N308" s="219" t="str">
        <f t="shared" si="34"/>
        <v/>
      </c>
      <c r="O308" s="94"/>
      <c r="P308" s="206"/>
    </row>
    <row r="309" spans="1:16" x14ac:dyDescent="0.3">
      <c r="A309" s="70" t="str">
        <f t="shared" si="30"/>
        <v>R</v>
      </c>
      <c r="B309" s="70" t="str">
        <f t="shared" si="31"/>
        <v/>
      </c>
      <c r="C309" s="70" t="str">
        <f t="shared" si="28"/>
        <v>NW</v>
      </c>
      <c r="D309" s="70" t="str">
        <f t="shared" si="29"/>
        <v/>
      </c>
      <c r="E309" s="310" t="str">
        <f t="shared" si="32"/>
        <v/>
      </c>
      <c r="F309" s="310"/>
      <c r="G309" s="310"/>
      <c r="H309" s="311"/>
      <c r="I309" s="206"/>
      <c r="J309" s="206"/>
      <c r="K309" s="206"/>
      <c r="L309" s="206"/>
      <c r="M309" s="219" t="str">
        <f t="shared" si="33"/>
        <v/>
      </c>
      <c r="N309" s="219" t="str">
        <f t="shared" si="34"/>
        <v/>
      </c>
      <c r="O309" s="94"/>
      <c r="P309" s="206"/>
    </row>
    <row r="310" spans="1:16" x14ac:dyDescent="0.3">
      <c r="A310" s="70" t="str">
        <f t="shared" si="30"/>
        <v>R</v>
      </c>
      <c r="B310" s="70" t="str">
        <f t="shared" si="31"/>
        <v/>
      </c>
      <c r="C310" s="70" t="str">
        <f t="shared" si="28"/>
        <v>NW</v>
      </c>
      <c r="D310" s="70" t="str">
        <f t="shared" si="29"/>
        <v/>
      </c>
      <c r="E310" s="310" t="str">
        <f t="shared" si="32"/>
        <v/>
      </c>
      <c r="F310" s="310"/>
      <c r="G310" s="310"/>
      <c r="H310" s="311"/>
      <c r="I310" s="206"/>
      <c r="J310" s="206"/>
      <c r="K310" s="206"/>
      <c r="L310" s="206"/>
      <c r="M310" s="219" t="str">
        <f t="shared" si="33"/>
        <v/>
      </c>
      <c r="N310" s="219" t="str">
        <f t="shared" si="34"/>
        <v/>
      </c>
      <c r="O310" s="94"/>
      <c r="P310" s="206"/>
    </row>
    <row r="311" spans="1:16" x14ac:dyDescent="0.3">
      <c r="A311" s="70" t="str">
        <f t="shared" si="30"/>
        <v>R</v>
      </c>
      <c r="B311" s="70" t="str">
        <f t="shared" si="31"/>
        <v/>
      </c>
      <c r="C311" s="70" t="str">
        <f t="shared" si="28"/>
        <v>NW</v>
      </c>
      <c r="D311" s="70" t="str">
        <f t="shared" si="29"/>
        <v/>
      </c>
      <c r="E311" s="310" t="str">
        <f t="shared" si="32"/>
        <v/>
      </c>
      <c r="F311" s="310"/>
      <c r="G311" s="310"/>
      <c r="H311" s="311"/>
      <c r="I311" s="206"/>
      <c r="J311" s="206"/>
      <c r="K311" s="206"/>
      <c r="L311" s="206"/>
      <c r="M311" s="219" t="str">
        <f t="shared" si="33"/>
        <v/>
      </c>
      <c r="N311" s="219" t="str">
        <f t="shared" si="34"/>
        <v/>
      </c>
      <c r="O311" s="94"/>
      <c r="P311" s="206"/>
    </row>
    <row r="312" spans="1:16" x14ac:dyDescent="0.3">
      <c r="A312" s="70" t="str">
        <f t="shared" si="30"/>
        <v>R</v>
      </c>
      <c r="B312" s="70" t="str">
        <f t="shared" si="31"/>
        <v/>
      </c>
      <c r="C312" s="70" t="str">
        <f t="shared" si="28"/>
        <v>NW</v>
      </c>
      <c r="D312" s="70" t="str">
        <f t="shared" si="29"/>
        <v/>
      </c>
      <c r="E312" s="310" t="str">
        <f t="shared" si="32"/>
        <v/>
      </c>
      <c r="F312" s="310"/>
      <c r="G312" s="310"/>
      <c r="H312" s="311"/>
      <c r="I312" s="206"/>
      <c r="J312" s="206"/>
      <c r="K312" s="206"/>
      <c r="L312" s="206"/>
      <c r="M312" s="219" t="str">
        <f t="shared" si="33"/>
        <v/>
      </c>
      <c r="N312" s="219" t="str">
        <f t="shared" si="34"/>
        <v/>
      </c>
      <c r="O312" s="94"/>
      <c r="P312" s="206"/>
    </row>
    <row r="313" spans="1:16" x14ac:dyDescent="0.3">
      <c r="A313" s="70" t="str">
        <f t="shared" si="30"/>
        <v>R</v>
      </c>
      <c r="B313" s="70" t="str">
        <f t="shared" si="31"/>
        <v/>
      </c>
      <c r="C313" s="70" t="str">
        <f t="shared" si="28"/>
        <v>NW</v>
      </c>
      <c r="D313" s="70" t="str">
        <f t="shared" si="29"/>
        <v/>
      </c>
      <c r="E313" s="310" t="str">
        <f t="shared" si="32"/>
        <v/>
      </c>
      <c r="F313" s="310"/>
      <c r="G313" s="310"/>
      <c r="H313" s="311"/>
      <c r="I313" s="206"/>
      <c r="J313" s="206"/>
      <c r="K313" s="206"/>
      <c r="L313" s="206"/>
      <c r="M313" s="219" t="str">
        <f t="shared" si="33"/>
        <v/>
      </c>
      <c r="N313" s="219" t="str">
        <f t="shared" si="34"/>
        <v/>
      </c>
      <c r="O313" s="94"/>
      <c r="P313" s="206"/>
    </row>
    <row r="314" spans="1:16" x14ac:dyDescent="0.3">
      <c r="A314" s="70" t="str">
        <f t="shared" si="30"/>
        <v>R</v>
      </c>
      <c r="B314" s="70" t="str">
        <f t="shared" si="31"/>
        <v/>
      </c>
      <c r="C314" s="70" t="str">
        <f t="shared" si="28"/>
        <v>NW</v>
      </c>
      <c r="D314" s="70" t="str">
        <f t="shared" si="29"/>
        <v/>
      </c>
      <c r="E314" s="310" t="str">
        <f t="shared" si="32"/>
        <v/>
      </c>
      <c r="F314" s="310"/>
      <c r="G314" s="310"/>
      <c r="H314" s="311"/>
      <c r="I314" s="206"/>
      <c r="J314" s="206"/>
      <c r="K314" s="206"/>
      <c r="L314" s="206"/>
      <c r="M314" s="219" t="str">
        <f t="shared" si="33"/>
        <v/>
      </c>
      <c r="N314" s="219" t="str">
        <f t="shared" si="34"/>
        <v/>
      </c>
      <c r="O314" s="94"/>
      <c r="P314" s="206"/>
    </row>
    <row r="315" spans="1:16" x14ac:dyDescent="0.3">
      <c r="A315" s="70" t="str">
        <f t="shared" si="30"/>
        <v>R</v>
      </c>
      <c r="B315" s="70" t="str">
        <f t="shared" si="31"/>
        <v/>
      </c>
      <c r="C315" s="70" t="str">
        <f t="shared" si="28"/>
        <v>NW</v>
      </c>
      <c r="D315" s="70" t="str">
        <f t="shared" si="29"/>
        <v/>
      </c>
      <c r="E315" s="310" t="str">
        <f t="shared" si="32"/>
        <v/>
      </c>
      <c r="F315" s="310"/>
      <c r="G315" s="310"/>
      <c r="H315" s="311"/>
      <c r="I315" s="206"/>
      <c r="J315" s="206"/>
      <c r="K315" s="206"/>
      <c r="L315" s="206"/>
      <c r="M315" s="219" t="str">
        <f t="shared" si="33"/>
        <v/>
      </c>
      <c r="N315" s="219" t="str">
        <f t="shared" si="34"/>
        <v/>
      </c>
      <c r="O315" s="94"/>
      <c r="P315" s="206"/>
    </row>
    <row r="316" spans="1:16" x14ac:dyDescent="0.3">
      <c r="A316" s="70" t="str">
        <f t="shared" si="30"/>
        <v>R</v>
      </c>
      <c r="B316" s="70" t="str">
        <f t="shared" si="31"/>
        <v/>
      </c>
      <c r="C316" s="70" t="str">
        <f t="shared" si="28"/>
        <v>NW</v>
      </c>
      <c r="D316" s="70" t="str">
        <f t="shared" si="29"/>
        <v/>
      </c>
      <c r="E316" s="310" t="str">
        <f t="shared" si="32"/>
        <v/>
      </c>
      <c r="F316" s="310"/>
      <c r="G316" s="310"/>
      <c r="H316" s="311"/>
      <c r="I316" s="206"/>
      <c r="J316" s="206"/>
      <c r="K316" s="206"/>
      <c r="L316" s="206"/>
      <c r="M316" s="219" t="str">
        <f t="shared" si="33"/>
        <v/>
      </c>
      <c r="N316" s="219" t="str">
        <f t="shared" si="34"/>
        <v/>
      </c>
      <c r="O316" s="94"/>
      <c r="P316" s="206"/>
    </row>
    <row r="317" spans="1:16" x14ac:dyDescent="0.3">
      <c r="A317" s="70" t="str">
        <f t="shared" si="30"/>
        <v>R</v>
      </c>
      <c r="B317" s="70" t="str">
        <f t="shared" si="31"/>
        <v/>
      </c>
      <c r="C317" s="70" t="str">
        <f t="shared" si="28"/>
        <v>NW</v>
      </c>
      <c r="D317" s="70" t="str">
        <f t="shared" si="29"/>
        <v/>
      </c>
      <c r="E317" s="310" t="str">
        <f t="shared" si="32"/>
        <v/>
      </c>
      <c r="F317" s="310"/>
      <c r="G317" s="310"/>
      <c r="H317" s="311"/>
      <c r="I317" s="206"/>
      <c r="J317" s="206"/>
      <c r="K317" s="206"/>
      <c r="L317" s="206"/>
      <c r="M317" s="219" t="str">
        <f t="shared" si="33"/>
        <v/>
      </c>
      <c r="N317" s="219" t="str">
        <f t="shared" si="34"/>
        <v/>
      </c>
      <c r="O317" s="94"/>
      <c r="P317" s="206"/>
    </row>
    <row r="318" spans="1:16" x14ac:dyDescent="0.3">
      <c r="A318" s="70" t="str">
        <f t="shared" si="30"/>
        <v>R</v>
      </c>
      <c r="B318" s="70" t="str">
        <f t="shared" si="31"/>
        <v/>
      </c>
      <c r="C318" s="70" t="str">
        <f t="shared" si="28"/>
        <v>NW</v>
      </c>
      <c r="D318" s="70" t="str">
        <f t="shared" si="29"/>
        <v/>
      </c>
      <c r="E318" s="310" t="str">
        <f t="shared" si="32"/>
        <v/>
      </c>
      <c r="F318" s="310"/>
      <c r="G318" s="310"/>
      <c r="H318" s="311"/>
      <c r="I318" s="206"/>
      <c r="J318" s="206"/>
      <c r="K318" s="206"/>
      <c r="L318" s="206"/>
      <c r="M318" s="219" t="str">
        <f t="shared" si="33"/>
        <v/>
      </c>
      <c r="N318" s="219" t="str">
        <f t="shared" si="34"/>
        <v/>
      </c>
      <c r="O318" s="94"/>
      <c r="P318" s="206"/>
    </row>
    <row r="319" spans="1:16" x14ac:dyDescent="0.3">
      <c r="A319" s="70" t="str">
        <f t="shared" si="30"/>
        <v>R</v>
      </c>
      <c r="B319" s="70" t="str">
        <f t="shared" si="31"/>
        <v/>
      </c>
      <c r="C319" s="70" t="str">
        <f t="shared" si="28"/>
        <v>NW</v>
      </c>
      <c r="D319" s="70" t="str">
        <f t="shared" si="29"/>
        <v/>
      </c>
      <c r="E319" s="310" t="str">
        <f t="shared" si="32"/>
        <v/>
      </c>
      <c r="F319" s="310"/>
      <c r="G319" s="310"/>
      <c r="H319" s="311"/>
      <c r="I319" s="206"/>
      <c r="J319" s="206"/>
      <c r="K319" s="206"/>
      <c r="L319" s="206"/>
      <c r="M319" s="219" t="str">
        <f t="shared" si="33"/>
        <v/>
      </c>
      <c r="N319" s="219" t="str">
        <f t="shared" si="34"/>
        <v/>
      </c>
      <c r="O319" s="94"/>
      <c r="P319" s="206"/>
    </row>
    <row r="320" spans="1:16" x14ac:dyDescent="0.3">
      <c r="A320" s="70" t="str">
        <f t="shared" si="30"/>
        <v>R</v>
      </c>
      <c r="B320" s="70" t="str">
        <f t="shared" si="31"/>
        <v/>
      </c>
      <c r="C320" s="70" t="str">
        <f t="shared" si="28"/>
        <v>NW</v>
      </c>
      <c r="D320" s="70" t="str">
        <f t="shared" si="29"/>
        <v/>
      </c>
      <c r="E320" s="310" t="str">
        <f t="shared" si="32"/>
        <v/>
      </c>
      <c r="F320" s="310"/>
      <c r="G320" s="310"/>
      <c r="H320" s="311"/>
      <c r="I320" s="206"/>
      <c r="J320" s="206"/>
      <c r="K320" s="206"/>
      <c r="L320" s="206"/>
      <c r="M320" s="219" t="str">
        <f t="shared" si="33"/>
        <v/>
      </c>
      <c r="N320" s="219" t="str">
        <f t="shared" si="34"/>
        <v/>
      </c>
      <c r="O320" s="94"/>
      <c r="P320" s="206"/>
    </row>
    <row r="321" spans="1:16" x14ac:dyDescent="0.3">
      <c r="A321" s="70" t="str">
        <f t="shared" si="30"/>
        <v>R</v>
      </c>
      <c r="B321" s="70" t="str">
        <f t="shared" si="31"/>
        <v/>
      </c>
      <c r="C321" s="70" t="str">
        <f t="shared" si="28"/>
        <v>NW</v>
      </c>
      <c r="D321" s="70" t="str">
        <f t="shared" si="29"/>
        <v/>
      </c>
      <c r="E321" s="310" t="str">
        <f t="shared" si="32"/>
        <v/>
      </c>
      <c r="F321" s="310"/>
      <c r="G321" s="310"/>
      <c r="H321" s="311"/>
      <c r="I321" s="206"/>
      <c r="J321" s="206"/>
      <c r="K321" s="206"/>
      <c r="L321" s="206"/>
      <c r="M321" s="219" t="str">
        <f t="shared" si="33"/>
        <v/>
      </c>
      <c r="N321" s="219" t="str">
        <f t="shared" si="34"/>
        <v/>
      </c>
      <c r="O321" s="94"/>
      <c r="P321" s="206"/>
    </row>
    <row r="322" spans="1:16" x14ac:dyDescent="0.3">
      <c r="A322" s="70" t="str">
        <f t="shared" si="30"/>
        <v>R</v>
      </c>
      <c r="B322" s="70" t="str">
        <f t="shared" si="31"/>
        <v/>
      </c>
      <c r="C322" s="70" t="str">
        <f t="shared" si="28"/>
        <v>NW</v>
      </c>
      <c r="D322" s="70" t="str">
        <f t="shared" si="29"/>
        <v/>
      </c>
      <c r="E322" s="310" t="str">
        <f t="shared" si="32"/>
        <v/>
      </c>
      <c r="F322" s="310"/>
      <c r="G322" s="310"/>
      <c r="H322" s="311"/>
      <c r="I322" s="206"/>
      <c r="J322" s="206"/>
      <c r="K322" s="206"/>
      <c r="L322" s="206"/>
      <c r="M322" s="219" t="str">
        <f t="shared" si="33"/>
        <v/>
      </c>
      <c r="N322" s="219" t="str">
        <f t="shared" si="34"/>
        <v/>
      </c>
      <c r="O322" s="94"/>
      <c r="P322" s="206"/>
    </row>
    <row r="323" spans="1:16" x14ac:dyDescent="0.3">
      <c r="A323" s="70" t="str">
        <f t="shared" si="30"/>
        <v>R</v>
      </c>
      <c r="B323" s="70" t="str">
        <f t="shared" si="31"/>
        <v/>
      </c>
      <c r="C323" s="70" t="str">
        <f t="shared" si="28"/>
        <v>NW</v>
      </c>
      <c r="D323" s="70" t="str">
        <f t="shared" si="29"/>
        <v/>
      </c>
      <c r="E323" s="310" t="str">
        <f t="shared" si="32"/>
        <v/>
      </c>
      <c r="F323" s="310"/>
      <c r="G323" s="310"/>
      <c r="H323" s="311"/>
      <c r="I323" s="206"/>
      <c r="J323" s="206"/>
      <c r="K323" s="206"/>
      <c r="L323" s="206"/>
      <c r="M323" s="219" t="str">
        <f t="shared" si="33"/>
        <v/>
      </c>
      <c r="N323" s="219" t="str">
        <f t="shared" si="34"/>
        <v/>
      </c>
      <c r="O323" s="94"/>
      <c r="P323" s="206"/>
    </row>
    <row r="324" spans="1:16" x14ac:dyDescent="0.3">
      <c r="A324" s="70" t="str">
        <f t="shared" si="30"/>
        <v>R</v>
      </c>
      <c r="B324" s="70" t="str">
        <f t="shared" si="31"/>
        <v/>
      </c>
      <c r="C324" s="70" t="str">
        <f t="shared" si="28"/>
        <v>NW</v>
      </c>
      <c r="D324" s="70" t="str">
        <f t="shared" si="29"/>
        <v/>
      </c>
      <c r="E324" s="310" t="str">
        <f t="shared" si="32"/>
        <v/>
      </c>
      <c r="F324" s="310"/>
      <c r="G324" s="310"/>
      <c r="H324" s="311"/>
      <c r="I324" s="206"/>
      <c r="J324" s="206"/>
      <c r="K324" s="206"/>
      <c r="L324" s="206"/>
      <c r="M324" s="219" t="str">
        <f t="shared" si="33"/>
        <v/>
      </c>
      <c r="N324" s="219" t="str">
        <f t="shared" si="34"/>
        <v/>
      </c>
      <c r="O324" s="94"/>
      <c r="P324" s="206"/>
    </row>
    <row r="325" spans="1:16" x14ac:dyDescent="0.3">
      <c r="A325" s="70" t="str">
        <f t="shared" si="30"/>
        <v>R</v>
      </c>
      <c r="B325" s="70" t="str">
        <f t="shared" si="31"/>
        <v/>
      </c>
      <c r="C325" s="70" t="str">
        <f t="shared" si="28"/>
        <v>NW</v>
      </c>
      <c r="D325" s="70" t="str">
        <f t="shared" si="29"/>
        <v/>
      </c>
      <c r="E325" s="310" t="str">
        <f t="shared" si="32"/>
        <v/>
      </c>
      <c r="F325" s="310"/>
      <c r="G325" s="310"/>
      <c r="H325" s="311"/>
      <c r="I325" s="206"/>
      <c r="J325" s="206"/>
      <c r="K325" s="206"/>
      <c r="L325" s="206"/>
      <c r="M325" s="219" t="str">
        <f t="shared" si="33"/>
        <v/>
      </c>
      <c r="N325" s="219" t="str">
        <f t="shared" si="34"/>
        <v/>
      </c>
      <c r="O325" s="94"/>
      <c r="P325" s="206"/>
    </row>
    <row r="326" spans="1:16" x14ac:dyDescent="0.3">
      <c r="A326" s="70" t="str">
        <f t="shared" si="30"/>
        <v>R</v>
      </c>
      <c r="B326" s="70" t="str">
        <f t="shared" si="31"/>
        <v/>
      </c>
      <c r="C326" s="70" t="str">
        <f t="shared" si="28"/>
        <v>NW</v>
      </c>
      <c r="D326" s="70" t="str">
        <f t="shared" si="29"/>
        <v/>
      </c>
      <c r="E326" s="310" t="str">
        <f t="shared" si="32"/>
        <v/>
      </c>
      <c r="F326" s="310"/>
      <c r="G326" s="310"/>
      <c r="H326" s="311"/>
      <c r="I326" s="206"/>
      <c r="J326" s="206"/>
      <c r="K326" s="206"/>
      <c r="L326" s="206"/>
      <c r="M326" s="219" t="str">
        <f t="shared" si="33"/>
        <v/>
      </c>
      <c r="N326" s="219" t="str">
        <f t="shared" si="34"/>
        <v/>
      </c>
      <c r="O326" s="94"/>
      <c r="P326" s="206"/>
    </row>
    <row r="327" spans="1:16" x14ac:dyDescent="0.3">
      <c r="A327" s="70" t="str">
        <f t="shared" si="30"/>
        <v>R</v>
      </c>
      <c r="B327" s="70" t="str">
        <f t="shared" si="31"/>
        <v/>
      </c>
      <c r="C327" s="70" t="str">
        <f t="shared" si="28"/>
        <v>NW</v>
      </c>
      <c r="D327" s="70" t="str">
        <f t="shared" si="29"/>
        <v/>
      </c>
      <c r="E327" s="310" t="str">
        <f t="shared" si="32"/>
        <v/>
      </c>
      <c r="F327" s="310"/>
      <c r="G327" s="310"/>
      <c r="H327" s="311"/>
      <c r="I327" s="206"/>
      <c r="J327" s="206"/>
      <c r="K327" s="206"/>
      <c r="L327" s="206"/>
      <c r="M327" s="219" t="str">
        <f t="shared" si="33"/>
        <v/>
      </c>
      <c r="N327" s="219" t="str">
        <f t="shared" si="34"/>
        <v/>
      </c>
      <c r="O327" s="94"/>
      <c r="P327" s="206"/>
    </row>
    <row r="328" spans="1:16" x14ac:dyDescent="0.3">
      <c r="A328" s="70" t="str">
        <f t="shared" si="30"/>
        <v>R</v>
      </c>
      <c r="B328" s="70" t="str">
        <f t="shared" si="31"/>
        <v/>
      </c>
      <c r="C328" s="70" t="str">
        <f t="shared" si="28"/>
        <v>NW</v>
      </c>
      <c r="D328" s="70" t="str">
        <f t="shared" si="29"/>
        <v/>
      </c>
      <c r="E328" s="310" t="str">
        <f t="shared" si="32"/>
        <v/>
      </c>
      <c r="F328" s="310"/>
      <c r="G328" s="310"/>
      <c r="H328" s="311"/>
      <c r="I328" s="206"/>
      <c r="J328" s="206"/>
      <c r="K328" s="206"/>
      <c r="L328" s="206"/>
      <c r="M328" s="219" t="str">
        <f t="shared" si="33"/>
        <v/>
      </c>
      <c r="N328" s="219" t="str">
        <f t="shared" si="34"/>
        <v/>
      </c>
      <c r="O328" s="94"/>
      <c r="P328" s="206"/>
    </row>
    <row r="329" spans="1:16" x14ac:dyDescent="0.3">
      <c r="A329" s="70" t="str">
        <f t="shared" si="30"/>
        <v>R</v>
      </c>
      <c r="B329" s="70" t="str">
        <f t="shared" si="31"/>
        <v/>
      </c>
      <c r="C329" s="70" t="str">
        <f t="shared" si="28"/>
        <v>NW</v>
      </c>
      <c r="D329" s="70" t="str">
        <f t="shared" si="29"/>
        <v/>
      </c>
      <c r="E329" s="310" t="str">
        <f t="shared" si="32"/>
        <v/>
      </c>
      <c r="F329" s="310"/>
      <c r="G329" s="310"/>
      <c r="H329" s="311"/>
      <c r="I329" s="206"/>
      <c r="J329" s="206"/>
      <c r="K329" s="206"/>
      <c r="L329" s="206"/>
      <c r="M329" s="219" t="str">
        <f t="shared" si="33"/>
        <v/>
      </c>
      <c r="N329" s="219" t="str">
        <f t="shared" si="34"/>
        <v/>
      </c>
      <c r="O329" s="94"/>
      <c r="P329" s="206"/>
    </row>
    <row r="330" spans="1:16" x14ac:dyDescent="0.3">
      <c r="A330" s="70" t="str">
        <f t="shared" si="30"/>
        <v>R</v>
      </c>
      <c r="B330" s="70" t="str">
        <f t="shared" si="31"/>
        <v/>
      </c>
      <c r="C330" s="70" t="str">
        <f t="shared" si="28"/>
        <v>NW</v>
      </c>
      <c r="D330" s="70" t="str">
        <f t="shared" si="29"/>
        <v/>
      </c>
      <c r="E330" s="310" t="str">
        <f t="shared" si="32"/>
        <v/>
      </c>
      <c r="F330" s="310"/>
      <c r="G330" s="310"/>
      <c r="H330" s="311"/>
      <c r="I330" s="206"/>
      <c r="J330" s="206"/>
      <c r="K330" s="206"/>
      <c r="L330" s="206"/>
      <c r="M330" s="219" t="str">
        <f t="shared" si="33"/>
        <v/>
      </c>
      <c r="N330" s="219" t="str">
        <f t="shared" si="34"/>
        <v/>
      </c>
      <c r="O330" s="94"/>
      <c r="P330" s="206"/>
    </row>
    <row r="331" spans="1:16" x14ac:dyDescent="0.3">
      <c r="A331" s="70" t="str">
        <f t="shared" si="30"/>
        <v>R</v>
      </c>
      <c r="B331" s="70" t="str">
        <f t="shared" si="31"/>
        <v/>
      </c>
      <c r="C331" s="70" t="str">
        <f t="shared" si="28"/>
        <v>NW</v>
      </c>
      <c r="D331" s="70" t="str">
        <f t="shared" si="29"/>
        <v/>
      </c>
      <c r="E331" s="310" t="str">
        <f t="shared" si="32"/>
        <v/>
      </c>
      <c r="F331" s="310"/>
      <c r="G331" s="310"/>
      <c r="H331" s="311"/>
      <c r="I331" s="206"/>
      <c r="J331" s="206"/>
      <c r="K331" s="206"/>
      <c r="L331" s="206"/>
      <c r="M331" s="219" t="str">
        <f t="shared" si="33"/>
        <v/>
      </c>
      <c r="N331" s="219" t="str">
        <f t="shared" si="34"/>
        <v/>
      </c>
      <c r="O331" s="94"/>
      <c r="P331" s="206"/>
    </row>
    <row r="332" spans="1:16" x14ac:dyDescent="0.3">
      <c r="A332" s="70" t="str">
        <f t="shared" si="30"/>
        <v>R</v>
      </c>
      <c r="B332" s="70" t="str">
        <f t="shared" si="31"/>
        <v/>
      </c>
      <c r="C332" s="70" t="str">
        <f t="shared" si="28"/>
        <v>NW</v>
      </c>
      <c r="D332" s="70" t="str">
        <f t="shared" si="29"/>
        <v/>
      </c>
      <c r="E332" s="310" t="str">
        <f t="shared" si="32"/>
        <v/>
      </c>
      <c r="F332" s="310"/>
      <c r="G332" s="310"/>
      <c r="H332" s="311"/>
      <c r="I332" s="206"/>
      <c r="J332" s="206"/>
      <c r="K332" s="206"/>
      <c r="L332" s="206"/>
      <c r="M332" s="219" t="str">
        <f t="shared" si="33"/>
        <v/>
      </c>
      <c r="N332" s="219" t="str">
        <f t="shared" si="34"/>
        <v/>
      </c>
      <c r="O332" s="94"/>
      <c r="P332" s="206"/>
    </row>
    <row r="333" spans="1:16" x14ac:dyDescent="0.3">
      <c r="A333" s="70" t="str">
        <f t="shared" si="30"/>
        <v>R</v>
      </c>
      <c r="B333" s="70" t="str">
        <f t="shared" si="31"/>
        <v/>
      </c>
      <c r="C333" s="70" t="str">
        <f t="shared" si="28"/>
        <v>NW</v>
      </c>
      <c r="D333" s="70" t="str">
        <f t="shared" si="29"/>
        <v/>
      </c>
      <c r="E333" s="310" t="str">
        <f t="shared" si="32"/>
        <v/>
      </c>
      <c r="F333" s="310"/>
      <c r="G333" s="310"/>
      <c r="H333" s="311"/>
      <c r="I333" s="206"/>
      <c r="J333" s="206"/>
      <c r="K333" s="206"/>
      <c r="L333" s="206"/>
      <c r="M333" s="219" t="str">
        <f t="shared" si="33"/>
        <v/>
      </c>
      <c r="N333" s="219" t="str">
        <f t="shared" si="34"/>
        <v/>
      </c>
      <c r="O333" s="94"/>
      <c r="P333" s="206"/>
    </row>
    <row r="334" spans="1:16" x14ac:dyDescent="0.3">
      <c r="A334" s="70" t="str">
        <f t="shared" si="30"/>
        <v>R</v>
      </c>
      <c r="B334" s="70" t="str">
        <f t="shared" si="31"/>
        <v/>
      </c>
      <c r="C334" s="70" t="str">
        <f t="shared" si="28"/>
        <v>NW</v>
      </c>
      <c r="D334" s="70" t="str">
        <f t="shared" si="29"/>
        <v/>
      </c>
      <c r="E334" s="310" t="str">
        <f t="shared" si="32"/>
        <v/>
      </c>
      <c r="F334" s="310"/>
      <c r="G334" s="310"/>
      <c r="H334" s="311"/>
      <c r="I334" s="206"/>
      <c r="J334" s="206"/>
      <c r="K334" s="206"/>
      <c r="L334" s="206"/>
      <c r="M334" s="219" t="str">
        <f t="shared" si="33"/>
        <v/>
      </c>
      <c r="N334" s="219" t="str">
        <f t="shared" si="34"/>
        <v/>
      </c>
      <c r="O334" s="94"/>
      <c r="P334" s="206"/>
    </row>
    <row r="335" spans="1:16" x14ac:dyDescent="0.3">
      <c r="A335" s="70" t="str">
        <f t="shared" si="30"/>
        <v>R</v>
      </c>
      <c r="B335" s="70" t="str">
        <f t="shared" si="31"/>
        <v/>
      </c>
      <c r="C335" s="70" t="str">
        <f t="shared" si="28"/>
        <v>NW</v>
      </c>
      <c r="D335" s="70" t="str">
        <f t="shared" si="29"/>
        <v/>
      </c>
      <c r="E335" s="310" t="str">
        <f t="shared" si="32"/>
        <v/>
      </c>
      <c r="F335" s="310"/>
      <c r="G335" s="310"/>
      <c r="H335" s="311"/>
      <c r="I335" s="206"/>
      <c r="J335" s="206"/>
      <c r="K335" s="206"/>
      <c r="L335" s="206"/>
      <c r="M335" s="219" t="str">
        <f t="shared" si="33"/>
        <v/>
      </c>
      <c r="N335" s="219" t="str">
        <f t="shared" si="34"/>
        <v/>
      </c>
      <c r="O335" s="94"/>
      <c r="P335" s="206"/>
    </row>
    <row r="336" spans="1:16" x14ac:dyDescent="0.3">
      <c r="A336" s="70" t="str">
        <f t="shared" si="30"/>
        <v>R</v>
      </c>
      <c r="B336" s="70" t="str">
        <f t="shared" si="31"/>
        <v/>
      </c>
      <c r="C336" s="70" t="str">
        <f t="shared" si="28"/>
        <v>NW</v>
      </c>
      <c r="D336" s="70" t="str">
        <f t="shared" si="29"/>
        <v/>
      </c>
      <c r="E336" s="310" t="str">
        <f t="shared" si="32"/>
        <v/>
      </c>
      <c r="F336" s="310"/>
      <c r="G336" s="310"/>
      <c r="H336" s="311"/>
      <c r="I336" s="206"/>
      <c r="J336" s="206"/>
      <c r="K336" s="206"/>
      <c r="L336" s="206"/>
      <c r="M336" s="219" t="str">
        <f t="shared" si="33"/>
        <v/>
      </c>
      <c r="N336" s="219" t="str">
        <f t="shared" si="34"/>
        <v/>
      </c>
      <c r="O336" s="94"/>
      <c r="P336" s="206"/>
    </row>
    <row r="337" spans="1:16" x14ac:dyDescent="0.3">
      <c r="A337" s="70" t="str">
        <f t="shared" si="30"/>
        <v>R</v>
      </c>
      <c r="B337" s="70" t="str">
        <f t="shared" si="31"/>
        <v/>
      </c>
      <c r="C337" s="70" t="str">
        <f t="shared" si="28"/>
        <v>NW</v>
      </c>
      <c r="D337" s="70" t="str">
        <f t="shared" si="29"/>
        <v/>
      </c>
      <c r="E337" s="310" t="str">
        <f t="shared" si="32"/>
        <v/>
      </c>
      <c r="F337" s="310"/>
      <c r="G337" s="310"/>
      <c r="H337" s="311"/>
      <c r="I337" s="206"/>
      <c r="J337" s="206"/>
      <c r="K337" s="206"/>
      <c r="L337" s="206"/>
      <c r="M337" s="219" t="str">
        <f t="shared" si="33"/>
        <v/>
      </c>
      <c r="N337" s="219" t="str">
        <f t="shared" si="34"/>
        <v/>
      </c>
      <c r="O337" s="94"/>
      <c r="P337" s="206"/>
    </row>
    <row r="338" spans="1:16" x14ac:dyDescent="0.3">
      <c r="A338" s="70" t="str">
        <f t="shared" si="30"/>
        <v>R</v>
      </c>
      <c r="B338" s="70" t="str">
        <f t="shared" si="31"/>
        <v/>
      </c>
      <c r="C338" s="70" t="str">
        <f t="shared" si="28"/>
        <v>NW</v>
      </c>
      <c r="D338" s="70" t="str">
        <f t="shared" si="29"/>
        <v/>
      </c>
      <c r="E338" s="310" t="str">
        <f t="shared" si="32"/>
        <v/>
      </c>
      <c r="F338" s="310"/>
      <c r="G338" s="310"/>
      <c r="H338" s="311"/>
      <c r="I338" s="206"/>
      <c r="J338" s="206"/>
      <c r="K338" s="206"/>
      <c r="L338" s="206"/>
      <c r="M338" s="219" t="str">
        <f t="shared" si="33"/>
        <v/>
      </c>
      <c r="N338" s="219" t="str">
        <f t="shared" si="34"/>
        <v/>
      </c>
      <c r="O338" s="94"/>
      <c r="P338" s="206"/>
    </row>
    <row r="339" spans="1:16" x14ac:dyDescent="0.3">
      <c r="A339" s="70" t="str">
        <f t="shared" si="30"/>
        <v>R</v>
      </c>
      <c r="B339" s="70" t="str">
        <f t="shared" si="31"/>
        <v/>
      </c>
      <c r="C339" s="70" t="str">
        <f t="shared" si="28"/>
        <v>NW</v>
      </c>
      <c r="D339" s="70" t="str">
        <f t="shared" si="29"/>
        <v/>
      </c>
      <c r="E339" s="310" t="str">
        <f t="shared" si="32"/>
        <v/>
      </c>
      <c r="F339" s="310"/>
      <c r="G339" s="310"/>
      <c r="H339" s="311"/>
      <c r="I339" s="206"/>
      <c r="J339" s="206"/>
      <c r="K339" s="206"/>
      <c r="L339" s="206"/>
      <c r="M339" s="219" t="str">
        <f t="shared" si="33"/>
        <v/>
      </c>
      <c r="N339" s="219" t="str">
        <f t="shared" si="34"/>
        <v/>
      </c>
      <c r="O339" s="94"/>
      <c r="P339" s="206"/>
    </row>
    <row r="340" spans="1:16" x14ac:dyDescent="0.3">
      <c r="A340" s="70" t="str">
        <f t="shared" si="30"/>
        <v>R</v>
      </c>
      <c r="B340" s="70" t="str">
        <f t="shared" si="31"/>
        <v/>
      </c>
      <c r="C340" s="70" t="str">
        <f t="shared" si="28"/>
        <v>NW</v>
      </c>
      <c r="D340" s="70" t="str">
        <f t="shared" si="29"/>
        <v/>
      </c>
      <c r="E340" s="310" t="str">
        <f t="shared" si="32"/>
        <v/>
      </c>
      <c r="F340" s="310"/>
      <c r="G340" s="310"/>
      <c r="H340" s="311"/>
      <c r="I340" s="206"/>
      <c r="J340" s="206"/>
      <c r="K340" s="206"/>
      <c r="L340" s="206"/>
      <c r="M340" s="219" t="str">
        <f t="shared" si="33"/>
        <v/>
      </c>
      <c r="N340" s="219" t="str">
        <f t="shared" si="34"/>
        <v/>
      </c>
      <c r="O340" s="94"/>
      <c r="P340" s="206"/>
    </row>
    <row r="341" spans="1:16" x14ac:dyDescent="0.3">
      <c r="A341" s="70" t="str">
        <f t="shared" si="30"/>
        <v>R</v>
      </c>
      <c r="B341" s="70" t="str">
        <f t="shared" si="31"/>
        <v/>
      </c>
      <c r="C341" s="70" t="str">
        <f t="shared" ref="C341:C386" si="35">IF(ISNA(MATCH(WEEKDAY(E341,2),DunDay,0)),"","NW")</f>
        <v>NW</v>
      </c>
      <c r="D341" s="70" t="str">
        <f t="shared" ref="D341:D386" si="36">IF(ISNA(MATCH(E341,Holiday,0)),"","H")</f>
        <v/>
      </c>
      <c r="E341" s="310" t="str">
        <f t="shared" si="32"/>
        <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R</v>
      </c>
      <c r="B342" s="70" t="str">
        <f t="shared" ref="B342:B386" si="38">IF(E342&lt;&gt;"",YEAR(E342),"")</f>
        <v/>
      </c>
      <c r="C342" s="70" t="str">
        <f t="shared" si="35"/>
        <v>NW</v>
      </c>
      <c r="D342" s="70" t="str">
        <f t="shared" si="36"/>
        <v/>
      </c>
      <c r="E342" s="310" t="str">
        <f t="shared" si="32"/>
        <v/>
      </c>
      <c r="F342" s="310"/>
      <c r="G342" s="310"/>
      <c r="H342" s="311"/>
      <c r="I342" s="206"/>
      <c r="J342" s="206"/>
      <c r="K342" s="206"/>
      <c r="L342" s="206"/>
      <c r="M342" s="219" t="str">
        <f t="shared" si="33"/>
        <v/>
      </c>
      <c r="N342" s="219" t="str">
        <f t="shared" si="34"/>
        <v/>
      </c>
      <c r="O342" s="94"/>
      <c r="P342" s="206"/>
    </row>
    <row r="343" spans="1:16" x14ac:dyDescent="0.3">
      <c r="A343" s="70" t="str">
        <f t="shared" si="37"/>
        <v>R</v>
      </c>
      <c r="B343" s="70" t="str">
        <f t="shared" si="38"/>
        <v/>
      </c>
      <c r="C343" s="70" t="str">
        <f t="shared" si="35"/>
        <v>NW</v>
      </c>
      <c r="D343" s="70" t="str">
        <f t="shared" si="36"/>
        <v/>
      </c>
      <c r="E343" s="310" t="str">
        <f t="shared" ref="E343:E385" si="39">IFERROR(E342+1,"")</f>
        <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R</v>
      </c>
      <c r="B344" s="70" t="str">
        <f t="shared" si="38"/>
        <v/>
      </c>
      <c r="C344" s="70" t="str">
        <f t="shared" si="35"/>
        <v>NW</v>
      </c>
      <c r="D344" s="70" t="str">
        <f t="shared" si="36"/>
        <v/>
      </c>
      <c r="E344" s="310" t="str">
        <f t="shared" si="39"/>
        <v/>
      </c>
      <c r="F344" s="310"/>
      <c r="G344" s="310"/>
      <c r="H344" s="311"/>
      <c r="I344" s="206"/>
      <c r="J344" s="206"/>
      <c r="K344" s="206"/>
      <c r="L344" s="206"/>
      <c r="M344" s="219" t="str">
        <f t="shared" si="40"/>
        <v/>
      </c>
      <c r="N344" s="219" t="str">
        <f t="shared" si="41"/>
        <v/>
      </c>
      <c r="O344" s="94"/>
      <c r="P344" s="206"/>
    </row>
    <row r="345" spans="1:16" x14ac:dyDescent="0.3">
      <c r="A345" s="70" t="str">
        <f t="shared" si="37"/>
        <v>R</v>
      </c>
      <c r="B345" s="70" t="str">
        <f t="shared" si="38"/>
        <v/>
      </c>
      <c r="C345" s="70" t="str">
        <f t="shared" si="35"/>
        <v>NW</v>
      </c>
      <c r="D345" s="70" t="str">
        <f t="shared" si="36"/>
        <v/>
      </c>
      <c r="E345" s="310" t="str">
        <f t="shared" si="39"/>
        <v/>
      </c>
      <c r="F345" s="310"/>
      <c r="G345" s="310"/>
      <c r="H345" s="311"/>
      <c r="I345" s="206"/>
      <c r="J345" s="206"/>
      <c r="K345" s="206"/>
      <c r="L345" s="206"/>
      <c r="M345" s="219" t="str">
        <f t="shared" si="40"/>
        <v/>
      </c>
      <c r="N345" s="219" t="str">
        <f t="shared" si="41"/>
        <v/>
      </c>
      <c r="O345" s="94"/>
      <c r="P345" s="206"/>
    </row>
    <row r="346" spans="1:16" x14ac:dyDescent="0.3">
      <c r="A346" s="70" t="str">
        <f t="shared" si="37"/>
        <v>R</v>
      </c>
      <c r="B346" s="70" t="str">
        <f t="shared" si="38"/>
        <v/>
      </c>
      <c r="C346" s="70" t="str">
        <f t="shared" si="35"/>
        <v>NW</v>
      </c>
      <c r="D346" s="70" t="str">
        <f t="shared" si="36"/>
        <v/>
      </c>
      <c r="E346" s="310" t="str">
        <f t="shared" si="39"/>
        <v/>
      </c>
      <c r="F346" s="310"/>
      <c r="G346" s="310"/>
      <c r="H346" s="311"/>
      <c r="I346" s="206"/>
      <c r="J346" s="206"/>
      <c r="K346" s="206"/>
      <c r="L346" s="206"/>
      <c r="M346" s="219" t="str">
        <f t="shared" si="40"/>
        <v/>
      </c>
      <c r="N346" s="219" t="str">
        <f t="shared" si="41"/>
        <v/>
      </c>
      <c r="O346" s="94"/>
      <c r="P346" s="206"/>
    </row>
    <row r="347" spans="1:16" x14ac:dyDescent="0.3">
      <c r="A347" s="70" t="str">
        <f t="shared" si="37"/>
        <v>R</v>
      </c>
      <c r="B347" s="70" t="str">
        <f t="shared" si="38"/>
        <v/>
      </c>
      <c r="C347" s="70" t="str">
        <f t="shared" si="35"/>
        <v>NW</v>
      </c>
      <c r="D347" s="70" t="str">
        <f t="shared" si="36"/>
        <v/>
      </c>
      <c r="E347" s="310" t="str">
        <f t="shared" si="39"/>
        <v/>
      </c>
      <c r="F347" s="310"/>
      <c r="G347" s="310"/>
      <c r="H347" s="311"/>
      <c r="I347" s="206"/>
      <c r="J347" s="206"/>
      <c r="K347" s="206"/>
      <c r="L347" s="206"/>
      <c r="M347" s="219" t="str">
        <f t="shared" si="40"/>
        <v/>
      </c>
      <c r="N347" s="219" t="str">
        <f t="shared" si="41"/>
        <v/>
      </c>
      <c r="O347" s="94"/>
      <c r="P347" s="206"/>
    </row>
    <row r="348" spans="1:16" x14ac:dyDescent="0.3">
      <c r="A348" s="70" t="str">
        <f t="shared" si="37"/>
        <v>R</v>
      </c>
      <c r="B348" s="70" t="str">
        <f t="shared" si="38"/>
        <v/>
      </c>
      <c r="C348" s="70" t="str">
        <f t="shared" si="35"/>
        <v>NW</v>
      </c>
      <c r="D348" s="70" t="str">
        <f t="shared" si="36"/>
        <v/>
      </c>
      <c r="E348" s="310" t="str">
        <f t="shared" si="39"/>
        <v/>
      </c>
      <c r="F348" s="310"/>
      <c r="G348" s="310"/>
      <c r="H348" s="311"/>
      <c r="I348" s="206"/>
      <c r="J348" s="206"/>
      <c r="K348" s="206"/>
      <c r="L348" s="206"/>
      <c r="M348" s="219" t="str">
        <f t="shared" si="40"/>
        <v/>
      </c>
      <c r="N348" s="219" t="str">
        <f t="shared" si="41"/>
        <v/>
      </c>
      <c r="O348" s="94"/>
      <c r="P348" s="206"/>
    </row>
    <row r="349" spans="1:16" x14ac:dyDescent="0.3">
      <c r="A349" s="70" t="str">
        <f t="shared" si="37"/>
        <v>R</v>
      </c>
      <c r="B349" s="70" t="str">
        <f t="shared" si="38"/>
        <v/>
      </c>
      <c r="C349" s="70" t="str">
        <f t="shared" si="35"/>
        <v>NW</v>
      </c>
      <c r="D349" s="70" t="str">
        <f t="shared" si="36"/>
        <v/>
      </c>
      <c r="E349" s="310" t="str">
        <f t="shared" si="39"/>
        <v/>
      </c>
      <c r="F349" s="310"/>
      <c r="G349" s="310"/>
      <c r="H349" s="311"/>
      <c r="I349" s="206"/>
      <c r="J349" s="206"/>
      <c r="K349" s="206"/>
      <c r="L349" s="206"/>
      <c r="M349" s="219" t="str">
        <f t="shared" si="40"/>
        <v/>
      </c>
      <c r="N349" s="219" t="str">
        <f t="shared" si="41"/>
        <v/>
      </c>
      <c r="O349" s="94"/>
      <c r="P349" s="206"/>
    </row>
    <row r="350" spans="1:16" x14ac:dyDescent="0.3">
      <c r="A350" s="70" t="str">
        <f t="shared" si="37"/>
        <v>R</v>
      </c>
      <c r="B350" s="70" t="str">
        <f t="shared" si="38"/>
        <v/>
      </c>
      <c r="C350" s="70" t="str">
        <f t="shared" si="35"/>
        <v>NW</v>
      </c>
      <c r="D350" s="70" t="str">
        <f t="shared" si="36"/>
        <v/>
      </c>
      <c r="E350" s="310" t="str">
        <f t="shared" si="39"/>
        <v/>
      </c>
      <c r="F350" s="310"/>
      <c r="G350" s="310"/>
      <c r="H350" s="311"/>
      <c r="I350" s="206"/>
      <c r="J350" s="206"/>
      <c r="K350" s="206"/>
      <c r="L350" s="206"/>
      <c r="M350" s="219" t="str">
        <f t="shared" si="40"/>
        <v/>
      </c>
      <c r="N350" s="219" t="str">
        <f t="shared" si="41"/>
        <v/>
      </c>
      <c r="O350" s="94"/>
      <c r="P350" s="206"/>
    </row>
    <row r="351" spans="1:16" x14ac:dyDescent="0.3">
      <c r="A351" s="70" t="str">
        <f t="shared" si="37"/>
        <v>R</v>
      </c>
      <c r="B351" s="70" t="str">
        <f t="shared" si="38"/>
        <v/>
      </c>
      <c r="C351" s="70" t="str">
        <f t="shared" si="35"/>
        <v>NW</v>
      </c>
      <c r="D351" s="70" t="str">
        <f t="shared" si="36"/>
        <v/>
      </c>
      <c r="E351" s="310" t="str">
        <f t="shared" si="39"/>
        <v/>
      </c>
      <c r="F351" s="310"/>
      <c r="G351" s="310"/>
      <c r="H351" s="311"/>
      <c r="I351" s="206"/>
      <c r="J351" s="206"/>
      <c r="K351" s="206"/>
      <c r="L351" s="206"/>
      <c r="M351" s="219" t="str">
        <f t="shared" si="40"/>
        <v/>
      </c>
      <c r="N351" s="219" t="str">
        <f t="shared" si="41"/>
        <v/>
      </c>
      <c r="O351" s="94"/>
      <c r="P351" s="206"/>
    </row>
    <row r="352" spans="1:16" x14ac:dyDescent="0.3">
      <c r="A352" s="70" t="str">
        <f t="shared" si="37"/>
        <v>R</v>
      </c>
      <c r="B352" s="70" t="str">
        <f t="shared" si="38"/>
        <v/>
      </c>
      <c r="C352" s="70" t="str">
        <f t="shared" si="35"/>
        <v>NW</v>
      </c>
      <c r="D352" s="70" t="str">
        <f t="shared" si="36"/>
        <v/>
      </c>
      <c r="E352" s="310" t="str">
        <f t="shared" si="39"/>
        <v/>
      </c>
      <c r="F352" s="310"/>
      <c r="G352" s="310"/>
      <c r="H352" s="311"/>
      <c r="I352" s="206"/>
      <c r="J352" s="206"/>
      <c r="K352" s="206"/>
      <c r="L352" s="206"/>
      <c r="M352" s="219" t="str">
        <f t="shared" si="40"/>
        <v/>
      </c>
      <c r="N352" s="219" t="str">
        <f t="shared" si="41"/>
        <v/>
      </c>
      <c r="O352" s="94"/>
      <c r="P352" s="206"/>
    </row>
    <row r="353" spans="1:16" x14ac:dyDescent="0.3">
      <c r="A353" s="70" t="str">
        <f t="shared" si="37"/>
        <v>R</v>
      </c>
      <c r="B353" s="70" t="str">
        <f t="shared" si="38"/>
        <v/>
      </c>
      <c r="C353" s="70" t="str">
        <f t="shared" si="35"/>
        <v>NW</v>
      </c>
      <c r="D353" s="70" t="str">
        <f t="shared" si="36"/>
        <v/>
      </c>
      <c r="E353" s="310" t="str">
        <f t="shared" si="39"/>
        <v/>
      </c>
      <c r="F353" s="310"/>
      <c r="G353" s="310"/>
      <c r="H353" s="311"/>
      <c r="I353" s="206"/>
      <c r="J353" s="206"/>
      <c r="K353" s="206"/>
      <c r="L353" s="206"/>
      <c r="M353" s="219" t="str">
        <f t="shared" si="40"/>
        <v/>
      </c>
      <c r="N353" s="219" t="str">
        <f t="shared" si="41"/>
        <v/>
      </c>
      <c r="O353" s="94"/>
      <c r="P353" s="206"/>
    </row>
    <row r="354" spans="1:16" x14ac:dyDescent="0.3">
      <c r="A354" s="70" t="str">
        <f t="shared" si="37"/>
        <v>R</v>
      </c>
      <c r="B354" s="70" t="str">
        <f t="shared" si="38"/>
        <v/>
      </c>
      <c r="C354" s="70" t="str">
        <f t="shared" si="35"/>
        <v>NW</v>
      </c>
      <c r="D354" s="70" t="str">
        <f t="shared" si="36"/>
        <v/>
      </c>
      <c r="E354" s="310" t="str">
        <f t="shared" si="39"/>
        <v/>
      </c>
      <c r="F354" s="310"/>
      <c r="G354" s="310"/>
      <c r="H354" s="311"/>
      <c r="I354" s="206"/>
      <c r="J354" s="206"/>
      <c r="K354" s="206"/>
      <c r="L354" s="206"/>
      <c r="M354" s="219" t="str">
        <f t="shared" si="40"/>
        <v/>
      </c>
      <c r="N354" s="219" t="str">
        <f t="shared" si="41"/>
        <v/>
      </c>
      <c r="O354" s="94"/>
      <c r="P354" s="206"/>
    </row>
    <row r="355" spans="1:16" x14ac:dyDescent="0.3">
      <c r="A355" s="70" t="str">
        <f t="shared" si="37"/>
        <v>R</v>
      </c>
      <c r="B355" s="70" t="str">
        <f t="shared" si="38"/>
        <v/>
      </c>
      <c r="C355" s="70" t="str">
        <f t="shared" si="35"/>
        <v>NW</v>
      </c>
      <c r="D355" s="70" t="str">
        <f t="shared" si="36"/>
        <v/>
      </c>
      <c r="E355" s="310" t="str">
        <f t="shared" si="39"/>
        <v/>
      </c>
      <c r="F355" s="310"/>
      <c r="G355" s="310"/>
      <c r="H355" s="311"/>
      <c r="I355" s="206"/>
      <c r="J355" s="206"/>
      <c r="K355" s="206"/>
      <c r="L355" s="206"/>
      <c r="M355" s="219" t="str">
        <f t="shared" si="40"/>
        <v/>
      </c>
      <c r="N355" s="219" t="str">
        <f t="shared" si="41"/>
        <v/>
      </c>
      <c r="O355" s="94"/>
      <c r="P355" s="206"/>
    </row>
    <row r="356" spans="1:16" x14ac:dyDescent="0.3">
      <c r="A356" s="70" t="str">
        <f t="shared" si="37"/>
        <v>R</v>
      </c>
      <c r="B356" s="70" t="str">
        <f t="shared" si="38"/>
        <v/>
      </c>
      <c r="C356" s="70" t="str">
        <f t="shared" si="35"/>
        <v>NW</v>
      </c>
      <c r="D356" s="70" t="str">
        <f t="shared" si="36"/>
        <v/>
      </c>
      <c r="E356" s="310" t="str">
        <f t="shared" si="39"/>
        <v/>
      </c>
      <c r="F356" s="310"/>
      <c r="G356" s="310"/>
      <c r="H356" s="311"/>
      <c r="I356" s="206"/>
      <c r="J356" s="206"/>
      <c r="K356" s="206"/>
      <c r="L356" s="206"/>
      <c r="M356" s="219" t="str">
        <f t="shared" si="40"/>
        <v/>
      </c>
      <c r="N356" s="219" t="str">
        <f t="shared" si="41"/>
        <v/>
      </c>
      <c r="O356" s="94"/>
      <c r="P356" s="206"/>
    </row>
    <row r="357" spans="1:16" x14ac:dyDescent="0.3">
      <c r="A357" s="70" t="str">
        <f t="shared" si="37"/>
        <v>R</v>
      </c>
      <c r="B357" s="70" t="str">
        <f t="shared" si="38"/>
        <v/>
      </c>
      <c r="C357" s="70" t="str">
        <f t="shared" si="35"/>
        <v>NW</v>
      </c>
      <c r="D357" s="70" t="str">
        <f t="shared" si="36"/>
        <v/>
      </c>
      <c r="E357" s="310" t="str">
        <f t="shared" si="39"/>
        <v/>
      </c>
      <c r="F357" s="310"/>
      <c r="G357" s="310"/>
      <c r="H357" s="311"/>
      <c r="I357" s="206"/>
      <c r="J357" s="206"/>
      <c r="K357" s="206"/>
      <c r="L357" s="206"/>
      <c r="M357" s="219" t="str">
        <f t="shared" si="40"/>
        <v/>
      </c>
      <c r="N357" s="219" t="str">
        <f t="shared" si="41"/>
        <v/>
      </c>
      <c r="O357" s="94"/>
      <c r="P357" s="206"/>
    </row>
    <row r="358" spans="1:16" x14ac:dyDescent="0.3">
      <c r="A358" s="70" t="str">
        <f t="shared" si="37"/>
        <v>R</v>
      </c>
      <c r="B358" s="70" t="str">
        <f t="shared" si="38"/>
        <v/>
      </c>
      <c r="C358" s="70" t="str">
        <f t="shared" si="35"/>
        <v>NW</v>
      </c>
      <c r="D358" s="70" t="str">
        <f t="shared" si="36"/>
        <v/>
      </c>
      <c r="E358" s="310" t="str">
        <f t="shared" si="39"/>
        <v/>
      </c>
      <c r="F358" s="310"/>
      <c r="G358" s="310"/>
      <c r="H358" s="311"/>
      <c r="I358" s="206"/>
      <c r="J358" s="206"/>
      <c r="K358" s="206"/>
      <c r="L358" s="206"/>
      <c r="M358" s="219" t="str">
        <f t="shared" si="40"/>
        <v/>
      </c>
      <c r="N358" s="219" t="str">
        <f t="shared" si="41"/>
        <v/>
      </c>
      <c r="O358" s="94"/>
      <c r="P358" s="206"/>
    </row>
    <row r="359" spans="1:16" x14ac:dyDescent="0.3">
      <c r="A359" s="70" t="str">
        <f t="shared" si="37"/>
        <v>R</v>
      </c>
      <c r="B359" s="70" t="str">
        <f t="shared" si="38"/>
        <v/>
      </c>
      <c r="C359" s="70" t="str">
        <f t="shared" si="35"/>
        <v>NW</v>
      </c>
      <c r="D359" s="70" t="str">
        <f t="shared" si="36"/>
        <v/>
      </c>
      <c r="E359" s="310" t="str">
        <f t="shared" si="39"/>
        <v/>
      </c>
      <c r="F359" s="310"/>
      <c r="G359" s="310"/>
      <c r="H359" s="311"/>
      <c r="I359" s="206"/>
      <c r="J359" s="206"/>
      <c r="K359" s="206"/>
      <c r="L359" s="206"/>
      <c r="M359" s="219" t="str">
        <f t="shared" si="40"/>
        <v/>
      </c>
      <c r="N359" s="219" t="str">
        <f t="shared" si="41"/>
        <v/>
      </c>
      <c r="O359" s="94"/>
      <c r="P359" s="206"/>
    </row>
    <row r="360" spans="1:16" x14ac:dyDescent="0.3">
      <c r="A360" s="70" t="str">
        <f t="shared" si="37"/>
        <v>R</v>
      </c>
      <c r="B360" s="70" t="str">
        <f t="shared" si="38"/>
        <v/>
      </c>
      <c r="C360" s="70" t="str">
        <f t="shared" si="35"/>
        <v>NW</v>
      </c>
      <c r="D360" s="70" t="str">
        <f t="shared" si="36"/>
        <v/>
      </c>
      <c r="E360" s="310" t="str">
        <f t="shared" si="39"/>
        <v/>
      </c>
      <c r="F360" s="310"/>
      <c r="G360" s="310"/>
      <c r="H360" s="311"/>
      <c r="I360" s="206"/>
      <c r="J360" s="206"/>
      <c r="K360" s="206"/>
      <c r="L360" s="206"/>
      <c r="M360" s="219" t="str">
        <f t="shared" si="40"/>
        <v/>
      </c>
      <c r="N360" s="219" t="str">
        <f t="shared" si="41"/>
        <v/>
      </c>
      <c r="O360" s="94"/>
      <c r="P360" s="206"/>
    </row>
    <row r="361" spans="1:16" x14ac:dyDescent="0.3">
      <c r="A361" s="70" t="str">
        <f t="shared" si="37"/>
        <v>R</v>
      </c>
      <c r="B361" s="70" t="str">
        <f t="shared" si="38"/>
        <v/>
      </c>
      <c r="C361" s="70" t="str">
        <f t="shared" si="35"/>
        <v>NW</v>
      </c>
      <c r="D361" s="70" t="str">
        <f t="shared" si="36"/>
        <v/>
      </c>
      <c r="E361" s="310" t="str">
        <f t="shared" si="39"/>
        <v/>
      </c>
      <c r="F361" s="310"/>
      <c r="G361" s="310"/>
      <c r="H361" s="311"/>
      <c r="I361" s="206"/>
      <c r="J361" s="206"/>
      <c r="K361" s="206"/>
      <c r="L361" s="206"/>
      <c r="M361" s="219" t="str">
        <f t="shared" si="40"/>
        <v/>
      </c>
      <c r="N361" s="219" t="str">
        <f t="shared" si="41"/>
        <v/>
      </c>
      <c r="O361" s="94"/>
      <c r="P361" s="206"/>
    </row>
    <row r="362" spans="1:16" x14ac:dyDescent="0.3">
      <c r="A362" s="70" t="str">
        <f t="shared" si="37"/>
        <v>R</v>
      </c>
      <c r="B362" s="70" t="str">
        <f t="shared" si="38"/>
        <v/>
      </c>
      <c r="C362" s="70" t="str">
        <f t="shared" si="35"/>
        <v>NW</v>
      </c>
      <c r="D362" s="70" t="str">
        <f t="shared" si="36"/>
        <v/>
      </c>
      <c r="E362" s="310" t="str">
        <f t="shared" si="39"/>
        <v/>
      </c>
      <c r="F362" s="310"/>
      <c r="G362" s="310"/>
      <c r="H362" s="311"/>
      <c r="I362" s="206"/>
      <c r="J362" s="206"/>
      <c r="K362" s="206"/>
      <c r="L362" s="206"/>
      <c r="M362" s="219" t="str">
        <f t="shared" si="40"/>
        <v/>
      </c>
      <c r="N362" s="219" t="str">
        <f t="shared" si="41"/>
        <v/>
      </c>
      <c r="O362" s="94"/>
      <c r="P362" s="206"/>
    </row>
    <row r="363" spans="1:16" x14ac:dyDescent="0.3">
      <c r="A363" s="70" t="str">
        <f t="shared" si="37"/>
        <v>R</v>
      </c>
      <c r="B363" s="70" t="str">
        <f t="shared" si="38"/>
        <v/>
      </c>
      <c r="C363" s="70" t="str">
        <f t="shared" si="35"/>
        <v>NW</v>
      </c>
      <c r="D363" s="70" t="str">
        <f t="shared" si="36"/>
        <v/>
      </c>
      <c r="E363" s="310" t="str">
        <f t="shared" si="39"/>
        <v/>
      </c>
      <c r="F363" s="310"/>
      <c r="G363" s="310"/>
      <c r="H363" s="311"/>
      <c r="I363" s="206"/>
      <c r="J363" s="206"/>
      <c r="K363" s="206"/>
      <c r="L363" s="206"/>
      <c r="M363" s="219" t="str">
        <f t="shared" si="40"/>
        <v/>
      </c>
      <c r="N363" s="219" t="str">
        <f t="shared" si="41"/>
        <v/>
      </c>
      <c r="O363" s="94"/>
      <c r="P363" s="206"/>
    </row>
    <row r="364" spans="1:16" x14ac:dyDescent="0.3">
      <c r="A364" s="70" t="str">
        <f t="shared" si="37"/>
        <v>R</v>
      </c>
      <c r="B364" s="70" t="str">
        <f t="shared" si="38"/>
        <v/>
      </c>
      <c r="C364" s="70" t="str">
        <f t="shared" si="35"/>
        <v>NW</v>
      </c>
      <c r="D364" s="70" t="str">
        <f t="shared" si="36"/>
        <v/>
      </c>
      <c r="E364" s="310" t="str">
        <f t="shared" si="39"/>
        <v/>
      </c>
      <c r="F364" s="310"/>
      <c r="G364" s="310"/>
      <c r="H364" s="311"/>
      <c r="I364" s="206"/>
      <c r="J364" s="206"/>
      <c r="K364" s="206"/>
      <c r="L364" s="206"/>
      <c r="M364" s="219" t="str">
        <f t="shared" si="40"/>
        <v/>
      </c>
      <c r="N364" s="219" t="str">
        <f t="shared" si="41"/>
        <v/>
      </c>
      <c r="O364" s="94"/>
      <c r="P364" s="206"/>
    </row>
    <row r="365" spans="1:16" x14ac:dyDescent="0.3">
      <c r="A365" s="70" t="str">
        <f t="shared" si="37"/>
        <v>R</v>
      </c>
      <c r="B365" s="70" t="str">
        <f t="shared" si="38"/>
        <v/>
      </c>
      <c r="C365" s="70" t="str">
        <f t="shared" si="35"/>
        <v>NW</v>
      </c>
      <c r="D365" s="70" t="str">
        <f t="shared" si="36"/>
        <v/>
      </c>
      <c r="E365" s="310" t="str">
        <f t="shared" si="39"/>
        <v/>
      </c>
      <c r="F365" s="310"/>
      <c r="G365" s="310"/>
      <c r="H365" s="311"/>
      <c r="I365" s="206"/>
      <c r="J365" s="206"/>
      <c r="K365" s="206"/>
      <c r="L365" s="206"/>
      <c r="M365" s="219" t="str">
        <f t="shared" si="40"/>
        <v/>
      </c>
      <c r="N365" s="219" t="str">
        <f t="shared" si="41"/>
        <v/>
      </c>
      <c r="O365" s="94"/>
      <c r="P365" s="206"/>
    </row>
    <row r="366" spans="1:16" x14ac:dyDescent="0.3">
      <c r="A366" s="70" t="str">
        <f t="shared" si="37"/>
        <v>R</v>
      </c>
      <c r="B366" s="70" t="str">
        <f t="shared" si="38"/>
        <v/>
      </c>
      <c r="C366" s="70" t="str">
        <f t="shared" si="35"/>
        <v>NW</v>
      </c>
      <c r="D366" s="70" t="str">
        <f t="shared" si="36"/>
        <v/>
      </c>
      <c r="E366" s="310" t="str">
        <f t="shared" si="39"/>
        <v/>
      </c>
      <c r="F366" s="310"/>
      <c r="G366" s="310"/>
      <c r="H366" s="311"/>
      <c r="I366" s="206"/>
      <c r="J366" s="206"/>
      <c r="K366" s="206"/>
      <c r="L366" s="206"/>
      <c r="M366" s="219" t="str">
        <f t="shared" si="40"/>
        <v/>
      </c>
      <c r="N366" s="219" t="str">
        <f t="shared" si="41"/>
        <v/>
      </c>
      <c r="O366" s="94"/>
      <c r="P366" s="206"/>
    </row>
    <row r="367" spans="1:16" x14ac:dyDescent="0.3">
      <c r="A367" s="70" t="str">
        <f t="shared" si="37"/>
        <v>R</v>
      </c>
      <c r="B367" s="70" t="str">
        <f t="shared" si="38"/>
        <v/>
      </c>
      <c r="C367" s="70" t="str">
        <f t="shared" si="35"/>
        <v>NW</v>
      </c>
      <c r="D367" s="70" t="str">
        <f t="shared" si="36"/>
        <v/>
      </c>
      <c r="E367" s="310" t="str">
        <f t="shared" si="39"/>
        <v/>
      </c>
      <c r="F367" s="310"/>
      <c r="G367" s="310"/>
      <c r="H367" s="311"/>
      <c r="I367" s="206"/>
      <c r="J367" s="206"/>
      <c r="K367" s="206"/>
      <c r="L367" s="206"/>
      <c r="M367" s="219" t="str">
        <f t="shared" si="40"/>
        <v/>
      </c>
      <c r="N367" s="219" t="str">
        <f t="shared" si="41"/>
        <v/>
      </c>
      <c r="O367" s="94"/>
      <c r="P367" s="206"/>
    </row>
    <row r="368" spans="1:16" x14ac:dyDescent="0.3">
      <c r="A368" s="70" t="str">
        <f t="shared" si="37"/>
        <v>R</v>
      </c>
      <c r="B368" s="70" t="str">
        <f t="shared" si="38"/>
        <v/>
      </c>
      <c r="C368" s="70" t="str">
        <f t="shared" si="35"/>
        <v>NW</v>
      </c>
      <c r="D368" s="70" t="str">
        <f t="shared" si="36"/>
        <v/>
      </c>
      <c r="E368" s="310" t="str">
        <f t="shared" si="39"/>
        <v/>
      </c>
      <c r="F368" s="310"/>
      <c r="G368" s="310"/>
      <c r="H368" s="311"/>
      <c r="I368" s="206"/>
      <c r="J368" s="206"/>
      <c r="K368" s="206"/>
      <c r="L368" s="206"/>
      <c r="M368" s="219" t="str">
        <f t="shared" si="40"/>
        <v/>
      </c>
      <c r="N368" s="219" t="str">
        <f t="shared" si="41"/>
        <v/>
      </c>
      <c r="O368" s="94"/>
      <c r="P368" s="206"/>
    </row>
    <row r="369" spans="1:16" x14ac:dyDescent="0.3">
      <c r="A369" s="70" t="str">
        <f t="shared" si="37"/>
        <v>R</v>
      </c>
      <c r="B369" s="70" t="str">
        <f t="shared" si="38"/>
        <v/>
      </c>
      <c r="C369" s="70" t="str">
        <f t="shared" si="35"/>
        <v>NW</v>
      </c>
      <c r="D369" s="70" t="str">
        <f t="shared" si="36"/>
        <v/>
      </c>
      <c r="E369" s="310" t="str">
        <f t="shared" si="39"/>
        <v/>
      </c>
      <c r="F369" s="310"/>
      <c r="G369" s="310"/>
      <c r="H369" s="311"/>
      <c r="I369" s="206"/>
      <c r="J369" s="206"/>
      <c r="K369" s="206"/>
      <c r="L369" s="206"/>
      <c r="M369" s="219" t="str">
        <f t="shared" si="40"/>
        <v/>
      </c>
      <c r="N369" s="219" t="str">
        <f t="shared" si="41"/>
        <v/>
      </c>
      <c r="O369" s="94"/>
      <c r="P369" s="206"/>
    </row>
    <row r="370" spans="1:16" x14ac:dyDescent="0.3">
      <c r="A370" s="70" t="str">
        <f t="shared" si="37"/>
        <v>R</v>
      </c>
      <c r="B370" s="70" t="str">
        <f t="shared" si="38"/>
        <v/>
      </c>
      <c r="C370" s="70" t="str">
        <f t="shared" si="35"/>
        <v>NW</v>
      </c>
      <c r="D370" s="70" t="str">
        <f t="shared" si="36"/>
        <v/>
      </c>
      <c r="E370" s="310" t="str">
        <f t="shared" si="39"/>
        <v/>
      </c>
      <c r="F370" s="310"/>
      <c r="G370" s="310"/>
      <c r="H370" s="311"/>
      <c r="I370" s="206"/>
      <c r="J370" s="206"/>
      <c r="K370" s="206"/>
      <c r="L370" s="206"/>
      <c r="M370" s="219" t="str">
        <f t="shared" si="40"/>
        <v/>
      </c>
      <c r="N370" s="219" t="str">
        <f t="shared" si="41"/>
        <v/>
      </c>
      <c r="O370" s="94"/>
      <c r="P370" s="206"/>
    </row>
    <row r="371" spans="1:16" x14ac:dyDescent="0.3">
      <c r="A371" s="70" t="str">
        <f t="shared" si="37"/>
        <v>R</v>
      </c>
      <c r="B371" s="70" t="str">
        <f t="shared" si="38"/>
        <v/>
      </c>
      <c r="C371" s="70" t="str">
        <f t="shared" si="35"/>
        <v>NW</v>
      </c>
      <c r="D371" s="70" t="str">
        <f t="shared" si="36"/>
        <v/>
      </c>
      <c r="E371" s="310" t="str">
        <f t="shared" si="39"/>
        <v/>
      </c>
      <c r="F371" s="310"/>
      <c r="G371" s="310"/>
      <c r="H371" s="311"/>
      <c r="I371" s="206"/>
      <c r="J371" s="206"/>
      <c r="K371" s="206"/>
      <c r="L371" s="206"/>
      <c r="M371" s="219" t="str">
        <f t="shared" si="40"/>
        <v/>
      </c>
      <c r="N371" s="219" t="str">
        <f t="shared" si="41"/>
        <v/>
      </c>
      <c r="O371" s="94"/>
      <c r="P371" s="206"/>
    </row>
    <row r="372" spans="1:16" x14ac:dyDescent="0.3">
      <c r="A372" s="70" t="str">
        <f t="shared" si="37"/>
        <v>R</v>
      </c>
      <c r="B372" s="70" t="str">
        <f t="shared" si="38"/>
        <v/>
      </c>
      <c r="C372" s="70" t="str">
        <f t="shared" si="35"/>
        <v>NW</v>
      </c>
      <c r="D372" s="70" t="str">
        <f t="shared" si="36"/>
        <v/>
      </c>
      <c r="E372" s="310" t="str">
        <f t="shared" si="39"/>
        <v/>
      </c>
      <c r="F372" s="310"/>
      <c r="G372" s="310"/>
      <c r="H372" s="311"/>
      <c r="I372" s="206"/>
      <c r="J372" s="206"/>
      <c r="K372" s="206"/>
      <c r="L372" s="206"/>
      <c r="M372" s="219" t="str">
        <f t="shared" si="40"/>
        <v/>
      </c>
      <c r="N372" s="219" t="str">
        <f t="shared" si="41"/>
        <v/>
      </c>
      <c r="O372" s="94"/>
      <c r="P372" s="206"/>
    </row>
    <row r="373" spans="1:16" x14ac:dyDescent="0.3">
      <c r="A373" s="70" t="str">
        <f t="shared" si="37"/>
        <v>R</v>
      </c>
      <c r="B373" s="70" t="str">
        <f t="shared" si="38"/>
        <v/>
      </c>
      <c r="C373" s="70" t="str">
        <f t="shared" si="35"/>
        <v>NW</v>
      </c>
      <c r="D373" s="70" t="str">
        <f t="shared" si="36"/>
        <v/>
      </c>
      <c r="E373" s="310" t="str">
        <f t="shared" si="39"/>
        <v/>
      </c>
      <c r="F373" s="310"/>
      <c r="G373" s="310"/>
      <c r="H373" s="311"/>
      <c r="I373" s="206"/>
      <c r="J373" s="206"/>
      <c r="K373" s="206"/>
      <c r="L373" s="206"/>
      <c r="M373" s="219" t="str">
        <f t="shared" si="40"/>
        <v/>
      </c>
      <c r="N373" s="219" t="str">
        <f t="shared" si="41"/>
        <v/>
      </c>
      <c r="O373" s="94"/>
      <c r="P373" s="206"/>
    </row>
    <row r="374" spans="1:16" x14ac:dyDescent="0.3">
      <c r="A374" s="70" t="str">
        <f t="shared" si="37"/>
        <v>R</v>
      </c>
      <c r="B374" s="70" t="str">
        <f t="shared" si="38"/>
        <v/>
      </c>
      <c r="C374" s="70" t="str">
        <f t="shared" si="35"/>
        <v>NW</v>
      </c>
      <c r="D374" s="70" t="str">
        <f t="shared" si="36"/>
        <v/>
      </c>
      <c r="E374" s="310" t="str">
        <f t="shared" si="39"/>
        <v/>
      </c>
      <c r="F374" s="310"/>
      <c r="G374" s="310"/>
      <c r="H374" s="311"/>
      <c r="I374" s="206"/>
      <c r="J374" s="206"/>
      <c r="K374" s="206"/>
      <c r="L374" s="206"/>
      <c r="M374" s="219" t="str">
        <f t="shared" si="40"/>
        <v/>
      </c>
      <c r="N374" s="219" t="str">
        <f t="shared" si="41"/>
        <v/>
      </c>
      <c r="O374" s="94"/>
      <c r="P374" s="206"/>
    </row>
    <row r="375" spans="1:16" x14ac:dyDescent="0.3">
      <c r="A375" s="70" t="str">
        <f t="shared" si="37"/>
        <v>R</v>
      </c>
      <c r="B375" s="70" t="str">
        <f t="shared" si="38"/>
        <v/>
      </c>
      <c r="C375" s="70" t="str">
        <f t="shared" si="35"/>
        <v>NW</v>
      </c>
      <c r="D375" s="70" t="str">
        <f t="shared" si="36"/>
        <v/>
      </c>
      <c r="E375" s="310" t="str">
        <f t="shared" si="39"/>
        <v/>
      </c>
      <c r="F375" s="310"/>
      <c r="G375" s="310"/>
      <c r="H375" s="311"/>
      <c r="I375" s="206"/>
      <c r="J375" s="206"/>
      <c r="K375" s="206"/>
      <c r="L375" s="206"/>
      <c r="M375" s="219" t="str">
        <f t="shared" si="40"/>
        <v/>
      </c>
      <c r="N375" s="219" t="str">
        <f t="shared" si="41"/>
        <v/>
      </c>
      <c r="O375" s="94"/>
      <c r="P375" s="206"/>
    </row>
    <row r="376" spans="1:16" x14ac:dyDescent="0.3">
      <c r="A376" s="70" t="str">
        <f t="shared" si="37"/>
        <v>R</v>
      </c>
      <c r="B376" s="70" t="str">
        <f t="shared" si="38"/>
        <v/>
      </c>
      <c r="C376" s="70" t="str">
        <f t="shared" si="35"/>
        <v>NW</v>
      </c>
      <c r="D376" s="70" t="str">
        <f t="shared" si="36"/>
        <v/>
      </c>
      <c r="E376" s="310" t="str">
        <f t="shared" si="39"/>
        <v/>
      </c>
      <c r="F376" s="310"/>
      <c r="G376" s="310"/>
      <c r="H376" s="311"/>
      <c r="I376" s="206"/>
      <c r="J376" s="206"/>
      <c r="K376" s="206"/>
      <c r="L376" s="206"/>
      <c r="M376" s="219" t="str">
        <f t="shared" si="40"/>
        <v/>
      </c>
      <c r="N376" s="219" t="str">
        <f t="shared" si="41"/>
        <v/>
      </c>
      <c r="O376" s="94"/>
      <c r="P376" s="206"/>
    </row>
    <row r="377" spans="1:16" x14ac:dyDescent="0.3">
      <c r="A377" s="70" t="str">
        <f t="shared" si="37"/>
        <v>R</v>
      </c>
      <c r="B377" s="70" t="str">
        <f t="shared" si="38"/>
        <v/>
      </c>
      <c r="C377" s="70" t="str">
        <f t="shared" si="35"/>
        <v>NW</v>
      </c>
      <c r="D377" s="70" t="str">
        <f t="shared" si="36"/>
        <v/>
      </c>
      <c r="E377" s="310" t="str">
        <f t="shared" si="39"/>
        <v/>
      </c>
      <c r="F377" s="310"/>
      <c r="G377" s="310"/>
      <c r="H377" s="311"/>
      <c r="I377" s="206"/>
      <c r="J377" s="206"/>
      <c r="K377" s="206"/>
      <c r="L377" s="206"/>
      <c r="M377" s="219" t="str">
        <f t="shared" si="40"/>
        <v/>
      </c>
      <c r="N377" s="219" t="str">
        <f t="shared" si="41"/>
        <v/>
      </c>
      <c r="O377" s="94"/>
      <c r="P377" s="206"/>
    </row>
    <row r="378" spans="1:16" x14ac:dyDescent="0.3">
      <c r="A378" s="70" t="str">
        <f t="shared" si="37"/>
        <v>R</v>
      </c>
      <c r="B378" s="70" t="str">
        <f t="shared" si="38"/>
        <v/>
      </c>
      <c r="C378" s="70" t="str">
        <f t="shared" si="35"/>
        <v>NW</v>
      </c>
      <c r="D378" s="70" t="str">
        <f t="shared" si="36"/>
        <v/>
      </c>
      <c r="E378" s="310" t="str">
        <f t="shared" si="39"/>
        <v/>
      </c>
      <c r="F378" s="310"/>
      <c r="G378" s="310"/>
      <c r="H378" s="311"/>
      <c r="I378" s="206"/>
      <c r="J378" s="206"/>
      <c r="K378" s="206"/>
      <c r="L378" s="206"/>
      <c r="M378" s="219" t="str">
        <f t="shared" si="40"/>
        <v/>
      </c>
      <c r="N378" s="219" t="str">
        <f t="shared" si="41"/>
        <v/>
      </c>
      <c r="O378" s="94"/>
      <c r="P378" s="206"/>
    </row>
    <row r="379" spans="1:16" x14ac:dyDescent="0.3">
      <c r="A379" s="70" t="str">
        <f t="shared" si="37"/>
        <v>R</v>
      </c>
      <c r="B379" s="70" t="str">
        <f t="shared" si="38"/>
        <v/>
      </c>
      <c r="C379" s="70" t="str">
        <f t="shared" si="35"/>
        <v>NW</v>
      </c>
      <c r="D379" s="70" t="str">
        <f t="shared" si="36"/>
        <v/>
      </c>
      <c r="E379" s="310" t="str">
        <f t="shared" si="39"/>
        <v/>
      </c>
      <c r="F379" s="310"/>
      <c r="G379" s="310"/>
      <c r="H379" s="311"/>
      <c r="I379" s="206"/>
      <c r="J379" s="206"/>
      <c r="K379" s="206"/>
      <c r="L379" s="206"/>
      <c r="M379" s="219" t="str">
        <f t="shared" si="40"/>
        <v/>
      </c>
      <c r="N379" s="219" t="str">
        <f t="shared" si="41"/>
        <v/>
      </c>
      <c r="O379" s="94"/>
      <c r="P379" s="206"/>
    </row>
    <row r="380" spans="1:16" x14ac:dyDescent="0.3">
      <c r="A380" s="70" t="str">
        <f t="shared" si="37"/>
        <v>R</v>
      </c>
      <c r="B380" s="70" t="str">
        <f t="shared" si="38"/>
        <v/>
      </c>
      <c r="C380" s="70" t="str">
        <f t="shared" si="35"/>
        <v>NW</v>
      </c>
      <c r="D380" s="70" t="str">
        <f t="shared" si="36"/>
        <v/>
      </c>
      <c r="E380" s="310" t="str">
        <f t="shared" si="39"/>
        <v/>
      </c>
      <c r="F380" s="310"/>
      <c r="G380" s="310"/>
      <c r="H380" s="311"/>
      <c r="I380" s="206"/>
      <c r="J380" s="206"/>
      <c r="K380" s="206"/>
      <c r="L380" s="206"/>
      <c r="M380" s="219" t="str">
        <f t="shared" si="40"/>
        <v/>
      </c>
      <c r="N380" s="219" t="str">
        <f t="shared" si="41"/>
        <v/>
      </c>
      <c r="O380" s="94"/>
      <c r="P380" s="206"/>
    </row>
    <row r="381" spans="1:16" x14ac:dyDescent="0.3">
      <c r="A381" s="70" t="str">
        <f t="shared" si="37"/>
        <v>R</v>
      </c>
      <c r="B381" s="70" t="str">
        <f t="shared" si="38"/>
        <v/>
      </c>
      <c r="C381" s="70" t="str">
        <f t="shared" si="35"/>
        <v>NW</v>
      </c>
      <c r="D381" s="70" t="str">
        <f t="shared" si="36"/>
        <v/>
      </c>
      <c r="E381" s="310" t="str">
        <f t="shared" si="39"/>
        <v/>
      </c>
      <c r="F381" s="310"/>
      <c r="G381" s="310"/>
      <c r="H381" s="311"/>
      <c r="I381" s="206"/>
      <c r="J381" s="206"/>
      <c r="K381" s="206"/>
      <c r="L381" s="206"/>
      <c r="M381" s="219" t="str">
        <f t="shared" si="40"/>
        <v/>
      </c>
      <c r="N381" s="219" t="str">
        <f t="shared" si="41"/>
        <v/>
      </c>
      <c r="O381" s="94"/>
      <c r="P381" s="206"/>
    </row>
    <row r="382" spans="1:16" x14ac:dyDescent="0.3">
      <c r="A382" s="70" t="str">
        <f t="shared" si="37"/>
        <v>R</v>
      </c>
      <c r="B382" s="70" t="str">
        <f t="shared" si="38"/>
        <v/>
      </c>
      <c r="C382" s="70" t="str">
        <f t="shared" si="35"/>
        <v>NW</v>
      </c>
      <c r="D382" s="70" t="str">
        <f t="shared" si="36"/>
        <v/>
      </c>
      <c r="E382" s="310" t="str">
        <f t="shared" si="39"/>
        <v/>
      </c>
      <c r="F382" s="310"/>
      <c r="G382" s="310"/>
      <c r="H382" s="311"/>
      <c r="I382" s="206"/>
      <c r="J382" s="206"/>
      <c r="K382" s="206"/>
      <c r="L382" s="206"/>
      <c r="M382" s="219" t="str">
        <f t="shared" si="40"/>
        <v/>
      </c>
      <c r="N382" s="219" t="str">
        <f t="shared" si="41"/>
        <v/>
      </c>
      <c r="O382" s="94"/>
      <c r="P382" s="206"/>
    </row>
    <row r="383" spans="1:16" x14ac:dyDescent="0.3">
      <c r="A383" s="70" t="str">
        <f t="shared" si="37"/>
        <v>R</v>
      </c>
      <c r="B383" s="70" t="str">
        <f t="shared" si="38"/>
        <v/>
      </c>
      <c r="C383" s="70" t="str">
        <f t="shared" si="35"/>
        <v>NW</v>
      </c>
      <c r="D383" s="70" t="str">
        <f t="shared" si="36"/>
        <v/>
      </c>
      <c r="E383" s="310" t="str">
        <f t="shared" si="39"/>
        <v/>
      </c>
      <c r="F383" s="310"/>
      <c r="G383" s="310"/>
      <c r="H383" s="311"/>
      <c r="I383" s="206"/>
      <c r="J383" s="206"/>
      <c r="K383" s="206"/>
      <c r="L383" s="206"/>
      <c r="M383" s="219" t="str">
        <f t="shared" si="40"/>
        <v/>
      </c>
      <c r="N383" s="219" t="str">
        <f t="shared" si="41"/>
        <v/>
      </c>
      <c r="O383" s="94"/>
      <c r="P383" s="206"/>
    </row>
    <row r="384" spans="1:16" x14ac:dyDescent="0.3">
      <c r="A384" s="70" t="str">
        <f t="shared" si="37"/>
        <v>R</v>
      </c>
      <c r="B384" s="70" t="str">
        <f t="shared" si="38"/>
        <v/>
      </c>
      <c r="C384" s="70" t="str">
        <f t="shared" si="35"/>
        <v>NW</v>
      </c>
      <c r="D384" s="70" t="str">
        <f t="shared" si="36"/>
        <v/>
      </c>
      <c r="E384" s="310" t="str">
        <f t="shared" si="39"/>
        <v/>
      </c>
      <c r="F384" s="310"/>
      <c r="G384" s="310"/>
      <c r="H384" s="311"/>
      <c r="I384" s="206"/>
      <c r="J384" s="206"/>
      <c r="K384" s="206"/>
      <c r="L384" s="206"/>
      <c r="M384" s="219" t="str">
        <f t="shared" si="40"/>
        <v/>
      </c>
      <c r="N384" s="219" t="str">
        <f t="shared" si="41"/>
        <v/>
      </c>
      <c r="O384" s="94"/>
      <c r="P384" s="206"/>
    </row>
    <row r="385" spans="1:16" x14ac:dyDescent="0.3">
      <c r="A385" s="70" t="str">
        <f t="shared" si="37"/>
        <v>R</v>
      </c>
      <c r="B385" s="70" t="str">
        <f t="shared" si="38"/>
        <v/>
      </c>
      <c r="C385" s="70" t="str">
        <f t="shared" si="35"/>
        <v>NW</v>
      </c>
      <c r="D385" s="70" t="str">
        <f t="shared" si="36"/>
        <v/>
      </c>
      <c r="E385" s="310" t="str">
        <f t="shared" si="39"/>
        <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144" priority="3">
      <formula>$D21="H"</formula>
    </cfRule>
    <cfRule type="expression" dxfId="143" priority="8">
      <formula>$C21="NW"</formula>
    </cfRule>
  </conditionalFormatting>
  <conditionalFormatting sqref="E23:E1116">
    <cfRule type="expression" dxfId="142" priority="5">
      <formula>$D23="H"</formula>
    </cfRule>
    <cfRule type="expression" dxfId="141" priority="6">
      <formula>$C23="NW"</formula>
    </cfRule>
  </conditionalFormatting>
  <conditionalFormatting sqref="R13:T17">
    <cfRule type="expression" dxfId="140" priority="4">
      <formula>$R13=""</formula>
    </cfRule>
  </conditionalFormatting>
  <conditionalFormatting sqref="P21:P1116">
    <cfRule type="expression" dxfId="139" priority="9">
      <formula>$P21&lt;&gt;""</formula>
    </cfRule>
  </conditionalFormatting>
  <conditionalFormatting sqref="E21:P1116">
    <cfRule type="expression" dxfId="138" priority="2">
      <formula>$A21="R"</formula>
    </cfRule>
  </conditionalFormatting>
  <conditionalFormatting sqref="J16:P16">
    <cfRule type="expression" dxfId="137"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9</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11119</v>
      </c>
      <c r="R9" s="417">
        <f ca="1">TODAY()</f>
        <v>41907</v>
      </c>
      <c r="S9" s="418"/>
      <c r="T9" s="419"/>
    </row>
    <row r="10" spans="1:69" ht="15" x14ac:dyDescent="0.25">
      <c r="A10" s="9"/>
      <c r="E10" s="78" t="s">
        <v>5</v>
      </c>
      <c r="I10" s="79" t="s">
        <v>31</v>
      </c>
      <c r="J10" s="410" t="str">
        <f>IF(VLOOKUP($A$8,'Employee Data'!$C$7:$X$32,4,FALSE)&lt;&gt;"",VLOOKUP($A$8,'Employee Data'!$C$7:$X$32,4,FALSE),"")</f>
        <v>Sean Moore</v>
      </c>
      <c r="K10" s="410"/>
      <c r="L10" s="410"/>
      <c r="M10" s="410"/>
      <c r="N10" s="410"/>
      <c r="O10" s="114" t="str">
        <f>IF(A8=2,HYPERLINK("["&amp;Setup!$F$6&amp;"]'TS'!o10","&lt;&lt;"),IF(A8=1,"",HYPERLINK("["&amp;Setup!$F$6&amp;"]'TS ("&amp;A8-1&amp;")'!o10","&lt;&lt;")))</f>
        <v>&lt;&lt;</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Staff - Finance</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Finance &amp; Accounting</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40944</v>
      </c>
      <c r="K13" s="322"/>
      <c r="L13" s="322"/>
      <c r="O13" s="394"/>
      <c r="P13" s="395"/>
      <c r="R13" s="236" t="str">
        <f>IF(Setup!F19&lt;&gt;"",Setup!F19,"")</f>
        <v>V</v>
      </c>
      <c r="S13" s="119">
        <v>4</v>
      </c>
      <c r="T13" s="237">
        <f>IF(R13&lt;&gt;"",SUMPRODUCT(($B$21:$B$1118=S$11)*($P$21:$P$1118=$R13),$O$21:$O$1118),"")</f>
        <v>1.0416666666666665</v>
      </c>
    </row>
    <row r="14" spans="1:69" ht="15" x14ac:dyDescent="0.25">
      <c r="A14" s="9"/>
      <c r="E14" s="78" t="s">
        <v>8</v>
      </c>
      <c r="I14" s="79" t="s">
        <v>31</v>
      </c>
      <c r="J14" s="322" t="str">
        <f>IF(VLOOKUP($A$8,'Employee Data'!$C$7:$X$32,19,FALSE)&lt;&gt;"",VLOOKUP($A$8,'Employee Data'!$C$7:$X$32,19,FALSE),"")</f>
        <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
      </c>
      <c r="B21" s="70">
        <f>IF(E21&lt;&gt;"",YEAR(E21),"")</f>
        <v>2013</v>
      </c>
      <c r="C21" s="70" t="str">
        <f t="shared" ref="C21:C84" si="0">IF(ISNA(MATCH(WEEKDAY(E21,2),DunDay,0)),"","NW")</f>
        <v/>
      </c>
      <c r="D21" s="70" t="str">
        <f t="shared" ref="D21:D84" si="1">IF(ISNA(MATCH(E21,Holiday,0)),"","H")</f>
        <v/>
      </c>
      <c r="E21" s="412">
        <f>IF(AND(J14="",J13=""),DATE(J8,1,1),IF(AND(J14="",YEAR(J13)&lt;J8),DATE(J8,1,1),IF(AND(J14="",YEAR(J13)&gt;=J8),J13,IF(AND(YEAR(J14)&gt;=J8,YEAR(J13)&lt;J8),DATE(J8,1,1),IF(AND(YEAR(J14)&gt;=J8,YEAR(J13)&gt;=J8),J13,"")))))</f>
        <v>41275</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
      </c>
      <c r="B22" s="70">
        <f t="shared" ref="B22:B85" si="3">IF(E22&lt;&gt;"",YEAR(E22),"")</f>
        <v>2013</v>
      </c>
      <c r="C22" s="70" t="str">
        <f t="shared" si="0"/>
        <v/>
      </c>
      <c r="D22" s="70" t="str">
        <f t="shared" si="1"/>
        <v/>
      </c>
      <c r="E22" s="310">
        <f>IFERROR(E21+1,"")</f>
        <v>41276</v>
      </c>
      <c r="F22" s="310"/>
      <c r="G22" s="310"/>
      <c r="H22" s="311"/>
      <c r="I22" s="121">
        <v>0.38541666666666669</v>
      </c>
      <c r="J22" s="121">
        <v>0.5</v>
      </c>
      <c r="K22" s="121">
        <v>0.54166666666666663</v>
      </c>
      <c r="L22" s="121">
        <v>0.70833333333333337</v>
      </c>
      <c r="M22" s="219">
        <f>IF(OR(C22="NW",D22="H"),"",IF(OR(I22&lt;&gt;"",J22&lt;&gt;"",K22&lt;&gt;"",L22&lt;&gt;""),IF((((J22-I22)+(L22-K22)))&gt;$J$15,$J$15,((J22-I22)+(L22-K22))),""))</f>
        <v>0.28125000000000006</v>
      </c>
      <c r="N22" s="219">
        <f>IF(OR(C22="NW",D22="H"),"",IF(OR(I22&lt;&gt;"",J22&lt;&gt;"",K22&lt;&gt;"",L22&lt;&gt;""),IF(((J22-I22)+(L22-K22))&gt;$J$15,((J22-I22)+(L22-K22))-$J$15,0),""))</f>
        <v>0</v>
      </c>
      <c r="O22" s="121">
        <v>0.5</v>
      </c>
      <c r="P22" s="122" t="s">
        <v>13</v>
      </c>
      <c r="R22" s="99"/>
    </row>
    <row r="23" spans="1:20" ht="15" x14ac:dyDescent="0.25">
      <c r="A23" s="70" t="str">
        <f t="shared" si="2"/>
        <v/>
      </c>
      <c r="B23" s="70">
        <f t="shared" si="3"/>
        <v>2013</v>
      </c>
      <c r="C23" s="70" t="str">
        <f t="shared" si="0"/>
        <v/>
      </c>
      <c r="D23" s="70" t="str">
        <f t="shared" si="1"/>
        <v/>
      </c>
      <c r="E23" s="310">
        <f t="shared" ref="E23:E86" si="4">IFERROR(E22+1,"")</f>
        <v>41277</v>
      </c>
      <c r="F23" s="310"/>
      <c r="G23" s="310"/>
      <c r="H23" s="311"/>
      <c r="I23" s="121">
        <v>0.33333333333333331</v>
      </c>
      <c r="J23" s="121">
        <v>0.5</v>
      </c>
      <c r="K23" s="121">
        <v>0.54166666666666663</v>
      </c>
      <c r="L23" s="121">
        <v>0.70833333333333337</v>
      </c>
      <c r="M23" s="219">
        <f t="shared" ref="M23:M86" si="5">IF(OR(C23="NW",D23="H"),"",IF(OR(I23&lt;&gt;"",J23&lt;&gt;"",K23&lt;&gt;"",L23&lt;&gt;""),IF((((J23-I23)+(L23-K23)))&gt;$J$15,$J$15,((J23-I23)+(L23-K23))),""))</f>
        <v>0.33333333333333343</v>
      </c>
      <c r="N23" s="219">
        <f t="shared" ref="N23:N86" si="6">IF(OR(C23="NW",D23="H"),"",IF(OR(I23&lt;&gt;"",J23&lt;&gt;"",K23&lt;&gt;"",L23&lt;&gt;""),IF(((J23-I23)+(L23-K23))&gt;$J$15,((J23-I23)+(L23-K23))-$J$15,0),""))</f>
        <v>0</v>
      </c>
      <c r="O23" s="121">
        <v>0.54166666666666663</v>
      </c>
      <c r="P23" s="122" t="s">
        <v>13</v>
      </c>
    </row>
    <row r="24" spans="1:20" ht="15" x14ac:dyDescent="0.25">
      <c r="A24" s="70" t="str">
        <f t="shared" si="2"/>
        <v/>
      </c>
      <c r="B24" s="70">
        <f t="shared" si="3"/>
        <v>2013</v>
      </c>
      <c r="C24" s="70" t="str">
        <f t="shared" si="0"/>
        <v/>
      </c>
      <c r="D24" s="70" t="str">
        <f t="shared" si="1"/>
        <v/>
      </c>
      <c r="E24" s="310">
        <f t="shared" si="4"/>
        <v>41278</v>
      </c>
      <c r="F24" s="310"/>
      <c r="G24" s="310"/>
      <c r="H24" s="311"/>
      <c r="I24" s="121">
        <v>0.33333333333333331</v>
      </c>
      <c r="J24" s="121">
        <v>0.47916666666666669</v>
      </c>
      <c r="K24" s="121">
        <v>0.54166666666666663</v>
      </c>
      <c r="L24" s="121">
        <v>0.83333333333333337</v>
      </c>
      <c r="M24" s="219">
        <f t="shared" si="5"/>
        <v>0.33333333333333331</v>
      </c>
      <c r="N24" s="219">
        <f t="shared" si="6"/>
        <v>0.1041666666666668</v>
      </c>
      <c r="O24" s="121"/>
      <c r="P24" s="122"/>
    </row>
    <row r="25" spans="1:20" ht="15" x14ac:dyDescent="0.25">
      <c r="A25" s="70" t="str">
        <f t="shared" si="2"/>
        <v/>
      </c>
      <c r="B25" s="70">
        <f t="shared" si="3"/>
        <v>2013</v>
      </c>
      <c r="C25" s="70" t="str">
        <f t="shared" si="0"/>
        <v/>
      </c>
      <c r="D25" s="70" t="str">
        <f t="shared" si="1"/>
        <v/>
      </c>
      <c r="E25" s="310">
        <f t="shared" si="4"/>
        <v>41279</v>
      </c>
      <c r="F25" s="310"/>
      <c r="G25" s="310"/>
      <c r="H25" s="311"/>
      <c r="I25" s="121">
        <v>0.33333333333333331</v>
      </c>
      <c r="J25" s="121">
        <v>0.47916666666666669</v>
      </c>
      <c r="K25" s="121">
        <v>0.54166666666666663</v>
      </c>
      <c r="L25" s="121">
        <v>0.83333333333333337</v>
      </c>
      <c r="M25" s="219">
        <f t="shared" si="5"/>
        <v>0.33333333333333331</v>
      </c>
      <c r="N25" s="219">
        <f t="shared" si="6"/>
        <v>0.1041666666666668</v>
      </c>
      <c r="O25" s="121"/>
      <c r="P25" s="122"/>
    </row>
    <row r="26" spans="1:20" ht="15" x14ac:dyDescent="0.25">
      <c r="A26" s="70" t="str">
        <f t="shared" si="2"/>
        <v/>
      </c>
      <c r="B26" s="70">
        <f t="shared" si="3"/>
        <v>2013</v>
      </c>
      <c r="C26" s="70" t="str">
        <f t="shared" si="0"/>
        <v>NW</v>
      </c>
      <c r="D26" s="70" t="str">
        <f t="shared" si="1"/>
        <v/>
      </c>
      <c r="E26" s="310">
        <f t="shared" si="4"/>
        <v>41280</v>
      </c>
      <c r="F26" s="310"/>
      <c r="G26" s="310"/>
      <c r="H26" s="311"/>
      <c r="I26" s="121"/>
      <c r="J26" s="121"/>
      <c r="K26" s="121"/>
      <c r="L26" s="121"/>
      <c r="M26" s="219" t="str">
        <f t="shared" si="5"/>
        <v/>
      </c>
      <c r="N26" s="219" t="str">
        <f t="shared" si="6"/>
        <v/>
      </c>
      <c r="O26" s="121"/>
      <c r="P26" s="122"/>
    </row>
    <row r="27" spans="1:20" ht="15" x14ac:dyDescent="0.25">
      <c r="A27" s="70" t="str">
        <f t="shared" si="2"/>
        <v/>
      </c>
      <c r="B27" s="70">
        <f t="shared" si="3"/>
        <v>2013</v>
      </c>
      <c r="C27" s="70" t="str">
        <f t="shared" si="0"/>
        <v/>
      </c>
      <c r="D27" s="70" t="str">
        <f t="shared" si="1"/>
        <v/>
      </c>
      <c r="E27" s="310">
        <f t="shared" si="4"/>
        <v>41281</v>
      </c>
      <c r="F27" s="310"/>
      <c r="G27" s="310"/>
      <c r="H27" s="311"/>
      <c r="I27" s="121"/>
      <c r="J27" s="121"/>
      <c r="K27" s="121"/>
      <c r="L27" s="121"/>
      <c r="M27" s="219" t="str">
        <f t="shared" si="5"/>
        <v/>
      </c>
      <c r="N27" s="219" t="str">
        <f t="shared" si="6"/>
        <v/>
      </c>
      <c r="O27" s="121"/>
      <c r="P27" s="122"/>
    </row>
    <row r="28" spans="1:20" ht="15" x14ac:dyDescent="0.25">
      <c r="A28" s="70" t="str">
        <f t="shared" si="2"/>
        <v/>
      </c>
      <c r="B28" s="70">
        <f t="shared" si="3"/>
        <v>2013</v>
      </c>
      <c r="C28" s="70" t="str">
        <f t="shared" si="0"/>
        <v/>
      </c>
      <c r="D28" s="70" t="str">
        <f t="shared" si="1"/>
        <v/>
      </c>
      <c r="E28" s="310">
        <f t="shared" si="4"/>
        <v>41282</v>
      </c>
      <c r="F28" s="310"/>
      <c r="G28" s="310"/>
      <c r="H28" s="311"/>
      <c r="I28" s="121">
        <v>0.33333333333333331</v>
      </c>
      <c r="J28" s="121">
        <v>0.47916666666666669</v>
      </c>
      <c r="K28" s="121">
        <v>0.54166666666666663</v>
      </c>
      <c r="L28" s="121">
        <v>0.83333333333333337</v>
      </c>
      <c r="M28" s="219">
        <f t="shared" si="5"/>
        <v>0.33333333333333331</v>
      </c>
      <c r="N28" s="219">
        <f t="shared" si="6"/>
        <v>0.1041666666666668</v>
      </c>
      <c r="O28" s="121"/>
      <c r="P28" s="122"/>
    </row>
    <row r="29" spans="1:20" x14ac:dyDescent="0.3">
      <c r="A29" s="70" t="str">
        <f t="shared" si="2"/>
        <v/>
      </c>
      <c r="B29" s="70">
        <f t="shared" si="3"/>
        <v>2013</v>
      </c>
      <c r="C29" s="70" t="str">
        <f t="shared" si="0"/>
        <v/>
      </c>
      <c r="D29" s="70" t="str">
        <f t="shared" si="1"/>
        <v/>
      </c>
      <c r="E29" s="310">
        <f t="shared" si="4"/>
        <v>41283</v>
      </c>
      <c r="F29" s="310"/>
      <c r="G29" s="310"/>
      <c r="H29" s="311"/>
      <c r="I29" s="121">
        <v>0.33333333333333331</v>
      </c>
      <c r="J29" s="121">
        <v>0.47916666666666669</v>
      </c>
      <c r="K29" s="121">
        <v>0.54166666666666663</v>
      </c>
      <c r="L29" s="121">
        <v>0.83333333333333337</v>
      </c>
      <c r="M29" s="219">
        <f t="shared" si="5"/>
        <v>0.33333333333333331</v>
      </c>
      <c r="N29" s="219">
        <f t="shared" si="6"/>
        <v>0.1041666666666668</v>
      </c>
      <c r="O29" s="121"/>
      <c r="P29" s="122"/>
    </row>
    <row r="30" spans="1:20" x14ac:dyDescent="0.3">
      <c r="A30" s="70" t="str">
        <f t="shared" si="2"/>
        <v/>
      </c>
      <c r="B30" s="70">
        <f t="shared" si="3"/>
        <v>2013</v>
      </c>
      <c r="C30" s="70" t="str">
        <f t="shared" si="0"/>
        <v/>
      </c>
      <c r="D30" s="70" t="str">
        <f t="shared" si="1"/>
        <v/>
      </c>
      <c r="E30" s="310">
        <f t="shared" si="4"/>
        <v>41284</v>
      </c>
      <c r="F30" s="310"/>
      <c r="G30" s="310"/>
      <c r="H30" s="311"/>
      <c r="I30" s="121"/>
      <c r="J30" s="121"/>
      <c r="K30" s="121"/>
      <c r="L30" s="121"/>
      <c r="M30" s="219" t="str">
        <f t="shared" si="5"/>
        <v/>
      </c>
      <c r="N30" s="219" t="str">
        <f t="shared" si="6"/>
        <v/>
      </c>
      <c r="O30" s="121"/>
      <c r="P30" s="122"/>
    </row>
    <row r="31" spans="1:20" x14ac:dyDescent="0.3">
      <c r="A31" s="70" t="str">
        <f t="shared" si="2"/>
        <v/>
      </c>
      <c r="B31" s="70">
        <f t="shared" si="3"/>
        <v>2013</v>
      </c>
      <c r="C31" s="70" t="str">
        <f t="shared" si="0"/>
        <v/>
      </c>
      <c r="D31" s="70" t="str">
        <f t="shared" si="1"/>
        <v/>
      </c>
      <c r="E31" s="310">
        <f t="shared" si="4"/>
        <v>41285</v>
      </c>
      <c r="F31" s="310"/>
      <c r="G31" s="310"/>
      <c r="H31" s="311"/>
      <c r="I31" s="121">
        <v>0.33333333333333331</v>
      </c>
      <c r="J31" s="121">
        <v>0.47916666666666669</v>
      </c>
      <c r="K31" s="121">
        <v>0.54166666666666663</v>
      </c>
      <c r="L31" s="121">
        <v>0.83333333333333337</v>
      </c>
      <c r="M31" s="219">
        <f t="shared" si="5"/>
        <v>0.33333333333333331</v>
      </c>
      <c r="N31" s="219">
        <f t="shared" si="6"/>
        <v>0.1041666666666668</v>
      </c>
      <c r="O31" s="121"/>
      <c r="P31" s="122"/>
    </row>
    <row r="32" spans="1:20" x14ac:dyDescent="0.3">
      <c r="A32" s="70" t="str">
        <f t="shared" si="2"/>
        <v/>
      </c>
      <c r="B32" s="70">
        <f t="shared" si="3"/>
        <v>2013</v>
      </c>
      <c r="C32" s="70" t="str">
        <f t="shared" si="0"/>
        <v/>
      </c>
      <c r="D32" s="70" t="str">
        <f t="shared" si="1"/>
        <v/>
      </c>
      <c r="E32" s="310">
        <f t="shared" si="4"/>
        <v>41286</v>
      </c>
      <c r="F32" s="310"/>
      <c r="G32" s="310"/>
      <c r="H32" s="311"/>
      <c r="I32" s="121">
        <v>0.33333333333333331</v>
      </c>
      <c r="J32" s="121">
        <v>0.47916666666666669</v>
      </c>
      <c r="K32" s="121">
        <v>0.54166666666666663</v>
      </c>
      <c r="L32" s="121">
        <v>0.83333333333333337</v>
      </c>
      <c r="M32" s="219">
        <f t="shared" si="5"/>
        <v>0.33333333333333331</v>
      </c>
      <c r="N32" s="219">
        <f t="shared" si="6"/>
        <v>0.1041666666666668</v>
      </c>
      <c r="O32" s="121"/>
      <c r="P32" s="122"/>
    </row>
    <row r="33" spans="1:16" x14ac:dyDescent="0.3">
      <c r="A33" s="70" t="str">
        <f t="shared" si="2"/>
        <v/>
      </c>
      <c r="B33" s="70">
        <f t="shared" si="3"/>
        <v>2013</v>
      </c>
      <c r="C33" s="70" t="str">
        <f t="shared" si="0"/>
        <v>NW</v>
      </c>
      <c r="D33" s="70" t="str">
        <f t="shared" si="1"/>
        <v/>
      </c>
      <c r="E33" s="310">
        <f t="shared" si="4"/>
        <v>41287</v>
      </c>
      <c r="F33" s="310"/>
      <c r="G33" s="310"/>
      <c r="H33" s="311"/>
      <c r="I33" s="121"/>
      <c r="J33" s="121"/>
      <c r="K33" s="121"/>
      <c r="L33" s="121"/>
      <c r="M33" s="219" t="str">
        <f t="shared" si="5"/>
        <v/>
      </c>
      <c r="N33" s="219" t="str">
        <f t="shared" si="6"/>
        <v/>
      </c>
      <c r="O33" s="121"/>
      <c r="P33" s="122"/>
    </row>
    <row r="34" spans="1:16" x14ac:dyDescent="0.3">
      <c r="A34" s="70" t="str">
        <f t="shared" si="2"/>
        <v/>
      </c>
      <c r="B34" s="70">
        <f t="shared" si="3"/>
        <v>2013</v>
      </c>
      <c r="C34" s="70" t="str">
        <f t="shared" si="0"/>
        <v/>
      </c>
      <c r="D34" s="70" t="str">
        <f t="shared" si="1"/>
        <v/>
      </c>
      <c r="E34" s="310">
        <f t="shared" si="4"/>
        <v>41288</v>
      </c>
      <c r="F34" s="310"/>
      <c r="G34" s="310"/>
      <c r="H34" s="311"/>
      <c r="I34" s="121"/>
      <c r="J34" s="121"/>
      <c r="K34" s="121"/>
      <c r="L34" s="121"/>
      <c r="M34" s="219" t="str">
        <f t="shared" si="5"/>
        <v/>
      </c>
      <c r="N34" s="219" t="str">
        <f t="shared" si="6"/>
        <v/>
      </c>
      <c r="O34" s="121"/>
      <c r="P34" s="122"/>
    </row>
    <row r="35" spans="1:16" x14ac:dyDescent="0.3">
      <c r="A35" s="70" t="str">
        <f t="shared" si="2"/>
        <v/>
      </c>
      <c r="B35" s="70">
        <f t="shared" si="3"/>
        <v>2013</v>
      </c>
      <c r="C35" s="70" t="str">
        <f t="shared" si="0"/>
        <v/>
      </c>
      <c r="D35" s="70" t="str">
        <f t="shared" si="1"/>
        <v/>
      </c>
      <c r="E35" s="310">
        <f t="shared" si="4"/>
        <v>41289</v>
      </c>
      <c r="F35" s="310"/>
      <c r="G35" s="310"/>
      <c r="H35" s="311"/>
      <c r="I35" s="121"/>
      <c r="J35" s="121"/>
      <c r="K35" s="121"/>
      <c r="L35" s="121"/>
      <c r="M35" s="219" t="str">
        <f t="shared" si="5"/>
        <v/>
      </c>
      <c r="N35" s="219" t="str">
        <f t="shared" si="6"/>
        <v/>
      </c>
      <c r="O35" s="121"/>
      <c r="P35" s="122"/>
    </row>
    <row r="36" spans="1:16" x14ac:dyDescent="0.3">
      <c r="A36" s="70" t="str">
        <f t="shared" si="2"/>
        <v/>
      </c>
      <c r="B36" s="70">
        <f t="shared" si="3"/>
        <v>2013</v>
      </c>
      <c r="C36" s="70" t="str">
        <f t="shared" si="0"/>
        <v/>
      </c>
      <c r="D36" s="70" t="str">
        <f t="shared" si="1"/>
        <v/>
      </c>
      <c r="E36" s="310">
        <f t="shared" si="4"/>
        <v>41290</v>
      </c>
      <c r="F36" s="310"/>
      <c r="G36" s="310"/>
      <c r="H36" s="311"/>
      <c r="I36" s="121"/>
      <c r="J36" s="121"/>
      <c r="K36" s="121"/>
      <c r="L36" s="121"/>
      <c r="M36" s="219" t="str">
        <f t="shared" si="5"/>
        <v/>
      </c>
      <c r="N36" s="219" t="str">
        <f t="shared" si="6"/>
        <v/>
      </c>
      <c r="O36" s="121"/>
      <c r="P36" s="122"/>
    </row>
    <row r="37" spans="1:16" x14ac:dyDescent="0.3">
      <c r="A37" s="70" t="str">
        <f t="shared" si="2"/>
        <v/>
      </c>
      <c r="B37" s="70">
        <f t="shared" si="3"/>
        <v>2013</v>
      </c>
      <c r="C37" s="70" t="str">
        <f t="shared" si="0"/>
        <v/>
      </c>
      <c r="D37" s="70" t="str">
        <f t="shared" si="1"/>
        <v/>
      </c>
      <c r="E37" s="310">
        <f t="shared" si="4"/>
        <v>41291</v>
      </c>
      <c r="F37" s="310"/>
      <c r="G37" s="310"/>
      <c r="H37" s="311"/>
      <c r="I37" s="121"/>
      <c r="J37" s="121"/>
      <c r="K37" s="121"/>
      <c r="L37" s="121"/>
      <c r="M37" s="219" t="str">
        <f t="shared" si="5"/>
        <v/>
      </c>
      <c r="N37" s="219" t="str">
        <f t="shared" si="6"/>
        <v/>
      </c>
      <c r="O37" s="121"/>
      <c r="P37" s="122"/>
    </row>
    <row r="38" spans="1:16" x14ac:dyDescent="0.3">
      <c r="A38" s="70" t="str">
        <f t="shared" si="2"/>
        <v/>
      </c>
      <c r="B38" s="70">
        <f t="shared" si="3"/>
        <v>2013</v>
      </c>
      <c r="C38" s="70" t="str">
        <f t="shared" si="0"/>
        <v/>
      </c>
      <c r="D38" s="70" t="str">
        <f t="shared" si="1"/>
        <v/>
      </c>
      <c r="E38" s="310">
        <f t="shared" si="4"/>
        <v>41292</v>
      </c>
      <c r="F38" s="310"/>
      <c r="G38" s="310"/>
      <c r="H38" s="311"/>
      <c r="I38" s="121"/>
      <c r="J38" s="121"/>
      <c r="K38" s="121"/>
      <c r="L38" s="121"/>
      <c r="M38" s="219" t="str">
        <f t="shared" si="5"/>
        <v/>
      </c>
      <c r="N38" s="219" t="str">
        <f t="shared" si="6"/>
        <v/>
      </c>
      <c r="O38" s="121"/>
      <c r="P38" s="122"/>
    </row>
    <row r="39" spans="1:16" x14ac:dyDescent="0.3">
      <c r="A39" s="70" t="str">
        <f t="shared" si="2"/>
        <v/>
      </c>
      <c r="B39" s="70">
        <f t="shared" si="3"/>
        <v>2013</v>
      </c>
      <c r="C39" s="70" t="str">
        <f t="shared" si="0"/>
        <v/>
      </c>
      <c r="D39" s="70" t="str">
        <f t="shared" si="1"/>
        <v/>
      </c>
      <c r="E39" s="310">
        <f t="shared" si="4"/>
        <v>41293</v>
      </c>
      <c r="F39" s="310"/>
      <c r="G39" s="310"/>
      <c r="H39" s="311"/>
      <c r="I39" s="121"/>
      <c r="J39" s="121"/>
      <c r="K39" s="121"/>
      <c r="L39" s="121"/>
      <c r="M39" s="219" t="str">
        <f t="shared" si="5"/>
        <v/>
      </c>
      <c r="N39" s="219" t="str">
        <f t="shared" si="6"/>
        <v/>
      </c>
      <c r="O39" s="121"/>
      <c r="P39" s="122"/>
    </row>
    <row r="40" spans="1:16" x14ac:dyDescent="0.3">
      <c r="A40" s="70" t="str">
        <f t="shared" si="2"/>
        <v/>
      </c>
      <c r="B40" s="70">
        <f t="shared" si="3"/>
        <v>2013</v>
      </c>
      <c r="C40" s="70" t="str">
        <f t="shared" si="0"/>
        <v>NW</v>
      </c>
      <c r="D40" s="70" t="str">
        <f t="shared" si="1"/>
        <v/>
      </c>
      <c r="E40" s="310">
        <f t="shared" si="4"/>
        <v>41294</v>
      </c>
      <c r="F40" s="310"/>
      <c r="G40" s="310"/>
      <c r="H40" s="311"/>
      <c r="I40" s="121"/>
      <c r="J40" s="121"/>
      <c r="K40" s="121"/>
      <c r="L40" s="121"/>
      <c r="M40" s="219" t="str">
        <f t="shared" si="5"/>
        <v/>
      </c>
      <c r="N40" s="219" t="str">
        <f t="shared" si="6"/>
        <v/>
      </c>
      <c r="O40" s="121"/>
      <c r="P40" s="122"/>
    </row>
    <row r="41" spans="1:16" x14ac:dyDescent="0.3">
      <c r="A41" s="70" t="str">
        <f t="shared" si="2"/>
        <v/>
      </c>
      <c r="B41" s="70">
        <f t="shared" si="3"/>
        <v>2013</v>
      </c>
      <c r="C41" s="70" t="str">
        <f t="shared" si="0"/>
        <v/>
      </c>
      <c r="D41" s="70" t="str">
        <f t="shared" si="1"/>
        <v/>
      </c>
      <c r="E41" s="310">
        <f t="shared" si="4"/>
        <v>41295</v>
      </c>
      <c r="F41" s="310"/>
      <c r="G41" s="310"/>
      <c r="H41" s="311"/>
      <c r="I41" s="121"/>
      <c r="J41" s="121"/>
      <c r="K41" s="121"/>
      <c r="L41" s="121"/>
      <c r="M41" s="219" t="str">
        <f t="shared" si="5"/>
        <v/>
      </c>
      <c r="N41" s="219" t="str">
        <f t="shared" si="6"/>
        <v/>
      </c>
      <c r="O41" s="121"/>
      <c r="P41" s="122"/>
    </row>
    <row r="42" spans="1:16" x14ac:dyDescent="0.3">
      <c r="A42" s="70" t="str">
        <f t="shared" si="2"/>
        <v/>
      </c>
      <c r="B42" s="70">
        <f t="shared" si="3"/>
        <v>2013</v>
      </c>
      <c r="C42" s="70" t="str">
        <f t="shared" si="0"/>
        <v/>
      </c>
      <c r="D42" s="70" t="str">
        <f t="shared" si="1"/>
        <v/>
      </c>
      <c r="E42" s="310">
        <f t="shared" si="4"/>
        <v>41296</v>
      </c>
      <c r="F42" s="310"/>
      <c r="G42" s="310"/>
      <c r="H42" s="311"/>
      <c r="I42" s="121"/>
      <c r="J42" s="121"/>
      <c r="K42" s="121"/>
      <c r="L42" s="121"/>
      <c r="M42" s="219" t="str">
        <f t="shared" si="5"/>
        <v/>
      </c>
      <c r="N42" s="219" t="str">
        <f t="shared" si="6"/>
        <v/>
      </c>
      <c r="O42" s="121"/>
      <c r="P42" s="122"/>
    </row>
    <row r="43" spans="1:16" x14ac:dyDescent="0.3">
      <c r="A43" s="70" t="str">
        <f t="shared" si="2"/>
        <v/>
      </c>
      <c r="B43" s="70">
        <f t="shared" si="3"/>
        <v>2013</v>
      </c>
      <c r="C43" s="70" t="str">
        <f t="shared" si="0"/>
        <v/>
      </c>
      <c r="D43" s="70" t="str">
        <f t="shared" si="1"/>
        <v/>
      </c>
      <c r="E43" s="310">
        <f t="shared" si="4"/>
        <v>41297</v>
      </c>
      <c r="F43" s="310"/>
      <c r="G43" s="310"/>
      <c r="H43" s="311"/>
      <c r="I43" s="121"/>
      <c r="J43" s="121"/>
      <c r="K43" s="121"/>
      <c r="L43" s="121"/>
      <c r="M43" s="219" t="str">
        <f t="shared" si="5"/>
        <v/>
      </c>
      <c r="N43" s="219" t="str">
        <f t="shared" si="6"/>
        <v/>
      </c>
      <c r="O43" s="121"/>
      <c r="P43" s="122"/>
    </row>
    <row r="44" spans="1:16" x14ac:dyDescent="0.3">
      <c r="A44" s="70" t="str">
        <f t="shared" si="2"/>
        <v/>
      </c>
      <c r="B44" s="70">
        <f t="shared" si="3"/>
        <v>2013</v>
      </c>
      <c r="C44" s="70" t="str">
        <f t="shared" si="0"/>
        <v/>
      </c>
      <c r="D44" s="70" t="str">
        <f t="shared" si="1"/>
        <v/>
      </c>
      <c r="E44" s="310">
        <f t="shared" si="4"/>
        <v>41298</v>
      </c>
      <c r="F44" s="310"/>
      <c r="G44" s="310"/>
      <c r="H44" s="311"/>
      <c r="I44" s="121"/>
      <c r="J44" s="121"/>
      <c r="K44" s="121"/>
      <c r="L44" s="121"/>
      <c r="M44" s="219" t="str">
        <f t="shared" si="5"/>
        <v/>
      </c>
      <c r="N44" s="219" t="str">
        <f t="shared" si="6"/>
        <v/>
      </c>
      <c r="O44" s="121"/>
      <c r="P44" s="122"/>
    </row>
    <row r="45" spans="1:16" x14ac:dyDescent="0.3">
      <c r="A45" s="70" t="str">
        <f t="shared" si="2"/>
        <v/>
      </c>
      <c r="B45" s="70">
        <f t="shared" si="3"/>
        <v>2013</v>
      </c>
      <c r="C45" s="70" t="str">
        <f t="shared" si="0"/>
        <v/>
      </c>
      <c r="D45" s="70" t="str">
        <f t="shared" si="1"/>
        <v/>
      </c>
      <c r="E45" s="310">
        <f t="shared" si="4"/>
        <v>41299</v>
      </c>
      <c r="F45" s="310"/>
      <c r="G45" s="310"/>
      <c r="H45" s="311"/>
      <c r="I45" s="121"/>
      <c r="J45" s="121"/>
      <c r="K45" s="121"/>
      <c r="L45" s="121"/>
      <c r="M45" s="219" t="str">
        <f t="shared" si="5"/>
        <v/>
      </c>
      <c r="N45" s="219" t="str">
        <f t="shared" si="6"/>
        <v/>
      </c>
      <c r="O45" s="121"/>
      <c r="P45" s="122"/>
    </row>
    <row r="46" spans="1:16" x14ac:dyDescent="0.3">
      <c r="A46" s="70" t="str">
        <f t="shared" si="2"/>
        <v/>
      </c>
      <c r="B46" s="70">
        <f t="shared" si="3"/>
        <v>2013</v>
      </c>
      <c r="C46" s="70" t="str">
        <f t="shared" si="0"/>
        <v/>
      </c>
      <c r="D46" s="70" t="str">
        <f t="shared" si="1"/>
        <v/>
      </c>
      <c r="E46" s="310">
        <f t="shared" si="4"/>
        <v>41300</v>
      </c>
      <c r="F46" s="310"/>
      <c r="G46" s="310"/>
      <c r="H46" s="311"/>
      <c r="I46" s="122"/>
      <c r="J46" s="122"/>
      <c r="K46" s="122"/>
      <c r="L46" s="122"/>
      <c r="M46" s="219" t="str">
        <f t="shared" si="5"/>
        <v/>
      </c>
      <c r="N46" s="219" t="str">
        <f t="shared" si="6"/>
        <v/>
      </c>
      <c r="O46" s="121"/>
      <c r="P46" s="122"/>
    </row>
    <row r="47" spans="1:16" x14ac:dyDescent="0.3">
      <c r="A47" s="70" t="str">
        <f t="shared" si="2"/>
        <v/>
      </c>
      <c r="B47" s="70">
        <f t="shared" si="3"/>
        <v>2013</v>
      </c>
      <c r="C47" s="70" t="str">
        <f t="shared" si="0"/>
        <v>NW</v>
      </c>
      <c r="D47" s="70" t="str">
        <f t="shared" si="1"/>
        <v/>
      </c>
      <c r="E47" s="310">
        <f t="shared" si="4"/>
        <v>41301</v>
      </c>
      <c r="F47" s="310"/>
      <c r="G47" s="310"/>
      <c r="H47" s="311"/>
      <c r="I47" s="122"/>
      <c r="J47" s="122"/>
      <c r="K47" s="122"/>
      <c r="L47" s="122"/>
      <c r="M47" s="219" t="str">
        <f t="shared" si="5"/>
        <v/>
      </c>
      <c r="N47" s="219" t="str">
        <f t="shared" si="6"/>
        <v/>
      </c>
      <c r="O47" s="121"/>
      <c r="P47" s="122"/>
    </row>
    <row r="48" spans="1:16" x14ac:dyDescent="0.3">
      <c r="A48" s="70" t="str">
        <f t="shared" si="2"/>
        <v/>
      </c>
      <c r="B48" s="70">
        <f t="shared" si="3"/>
        <v>2013</v>
      </c>
      <c r="C48" s="70" t="str">
        <f t="shared" si="0"/>
        <v/>
      </c>
      <c r="D48" s="70" t="str">
        <f t="shared" si="1"/>
        <v/>
      </c>
      <c r="E48" s="310">
        <f t="shared" si="4"/>
        <v>41302</v>
      </c>
      <c r="F48" s="310"/>
      <c r="G48" s="310"/>
      <c r="H48" s="311"/>
      <c r="I48" s="122"/>
      <c r="J48" s="122"/>
      <c r="K48" s="122"/>
      <c r="L48" s="122"/>
      <c r="M48" s="219" t="str">
        <f t="shared" si="5"/>
        <v/>
      </c>
      <c r="N48" s="219" t="str">
        <f t="shared" si="6"/>
        <v/>
      </c>
      <c r="O48" s="121"/>
      <c r="P48" s="122"/>
    </row>
    <row r="49" spans="1:16" x14ac:dyDescent="0.3">
      <c r="A49" s="70" t="str">
        <f t="shared" si="2"/>
        <v/>
      </c>
      <c r="B49" s="70">
        <f t="shared" si="3"/>
        <v>2013</v>
      </c>
      <c r="C49" s="70" t="str">
        <f t="shared" si="0"/>
        <v/>
      </c>
      <c r="D49" s="70" t="str">
        <f t="shared" si="1"/>
        <v/>
      </c>
      <c r="E49" s="310">
        <f t="shared" si="4"/>
        <v>41303</v>
      </c>
      <c r="F49" s="310"/>
      <c r="G49" s="310"/>
      <c r="H49" s="311"/>
      <c r="I49" s="122"/>
      <c r="J49" s="122"/>
      <c r="K49" s="122"/>
      <c r="L49" s="122"/>
      <c r="M49" s="219" t="str">
        <f t="shared" si="5"/>
        <v/>
      </c>
      <c r="N49" s="219" t="str">
        <f t="shared" si="6"/>
        <v/>
      </c>
      <c r="O49" s="121"/>
      <c r="P49" s="122"/>
    </row>
    <row r="50" spans="1:16" x14ac:dyDescent="0.3">
      <c r="A50" s="70" t="str">
        <f t="shared" si="2"/>
        <v/>
      </c>
      <c r="B50" s="70">
        <f t="shared" si="3"/>
        <v>2013</v>
      </c>
      <c r="C50" s="70" t="str">
        <f t="shared" si="0"/>
        <v/>
      </c>
      <c r="D50" s="70" t="str">
        <f t="shared" si="1"/>
        <v/>
      </c>
      <c r="E50" s="310">
        <f t="shared" si="4"/>
        <v>41304</v>
      </c>
      <c r="F50" s="310"/>
      <c r="G50" s="310"/>
      <c r="H50" s="311"/>
      <c r="I50" s="122"/>
      <c r="J50" s="122"/>
      <c r="K50" s="122"/>
      <c r="L50" s="122"/>
      <c r="M50" s="219" t="str">
        <f t="shared" si="5"/>
        <v/>
      </c>
      <c r="N50" s="219" t="str">
        <f t="shared" si="6"/>
        <v/>
      </c>
      <c r="O50" s="121"/>
      <c r="P50" s="122"/>
    </row>
    <row r="51" spans="1:16" x14ac:dyDescent="0.3">
      <c r="A51" s="70" t="str">
        <f t="shared" si="2"/>
        <v/>
      </c>
      <c r="B51" s="70">
        <f t="shared" si="3"/>
        <v>2013</v>
      </c>
      <c r="C51" s="70" t="str">
        <f t="shared" si="0"/>
        <v/>
      </c>
      <c r="D51" s="70" t="str">
        <f t="shared" si="1"/>
        <v/>
      </c>
      <c r="E51" s="310">
        <f t="shared" si="4"/>
        <v>41305</v>
      </c>
      <c r="F51" s="310"/>
      <c r="G51" s="310"/>
      <c r="H51" s="311"/>
      <c r="I51" s="122"/>
      <c r="J51" s="122"/>
      <c r="K51" s="122"/>
      <c r="L51" s="122"/>
      <c r="M51" s="219" t="str">
        <f t="shared" si="5"/>
        <v/>
      </c>
      <c r="N51" s="219" t="str">
        <f t="shared" si="6"/>
        <v/>
      </c>
      <c r="O51" s="121"/>
      <c r="P51" s="122"/>
    </row>
    <row r="52" spans="1:16" x14ac:dyDescent="0.3">
      <c r="A52" s="70" t="str">
        <f t="shared" si="2"/>
        <v/>
      </c>
      <c r="B52" s="70">
        <f t="shared" si="3"/>
        <v>2013</v>
      </c>
      <c r="C52" s="70" t="str">
        <f t="shared" si="0"/>
        <v/>
      </c>
      <c r="D52" s="70" t="str">
        <f t="shared" si="1"/>
        <v/>
      </c>
      <c r="E52" s="310">
        <f t="shared" si="4"/>
        <v>41306</v>
      </c>
      <c r="F52" s="310"/>
      <c r="G52" s="310"/>
      <c r="H52" s="311"/>
      <c r="I52" s="122"/>
      <c r="J52" s="122"/>
      <c r="K52" s="122"/>
      <c r="L52" s="122"/>
      <c r="M52" s="219" t="str">
        <f t="shared" si="5"/>
        <v/>
      </c>
      <c r="N52" s="219" t="str">
        <f t="shared" si="6"/>
        <v/>
      </c>
      <c r="O52" s="121"/>
      <c r="P52" s="122"/>
    </row>
    <row r="53" spans="1:16" x14ac:dyDescent="0.3">
      <c r="A53" s="70" t="str">
        <f t="shared" si="2"/>
        <v/>
      </c>
      <c r="B53" s="70">
        <f t="shared" si="3"/>
        <v>2013</v>
      </c>
      <c r="C53" s="70" t="str">
        <f t="shared" si="0"/>
        <v/>
      </c>
      <c r="D53" s="70" t="str">
        <f t="shared" si="1"/>
        <v/>
      </c>
      <c r="E53" s="310">
        <f t="shared" si="4"/>
        <v>41307</v>
      </c>
      <c r="F53" s="310"/>
      <c r="G53" s="310"/>
      <c r="H53" s="311"/>
      <c r="I53" s="122"/>
      <c r="J53" s="122"/>
      <c r="K53" s="122"/>
      <c r="L53" s="122"/>
      <c r="M53" s="219" t="str">
        <f t="shared" si="5"/>
        <v/>
      </c>
      <c r="N53" s="219" t="str">
        <f t="shared" si="6"/>
        <v/>
      </c>
      <c r="O53" s="121"/>
      <c r="P53" s="122"/>
    </row>
    <row r="54" spans="1:16" x14ac:dyDescent="0.3">
      <c r="A54" s="70" t="str">
        <f t="shared" si="2"/>
        <v/>
      </c>
      <c r="B54" s="70">
        <f t="shared" si="3"/>
        <v>2013</v>
      </c>
      <c r="C54" s="70" t="str">
        <f t="shared" si="0"/>
        <v>NW</v>
      </c>
      <c r="D54" s="70" t="str">
        <f t="shared" si="1"/>
        <v/>
      </c>
      <c r="E54" s="310">
        <f t="shared" si="4"/>
        <v>41308</v>
      </c>
      <c r="F54" s="310"/>
      <c r="G54" s="310"/>
      <c r="H54" s="311"/>
      <c r="I54" s="122"/>
      <c r="J54" s="122"/>
      <c r="K54" s="122"/>
      <c r="L54" s="122"/>
      <c r="M54" s="219" t="str">
        <f t="shared" si="5"/>
        <v/>
      </c>
      <c r="N54" s="219" t="str">
        <f t="shared" si="6"/>
        <v/>
      </c>
      <c r="O54" s="121"/>
      <c r="P54" s="122"/>
    </row>
    <row r="55" spans="1:16" x14ac:dyDescent="0.3">
      <c r="A55" s="70" t="str">
        <f t="shared" si="2"/>
        <v/>
      </c>
      <c r="B55" s="70">
        <f t="shared" si="3"/>
        <v>2013</v>
      </c>
      <c r="C55" s="70" t="str">
        <f t="shared" si="0"/>
        <v/>
      </c>
      <c r="D55" s="70" t="str">
        <f t="shared" si="1"/>
        <v/>
      </c>
      <c r="E55" s="310">
        <f t="shared" si="4"/>
        <v>41309</v>
      </c>
      <c r="F55" s="310"/>
      <c r="G55" s="310"/>
      <c r="H55" s="311"/>
      <c r="I55" s="122"/>
      <c r="J55" s="122"/>
      <c r="K55" s="122"/>
      <c r="L55" s="122"/>
      <c r="M55" s="219" t="str">
        <f t="shared" si="5"/>
        <v/>
      </c>
      <c r="N55" s="219" t="str">
        <f t="shared" si="6"/>
        <v/>
      </c>
      <c r="O55" s="121"/>
      <c r="P55" s="122"/>
    </row>
    <row r="56" spans="1:16" x14ac:dyDescent="0.3">
      <c r="A56" s="70" t="str">
        <f t="shared" si="2"/>
        <v/>
      </c>
      <c r="B56" s="70">
        <f t="shared" si="3"/>
        <v>2013</v>
      </c>
      <c r="C56" s="70" t="str">
        <f t="shared" si="0"/>
        <v/>
      </c>
      <c r="D56" s="70" t="str">
        <f t="shared" si="1"/>
        <v/>
      </c>
      <c r="E56" s="310">
        <f t="shared" si="4"/>
        <v>41310</v>
      </c>
      <c r="F56" s="310"/>
      <c r="G56" s="310"/>
      <c r="H56" s="311"/>
      <c r="I56" s="122"/>
      <c r="J56" s="122"/>
      <c r="K56" s="122"/>
      <c r="L56" s="122"/>
      <c r="M56" s="219" t="str">
        <f t="shared" si="5"/>
        <v/>
      </c>
      <c r="N56" s="219" t="str">
        <f t="shared" si="6"/>
        <v/>
      </c>
      <c r="O56" s="121"/>
      <c r="P56" s="122"/>
    </row>
    <row r="57" spans="1:16" x14ac:dyDescent="0.3">
      <c r="A57" s="70" t="str">
        <f t="shared" si="2"/>
        <v/>
      </c>
      <c r="B57" s="70">
        <f t="shared" si="3"/>
        <v>2013</v>
      </c>
      <c r="C57" s="70" t="str">
        <f t="shared" si="0"/>
        <v/>
      </c>
      <c r="D57" s="70" t="str">
        <f t="shared" si="1"/>
        <v/>
      </c>
      <c r="E57" s="310">
        <f t="shared" si="4"/>
        <v>41311</v>
      </c>
      <c r="F57" s="310"/>
      <c r="G57" s="310"/>
      <c r="H57" s="311"/>
      <c r="I57" s="122"/>
      <c r="J57" s="122"/>
      <c r="K57" s="122"/>
      <c r="L57" s="122"/>
      <c r="M57" s="219" t="str">
        <f t="shared" si="5"/>
        <v/>
      </c>
      <c r="N57" s="219" t="str">
        <f t="shared" si="6"/>
        <v/>
      </c>
      <c r="O57" s="121"/>
      <c r="P57" s="122"/>
    </row>
    <row r="58" spans="1:16" x14ac:dyDescent="0.3">
      <c r="A58" s="70" t="str">
        <f t="shared" si="2"/>
        <v/>
      </c>
      <c r="B58" s="70">
        <f t="shared" si="3"/>
        <v>2013</v>
      </c>
      <c r="C58" s="70" t="str">
        <f t="shared" si="0"/>
        <v/>
      </c>
      <c r="D58" s="70" t="str">
        <f t="shared" si="1"/>
        <v/>
      </c>
      <c r="E58" s="310">
        <f t="shared" si="4"/>
        <v>41312</v>
      </c>
      <c r="F58" s="310"/>
      <c r="G58" s="310"/>
      <c r="H58" s="311"/>
      <c r="I58" s="122"/>
      <c r="J58" s="122"/>
      <c r="K58" s="122"/>
      <c r="L58" s="122"/>
      <c r="M58" s="219" t="str">
        <f t="shared" si="5"/>
        <v/>
      </c>
      <c r="N58" s="219" t="str">
        <f t="shared" si="6"/>
        <v/>
      </c>
      <c r="O58" s="121"/>
      <c r="P58" s="122"/>
    </row>
    <row r="59" spans="1:16" x14ac:dyDescent="0.3">
      <c r="A59" s="70" t="str">
        <f t="shared" si="2"/>
        <v/>
      </c>
      <c r="B59" s="70">
        <f t="shared" si="3"/>
        <v>2013</v>
      </c>
      <c r="C59" s="70" t="str">
        <f t="shared" si="0"/>
        <v/>
      </c>
      <c r="D59" s="70" t="str">
        <f t="shared" si="1"/>
        <v/>
      </c>
      <c r="E59" s="310">
        <f t="shared" si="4"/>
        <v>41313</v>
      </c>
      <c r="F59" s="310"/>
      <c r="G59" s="310"/>
      <c r="H59" s="311"/>
      <c r="I59" s="122"/>
      <c r="J59" s="122"/>
      <c r="K59" s="122"/>
      <c r="L59" s="122"/>
      <c r="M59" s="219" t="str">
        <f t="shared" si="5"/>
        <v/>
      </c>
      <c r="N59" s="219" t="str">
        <f t="shared" si="6"/>
        <v/>
      </c>
      <c r="O59" s="121"/>
      <c r="P59" s="122"/>
    </row>
    <row r="60" spans="1:16" x14ac:dyDescent="0.3">
      <c r="A60" s="70" t="str">
        <f t="shared" si="2"/>
        <v/>
      </c>
      <c r="B60" s="70">
        <f t="shared" si="3"/>
        <v>2013</v>
      </c>
      <c r="C60" s="70" t="str">
        <f t="shared" si="0"/>
        <v/>
      </c>
      <c r="D60" s="70" t="str">
        <f t="shared" si="1"/>
        <v/>
      </c>
      <c r="E60" s="310">
        <f t="shared" si="4"/>
        <v>41314</v>
      </c>
      <c r="F60" s="310"/>
      <c r="G60" s="310"/>
      <c r="H60" s="311"/>
      <c r="I60" s="122"/>
      <c r="J60" s="122"/>
      <c r="K60" s="122"/>
      <c r="L60" s="122"/>
      <c r="M60" s="219" t="str">
        <f t="shared" si="5"/>
        <v/>
      </c>
      <c r="N60" s="219" t="str">
        <f t="shared" si="6"/>
        <v/>
      </c>
      <c r="O60" s="121"/>
      <c r="P60" s="122"/>
    </row>
    <row r="61" spans="1:16" x14ac:dyDescent="0.3">
      <c r="A61" s="70" t="str">
        <f t="shared" si="2"/>
        <v/>
      </c>
      <c r="B61" s="70">
        <f t="shared" si="3"/>
        <v>2013</v>
      </c>
      <c r="C61" s="70" t="str">
        <f t="shared" si="0"/>
        <v>NW</v>
      </c>
      <c r="D61" s="70" t="str">
        <f t="shared" si="1"/>
        <v/>
      </c>
      <c r="E61" s="310">
        <f t="shared" si="4"/>
        <v>41315</v>
      </c>
      <c r="F61" s="310"/>
      <c r="G61" s="310"/>
      <c r="H61" s="311"/>
      <c r="I61" s="122"/>
      <c r="J61" s="122"/>
      <c r="K61" s="122"/>
      <c r="L61" s="122"/>
      <c r="M61" s="219" t="str">
        <f t="shared" si="5"/>
        <v/>
      </c>
      <c r="N61" s="219" t="str">
        <f t="shared" si="6"/>
        <v/>
      </c>
      <c r="O61" s="121"/>
      <c r="P61" s="122"/>
    </row>
    <row r="62" spans="1:16" x14ac:dyDescent="0.3">
      <c r="A62" s="70" t="str">
        <f t="shared" si="2"/>
        <v/>
      </c>
      <c r="B62" s="70">
        <f t="shared" si="3"/>
        <v>2013</v>
      </c>
      <c r="C62" s="70" t="str">
        <f t="shared" si="0"/>
        <v/>
      </c>
      <c r="D62" s="70" t="str">
        <f t="shared" si="1"/>
        <v/>
      </c>
      <c r="E62" s="310">
        <f t="shared" si="4"/>
        <v>41316</v>
      </c>
      <c r="F62" s="310"/>
      <c r="G62" s="310"/>
      <c r="H62" s="311"/>
      <c r="I62" s="122"/>
      <c r="J62" s="122"/>
      <c r="K62" s="122"/>
      <c r="L62" s="122"/>
      <c r="M62" s="219" t="str">
        <f t="shared" si="5"/>
        <v/>
      </c>
      <c r="N62" s="219" t="str">
        <f t="shared" si="6"/>
        <v/>
      </c>
      <c r="O62" s="121"/>
      <c r="P62" s="122"/>
    </row>
    <row r="63" spans="1:16" x14ac:dyDescent="0.3">
      <c r="A63" s="70" t="str">
        <f t="shared" si="2"/>
        <v/>
      </c>
      <c r="B63" s="70">
        <f t="shared" si="3"/>
        <v>2013</v>
      </c>
      <c r="C63" s="70" t="str">
        <f t="shared" si="0"/>
        <v/>
      </c>
      <c r="D63" s="70" t="str">
        <f t="shared" si="1"/>
        <v/>
      </c>
      <c r="E63" s="310">
        <f t="shared" si="4"/>
        <v>41317</v>
      </c>
      <c r="F63" s="310"/>
      <c r="G63" s="310"/>
      <c r="H63" s="311"/>
      <c r="I63" s="122"/>
      <c r="J63" s="122"/>
      <c r="K63" s="122"/>
      <c r="L63" s="122"/>
      <c r="M63" s="219" t="str">
        <f t="shared" si="5"/>
        <v/>
      </c>
      <c r="N63" s="219" t="str">
        <f t="shared" si="6"/>
        <v/>
      </c>
      <c r="O63" s="121"/>
      <c r="P63" s="122"/>
    </row>
    <row r="64" spans="1:16" x14ac:dyDescent="0.3">
      <c r="A64" s="70" t="str">
        <f t="shared" si="2"/>
        <v/>
      </c>
      <c r="B64" s="70">
        <f t="shared" si="3"/>
        <v>2013</v>
      </c>
      <c r="C64" s="70" t="str">
        <f t="shared" si="0"/>
        <v/>
      </c>
      <c r="D64" s="70" t="str">
        <f t="shared" si="1"/>
        <v/>
      </c>
      <c r="E64" s="310">
        <f t="shared" si="4"/>
        <v>41318</v>
      </c>
      <c r="F64" s="310"/>
      <c r="G64" s="310"/>
      <c r="H64" s="311"/>
      <c r="I64" s="122"/>
      <c r="J64" s="122"/>
      <c r="K64" s="122"/>
      <c r="L64" s="122"/>
      <c r="M64" s="219" t="str">
        <f t="shared" si="5"/>
        <v/>
      </c>
      <c r="N64" s="219" t="str">
        <f t="shared" si="6"/>
        <v/>
      </c>
      <c r="O64" s="121"/>
      <c r="P64" s="122"/>
    </row>
    <row r="65" spans="1:16" x14ac:dyDescent="0.3">
      <c r="A65" s="70" t="str">
        <f t="shared" si="2"/>
        <v/>
      </c>
      <c r="B65" s="70">
        <f t="shared" si="3"/>
        <v>2013</v>
      </c>
      <c r="C65" s="70" t="str">
        <f t="shared" si="0"/>
        <v/>
      </c>
      <c r="D65" s="70" t="str">
        <f t="shared" si="1"/>
        <v/>
      </c>
      <c r="E65" s="310">
        <f t="shared" si="4"/>
        <v>41319</v>
      </c>
      <c r="F65" s="310"/>
      <c r="G65" s="310"/>
      <c r="H65" s="311"/>
      <c r="I65" s="122"/>
      <c r="J65" s="122"/>
      <c r="K65" s="122"/>
      <c r="L65" s="122"/>
      <c r="M65" s="219" t="str">
        <f t="shared" si="5"/>
        <v/>
      </c>
      <c r="N65" s="219" t="str">
        <f t="shared" si="6"/>
        <v/>
      </c>
      <c r="O65" s="121"/>
      <c r="P65" s="122"/>
    </row>
    <row r="66" spans="1:16" x14ac:dyDescent="0.3">
      <c r="A66" s="70" t="str">
        <f t="shared" si="2"/>
        <v/>
      </c>
      <c r="B66" s="70">
        <f t="shared" si="3"/>
        <v>2013</v>
      </c>
      <c r="C66" s="70" t="str">
        <f t="shared" si="0"/>
        <v/>
      </c>
      <c r="D66" s="70" t="str">
        <f t="shared" si="1"/>
        <v/>
      </c>
      <c r="E66" s="310">
        <f t="shared" si="4"/>
        <v>41320</v>
      </c>
      <c r="F66" s="310"/>
      <c r="G66" s="310"/>
      <c r="H66" s="311"/>
      <c r="I66" s="122"/>
      <c r="J66" s="122"/>
      <c r="K66" s="122"/>
      <c r="L66" s="122"/>
      <c r="M66" s="219" t="str">
        <f t="shared" si="5"/>
        <v/>
      </c>
      <c r="N66" s="219" t="str">
        <f t="shared" si="6"/>
        <v/>
      </c>
      <c r="O66" s="121"/>
      <c r="P66" s="122"/>
    </row>
    <row r="67" spans="1:16" x14ac:dyDescent="0.3">
      <c r="A67" s="70" t="str">
        <f t="shared" si="2"/>
        <v/>
      </c>
      <c r="B67" s="70">
        <f t="shared" si="3"/>
        <v>2013</v>
      </c>
      <c r="C67" s="70" t="str">
        <f t="shared" si="0"/>
        <v/>
      </c>
      <c r="D67" s="70" t="str">
        <f t="shared" si="1"/>
        <v/>
      </c>
      <c r="E67" s="310">
        <f t="shared" si="4"/>
        <v>41321</v>
      </c>
      <c r="F67" s="310"/>
      <c r="G67" s="310"/>
      <c r="H67" s="311"/>
      <c r="I67" s="122"/>
      <c r="J67" s="122"/>
      <c r="K67" s="122"/>
      <c r="L67" s="122"/>
      <c r="M67" s="219" t="str">
        <f t="shared" si="5"/>
        <v/>
      </c>
      <c r="N67" s="219" t="str">
        <f t="shared" si="6"/>
        <v/>
      </c>
      <c r="O67" s="121"/>
      <c r="P67" s="122"/>
    </row>
    <row r="68" spans="1:16" x14ac:dyDescent="0.3">
      <c r="A68" s="70" t="str">
        <f t="shared" si="2"/>
        <v/>
      </c>
      <c r="B68" s="70">
        <f t="shared" si="3"/>
        <v>2013</v>
      </c>
      <c r="C68" s="70" t="str">
        <f t="shared" si="0"/>
        <v>NW</v>
      </c>
      <c r="D68" s="70" t="str">
        <f t="shared" si="1"/>
        <v/>
      </c>
      <c r="E68" s="310">
        <f t="shared" si="4"/>
        <v>41322</v>
      </c>
      <c r="F68" s="310"/>
      <c r="G68" s="310"/>
      <c r="H68" s="311"/>
      <c r="I68" s="122"/>
      <c r="J68" s="122"/>
      <c r="K68" s="122"/>
      <c r="L68" s="122"/>
      <c r="M68" s="219" t="str">
        <f t="shared" si="5"/>
        <v/>
      </c>
      <c r="N68" s="219" t="str">
        <f t="shared" si="6"/>
        <v/>
      </c>
      <c r="O68" s="121"/>
      <c r="P68" s="122"/>
    </row>
    <row r="69" spans="1:16" x14ac:dyDescent="0.3">
      <c r="A69" s="70" t="str">
        <f t="shared" si="2"/>
        <v/>
      </c>
      <c r="B69" s="70">
        <f t="shared" si="3"/>
        <v>2013</v>
      </c>
      <c r="C69" s="70" t="str">
        <f t="shared" si="0"/>
        <v/>
      </c>
      <c r="D69" s="70" t="str">
        <f t="shared" si="1"/>
        <v/>
      </c>
      <c r="E69" s="310">
        <f t="shared" si="4"/>
        <v>41323</v>
      </c>
      <c r="F69" s="310"/>
      <c r="G69" s="310"/>
      <c r="H69" s="311"/>
      <c r="I69" s="122"/>
      <c r="J69" s="122"/>
      <c r="K69" s="122"/>
      <c r="L69" s="122"/>
      <c r="M69" s="219" t="str">
        <f t="shared" si="5"/>
        <v/>
      </c>
      <c r="N69" s="219" t="str">
        <f t="shared" si="6"/>
        <v/>
      </c>
      <c r="O69" s="121"/>
      <c r="P69" s="122"/>
    </row>
    <row r="70" spans="1:16" x14ac:dyDescent="0.3">
      <c r="A70" s="70" t="str">
        <f t="shared" si="2"/>
        <v/>
      </c>
      <c r="B70" s="70">
        <f t="shared" si="3"/>
        <v>2013</v>
      </c>
      <c r="C70" s="70" t="str">
        <f t="shared" si="0"/>
        <v/>
      </c>
      <c r="D70" s="70" t="str">
        <f t="shared" si="1"/>
        <v/>
      </c>
      <c r="E70" s="310">
        <f t="shared" si="4"/>
        <v>41324</v>
      </c>
      <c r="F70" s="310"/>
      <c r="G70" s="310"/>
      <c r="H70" s="311"/>
      <c r="I70" s="122"/>
      <c r="J70" s="122"/>
      <c r="K70" s="122"/>
      <c r="L70" s="122"/>
      <c r="M70" s="219" t="str">
        <f t="shared" si="5"/>
        <v/>
      </c>
      <c r="N70" s="219" t="str">
        <f t="shared" si="6"/>
        <v/>
      </c>
      <c r="O70" s="121"/>
      <c r="P70" s="122"/>
    </row>
    <row r="71" spans="1:16" x14ac:dyDescent="0.3">
      <c r="A71" s="70" t="str">
        <f t="shared" si="2"/>
        <v/>
      </c>
      <c r="B71" s="70">
        <f t="shared" si="3"/>
        <v>2013</v>
      </c>
      <c r="C71" s="70" t="str">
        <f t="shared" si="0"/>
        <v/>
      </c>
      <c r="D71" s="70" t="str">
        <f t="shared" si="1"/>
        <v/>
      </c>
      <c r="E71" s="310">
        <f t="shared" si="4"/>
        <v>41325</v>
      </c>
      <c r="F71" s="310"/>
      <c r="G71" s="310"/>
      <c r="H71" s="311"/>
      <c r="I71" s="122"/>
      <c r="J71" s="122"/>
      <c r="K71" s="122"/>
      <c r="L71" s="122"/>
      <c r="M71" s="219" t="str">
        <f t="shared" si="5"/>
        <v/>
      </c>
      <c r="N71" s="219" t="str">
        <f t="shared" si="6"/>
        <v/>
      </c>
      <c r="O71" s="121"/>
      <c r="P71" s="122"/>
    </row>
    <row r="72" spans="1:16" x14ac:dyDescent="0.3">
      <c r="A72" s="70" t="str">
        <f t="shared" si="2"/>
        <v/>
      </c>
      <c r="B72" s="70">
        <f t="shared" si="3"/>
        <v>2013</v>
      </c>
      <c r="C72" s="70" t="str">
        <f t="shared" si="0"/>
        <v/>
      </c>
      <c r="D72" s="70" t="str">
        <f t="shared" si="1"/>
        <v/>
      </c>
      <c r="E72" s="310">
        <f t="shared" si="4"/>
        <v>41326</v>
      </c>
      <c r="F72" s="310"/>
      <c r="G72" s="310"/>
      <c r="H72" s="311"/>
      <c r="I72" s="122"/>
      <c r="J72" s="122"/>
      <c r="K72" s="122"/>
      <c r="L72" s="122"/>
      <c r="M72" s="219" t="str">
        <f t="shared" si="5"/>
        <v/>
      </c>
      <c r="N72" s="219" t="str">
        <f t="shared" si="6"/>
        <v/>
      </c>
      <c r="O72" s="121"/>
      <c r="P72" s="122"/>
    </row>
    <row r="73" spans="1:16" x14ac:dyDescent="0.3">
      <c r="A73" s="70" t="str">
        <f t="shared" si="2"/>
        <v/>
      </c>
      <c r="B73" s="70">
        <f t="shared" si="3"/>
        <v>2013</v>
      </c>
      <c r="C73" s="70" t="str">
        <f t="shared" si="0"/>
        <v/>
      </c>
      <c r="D73" s="70" t="str">
        <f t="shared" si="1"/>
        <v/>
      </c>
      <c r="E73" s="310">
        <f t="shared" si="4"/>
        <v>41327</v>
      </c>
      <c r="F73" s="310"/>
      <c r="G73" s="310"/>
      <c r="H73" s="311"/>
      <c r="I73" s="122"/>
      <c r="J73" s="122"/>
      <c r="K73" s="122"/>
      <c r="L73" s="122"/>
      <c r="M73" s="219" t="str">
        <f t="shared" si="5"/>
        <v/>
      </c>
      <c r="N73" s="219" t="str">
        <f t="shared" si="6"/>
        <v/>
      </c>
      <c r="O73" s="121"/>
      <c r="P73" s="122"/>
    </row>
    <row r="74" spans="1:16" x14ac:dyDescent="0.3">
      <c r="A74" s="70" t="str">
        <f t="shared" si="2"/>
        <v/>
      </c>
      <c r="B74" s="70">
        <f t="shared" si="3"/>
        <v>2013</v>
      </c>
      <c r="C74" s="70" t="str">
        <f t="shared" si="0"/>
        <v/>
      </c>
      <c r="D74" s="70" t="str">
        <f t="shared" si="1"/>
        <v/>
      </c>
      <c r="E74" s="310">
        <f t="shared" si="4"/>
        <v>41328</v>
      </c>
      <c r="F74" s="310"/>
      <c r="G74" s="310"/>
      <c r="H74" s="311"/>
      <c r="I74" s="122"/>
      <c r="J74" s="122"/>
      <c r="K74" s="122"/>
      <c r="L74" s="122"/>
      <c r="M74" s="219" t="str">
        <f t="shared" si="5"/>
        <v/>
      </c>
      <c r="N74" s="219" t="str">
        <f t="shared" si="6"/>
        <v/>
      </c>
      <c r="O74" s="121"/>
      <c r="P74" s="122"/>
    </row>
    <row r="75" spans="1:16" x14ac:dyDescent="0.3">
      <c r="A75" s="70" t="str">
        <f t="shared" si="2"/>
        <v/>
      </c>
      <c r="B75" s="70">
        <f t="shared" si="3"/>
        <v>2013</v>
      </c>
      <c r="C75" s="70" t="str">
        <f t="shared" si="0"/>
        <v>NW</v>
      </c>
      <c r="D75" s="70" t="str">
        <f t="shared" si="1"/>
        <v/>
      </c>
      <c r="E75" s="310">
        <f t="shared" si="4"/>
        <v>41329</v>
      </c>
      <c r="F75" s="310"/>
      <c r="G75" s="310"/>
      <c r="H75" s="311"/>
      <c r="I75" s="122"/>
      <c r="J75" s="122"/>
      <c r="K75" s="122"/>
      <c r="L75" s="122"/>
      <c r="M75" s="219" t="str">
        <f t="shared" si="5"/>
        <v/>
      </c>
      <c r="N75" s="219" t="str">
        <f t="shared" si="6"/>
        <v/>
      </c>
      <c r="O75" s="121"/>
      <c r="P75" s="122"/>
    </row>
    <row r="76" spans="1:16" x14ac:dyDescent="0.3">
      <c r="A76" s="70" t="str">
        <f t="shared" si="2"/>
        <v/>
      </c>
      <c r="B76" s="70">
        <f t="shared" si="3"/>
        <v>2013</v>
      </c>
      <c r="C76" s="70" t="str">
        <f t="shared" si="0"/>
        <v/>
      </c>
      <c r="D76" s="70" t="str">
        <f t="shared" si="1"/>
        <v/>
      </c>
      <c r="E76" s="310">
        <f t="shared" si="4"/>
        <v>41330</v>
      </c>
      <c r="F76" s="310"/>
      <c r="G76" s="310"/>
      <c r="H76" s="311"/>
      <c r="I76" s="122"/>
      <c r="J76" s="122"/>
      <c r="K76" s="122"/>
      <c r="L76" s="122"/>
      <c r="M76" s="219" t="str">
        <f t="shared" si="5"/>
        <v/>
      </c>
      <c r="N76" s="219" t="str">
        <f t="shared" si="6"/>
        <v/>
      </c>
      <c r="O76" s="121"/>
      <c r="P76" s="122"/>
    </row>
    <row r="77" spans="1:16" x14ac:dyDescent="0.3">
      <c r="A77" s="70" t="str">
        <f t="shared" si="2"/>
        <v/>
      </c>
      <c r="B77" s="70">
        <f t="shared" si="3"/>
        <v>2013</v>
      </c>
      <c r="C77" s="70" t="str">
        <f t="shared" si="0"/>
        <v/>
      </c>
      <c r="D77" s="70" t="str">
        <f t="shared" si="1"/>
        <v/>
      </c>
      <c r="E77" s="310">
        <f t="shared" si="4"/>
        <v>41331</v>
      </c>
      <c r="F77" s="310"/>
      <c r="G77" s="310"/>
      <c r="H77" s="311"/>
      <c r="I77" s="122"/>
      <c r="J77" s="122"/>
      <c r="K77" s="122"/>
      <c r="L77" s="122"/>
      <c r="M77" s="219" t="str">
        <f t="shared" si="5"/>
        <v/>
      </c>
      <c r="N77" s="219" t="str">
        <f t="shared" si="6"/>
        <v/>
      </c>
      <c r="O77" s="121"/>
      <c r="P77" s="122"/>
    </row>
    <row r="78" spans="1:16" x14ac:dyDescent="0.3">
      <c r="A78" s="70" t="str">
        <f t="shared" si="2"/>
        <v/>
      </c>
      <c r="B78" s="70">
        <f t="shared" si="3"/>
        <v>2013</v>
      </c>
      <c r="C78" s="70" t="str">
        <f t="shared" si="0"/>
        <v/>
      </c>
      <c r="D78" s="70" t="str">
        <f t="shared" si="1"/>
        <v/>
      </c>
      <c r="E78" s="310">
        <f t="shared" si="4"/>
        <v>41332</v>
      </c>
      <c r="F78" s="310"/>
      <c r="G78" s="310"/>
      <c r="H78" s="311"/>
      <c r="I78" s="122"/>
      <c r="J78" s="122"/>
      <c r="K78" s="122"/>
      <c r="L78" s="122"/>
      <c r="M78" s="219" t="str">
        <f t="shared" si="5"/>
        <v/>
      </c>
      <c r="N78" s="219" t="str">
        <f t="shared" si="6"/>
        <v/>
      </c>
      <c r="O78" s="121"/>
      <c r="P78" s="122"/>
    </row>
    <row r="79" spans="1:16" x14ac:dyDescent="0.3">
      <c r="A79" s="70" t="str">
        <f t="shared" si="2"/>
        <v/>
      </c>
      <c r="B79" s="70">
        <f t="shared" si="3"/>
        <v>2013</v>
      </c>
      <c r="C79" s="70" t="str">
        <f t="shared" si="0"/>
        <v/>
      </c>
      <c r="D79" s="70" t="str">
        <f t="shared" si="1"/>
        <v/>
      </c>
      <c r="E79" s="310">
        <f t="shared" si="4"/>
        <v>41333</v>
      </c>
      <c r="F79" s="310"/>
      <c r="G79" s="310"/>
      <c r="H79" s="311"/>
      <c r="I79" s="122"/>
      <c r="J79" s="122"/>
      <c r="K79" s="122"/>
      <c r="L79" s="122"/>
      <c r="M79" s="219" t="str">
        <f t="shared" si="5"/>
        <v/>
      </c>
      <c r="N79" s="219" t="str">
        <f t="shared" si="6"/>
        <v/>
      </c>
      <c r="O79" s="121"/>
      <c r="P79" s="122"/>
    </row>
    <row r="80" spans="1:16" x14ac:dyDescent="0.3">
      <c r="A80" s="70" t="str">
        <f t="shared" si="2"/>
        <v/>
      </c>
      <c r="B80" s="70">
        <f t="shared" si="3"/>
        <v>2013</v>
      </c>
      <c r="C80" s="70" t="str">
        <f t="shared" si="0"/>
        <v/>
      </c>
      <c r="D80" s="70" t="str">
        <f t="shared" si="1"/>
        <v/>
      </c>
      <c r="E80" s="310">
        <f t="shared" si="4"/>
        <v>41334</v>
      </c>
      <c r="F80" s="310"/>
      <c r="G80" s="310"/>
      <c r="H80" s="311"/>
      <c r="I80" s="122"/>
      <c r="J80" s="122"/>
      <c r="K80" s="122"/>
      <c r="L80" s="122"/>
      <c r="M80" s="219" t="str">
        <f t="shared" si="5"/>
        <v/>
      </c>
      <c r="N80" s="219" t="str">
        <f t="shared" si="6"/>
        <v/>
      </c>
      <c r="O80" s="121"/>
      <c r="P80" s="122"/>
    </row>
    <row r="81" spans="1:16" x14ac:dyDescent="0.3">
      <c r="A81" s="70" t="str">
        <f t="shared" si="2"/>
        <v/>
      </c>
      <c r="B81" s="70">
        <f t="shared" si="3"/>
        <v>2013</v>
      </c>
      <c r="C81" s="70" t="str">
        <f t="shared" si="0"/>
        <v/>
      </c>
      <c r="D81" s="70" t="str">
        <f t="shared" si="1"/>
        <v/>
      </c>
      <c r="E81" s="310">
        <f t="shared" si="4"/>
        <v>41335</v>
      </c>
      <c r="F81" s="310"/>
      <c r="G81" s="310"/>
      <c r="H81" s="311"/>
      <c r="I81" s="122"/>
      <c r="J81" s="122"/>
      <c r="K81" s="122"/>
      <c r="L81" s="122"/>
      <c r="M81" s="219" t="str">
        <f t="shared" si="5"/>
        <v/>
      </c>
      <c r="N81" s="219" t="str">
        <f t="shared" si="6"/>
        <v/>
      </c>
      <c r="O81" s="121"/>
      <c r="P81" s="122"/>
    </row>
    <row r="82" spans="1:16" x14ac:dyDescent="0.3">
      <c r="A82" s="70" t="str">
        <f t="shared" si="2"/>
        <v/>
      </c>
      <c r="B82" s="70">
        <f t="shared" si="3"/>
        <v>2013</v>
      </c>
      <c r="C82" s="70" t="str">
        <f t="shared" si="0"/>
        <v>NW</v>
      </c>
      <c r="D82" s="70" t="str">
        <f t="shared" si="1"/>
        <v/>
      </c>
      <c r="E82" s="310">
        <f t="shared" si="4"/>
        <v>41336</v>
      </c>
      <c r="F82" s="310"/>
      <c r="G82" s="310"/>
      <c r="H82" s="311"/>
      <c r="I82" s="122"/>
      <c r="J82" s="122"/>
      <c r="K82" s="122"/>
      <c r="L82" s="122"/>
      <c r="M82" s="219" t="str">
        <f t="shared" si="5"/>
        <v/>
      </c>
      <c r="N82" s="219" t="str">
        <f t="shared" si="6"/>
        <v/>
      </c>
      <c r="O82" s="121"/>
      <c r="P82" s="122"/>
    </row>
    <row r="83" spans="1:16" x14ac:dyDescent="0.3">
      <c r="A83" s="70" t="str">
        <f t="shared" si="2"/>
        <v/>
      </c>
      <c r="B83" s="70">
        <f t="shared" si="3"/>
        <v>2013</v>
      </c>
      <c r="C83" s="70" t="str">
        <f t="shared" si="0"/>
        <v/>
      </c>
      <c r="D83" s="70" t="str">
        <f t="shared" si="1"/>
        <v/>
      </c>
      <c r="E83" s="310">
        <f t="shared" si="4"/>
        <v>41337</v>
      </c>
      <c r="F83" s="310"/>
      <c r="G83" s="310"/>
      <c r="H83" s="311"/>
      <c r="I83" s="122"/>
      <c r="J83" s="122"/>
      <c r="K83" s="122"/>
      <c r="L83" s="122"/>
      <c r="M83" s="219" t="str">
        <f t="shared" si="5"/>
        <v/>
      </c>
      <c r="N83" s="219" t="str">
        <f t="shared" si="6"/>
        <v/>
      </c>
      <c r="O83" s="121"/>
      <c r="P83" s="122"/>
    </row>
    <row r="84" spans="1:16" x14ac:dyDescent="0.3">
      <c r="A84" s="70" t="str">
        <f t="shared" si="2"/>
        <v/>
      </c>
      <c r="B84" s="70">
        <f t="shared" si="3"/>
        <v>2013</v>
      </c>
      <c r="C84" s="70" t="str">
        <f t="shared" si="0"/>
        <v/>
      </c>
      <c r="D84" s="70" t="str">
        <f t="shared" si="1"/>
        <v/>
      </c>
      <c r="E84" s="310">
        <f t="shared" si="4"/>
        <v>41338</v>
      </c>
      <c r="F84" s="310"/>
      <c r="G84" s="310"/>
      <c r="H84" s="311"/>
      <c r="I84" s="122"/>
      <c r="J84" s="122"/>
      <c r="K84" s="122"/>
      <c r="L84" s="122"/>
      <c r="M84" s="219" t="str">
        <f t="shared" si="5"/>
        <v/>
      </c>
      <c r="N84" s="219" t="str">
        <f t="shared" si="6"/>
        <v/>
      </c>
      <c r="O84" s="121"/>
      <c r="P84" s="122"/>
    </row>
    <row r="85" spans="1:16" x14ac:dyDescent="0.3">
      <c r="A85" s="70" t="str">
        <f t="shared" si="2"/>
        <v/>
      </c>
      <c r="B85" s="70">
        <f t="shared" si="3"/>
        <v>2013</v>
      </c>
      <c r="C85" s="70" t="str">
        <f t="shared" ref="C85:C148" si="7">IF(ISNA(MATCH(WEEKDAY(E85,2),DunDay,0)),"","NW")</f>
        <v/>
      </c>
      <c r="D85" s="70" t="str">
        <f t="shared" ref="D85:D148" si="8">IF(ISNA(MATCH(E85,Holiday,0)),"","H")</f>
        <v/>
      </c>
      <c r="E85" s="310">
        <f t="shared" si="4"/>
        <v>41339</v>
      </c>
      <c r="F85" s="310"/>
      <c r="G85" s="310"/>
      <c r="H85" s="311"/>
      <c r="I85" s="122"/>
      <c r="J85" s="122"/>
      <c r="K85" s="122"/>
      <c r="L85" s="122"/>
      <c r="M85" s="219" t="str">
        <f t="shared" si="5"/>
        <v/>
      </c>
      <c r="N85" s="219" t="str">
        <f t="shared" si="6"/>
        <v/>
      </c>
      <c r="O85" s="121"/>
      <c r="P85" s="122"/>
    </row>
    <row r="86" spans="1:16" x14ac:dyDescent="0.3">
      <c r="A86" s="70" t="str">
        <f t="shared" ref="A86:A149" si="9">IF(E86&gt;=$J$14,"R","")</f>
        <v/>
      </c>
      <c r="B86" s="70">
        <f t="shared" ref="B86:B149" si="10">IF(E86&lt;&gt;"",YEAR(E86),"")</f>
        <v>2013</v>
      </c>
      <c r="C86" s="70" t="str">
        <f t="shared" si="7"/>
        <v/>
      </c>
      <c r="D86" s="70" t="str">
        <f t="shared" si="8"/>
        <v/>
      </c>
      <c r="E86" s="310">
        <f t="shared" si="4"/>
        <v>41340</v>
      </c>
      <c r="F86" s="310"/>
      <c r="G86" s="310"/>
      <c r="H86" s="311"/>
      <c r="I86" s="122"/>
      <c r="J86" s="122"/>
      <c r="K86" s="122"/>
      <c r="L86" s="122"/>
      <c r="M86" s="219" t="str">
        <f t="shared" si="5"/>
        <v/>
      </c>
      <c r="N86" s="219" t="str">
        <f t="shared" si="6"/>
        <v/>
      </c>
      <c r="O86" s="121"/>
      <c r="P86" s="122"/>
    </row>
    <row r="87" spans="1:16" x14ac:dyDescent="0.3">
      <c r="A87" s="70" t="str">
        <f t="shared" si="9"/>
        <v/>
      </c>
      <c r="B87" s="70">
        <f t="shared" si="10"/>
        <v>2013</v>
      </c>
      <c r="C87" s="70" t="str">
        <f t="shared" si="7"/>
        <v/>
      </c>
      <c r="D87" s="70" t="str">
        <f t="shared" si="8"/>
        <v/>
      </c>
      <c r="E87" s="310">
        <f t="shared" ref="E87:E150" si="11">IFERROR(E86+1,"")</f>
        <v>41341</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
      </c>
      <c r="B88" s="70">
        <f t="shared" si="10"/>
        <v>2013</v>
      </c>
      <c r="C88" s="70" t="str">
        <f t="shared" si="7"/>
        <v/>
      </c>
      <c r="D88" s="70" t="str">
        <f t="shared" si="8"/>
        <v/>
      </c>
      <c r="E88" s="310">
        <f t="shared" si="11"/>
        <v>41342</v>
      </c>
      <c r="F88" s="310"/>
      <c r="G88" s="310"/>
      <c r="H88" s="311"/>
      <c r="I88" s="122"/>
      <c r="J88" s="122"/>
      <c r="K88" s="122"/>
      <c r="L88" s="122"/>
      <c r="M88" s="219" t="str">
        <f t="shared" si="12"/>
        <v/>
      </c>
      <c r="N88" s="219" t="str">
        <f t="shared" si="13"/>
        <v/>
      </c>
      <c r="O88" s="121"/>
      <c r="P88" s="122"/>
    </row>
    <row r="89" spans="1:16" x14ac:dyDescent="0.3">
      <c r="A89" s="70" t="str">
        <f t="shared" si="9"/>
        <v/>
      </c>
      <c r="B89" s="70">
        <f t="shared" si="10"/>
        <v>2013</v>
      </c>
      <c r="C89" s="70" t="str">
        <f t="shared" si="7"/>
        <v>NW</v>
      </c>
      <c r="D89" s="70" t="str">
        <f t="shared" si="8"/>
        <v/>
      </c>
      <c r="E89" s="310">
        <f t="shared" si="11"/>
        <v>41343</v>
      </c>
      <c r="F89" s="310"/>
      <c r="G89" s="310"/>
      <c r="H89" s="311"/>
      <c r="I89" s="122"/>
      <c r="J89" s="122"/>
      <c r="K89" s="122"/>
      <c r="L89" s="122"/>
      <c r="M89" s="219" t="str">
        <f t="shared" si="12"/>
        <v/>
      </c>
      <c r="N89" s="219" t="str">
        <f t="shared" si="13"/>
        <v/>
      </c>
      <c r="O89" s="121"/>
      <c r="P89" s="122"/>
    </row>
    <row r="90" spans="1:16" x14ac:dyDescent="0.3">
      <c r="A90" s="70" t="str">
        <f t="shared" si="9"/>
        <v/>
      </c>
      <c r="B90" s="70">
        <f t="shared" si="10"/>
        <v>2013</v>
      </c>
      <c r="C90" s="70" t="str">
        <f t="shared" si="7"/>
        <v/>
      </c>
      <c r="D90" s="70" t="str">
        <f t="shared" si="8"/>
        <v/>
      </c>
      <c r="E90" s="310">
        <f t="shared" si="11"/>
        <v>41344</v>
      </c>
      <c r="F90" s="310"/>
      <c r="G90" s="310"/>
      <c r="H90" s="311"/>
      <c r="I90" s="122"/>
      <c r="J90" s="122"/>
      <c r="K90" s="122"/>
      <c r="L90" s="122"/>
      <c r="M90" s="219" t="str">
        <f t="shared" si="12"/>
        <v/>
      </c>
      <c r="N90" s="219" t="str">
        <f t="shared" si="13"/>
        <v/>
      </c>
      <c r="O90" s="121"/>
      <c r="P90" s="122"/>
    </row>
    <row r="91" spans="1:16" x14ac:dyDescent="0.3">
      <c r="A91" s="70" t="str">
        <f t="shared" si="9"/>
        <v/>
      </c>
      <c r="B91" s="70">
        <f t="shared" si="10"/>
        <v>2013</v>
      </c>
      <c r="C91" s="70" t="str">
        <f t="shared" si="7"/>
        <v/>
      </c>
      <c r="D91" s="70" t="str">
        <f t="shared" si="8"/>
        <v/>
      </c>
      <c r="E91" s="310">
        <f t="shared" si="11"/>
        <v>41345</v>
      </c>
      <c r="F91" s="310"/>
      <c r="G91" s="310"/>
      <c r="H91" s="311"/>
      <c r="I91" s="122"/>
      <c r="J91" s="122"/>
      <c r="K91" s="122"/>
      <c r="L91" s="122"/>
      <c r="M91" s="219" t="str">
        <f t="shared" si="12"/>
        <v/>
      </c>
      <c r="N91" s="219" t="str">
        <f t="shared" si="13"/>
        <v/>
      </c>
      <c r="O91" s="121"/>
      <c r="P91" s="122"/>
    </row>
    <row r="92" spans="1:16" x14ac:dyDescent="0.3">
      <c r="A92" s="70" t="str">
        <f t="shared" si="9"/>
        <v/>
      </c>
      <c r="B92" s="70">
        <f t="shared" si="10"/>
        <v>2013</v>
      </c>
      <c r="C92" s="70" t="str">
        <f t="shared" si="7"/>
        <v/>
      </c>
      <c r="D92" s="70" t="str">
        <f t="shared" si="8"/>
        <v/>
      </c>
      <c r="E92" s="310">
        <f t="shared" si="11"/>
        <v>41346</v>
      </c>
      <c r="F92" s="310"/>
      <c r="G92" s="310"/>
      <c r="H92" s="311"/>
      <c r="I92" s="122"/>
      <c r="J92" s="122"/>
      <c r="K92" s="122"/>
      <c r="L92" s="122"/>
      <c r="M92" s="219" t="str">
        <f t="shared" si="12"/>
        <v/>
      </c>
      <c r="N92" s="219" t="str">
        <f t="shared" si="13"/>
        <v/>
      </c>
      <c r="O92" s="121"/>
      <c r="P92" s="122"/>
    </row>
    <row r="93" spans="1:16" x14ac:dyDescent="0.3">
      <c r="A93" s="70" t="str">
        <f t="shared" si="9"/>
        <v/>
      </c>
      <c r="B93" s="70">
        <f t="shared" si="10"/>
        <v>2013</v>
      </c>
      <c r="C93" s="70" t="str">
        <f t="shared" si="7"/>
        <v/>
      </c>
      <c r="D93" s="70" t="str">
        <f t="shared" si="8"/>
        <v/>
      </c>
      <c r="E93" s="310">
        <f t="shared" si="11"/>
        <v>41347</v>
      </c>
      <c r="F93" s="310"/>
      <c r="G93" s="310"/>
      <c r="H93" s="311"/>
      <c r="I93" s="122"/>
      <c r="J93" s="122"/>
      <c r="K93" s="122"/>
      <c r="L93" s="122"/>
      <c r="M93" s="219" t="str">
        <f t="shared" si="12"/>
        <v/>
      </c>
      <c r="N93" s="219" t="str">
        <f t="shared" si="13"/>
        <v/>
      </c>
      <c r="O93" s="121"/>
      <c r="P93" s="122"/>
    </row>
    <row r="94" spans="1:16" x14ac:dyDescent="0.3">
      <c r="A94" s="70" t="str">
        <f t="shared" si="9"/>
        <v/>
      </c>
      <c r="B94" s="70">
        <f t="shared" si="10"/>
        <v>2013</v>
      </c>
      <c r="C94" s="70" t="str">
        <f t="shared" si="7"/>
        <v/>
      </c>
      <c r="D94" s="70" t="str">
        <f t="shared" si="8"/>
        <v/>
      </c>
      <c r="E94" s="310">
        <f t="shared" si="11"/>
        <v>41348</v>
      </c>
      <c r="F94" s="310"/>
      <c r="G94" s="310"/>
      <c r="H94" s="311"/>
      <c r="I94" s="122"/>
      <c r="J94" s="122"/>
      <c r="K94" s="122"/>
      <c r="L94" s="122"/>
      <c r="M94" s="219" t="str">
        <f t="shared" si="12"/>
        <v/>
      </c>
      <c r="N94" s="219" t="str">
        <f t="shared" si="13"/>
        <v/>
      </c>
      <c r="O94" s="121"/>
      <c r="P94" s="122"/>
    </row>
    <row r="95" spans="1:16" x14ac:dyDescent="0.3">
      <c r="A95" s="70" t="str">
        <f t="shared" si="9"/>
        <v/>
      </c>
      <c r="B95" s="70">
        <f t="shared" si="10"/>
        <v>2013</v>
      </c>
      <c r="C95" s="70" t="str">
        <f t="shared" si="7"/>
        <v/>
      </c>
      <c r="D95" s="70" t="str">
        <f t="shared" si="8"/>
        <v/>
      </c>
      <c r="E95" s="310">
        <f t="shared" si="11"/>
        <v>41349</v>
      </c>
      <c r="F95" s="310"/>
      <c r="G95" s="310"/>
      <c r="H95" s="311"/>
      <c r="I95" s="122"/>
      <c r="J95" s="122"/>
      <c r="K95" s="122"/>
      <c r="L95" s="122"/>
      <c r="M95" s="219" t="str">
        <f t="shared" si="12"/>
        <v/>
      </c>
      <c r="N95" s="219" t="str">
        <f t="shared" si="13"/>
        <v/>
      </c>
      <c r="O95" s="121"/>
      <c r="P95" s="122"/>
    </row>
    <row r="96" spans="1:16" x14ac:dyDescent="0.3">
      <c r="A96" s="70" t="str">
        <f t="shared" si="9"/>
        <v/>
      </c>
      <c r="B96" s="70">
        <f t="shared" si="10"/>
        <v>2013</v>
      </c>
      <c r="C96" s="70" t="str">
        <f t="shared" si="7"/>
        <v>NW</v>
      </c>
      <c r="D96" s="70" t="str">
        <f t="shared" si="8"/>
        <v/>
      </c>
      <c r="E96" s="310">
        <f t="shared" si="11"/>
        <v>41350</v>
      </c>
      <c r="F96" s="310"/>
      <c r="G96" s="310"/>
      <c r="H96" s="311"/>
      <c r="I96" s="122"/>
      <c r="J96" s="122"/>
      <c r="K96" s="122"/>
      <c r="L96" s="122"/>
      <c r="M96" s="219" t="str">
        <f t="shared" si="12"/>
        <v/>
      </c>
      <c r="N96" s="219" t="str">
        <f t="shared" si="13"/>
        <v/>
      </c>
      <c r="O96" s="121"/>
      <c r="P96" s="122"/>
    </row>
    <row r="97" spans="1:16" x14ac:dyDescent="0.3">
      <c r="A97" s="70" t="str">
        <f t="shared" si="9"/>
        <v/>
      </c>
      <c r="B97" s="70">
        <f t="shared" si="10"/>
        <v>2013</v>
      </c>
      <c r="C97" s="70" t="str">
        <f t="shared" si="7"/>
        <v/>
      </c>
      <c r="D97" s="70" t="str">
        <f t="shared" si="8"/>
        <v/>
      </c>
      <c r="E97" s="310">
        <f t="shared" si="11"/>
        <v>41351</v>
      </c>
      <c r="F97" s="310"/>
      <c r="G97" s="310"/>
      <c r="H97" s="311"/>
      <c r="I97" s="122"/>
      <c r="J97" s="122"/>
      <c r="K97" s="122"/>
      <c r="L97" s="122"/>
      <c r="M97" s="219" t="str">
        <f t="shared" si="12"/>
        <v/>
      </c>
      <c r="N97" s="219" t="str">
        <f t="shared" si="13"/>
        <v/>
      </c>
      <c r="O97" s="121"/>
      <c r="P97" s="122"/>
    </row>
    <row r="98" spans="1:16" x14ac:dyDescent="0.3">
      <c r="A98" s="70" t="str">
        <f t="shared" si="9"/>
        <v/>
      </c>
      <c r="B98" s="70">
        <f t="shared" si="10"/>
        <v>2013</v>
      </c>
      <c r="C98" s="70" t="str">
        <f t="shared" si="7"/>
        <v/>
      </c>
      <c r="D98" s="70" t="str">
        <f t="shared" si="8"/>
        <v/>
      </c>
      <c r="E98" s="310">
        <f t="shared" si="11"/>
        <v>41352</v>
      </c>
      <c r="F98" s="310"/>
      <c r="G98" s="310"/>
      <c r="H98" s="311"/>
      <c r="I98" s="122"/>
      <c r="J98" s="122"/>
      <c r="K98" s="122"/>
      <c r="L98" s="122"/>
      <c r="M98" s="219" t="str">
        <f t="shared" si="12"/>
        <v/>
      </c>
      <c r="N98" s="219" t="str">
        <f t="shared" si="13"/>
        <v/>
      </c>
      <c r="O98" s="121"/>
      <c r="P98" s="122"/>
    </row>
    <row r="99" spans="1:16" x14ac:dyDescent="0.3">
      <c r="A99" s="70" t="str">
        <f t="shared" si="9"/>
        <v/>
      </c>
      <c r="B99" s="70">
        <f t="shared" si="10"/>
        <v>2013</v>
      </c>
      <c r="C99" s="70" t="str">
        <f t="shared" si="7"/>
        <v/>
      </c>
      <c r="D99" s="70" t="str">
        <f t="shared" si="8"/>
        <v/>
      </c>
      <c r="E99" s="310">
        <f t="shared" si="11"/>
        <v>41353</v>
      </c>
      <c r="F99" s="310"/>
      <c r="G99" s="310"/>
      <c r="H99" s="311"/>
      <c r="I99" s="122"/>
      <c r="J99" s="122"/>
      <c r="K99" s="122"/>
      <c r="L99" s="122"/>
      <c r="M99" s="219" t="str">
        <f t="shared" si="12"/>
        <v/>
      </c>
      <c r="N99" s="219" t="str">
        <f t="shared" si="13"/>
        <v/>
      </c>
      <c r="O99" s="121"/>
      <c r="P99" s="122"/>
    </row>
    <row r="100" spans="1:16" x14ac:dyDescent="0.3">
      <c r="A100" s="70" t="str">
        <f t="shared" si="9"/>
        <v/>
      </c>
      <c r="B100" s="70">
        <f t="shared" si="10"/>
        <v>2013</v>
      </c>
      <c r="C100" s="70" t="str">
        <f t="shared" si="7"/>
        <v/>
      </c>
      <c r="D100" s="70" t="str">
        <f t="shared" si="8"/>
        <v/>
      </c>
      <c r="E100" s="310">
        <f t="shared" si="11"/>
        <v>41354</v>
      </c>
      <c r="F100" s="310"/>
      <c r="G100" s="310"/>
      <c r="H100" s="311"/>
      <c r="I100" s="122"/>
      <c r="J100" s="122"/>
      <c r="K100" s="122"/>
      <c r="L100" s="122"/>
      <c r="M100" s="219" t="str">
        <f t="shared" si="12"/>
        <v/>
      </c>
      <c r="N100" s="219" t="str">
        <f t="shared" si="13"/>
        <v/>
      </c>
      <c r="O100" s="121"/>
      <c r="P100" s="122"/>
    </row>
    <row r="101" spans="1:16" x14ac:dyDescent="0.3">
      <c r="A101" s="70" t="str">
        <f t="shared" si="9"/>
        <v/>
      </c>
      <c r="B101" s="70">
        <f t="shared" si="10"/>
        <v>2013</v>
      </c>
      <c r="C101" s="70" t="str">
        <f t="shared" si="7"/>
        <v/>
      </c>
      <c r="D101" s="70" t="str">
        <f t="shared" si="8"/>
        <v/>
      </c>
      <c r="E101" s="310">
        <f t="shared" si="11"/>
        <v>41355</v>
      </c>
      <c r="F101" s="310"/>
      <c r="G101" s="310"/>
      <c r="H101" s="311"/>
      <c r="I101" s="122"/>
      <c r="J101" s="122"/>
      <c r="K101" s="122"/>
      <c r="L101" s="122"/>
      <c r="M101" s="219" t="str">
        <f t="shared" si="12"/>
        <v/>
      </c>
      <c r="N101" s="219" t="str">
        <f t="shared" si="13"/>
        <v/>
      </c>
      <c r="O101" s="121"/>
      <c r="P101" s="122"/>
    </row>
    <row r="102" spans="1:16" x14ac:dyDescent="0.3">
      <c r="A102" s="70" t="str">
        <f t="shared" si="9"/>
        <v/>
      </c>
      <c r="B102" s="70">
        <f t="shared" si="10"/>
        <v>2013</v>
      </c>
      <c r="C102" s="70" t="str">
        <f t="shared" si="7"/>
        <v/>
      </c>
      <c r="D102" s="70" t="str">
        <f t="shared" si="8"/>
        <v/>
      </c>
      <c r="E102" s="310">
        <f t="shared" si="11"/>
        <v>41356</v>
      </c>
      <c r="F102" s="310"/>
      <c r="G102" s="310"/>
      <c r="H102" s="311"/>
      <c r="I102" s="122"/>
      <c r="J102" s="122"/>
      <c r="K102" s="122"/>
      <c r="L102" s="122"/>
      <c r="M102" s="219" t="str">
        <f t="shared" si="12"/>
        <v/>
      </c>
      <c r="N102" s="219" t="str">
        <f t="shared" si="13"/>
        <v/>
      </c>
      <c r="O102" s="121"/>
      <c r="P102" s="122"/>
    </row>
    <row r="103" spans="1:16" x14ac:dyDescent="0.3">
      <c r="A103" s="70" t="str">
        <f t="shared" si="9"/>
        <v/>
      </c>
      <c r="B103" s="70">
        <f t="shared" si="10"/>
        <v>2013</v>
      </c>
      <c r="C103" s="70" t="str">
        <f t="shared" si="7"/>
        <v>NW</v>
      </c>
      <c r="D103" s="70" t="str">
        <f t="shared" si="8"/>
        <v/>
      </c>
      <c r="E103" s="310">
        <f t="shared" si="11"/>
        <v>41357</v>
      </c>
      <c r="F103" s="310"/>
      <c r="G103" s="310"/>
      <c r="H103" s="311"/>
      <c r="I103" s="122"/>
      <c r="J103" s="122"/>
      <c r="K103" s="122"/>
      <c r="L103" s="122"/>
      <c r="M103" s="219" t="str">
        <f t="shared" si="12"/>
        <v/>
      </c>
      <c r="N103" s="219" t="str">
        <f t="shared" si="13"/>
        <v/>
      </c>
      <c r="O103" s="121"/>
      <c r="P103" s="122"/>
    </row>
    <row r="104" spans="1:16" x14ac:dyDescent="0.3">
      <c r="A104" s="70" t="str">
        <f t="shared" si="9"/>
        <v/>
      </c>
      <c r="B104" s="70">
        <f t="shared" si="10"/>
        <v>2013</v>
      </c>
      <c r="C104" s="70" t="str">
        <f t="shared" si="7"/>
        <v/>
      </c>
      <c r="D104" s="70" t="str">
        <f t="shared" si="8"/>
        <v/>
      </c>
      <c r="E104" s="310">
        <f t="shared" si="11"/>
        <v>41358</v>
      </c>
      <c r="F104" s="310"/>
      <c r="G104" s="310"/>
      <c r="H104" s="311"/>
      <c r="I104" s="122"/>
      <c r="J104" s="122"/>
      <c r="K104" s="122"/>
      <c r="L104" s="122"/>
      <c r="M104" s="219" t="str">
        <f t="shared" si="12"/>
        <v/>
      </c>
      <c r="N104" s="219" t="str">
        <f t="shared" si="13"/>
        <v/>
      </c>
      <c r="O104" s="121"/>
      <c r="P104" s="122"/>
    </row>
    <row r="105" spans="1:16" x14ac:dyDescent="0.3">
      <c r="A105" s="70" t="str">
        <f t="shared" si="9"/>
        <v/>
      </c>
      <c r="B105" s="70">
        <f t="shared" si="10"/>
        <v>2013</v>
      </c>
      <c r="C105" s="70" t="str">
        <f t="shared" si="7"/>
        <v/>
      </c>
      <c r="D105" s="70" t="str">
        <f t="shared" si="8"/>
        <v/>
      </c>
      <c r="E105" s="310">
        <f t="shared" si="11"/>
        <v>41359</v>
      </c>
      <c r="F105" s="310"/>
      <c r="G105" s="310"/>
      <c r="H105" s="311"/>
      <c r="I105" s="122"/>
      <c r="J105" s="122"/>
      <c r="K105" s="122"/>
      <c r="L105" s="122"/>
      <c r="M105" s="219" t="str">
        <f t="shared" si="12"/>
        <v/>
      </c>
      <c r="N105" s="219" t="str">
        <f t="shared" si="13"/>
        <v/>
      </c>
      <c r="O105" s="121"/>
      <c r="P105" s="122"/>
    </row>
    <row r="106" spans="1:16" x14ac:dyDescent="0.3">
      <c r="A106" s="70" t="str">
        <f t="shared" si="9"/>
        <v/>
      </c>
      <c r="B106" s="70">
        <f t="shared" si="10"/>
        <v>2013</v>
      </c>
      <c r="C106" s="70" t="str">
        <f t="shared" si="7"/>
        <v/>
      </c>
      <c r="D106" s="70" t="str">
        <f t="shared" si="8"/>
        <v/>
      </c>
      <c r="E106" s="310">
        <f t="shared" si="11"/>
        <v>41360</v>
      </c>
      <c r="F106" s="310"/>
      <c r="G106" s="310"/>
      <c r="H106" s="311"/>
      <c r="I106" s="122"/>
      <c r="J106" s="122"/>
      <c r="K106" s="122"/>
      <c r="L106" s="122"/>
      <c r="M106" s="219" t="str">
        <f t="shared" si="12"/>
        <v/>
      </c>
      <c r="N106" s="219" t="str">
        <f t="shared" si="13"/>
        <v/>
      </c>
      <c r="O106" s="121"/>
      <c r="P106" s="122"/>
    </row>
    <row r="107" spans="1:16" x14ac:dyDescent="0.3">
      <c r="A107" s="70" t="str">
        <f t="shared" si="9"/>
        <v/>
      </c>
      <c r="B107" s="70">
        <f t="shared" si="10"/>
        <v>2013</v>
      </c>
      <c r="C107" s="70" t="str">
        <f t="shared" si="7"/>
        <v/>
      </c>
      <c r="D107" s="70" t="str">
        <f t="shared" si="8"/>
        <v/>
      </c>
      <c r="E107" s="310">
        <f t="shared" si="11"/>
        <v>41361</v>
      </c>
      <c r="F107" s="310"/>
      <c r="G107" s="310"/>
      <c r="H107" s="311"/>
      <c r="I107" s="122"/>
      <c r="J107" s="122"/>
      <c r="K107" s="122"/>
      <c r="L107" s="122"/>
      <c r="M107" s="219" t="str">
        <f t="shared" si="12"/>
        <v/>
      </c>
      <c r="N107" s="219" t="str">
        <f t="shared" si="13"/>
        <v/>
      </c>
      <c r="O107" s="121"/>
      <c r="P107" s="122"/>
    </row>
    <row r="108" spans="1:16" x14ac:dyDescent="0.3">
      <c r="A108" s="70" t="str">
        <f t="shared" si="9"/>
        <v/>
      </c>
      <c r="B108" s="70">
        <f t="shared" si="10"/>
        <v>2013</v>
      </c>
      <c r="C108" s="70" t="str">
        <f t="shared" si="7"/>
        <v/>
      </c>
      <c r="D108" s="70" t="str">
        <f t="shared" si="8"/>
        <v/>
      </c>
      <c r="E108" s="310">
        <f t="shared" si="11"/>
        <v>41362</v>
      </c>
      <c r="F108" s="310"/>
      <c r="G108" s="310"/>
      <c r="H108" s="311"/>
      <c r="I108" s="122"/>
      <c r="J108" s="122"/>
      <c r="K108" s="122"/>
      <c r="L108" s="122"/>
      <c r="M108" s="219" t="str">
        <f t="shared" si="12"/>
        <v/>
      </c>
      <c r="N108" s="219" t="str">
        <f t="shared" si="13"/>
        <v/>
      </c>
      <c r="O108" s="121"/>
      <c r="P108" s="122"/>
    </row>
    <row r="109" spans="1:16" x14ac:dyDescent="0.3">
      <c r="A109" s="70" t="str">
        <f t="shared" si="9"/>
        <v/>
      </c>
      <c r="B109" s="70">
        <f t="shared" si="10"/>
        <v>2013</v>
      </c>
      <c r="C109" s="70" t="str">
        <f t="shared" si="7"/>
        <v/>
      </c>
      <c r="D109" s="70" t="str">
        <f t="shared" si="8"/>
        <v/>
      </c>
      <c r="E109" s="310">
        <f t="shared" si="11"/>
        <v>41363</v>
      </c>
      <c r="F109" s="310"/>
      <c r="G109" s="310"/>
      <c r="H109" s="311"/>
      <c r="I109" s="122"/>
      <c r="J109" s="122"/>
      <c r="K109" s="122"/>
      <c r="L109" s="122"/>
      <c r="M109" s="219" t="str">
        <f t="shared" si="12"/>
        <v/>
      </c>
      <c r="N109" s="219" t="str">
        <f t="shared" si="13"/>
        <v/>
      </c>
      <c r="O109" s="121"/>
      <c r="P109" s="122"/>
    </row>
    <row r="110" spans="1:16" x14ac:dyDescent="0.3">
      <c r="A110" s="70" t="str">
        <f t="shared" si="9"/>
        <v/>
      </c>
      <c r="B110" s="70">
        <f t="shared" si="10"/>
        <v>2013</v>
      </c>
      <c r="C110" s="70" t="str">
        <f t="shared" si="7"/>
        <v>NW</v>
      </c>
      <c r="D110" s="70" t="str">
        <f t="shared" si="8"/>
        <v/>
      </c>
      <c r="E110" s="310">
        <f t="shared" si="11"/>
        <v>41364</v>
      </c>
      <c r="F110" s="310"/>
      <c r="G110" s="310"/>
      <c r="H110" s="311"/>
      <c r="I110" s="122"/>
      <c r="J110" s="122"/>
      <c r="K110" s="122"/>
      <c r="L110" s="122"/>
      <c r="M110" s="219" t="str">
        <f t="shared" si="12"/>
        <v/>
      </c>
      <c r="N110" s="219" t="str">
        <f t="shared" si="13"/>
        <v/>
      </c>
      <c r="O110" s="121"/>
      <c r="P110" s="122"/>
    </row>
    <row r="111" spans="1:16" x14ac:dyDescent="0.3">
      <c r="A111" s="70" t="str">
        <f t="shared" si="9"/>
        <v/>
      </c>
      <c r="B111" s="70">
        <f t="shared" si="10"/>
        <v>2013</v>
      </c>
      <c r="C111" s="70" t="str">
        <f t="shared" si="7"/>
        <v/>
      </c>
      <c r="D111" s="70" t="str">
        <f t="shared" si="8"/>
        <v/>
      </c>
      <c r="E111" s="310">
        <f t="shared" si="11"/>
        <v>41365</v>
      </c>
      <c r="F111" s="310"/>
      <c r="G111" s="310"/>
      <c r="H111" s="311"/>
      <c r="I111" s="122"/>
      <c r="J111" s="122"/>
      <c r="K111" s="122"/>
      <c r="L111" s="122"/>
      <c r="M111" s="219" t="str">
        <f t="shared" si="12"/>
        <v/>
      </c>
      <c r="N111" s="219" t="str">
        <f t="shared" si="13"/>
        <v/>
      </c>
      <c r="O111" s="121"/>
      <c r="P111" s="122"/>
    </row>
    <row r="112" spans="1:16" x14ac:dyDescent="0.3">
      <c r="A112" s="70" t="str">
        <f t="shared" si="9"/>
        <v/>
      </c>
      <c r="B112" s="70">
        <f t="shared" si="10"/>
        <v>2013</v>
      </c>
      <c r="C112" s="70" t="str">
        <f t="shared" si="7"/>
        <v/>
      </c>
      <c r="D112" s="70" t="str">
        <f t="shared" si="8"/>
        <v/>
      </c>
      <c r="E112" s="310">
        <f t="shared" si="11"/>
        <v>41366</v>
      </c>
      <c r="F112" s="310"/>
      <c r="G112" s="310"/>
      <c r="H112" s="311"/>
      <c r="I112" s="122"/>
      <c r="J112" s="122"/>
      <c r="K112" s="122"/>
      <c r="L112" s="122"/>
      <c r="M112" s="219" t="str">
        <f t="shared" si="12"/>
        <v/>
      </c>
      <c r="N112" s="219" t="str">
        <f t="shared" si="13"/>
        <v/>
      </c>
      <c r="O112" s="121"/>
      <c r="P112" s="122"/>
    </row>
    <row r="113" spans="1:16" x14ac:dyDescent="0.3">
      <c r="A113" s="70" t="str">
        <f t="shared" si="9"/>
        <v/>
      </c>
      <c r="B113" s="70">
        <f t="shared" si="10"/>
        <v>2013</v>
      </c>
      <c r="C113" s="70" t="str">
        <f t="shared" si="7"/>
        <v/>
      </c>
      <c r="D113" s="70" t="str">
        <f t="shared" si="8"/>
        <v/>
      </c>
      <c r="E113" s="310">
        <f t="shared" si="11"/>
        <v>41367</v>
      </c>
      <c r="F113" s="310"/>
      <c r="G113" s="310"/>
      <c r="H113" s="311"/>
      <c r="I113" s="122"/>
      <c r="J113" s="122"/>
      <c r="K113" s="122"/>
      <c r="L113" s="122"/>
      <c r="M113" s="219" t="str">
        <f t="shared" si="12"/>
        <v/>
      </c>
      <c r="N113" s="219" t="str">
        <f t="shared" si="13"/>
        <v/>
      </c>
      <c r="O113" s="121"/>
      <c r="P113" s="122"/>
    </row>
    <row r="114" spans="1:16" x14ac:dyDescent="0.3">
      <c r="A114" s="70" t="str">
        <f t="shared" si="9"/>
        <v/>
      </c>
      <c r="B114" s="70">
        <f t="shared" si="10"/>
        <v>2013</v>
      </c>
      <c r="C114" s="70" t="str">
        <f t="shared" si="7"/>
        <v/>
      </c>
      <c r="D114" s="70" t="str">
        <f t="shared" si="8"/>
        <v/>
      </c>
      <c r="E114" s="310">
        <f t="shared" si="11"/>
        <v>41368</v>
      </c>
      <c r="F114" s="310"/>
      <c r="G114" s="310"/>
      <c r="H114" s="311"/>
      <c r="I114" s="122"/>
      <c r="J114" s="122"/>
      <c r="K114" s="122"/>
      <c r="L114" s="122"/>
      <c r="M114" s="219" t="str">
        <f t="shared" si="12"/>
        <v/>
      </c>
      <c r="N114" s="219" t="str">
        <f t="shared" si="13"/>
        <v/>
      </c>
      <c r="O114" s="121"/>
      <c r="P114" s="122"/>
    </row>
    <row r="115" spans="1:16" x14ac:dyDescent="0.3">
      <c r="A115" s="70" t="str">
        <f t="shared" si="9"/>
        <v/>
      </c>
      <c r="B115" s="70">
        <f t="shared" si="10"/>
        <v>2013</v>
      </c>
      <c r="C115" s="70" t="str">
        <f t="shared" si="7"/>
        <v/>
      </c>
      <c r="D115" s="70" t="str">
        <f t="shared" si="8"/>
        <v/>
      </c>
      <c r="E115" s="310">
        <f t="shared" si="11"/>
        <v>41369</v>
      </c>
      <c r="F115" s="310"/>
      <c r="G115" s="310"/>
      <c r="H115" s="311"/>
      <c r="I115" s="122"/>
      <c r="J115" s="122"/>
      <c r="K115" s="122"/>
      <c r="L115" s="122"/>
      <c r="M115" s="219" t="str">
        <f t="shared" si="12"/>
        <v/>
      </c>
      <c r="N115" s="219" t="str">
        <f t="shared" si="13"/>
        <v/>
      </c>
      <c r="O115" s="121"/>
      <c r="P115" s="122"/>
    </row>
    <row r="116" spans="1:16" x14ac:dyDescent="0.3">
      <c r="A116" s="70" t="str">
        <f t="shared" si="9"/>
        <v/>
      </c>
      <c r="B116" s="70">
        <f t="shared" si="10"/>
        <v>2013</v>
      </c>
      <c r="C116" s="70" t="str">
        <f t="shared" si="7"/>
        <v/>
      </c>
      <c r="D116" s="70" t="str">
        <f t="shared" si="8"/>
        <v/>
      </c>
      <c r="E116" s="310">
        <f t="shared" si="11"/>
        <v>41370</v>
      </c>
      <c r="F116" s="310"/>
      <c r="G116" s="310"/>
      <c r="H116" s="311"/>
      <c r="I116" s="122"/>
      <c r="J116" s="122"/>
      <c r="K116" s="122"/>
      <c r="L116" s="122"/>
      <c r="M116" s="219" t="str">
        <f t="shared" si="12"/>
        <v/>
      </c>
      <c r="N116" s="219" t="str">
        <f t="shared" si="13"/>
        <v/>
      </c>
      <c r="O116" s="121"/>
      <c r="P116" s="122"/>
    </row>
    <row r="117" spans="1:16" x14ac:dyDescent="0.3">
      <c r="A117" s="70" t="str">
        <f t="shared" si="9"/>
        <v/>
      </c>
      <c r="B117" s="70">
        <f t="shared" si="10"/>
        <v>2013</v>
      </c>
      <c r="C117" s="70" t="str">
        <f t="shared" si="7"/>
        <v>NW</v>
      </c>
      <c r="D117" s="70" t="str">
        <f t="shared" si="8"/>
        <v/>
      </c>
      <c r="E117" s="310">
        <f t="shared" si="11"/>
        <v>41371</v>
      </c>
      <c r="F117" s="310"/>
      <c r="G117" s="310"/>
      <c r="H117" s="311"/>
      <c r="I117" s="122"/>
      <c r="J117" s="122"/>
      <c r="K117" s="122"/>
      <c r="L117" s="122"/>
      <c r="M117" s="219" t="str">
        <f t="shared" si="12"/>
        <v/>
      </c>
      <c r="N117" s="219" t="str">
        <f t="shared" si="13"/>
        <v/>
      </c>
      <c r="O117" s="121"/>
      <c r="P117" s="122"/>
    </row>
    <row r="118" spans="1:16" x14ac:dyDescent="0.3">
      <c r="A118" s="70" t="str">
        <f t="shared" si="9"/>
        <v/>
      </c>
      <c r="B118" s="70">
        <f t="shared" si="10"/>
        <v>2013</v>
      </c>
      <c r="C118" s="70" t="str">
        <f t="shared" si="7"/>
        <v/>
      </c>
      <c r="D118" s="70" t="str">
        <f t="shared" si="8"/>
        <v/>
      </c>
      <c r="E118" s="310">
        <f t="shared" si="11"/>
        <v>41372</v>
      </c>
      <c r="F118" s="310"/>
      <c r="G118" s="310"/>
      <c r="H118" s="311"/>
      <c r="I118" s="122"/>
      <c r="J118" s="122"/>
      <c r="K118" s="122"/>
      <c r="L118" s="122"/>
      <c r="M118" s="219" t="str">
        <f t="shared" si="12"/>
        <v/>
      </c>
      <c r="N118" s="219" t="str">
        <f t="shared" si="13"/>
        <v/>
      </c>
      <c r="O118" s="121"/>
      <c r="P118" s="122"/>
    </row>
    <row r="119" spans="1:16" x14ac:dyDescent="0.3">
      <c r="A119" s="70" t="str">
        <f t="shared" si="9"/>
        <v/>
      </c>
      <c r="B119" s="70">
        <f t="shared" si="10"/>
        <v>2013</v>
      </c>
      <c r="C119" s="70" t="str">
        <f t="shared" si="7"/>
        <v/>
      </c>
      <c r="D119" s="70" t="str">
        <f t="shared" si="8"/>
        <v/>
      </c>
      <c r="E119" s="310">
        <f t="shared" si="11"/>
        <v>41373</v>
      </c>
      <c r="F119" s="310"/>
      <c r="G119" s="310"/>
      <c r="H119" s="311"/>
      <c r="I119" s="122"/>
      <c r="J119" s="122"/>
      <c r="K119" s="122"/>
      <c r="L119" s="122"/>
      <c r="M119" s="219" t="str">
        <f t="shared" si="12"/>
        <v/>
      </c>
      <c r="N119" s="219" t="str">
        <f t="shared" si="13"/>
        <v/>
      </c>
      <c r="O119" s="121"/>
      <c r="P119" s="122"/>
    </row>
    <row r="120" spans="1:16" x14ac:dyDescent="0.3">
      <c r="A120" s="70" t="str">
        <f t="shared" si="9"/>
        <v/>
      </c>
      <c r="B120" s="70">
        <f t="shared" si="10"/>
        <v>2013</v>
      </c>
      <c r="C120" s="70" t="str">
        <f t="shared" si="7"/>
        <v/>
      </c>
      <c r="D120" s="70" t="str">
        <f t="shared" si="8"/>
        <v/>
      </c>
      <c r="E120" s="310">
        <f t="shared" si="11"/>
        <v>41374</v>
      </c>
      <c r="F120" s="310"/>
      <c r="G120" s="310"/>
      <c r="H120" s="311"/>
      <c r="I120" s="122"/>
      <c r="J120" s="122"/>
      <c r="K120" s="122"/>
      <c r="L120" s="122"/>
      <c r="M120" s="219" t="str">
        <f t="shared" si="12"/>
        <v/>
      </c>
      <c r="N120" s="219" t="str">
        <f t="shared" si="13"/>
        <v/>
      </c>
      <c r="O120" s="121"/>
      <c r="P120" s="122"/>
    </row>
    <row r="121" spans="1:16" x14ac:dyDescent="0.3">
      <c r="A121" s="70" t="str">
        <f t="shared" si="9"/>
        <v/>
      </c>
      <c r="B121" s="70">
        <f t="shared" si="10"/>
        <v>2013</v>
      </c>
      <c r="C121" s="70" t="str">
        <f t="shared" si="7"/>
        <v/>
      </c>
      <c r="D121" s="70" t="str">
        <f t="shared" si="8"/>
        <v/>
      </c>
      <c r="E121" s="310">
        <f t="shared" si="11"/>
        <v>41375</v>
      </c>
      <c r="F121" s="310"/>
      <c r="G121" s="310"/>
      <c r="H121" s="311"/>
      <c r="I121" s="122"/>
      <c r="J121" s="122"/>
      <c r="K121" s="122"/>
      <c r="L121" s="122"/>
      <c r="M121" s="219" t="str">
        <f t="shared" si="12"/>
        <v/>
      </c>
      <c r="N121" s="219" t="str">
        <f t="shared" si="13"/>
        <v/>
      </c>
      <c r="O121" s="121"/>
      <c r="P121" s="122"/>
    </row>
    <row r="122" spans="1:16" x14ac:dyDescent="0.3">
      <c r="A122" s="70" t="str">
        <f t="shared" si="9"/>
        <v/>
      </c>
      <c r="B122" s="70">
        <f t="shared" si="10"/>
        <v>2013</v>
      </c>
      <c r="C122" s="70" t="str">
        <f t="shared" si="7"/>
        <v/>
      </c>
      <c r="D122" s="70" t="str">
        <f t="shared" si="8"/>
        <v/>
      </c>
      <c r="E122" s="310">
        <f t="shared" si="11"/>
        <v>41376</v>
      </c>
      <c r="F122" s="310"/>
      <c r="G122" s="310"/>
      <c r="H122" s="311"/>
      <c r="I122" s="122"/>
      <c r="J122" s="122"/>
      <c r="K122" s="122"/>
      <c r="L122" s="122"/>
      <c r="M122" s="219" t="str">
        <f t="shared" si="12"/>
        <v/>
      </c>
      <c r="N122" s="219" t="str">
        <f t="shared" si="13"/>
        <v/>
      </c>
      <c r="O122" s="121"/>
      <c r="P122" s="122"/>
    </row>
    <row r="123" spans="1:16" x14ac:dyDescent="0.3">
      <c r="A123" s="70" t="str">
        <f t="shared" si="9"/>
        <v/>
      </c>
      <c r="B123" s="70">
        <f t="shared" si="10"/>
        <v>2013</v>
      </c>
      <c r="C123" s="70" t="str">
        <f t="shared" si="7"/>
        <v/>
      </c>
      <c r="D123" s="70" t="str">
        <f t="shared" si="8"/>
        <v/>
      </c>
      <c r="E123" s="310">
        <f t="shared" si="11"/>
        <v>41377</v>
      </c>
      <c r="F123" s="310"/>
      <c r="G123" s="310"/>
      <c r="H123" s="311"/>
      <c r="I123" s="122"/>
      <c r="J123" s="122"/>
      <c r="K123" s="122"/>
      <c r="L123" s="122"/>
      <c r="M123" s="219" t="str">
        <f t="shared" si="12"/>
        <v/>
      </c>
      <c r="N123" s="219" t="str">
        <f t="shared" si="13"/>
        <v/>
      </c>
      <c r="O123" s="121"/>
      <c r="P123" s="122"/>
    </row>
    <row r="124" spans="1:16" x14ac:dyDescent="0.3">
      <c r="A124" s="70" t="str">
        <f t="shared" si="9"/>
        <v/>
      </c>
      <c r="B124" s="70">
        <f t="shared" si="10"/>
        <v>2013</v>
      </c>
      <c r="C124" s="70" t="str">
        <f t="shared" si="7"/>
        <v>NW</v>
      </c>
      <c r="D124" s="70" t="str">
        <f t="shared" si="8"/>
        <v/>
      </c>
      <c r="E124" s="310">
        <f t="shared" si="11"/>
        <v>41378</v>
      </c>
      <c r="F124" s="310"/>
      <c r="G124" s="310"/>
      <c r="H124" s="311"/>
      <c r="I124" s="122"/>
      <c r="J124" s="122"/>
      <c r="K124" s="122"/>
      <c r="L124" s="122"/>
      <c r="M124" s="219" t="str">
        <f t="shared" si="12"/>
        <v/>
      </c>
      <c r="N124" s="219" t="str">
        <f t="shared" si="13"/>
        <v/>
      </c>
      <c r="O124" s="121"/>
      <c r="P124" s="122"/>
    </row>
    <row r="125" spans="1:16" x14ac:dyDescent="0.3">
      <c r="A125" s="70" t="str">
        <f t="shared" si="9"/>
        <v/>
      </c>
      <c r="B125" s="70">
        <f t="shared" si="10"/>
        <v>2013</v>
      </c>
      <c r="C125" s="70" t="str">
        <f t="shared" si="7"/>
        <v/>
      </c>
      <c r="D125" s="70" t="str">
        <f t="shared" si="8"/>
        <v/>
      </c>
      <c r="E125" s="310">
        <f t="shared" si="11"/>
        <v>41379</v>
      </c>
      <c r="F125" s="310"/>
      <c r="G125" s="310"/>
      <c r="H125" s="311"/>
      <c r="I125" s="122"/>
      <c r="J125" s="122"/>
      <c r="K125" s="122"/>
      <c r="L125" s="122"/>
      <c r="M125" s="219" t="str">
        <f t="shared" si="12"/>
        <v/>
      </c>
      <c r="N125" s="219" t="str">
        <f t="shared" si="13"/>
        <v/>
      </c>
      <c r="O125" s="121"/>
      <c r="P125" s="122"/>
    </row>
    <row r="126" spans="1:16" x14ac:dyDescent="0.3">
      <c r="A126" s="70" t="str">
        <f t="shared" si="9"/>
        <v/>
      </c>
      <c r="B126" s="70">
        <f t="shared" si="10"/>
        <v>2013</v>
      </c>
      <c r="C126" s="70" t="str">
        <f t="shared" si="7"/>
        <v/>
      </c>
      <c r="D126" s="70" t="str">
        <f t="shared" si="8"/>
        <v/>
      </c>
      <c r="E126" s="310">
        <f t="shared" si="11"/>
        <v>41380</v>
      </c>
      <c r="F126" s="310"/>
      <c r="G126" s="310"/>
      <c r="H126" s="311"/>
      <c r="I126" s="122"/>
      <c r="J126" s="122"/>
      <c r="K126" s="122"/>
      <c r="L126" s="122"/>
      <c r="M126" s="219" t="str">
        <f t="shared" si="12"/>
        <v/>
      </c>
      <c r="N126" s="219" t="str">
        <f t="shared" si="13"/>
        <v/>
      </c>
      <c r="O126" s="121"/>
      <c r="P126" s="122"/>
    </row>
    <row r="127" spans="1:16" x14ac:dyDescent="0.3">
      <c r="A127" s="70" t="str">
        <f t="shared" si="9"/>
        <v/>
      </c>
      <c r="B127" s="70">
        <f t="shared" si="10"/>
        <v>2013</v>
      </c>
      <c r="C127" s="70" t="str">
        <f t="shared" si="7"/>
        <v/>
      </c>
      <c r="D127" s="70" t="str">
        <f t="shared" si="8"/>
        <v/>
      </c>
      <c r="E127" s="310">
        <f t="shared" si="11"/>
        <v>41381</v>
      </c>
      <c r="F127" s="310"/>
      <c r="G127" s="310"/>
      <c r="H127" s="311"/>
      <c r="I127" s="122"/>
      <c r="J127" s="122"/>
      <c r="K127" s="122"/>
      <c r="L127" s="122"/>
      <c r="M127" s="219" t="str">
        <f t="shared" si="12"/>
        <v/>
      </c>
      <c r="N127" s="219" t="str">
        <f t="shared" si="13"/>
        <v/>
      </c>
      <c r="O127" s="121"/>
      <c r="P127" s="122"/>
    </row>
    <row r="128" spans="1:16" x14ac:dyDescent="0.3">
      <c r="A128" s="70" t="str">
        <f t="shared" si="9"/>
        <v/>
      </c>
      <c r="B128" s="70">
        <f t="shared" si="10"/>
        <v>2013</v>
      </c>
      <c r="C128" s="70" t="str">
        <f t="shared" si="7"/>
        <v/>
      </c>
      <c r="D128" s="70" t="str">
        <f t="shared" si="8"/>
        <v/>
      </c>
      <c r="E128" s="310">
        <f t="shared" si="11"/>
        <v>41382</v>
      </c>
      <c r="F128" s="310"/>
      <c r="G128" s="310"/>
      <c r="H128" s="311"/>
      <c r="I128" s="122"/>
      <c r="J128" s="122"/>
      <c r="K128" s="122"/>
      <c r="L128" s="122"/>
      <c r="M128" s="219" t="str">
        <f t="shared" si="12"/>
        <v/>
      </c>
      <c r="N128" s="219" t="str">
        <f t="shared" si="13"/>
        <v/>
      </c>
      <c r="O128" s="121"/>
      <c r="P128" s="122"/>
    </row>
    <row r="129" spans="1:16" x14ac:dyDescent="0.3">
      <c r="A129" s="70" t="str">
        <f t="shared" si="9"/>
        <v/>
      </c>
      <c r="B129" s="70">
        <f t="shared" si="10"/>
        <v>2013</v>
      </c>
      <c r="C129" s="70" t="str">
        <f t="shared" si="7"/>
        <v/>
      </c>
      <c r="D129" s="70" t="str">
        <f t="shared" si="8"/>
        <v/>
      </c>
      <c r="E129" s="310">
        <f t="shared" si="11"/>
        <v>41383</v>
      </c>
      <c r="F129" s="310"/>
      <c r="G129" s="310"/>
      <c r="H129" s="311"/>
      <c r="I129" s="122"/>
      <c r="J129" s="122"/>
      <c r="K129" s="122"/>
      <c r="L129" s="122"/>
      <c r="M129" s="219" t="str">
        <f t="shared" si="12"/>
        <v/>
      </c>
      <c r="N129" s="219" t="str">
        <f t="shared" si="13"/>
        <v/>
      </c>
      <c r="O129" s="121"/>
      <c r="P129" s="122"/>
    </row>
    <row r="130" spans="1:16" x14ac:dyDescent="0.3">
      <c r="A130" s="70" t="str">
        <f t="shared" si="9"/>
        <v/>
      </c>
      <c r="B130" s="70">
        <f t="shared" si="10"/>
        <v>2013</v>
      </c>
      <c r="C130" s="70" t="str">
        <f t="shared" si="7"/>
        <v/>
      </c>
      <c r="D130" s="70" t="str">
        <f t="shared" si="8"/>
        <v/>
      </c>
      <c r="E130" s="310">
        <f t="shared" si="11"/>
        <v>41384</v>
      </c>
      <c r="F130" s="310"/>
      <c r="G130" s="310"/>
      <c r="H130" s="311"/>
      <c r="I130" s="122"/>
      <c r="J130" s="122"/>
      <c r="K130" s="122"/>
      <c r="L130" s="122"/>
      <c r="M130" s="219" t="str">
        <f t="shared" si="12"/>
        <v/>
      </c>
      <c r="N130" s="219" t="str">
        <f t="shared" si="13"/>
        <v/>
      </c>
      <c r="O130" s="121"/>
      <c r="P130" s="122"/>
    </row>
    <row r="131" spans="1:16" x14ac:dyDescent="0.3">
      <c r="A131" s="70" t="str">
        <f t="shared" si="9"/>
        <v/>
      </c>
      <c r="B131" s="70">
        <f t="shared" si="10"/>
        <v>2013</v>
      </c>
      <c r="C131" s="70" t="str">
        <f t="shared" si="7"/>
        <v>NW</v>
      </c>
      <c r="D131" s="70" t="str">
        <f t="shared" si="8"/>
        <v/>
      </c>
      <c r="E131" s="310">
        <f t="shared" si="11"/>
        <v>41385</v>
      </c>
      <c r="F131" s="310"/>
      <c r="G131" s="310"/>
      <c r="H131" s="311"/>
      <c r="I131" s="122"/>
      <c r="J131" s="122"/>
      <c r="K131" s="122"/>
      <c r="L131" s="122"/>
      <c r="M131" s="219" t="str">
        <f t="shared" si="12"/>
        <v/>
      </c>
      <c r="N131" s="219" t="str">
        <f t="shared" si="13"/>
        <v/>
      </c>
      <c r="O131" s="121"/>
      <c r="P131" s="122"/>
    </row>
    <row r="132" spans="1:16" x14ac:dyDescent="0.3">
      <c r="A132" s="70" t="str">
        <f t="shared" si="9"/>
        <v/>
      </c>
      <c r="B132" s="70">
        <f t="shared" si="10"/>
        <v>2013</v>
      </c>
      <c r="C132" s="70" t="str">
        <f t="shared" si="7"/>
        <v/>
      </c>
      <c r="D132" s="70" t="str">
        <f t="shared" si="8"/>
        <v/>
      </c>
      <c r="E132" s="310">
        <f t="shared" si="11"/>
        <v>41386</v>
      </c>
      <c r="F132" s="310"/>
      <c r="G132" s="310"/>
      <c r="H132" s="311"/>
      <c r="I132" s="122"/>
      <c r="J132" s="122"/>
      <c r="K132" s="122"/>
      <c r="L132" s="122"/>
      <c r="M132" s="219" t="str">
        <f t="shared" si="12"/>
        <v/>
      </c>
      <c r="N132" s="219" t="str">
        <f t="shared" si="13"/>
        <v/>
      </c>
      <c r="O132" s="121"/>
      <c r="P132" s="122"/>
    </row>
    <row r="133" spans="1:16" x14ac:dyDescent="0.3">
      <c r="A133" s="70" t="str">
        <f t="shared" si="9"/>
        <v/>
      </c>
      <c r="B133" s="70">
        <f t="shared" si="10"/>
        <v>2013</v>
      </c>
      <c r="C133" s="70" t="str">
        <f t="shared" si="7"/>
        <v/>
      </c>
      <c r="D133" s="70" t="str">
        <f t="shared" si="8"/>
        <v/>
      </c>
      <c r="E133" s="310">
        <f t="shared" si="11"/>
        <v>41387</v>
      </c>
      <c r="F133" s="310"/>
      <c r="G133" s="310"/>
      <c r="H133" s="311"/>
      <c r="I133" s="122"/>
      <c r="J133" s="122"/>
      <c r="K133" s="122"/>
      <c r="L133" s="122"/>
      <c r="M133" s="219" t="str">
        <f t="shared" si="12"/>
        <v/>
      </c>
      <c r="N133" s="219" t="str">
        <f t="shared" si="13"/>
        <v/>
      </c>
      <c r="O133" s="121"/>
      <c r="P133" s="122"/>
    </row>
    <row r="134" spans="1:16" x14ac:dyDescent="0.3">
      <c r="A134" s="70" t="str">
        <f t="shared" si="9"/>
        <v/>
      </c>
      <c r="B134" s="70">
        <f t="shared" si="10"/>
        <v>2013</v>
      </c>
      <c r="C134" s="70" t="str">
        <f t="shared" si="7"/>
        <v/>
      </c>
      <c r="D134" s="70" t="str">
        <f t="shared" si="8"/>
        <v/>
      </c>
      <c r="E134" s="310">
        <f t="shared" si="11"/>
        <v>41388</v>
      </c>
      <c r="F134" s="310"/>
      <c r="G134" s="310"/>
      <c r="H134" s="311"/>
      <c r="I134" s="122"/>
      <c r="J134" s="122"/>
      <c r="K134" s="122"/>
      <c r="L134" s="122"/>
      <c r="M134" s="219" t="str">
        <f t="shared" si="12"/>
        <v/>
      </c>
      <c r="N134" s="219" t="str">
        <f t="shared" si="13"/>
        <v/>
      </c>
      <c r="O134" s="121"/>
      <c r="P134" s="122"/>
    </row>
    <row r="135" spans="1:16" x14ac:dyDescent="0.3">
      <c r="A135" s="70" t="str">
        <f t="shared" si="9"/>
        <v/>
      </c>
      <c r="B135" s="70">
        <f t="shared" si="10"/>
        <v>2013</v>
      </c>
      <c r="C135" s="70" t="str">
        <f t="shared" si="7"/>
        <v/>
      </c>
      <c r="D135" s="70" t="str">
        <f t="shared" si="8"/>
        <v/>
      </c>
      <c r="E135" s="310">
        <f t="shared" si="11"/>
        <v>41389</v>
      </c>
      <c r="F135" s="310"/>
      <c r="G135" s="310"/>
      <c r="H135" s="311"/>
      <c r="I135" s="122"/>
      <c r="J135" s="122"/>
      <c r="K135" s="122"/>
      <c r="L135" s="122"/>
      <c r="M135" s="219" t="str">
        <f t="shared" si="12"/>
        <v/>
      </c>
      <c r="N135" s="219" t="str">
        <f t="shared" si="13"/>
        <v/>
      </c>
      <c r="O135" s="121"/>
      <c r="P135" s="122"/>
    </row>
    <row r="136" spans="1:16" x14ac:dyDescent="0.3">
      <c r="A136" s="70" t="str">
        <f t="shared" si="9"/>
        <v/>
      </c>
      <c r="B136" s="70">
        <f t="shared" si="10"/>
        <v>2013</v>
      </c>
      <c r="C136" s="70" t="str">
        <f t="shared" si="7"/>
        <v/>
      </c>
      <c r="D136" s="70" t="str">
        <f t="shared" si="8"/>
        <v/>
      </c>
      <c r="E136" s="310">
        <f t="shared" si="11"/>
        <v>41390</v>
      </c>
      <c r="F136" s="310"/>
      <c r="G136" s="310"/>
      <c r="H136" s="311"/>
      <c r="I136" s="122"/>
      <c r="J136" s="122"/>
      <c r="K136" s="122"/>
      <c r="L136" s="122"/>
      <c r="M136" s="219" t="str">
        <f t="shared" si="12"/>
        <v/>
      </c>
      <c r="N136" s="219" t="str">
        <f t="shared" si="13"/>
        <v/>
      </c>
      <c r="O136" s="121"/>
      <c r="P136" s="122"/>
    </row>
    <row r="137" spans="1:16" x14ac:dyDescent="0.3">
      <c r="A137" s="70" t="str">
        <f t="shared" si="9"/>
        <v/>
      </c>
      <c r="B137" s="70">
        <f t="shared" si="10"/>
        <v>2013</v>
      </c>
      <c r="C137" s="70" t="str">
        <f t="shared" si="7"/>
        <v/>
      </c>
      <c r="D137" s="70" t="str">
        <f t="shared" si="8"/>
        <v/>
      </c>
      <c r="E137" s="310">
        <f t="shared" si="11"/>
        <v>41391</v>
      </c>
      <c r="F137" s="310"/>
      <c r="G137" s="310"/>
      <c r="H137" s="311"/>
      <c r="I137" s="122"/>
      <c r="J137" s="122"/>
      <c r="K137" s="122"/>
      <c r="L137" s="122"/>
      <c r="M137" s="219" t="str">
        <f t="shared" si="12"/>
        <v/>
      </c>
      <c r="N137" s="219" t="str">
        <f t="shared" si="13"/>
        <v/>
      </c>
      <c r="O137" s="121"/>
      <c r="P137" s="122"/>
    </row>
    <row r="138" spans="1:16" x14ac:dyDescent="0.3">
      <c r="A138" s="70" t="str">
        <f t="shared" si="9"/>
        <v/>
      </c>
      <c r="B138" s="70">
        <f t="shared" si="10"/>
        <v>2013</v>
      </c>
      <c r="C138" s="70" t="str">
        <f t="shared" si="7"/>
        <v>NW</v>
      </c>
      <c r="D138" s="70" t="str">
        <f t="shared" si="8"/>
        <v/>
      </c>
      <c r="E138" s="310">
        <f t="shared" si="11"/>
        <v>41392</v>
      </c>
      <c r="F138" s="310"/>
      <c r="G138" s="310"/>
      <c r="H138" s="311"/>
      <c r="I138" s="122"/>
      <c r="J138" s="122"/>
      <c r="K138" s="122"/>
      <c r="L138" s="122"/>
      <c r="M138" s="219" t="str">
        <f t="shared" si="12"/>
        <v/>
      </c>
      <c r="N138" s="219" t="str">
        <f t="shared" si="13"/>
        <v/>
      </c>
      <c r="O138" s="121"/>
      <c r="P138" s="122"/>
    </row>
    <row r="139" spans="1:16" x14ac:dyDescent="0.3">
      <c r="A139" s="70" t="str">
        <f t="shared" si="9"/>
        <v/>
      </c>
      <c r="B139" s="70">
        <f t="shared" si="10"/>
        <v>2013</v>
      </c>
      <c r="C139" s="70" t="str">
        <f t="shared" si="7"/>
        <v/>
      </c>
      <c r="D139" s="70" t="str">
        <f t="shared" si="8"/>
        <v/>
      </c>
      <c r="E139" s="310">
        <f t="shared" si="11"/>
        <v>41393</v>
      </c>
      <c r="F139" s="310"/>
      <c r="G139" s="310"/>
      <c r="H139" s="311"/>
      <c r="I139" s="122"/>
      <c r="J139" s="122"/>
      <c r="K139" s="122"/>
      <c r="L139" s="122"/>
      <c r="M139" s="219" t="str">
        <f t="shared" si="12"/>
        <v/>
      </c>
      <c r="N139" s="219" t="str">
        <f t="shared" si="13"/>
        <v/>
      </c>
      <c r="O139" s="121"/>
      <c r="P139" s="122"/>
    </row>
    <row r="140" spans="1:16" x14ac:dyDescent="0.3">
      <c r="A140" s="70" t="str">
        <f t="shared" si="9"/>
        <v/>
      </c>
      <c r="B140" s="70">
        <f t="shared" si="10"/>
        <v>2013</v>
      </c>
      <c r="C140" s="70" t="str">
        <f t="shared" si="7"/>
        <v/>
      </c>
      <c r="D140" s="70" t="str">
        <f t="shared" si="8"/>
        <v/>
      </c>
      <c r="E140" s="310">
        <f t="shared" si="11"/>
        <v>41394</v>
      </c>
      <c r="F140" s="310"/>
      <c r="G140" s="310"/>
      <c r="H140" s="311"/>
      <c r="I140" s="122"/>
      <c r="J140" s="122"/>
      <c r="K140" s="122"/>
      <c r="L140" s="122"/>
      <c r="M140" s="219" t="str">
        <f t="shared" si="12"/>
        <v/>
      </c>
      <c r="N140" s="219" t="str">
        <f t="shared" si="13"/>
        <v/>
      </c>
      <c r="O140" s="121"/>
      <c r="P140" s="122"/>
    </row>
    <row r="141" spans="1:16" x14ac:dyDescent="0.3">
      <c r="A141" s="70" t="str">
        <f t="shared" si="9"/>
        <v/>
      </c>
      <c r="B141" s="70">
        <f t="shared" si="10"/>
        <v>2013</v>
      </c>
      <c r="C141" s="70" t="str">
        <f t="shared" si="7"/>
        <v/>
      </c>
      <c r="D141" s="70" t="str">
        <f t="shared" si="8"/>
        <v/>
      </c>
      <c r="E141" s="310">
        <f t="shared" si="11"/>
        <v>41395</v>
      </c>
      <c r="F141" s="310"/>
      <c r="G141" s="310"/>
      <c r="H141" s="311"/>
      <c r="I141" s="122"/>
      <c r="J141" s="122"/>
      <c r="K141" s="122"/>
      <c r="L141" s="122"/>
      <c r="M141" s="219" t="str">
        <f t="shared" si="12"/>
        <v/>
      </c>
      <c r="N141" s="219" t="str">
        <f t="shared" si="13"/>
        <v/>
      </c>
      <c r="O141" s="121"/>
      <c r="P141" s="122"/>
    </row>
    <row r="142" spans="1:16" x14ac:dyDescent="0.3">
      <c r="A142" s="70" t="str">
        <f t="shared" si="9"/>
        <v/>
      </c>
      <c r="B142" s="70">
        <f t="shared" si="10"/>
        <v>2013</v>
      </c>
      <c r="C142" s="70" t="str">
        <f t="shared" si="7"/>
        <v/>
      </c>
      <c r="D142" s="70" t="str">
        <f t="shared" si="8"/>
        <v/>
      </c>
      <c r="E142" s="310">
        <f t="shared" si="11"/>
        <v>41396</v>
      </c>
      <c r="F142" s="310"/>
      <c r="G142" s="310"/>
      <c r="H142" s="311"/>
      <c r="I142" s="122"/>
      <c r="J142" s="122"/>
      <c r="K142" s="122"/>
      <c r="L142" s="122"/>
      <c r="M142" s="219" t="str">
        <f t="shared" si="12"/>
        <v/>
      </c>
      <c r="N142" s="219" t="str">
        <f t="shared" si="13"/>
        <v/>
      </c>
      <c r="O142" s="121"/>
      <c r="P142" s="122"/>
    </row>
    <row r="143" spans="1:16" x14ac:dyDescent="0.3">
      <c r="A143" s="70" t="str">
        <f t="shared" si="9"/>
        <v/>
      </c>
      <c r="B143" s="70">
        <f t="shared" si="10"/>
        <v>2013</v>
      </c>
      <c r="C143" s="70" t="str">
        <f t="shared" si="7"/>
        <v/>
      </c>
      <c r="D143" s="70" t="str">
        <f t="shared" si="8"/>
        <v/>
      </c>
      <c r="E143" s="310">
        <f t="shared" si="11"/>
        <v>41397</v>
      </c>
      <c r="F143" s="310"/>
      <c r="G143" s="310"/>
      <c r="H143" s="311"/>
      <c r="I143" s="122"/>
      <c r="J143" s="122"/>
      <c r="K143" s="122"/>
      <c r="L143" s="122"/>
      <c r="M143" s="219" t="str">
        <f t="shared" si="12"/>
        <v/>
      </c>
      <c r="N143" s="219" t="str">
        <f t="shared" si="13"/>
        <v/>
      </c>
      <c r="O143" s="121"/>
      <c r="P143" s="122"/>
    </row>
    <row r="144" spans="1:16" x14ac:dyDescent="0.3">
      <c r="A144" s="70" t="str">
        <f t="shared" si="9"/>
        <v/>
      </c>
      <c r="B144" s="70">
        <f t="shared" si="10"/>
        <v>2013</v>
      </c>
      <c r="C144" s="70" t="str">
        <f t="shared" si="7"/>
        <v/>
      </c>
      <c r="D144" s="70" t="str">
        <f t="shared" si="8"/>
        <v/>
      </c>
      <c r="E144" s="310">
        <f t="shared" si="11"/>
        <v>41398</v>
      </c>
      <c r="F144" s="310"/>
      <c r="G144" s="310"/>
      <c r="H144" s="311"/>
      <c r="I144" s="122"/>
      <c r="J144" s="122"/>
      <c r="K144" s="122"/>
      <c r="L144" s="122"/>
      <c r="M144" s="219" t="str">
        <f t="shared" si="12"/>
        <v/>
      </c>
      <c r="N144" s="219" t="str">
        <f t="shared" si="13"/>
        <v/>
      </c>
      <c r="O144" s="121"/>
      <c r="P144" s="122"/>
    </row>
    <row r="145" spans="1:16" x14ac:dyDescent="0.3">
      <c r="A145" s="70" t="str">
        <f t="shared" si="9"/>
        <v/>
      </c>
      <c r="B145" s="70">
        <f t="shared" si="10"/>
        <v>2013</v>
      </c>
      <c r="C145" s="70" t="str">
        <f t="shared" si="7"/>
        <v>NW</v>
      </c>
      <c r="D145" s="70" t="str">
        <f t="shared" si="8"/>
        <v/>
      </c>
      <c r="E145" s="310">
        <f t="shared" si="11"/>
        <v>41399</v>
      </c>
      <c r="F145" s="310"/>
      <c r="G145" s="310"/>
      <c r="H145" s="311"/>
      <c r="I145" s="122"/>
      <c r="J145" s="122"/>
      <c r="K145" s="122"/>
      <c r="L145" s="122"/>
      <c r="M145" s="219" t="str">
        <f t="shared" si="12"/>
        <v/>
      </c>
      <c r="N145" s="219" t="str">
        <f t="shared" si="13"/>
        <v/>
      </c>
      <c r="O145" s="121"/>
      <c r="P145" s="122"/>
    </row>
    <row r="146" spans="1:16" x14ac:dyDescent="0.3">
      <c r="A146" s="70" t="str">
        <f t="shared" si="9"/>
        <v/>
      </c>
      <c r="B146" s="70">
        <f t="shared" si="10"/>
        <v>2013</v>
      </c>
      <c r="C146" s="70" t="str">
        <f t="shared" si="7"/>
        <v/>
      </c>
      <c r="D146" s="70" t="str">
        <f t="shared" si="8"/>
        <v/>
      </c>
      <c r="E146" s="310">
        <f t="shared" si="11"/>
        <v>41400</v>
      </c>
      <c r="F146" s="310"/>
      <c r="G146" s="310"/>
      <c r="H146" s="311"/>
      <c r="I146" s="122"/>
      <c r="J146" s="122"/>
      <c r="K146" s="122"/>
      <c r="L146" s="122"/>
      <c r="M146" s="219" t="str">
        <f t="shared" si="12"/>
        <v/>
      </c>
      <c r="N146" s="219" t="str">
        <f t="shared" si="13"/>
        <v/>
      </c>
      <c r="O146" s="121"/>
      <c r="P146" s="122"/>
    </row>
    <row r="147" spans="1:16" x14ac:dyDescent="0.3">
      <c r="A147" s="70" t="str">
        <f t="shared" si="9"/>
        <v/>
      </c>
      <c r="B147" s="70">
        <f t="shared" si="10"/>
        <v>2013</v>
      </c>
      <c r="C147" s="70" t="str">
        <f t="shared" si="7"/>
        <v/>
      </c>
      <c r="D147" s="70" t="str">
        <f t="shared" si="8"/>
        <v/>
      </c>
      <c r="E147" s="310">
        <f t="shared" si="11"/>
        <v>41401</v>
      </c>
      <c r="F147" s="310"/>
      <c r="G147" s="310"/>
      <c r="H147" s="311"/>
      <c r="I147" s="122"/>
      <c r="J147" s="122"/>
      <c r="K147" s="122"/>
      <c r="L147" s="122"/>
      <c r="M147" s="219" t="str">
        <f t="shared" si="12"/>
        <v/>
      </c>
      <c r="N147" s="219" t="str">
        <f t="shared" si="13"/>
        <v/>
      </c>
      <c r="O147" s="121"/>
      <c r="P147" s="122"/>
    </row>
    <row r="148" spans="1:16" x14ac:dyDescent="0.3">
      <c r="A148" s="70" t="str">
        <f t="shared" si="9"/>
        <v/>
      </c>
      <c r="B148" s="70">
        <f t="shared" si="10"/>
        <v>2013</v>
      </c>
      <c r="C148" s="70" t="str">
        <f t="shared" si="7"/>
        <v/>
      </c>
      <c r="D148" s="70" t="str">
        <f t="shared" si="8"/>
        <v/>
      </c>
      <c r="E148" s="310">
        <f t="shared" si="11"/>
        <v>41402</v>
      </c>
      <c r="F148" s="310"/>
      <c r="G148" s="310"/>
      <c r="H148" s="311"/>
      <c r="I148" s="122"/>
      <c r="J148" s="122"/>
      <c r="K148" s="122"/>
      <c r="L148" s="122"/>
      <c r="M148" s="219" t="str">
        <f t="shared" si="12"/>
        <v/>
      </c>
      <c r="N148" s="219" t="str">
        <f t="shared" si="13"/>
        <v/>
      </c>
      <c r="O148" s="121"/>
      <c r="P148" s="122"/>
    </row>
    <row r="149" spans="1:16" x14ac:dyDescent="0.3">
      <c r="A149" s="70" t="str">
        <f t="shared" si="9"/>
        <v/>
      </c>
      <c r="B149" s="70">
        <f t="shared" si="10"/>
        <v>2013</v>
      </c>
      <c r="C149" s="70" t="str">
        <f t="shared" ref="C149:C212" si="14">IF(ISNA(MATCH(WEEKDAY(E149,2),DunDay,0)),"","NW")</f>
        <v/>
      </c>
      <c r="D149" s="70" t="str">
        <f t="shared" ref="D149:D212" si="15">IF(ISNA(MATCH(E149,Holiday,0)),"","H")</f>
        <v/>
      </c>
      <c r="E149" s="310">
        <f t="shared" si="11"/>
        <v>41403</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
      </c>
      <c r="B150" s="70">
        <f t="shared" ref="B150:B213" si="17">IF(E150&lt;&gt;"",YEAR(E150),"")</f>
        <v>2013</v>
      </c>
      <c r="C150" s="70" t="str">
        <f t="shared" si="14"/>
        <v/>
      </c>
      <c r="D150" s="70" t="str">
        <f t="shared" si="15"/>
        <v/>
      </c>
      <c r="E150" s="310">
        <f t="shared" si="11"/>
        <v>41404</v>
      </c>
      <c r="F150" s="310"/>
      <c r="G150" s="310"/>
      <c r="H150" s="311"/>
      <c r="I150" s="122"/>
      <c r="J150" s="122"/>
      <c r="K150" s="122"/>
      <c r="L150" s="122"/>
      <c r="M150" s="219" t="str">
        <f t="shared" si="12"/>
        <v/>
      </c>
      <c r="N150" s="219" t="str">
        <f t="shared" si="13"/>
        <v/>
      </c>
      <c r="O150" s="121"/>
      <c r="P150" s="122"/>
    </row>
    <row r="151" spans="1:16" x14ac:dyDescent="0.3">
      <c r="A151" s="70" t="str">
        <f t="shared" si="16"/>
        <v/>
      </c>
      <c r="B151" s="70">
        <f t="shared" si="17"/>
        <v>2013</v>
      </c>
      <c r="C151" s="70" t="str">
        <f t="shared" si="14"/>
        <v/>
      </c>
      <c r="D151" s="70" t="str">
        <f t="shared" si="15"/>
        <v/>
      </c>
      <c r="E151" s="310">
        <f t="shared" ref="E151:E214" si="18">IFERROR(E150+1,"")</f>
        <v>41405</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
      </c>
      <c r="B152" s="70">
        <f t="shared" si="17"/>
        <v>2013</v>
      </c>
      <c r="C152" s="70" t="str">
        <f t="shared" si="14"/>
        <v>NW</v>
      </c>
      <c r="D152" s="70" t="str">
        <f t="shared" si="15"/>
        <v/>
      </c>
      <c r="E152" s="310">
        <f t="shared" si="18"/>
        <v>41406</v>
      </c>
      <c r="F152" s="310"/>
      <c r="G152" s="310"/>
      <c r="H152" s="311"/>
      <c r="I152" s="122"/>
      <c r="J152" s="122"/>
      <c r="K152" s="122"/>
      <c r="L152" s="122"/>
      <c r="M152" s="219" t="str">
        <f t="shared" si="19"/>
        <v/>
      </c>
      <c r="N152" s="219" t="str">
        <f t="shared" si="20"/>
        <v/>
      </c>
      <c r="O152" s="121"/>
      <c r="P152" s="122"/>
    </row>
    <row r="153" spans="1:16" x14ac:dyDescent="0.3">
      <c r="A153" s="70" t="str">
        <f t="shared" si="16"/>
        <v/>
      </c>
      <c r="B153" s="70">
        <f t="shared" si="17"/>
        <v>2013</v>
      </c>
      <c r="C153" s="70" t="str">
        <f t="shared" si="14"/>
        <v/>
      </c>
      <c r="D153" s="70" t="str">
        <f t="shared" si="15"/>
        <v/>
      </c>
      <c r="E153" s="310">
        <f t="shared" si="18"/>
        <v>41407</v>
      </c>
      <c r="F153" s="310"/>
      <c r="G153" s="310"/>
      <c r="H153" s="311"/>
      <c r="I153" s="122"/>
      <c r="J153" s="122"/>
      <c r="K153" s="122"/>
      <c r="L153" s="122"/>
      <c r="M153" s="219" t="str">
        <f t="shared" si="19"/>
        <v/>
      </c>
      <c r="N153" s="219" t="str">
        <f t="shared" si="20"/>
        <v/>
      </c>
      <c r="O153" s="121"/>
      <c r="P153" s="122"/>
    </row>
    <row r="154" spans="1:16" x14ac:dyDescent="0.3">
      <c r="A154" s="70" t="str">
        <f t="shared" si="16"/>
        <v/>
      </c>
      <c r="B154" s="70">
        <f t="shared" si="17"/>
        <v>2013</v>
      </c>
      <c r="C154" s="70" t="str">
        <f t="shared" si="14"/>
        <v/>
      </c>
      <c r="D154" s="70" t="str">
        <f t="shared" si="15"/>
        <v/>
      </c>
      <c r="E154" s="310">
        <f t="shared" si="18"/>
        <v>41408</v>
      </c>
      <c r="F154" s="310"/>
      <c r="G154" s="310"/>
      <c r="H154" s="311"/>
      <c r="I154" s="122"/>
      <c r="J154" s="122"/>
      <c r="K154" s="122"/>
      <c r="L154" s="122"/>
      <c r="M154" s="219" t="str">
        <f t="shared" si="19"/>
        <v/>
      </c>
      <c r="N154" s="219" t="str">
        <f t="shared" si="20"/>
        <v/>
      </c>
      <c r="O154" s="121"/>
      <c r="P154" s="122"/>
    </row>
    <row r="155" spans="1:16" x14ac:dyDescent="0.3">
      <c r="A155" s="70" t="str">
        <f t="shared" si="16"/>
        <v/>
      </c>
      <c r="B155" s="70">
        <f t="shared" si="17"/>
        <v>2013</v>
      </c>
      <c r="C155" s="70" t="str">
        <f t="shared" si="14"/>
        <v/>
      </c>
      <c r="D155" s="70" t="str">
        <f t="shared" si="15"/>
        <v/>
      </c>
      <c r="E155" s="310">
        <f t="shared" si="18"/>
        <v>41409</v>
      </c>
      <c r="F155" s="310"/>
      <c r="G155" s="310"/>
      <c r="H155" s="311"/>
      <c r="I155" s="122"/>
      <c r="J155" s="122"/>
      <c r="K155" s="122"/>
      <c r="L155" s="122"/>
      <c r="M155" s="219" t="str">
        <f t="shared" si="19"/>
        <v/>
      </c>
      <c r="N155" s="219" t="str">
        <f t="shared" si="20"/>
        <v/>
      </c>
      <c r="O155" s="121"/>
      <c r="P155" s="122"/>
    </row>
    <row r="156" spans="1:16" x14ac:dyDescent="0.3">
      <c r="A156" s="70" t="str">
        <f t="shared" si="16"/>
        <v/>
      </c>
      <c r="B156" s="70">
        <f t="shared" si="17"/>
        <v>2013</v>
      </c>
      <c r="C156" s="70" t="str">
        <f t="shared" si="14"/>
        <v/>
      </c>
      <c r="D156" s="70" t="str">
        <f t="shared" si="15"/>
        <v/>
      </c>
      <c r="E156" s="310">
        <f t="shared" si="18"/>
        <v>41410</v>
      </c>
      <c r="F156" s="310"/>
      <c r="G156" s="310"/>
      <c r="H156" s="311"/>
      <c r="I156" s="122"/>
      <c r="J156" s="122"/>
      <c r="K156" s="122"/>
      <c r="L156" s="122"/>
      <c r="M156" s="219" t="str">
        <f t="shared" si="19"/>
        <v/>
      </c>
      <c r="N156" s="219" t="str">
        <f t="shared" si="20"/>
        <v/>
      </c>
      <c r="O156" s="121"/>
      <c r="P156" s="122"/>
    </row>
    <row r="157" spans="1:16" x14ac:dyDescent="0.3">
      <c r="A157" s="70" t="str">
        <f t="shared" si="16"/>
        <v/>
      </c>
      <c r="B157" s="70">
        <f t="shared" si="17"/>
        <v>2013</v>
      </c>
      <c r="C157" s="70" t="str">
        <f t="shared" si="14"/>
        <v/>
      </c>
      <c r="D157" s="70" t="str">
        <f t="shared" si="15"/>
        <v/>
      </c>
      <c r="E157" s="310">
        <f t="shared" si="18"/>
        <v>41411</v>
      </c>
      <c r="F157" s="310"/>
      <c r="G157" s="310"/>
      <c r="H157" s="311"/>
      <c r="I157" s="122"/>
      <c r="J157" s="122"/>
      <c r="K157" s="122"/>
      <c r="L157" s="122"/>
      <c r="M157" s="219" t="str">
        <f t="shared" si="19"/>
        <v/>
      </c>
      <c r="N157" s="219" t="str">
        <f t="shared" si="20"/>
        <v/>
      </c>
      <c r="O157" s="121"/>
      <c r="P157" s="122"/>
    </row>
    <row r="158" spans="1:16" x14ac:dyDescent="0.3">
      <c r="A158" s="70" t="str">
        <f t="shared" si="16"/>
        <v/>
      </c>
      <c r="B158" s="70">
        <f t="shared" si="17"/>
        <v>2013</v>
      </c>
      <c r="C158" s="70" t="str">
        <f t="shared" si="14"/>
        <v/>
      </c>
      <c r="D158" s="70" t="str">
        <f t="shared" si="15"/>
        <v/>
      </c>
      <c r="E158" s="310">
        <f t="shared" si="18"/>
        <v>41412</v>
      </c>
      <c r="F158" s="310"/>
      <c r="G158" s="310"/>
      <c r="H158" s="311"/>
      <c r="I158" s="122"/>
      <c r="J158" s="122"/>
      <c r="K158" s="122"/>
      <c r="L158" s="122"/>
      <c r="M158" s="219" t="str">
        <f t="shared" si="19"/>
        <v/>
      </c>
      <c r="N158" s="219" t="str">
        <f t="shared" si="20"/>
        <v/>
      </c>
      <c r="O158" s="121"/>
      <c r="P158" s="122"/>
    </row>
    <row r="159" spans="1:16" x14ac:dyDescent="0.3">
      <c r="A159" s="70" t="str">
        <f t="shared" si="16"/>
        <v/>
      </c>
      <c r="B159" s="70">
        <f t="shared" si="17"/>
        <v>2013</v>
      </c>
      <c r="C159" s="70" t="str">
        <f t="shared" si="14"/>
        <v>NW</v>
      </c>
      <c r="D159" s="70" t="str">
        <f t="shared" si="15"/>
        <v/>
      </c>
      <c r="E159" s="310">
        <f t="shared" si="18"/>
        <v>41413</v>
      </c>
      <c r="F159" s="310"/>
      <c r="G159" s="310"/>
      <c r="H159" s="311"/>
      <c r="I159" s="122"/>
      <c r="J159" s="122"/>
      <c r="K159" s="122"/>
      <c r="L159" s="122"/>
      <c r="M159" s="219" t="str">
        <f t="shared" si="19"/>
        <v/>
      </c>
      <c r="N159" s="219" t="str">
        <f t="shared" si="20"/>
        <v/>
      </c>
      <c r="O159" s="121"/>
      <c r="P159" s="122"/>
    </row>
    <row r="160" spans="1:16" x14ac:dyDescent="0.3">
      <c r="A160" s="70" t="str">
        <f t="shared" si="16"/>
        <v/>
      </c>
      <c r="B160" s="70">
        <f t="shared" si="17"/>
        <v>2013</v>
      </c>
      <c r="C160" s="70" t="str">
        <f t="shared" si="14"/>
        <v/>
      </c>
      <c r="D160" s="70" t="str">
        <f t="shared" si="15"/>
        <v/>
      </c>
      <c r="E160" s="310">
        <f t="shared" si="18"/>
        <v>41414</v>
      </c>
      <c r="F160" s="310"/>
      <c r="G160" s="310"/>
      <c r="H160" s="311"/>
      <c r="I160" s="122"/>
      <c r="J160" s="122"/>
      <c r="K160" s="122"/>
      <c r="L160" s="122"/>
      <c r="M160" s="219" t="str">
        <f t="shared" si="19"/>
        <v/>
      </c>
      <c r="N160" s="219" t="str">
        <f t="shared" si="20"/>
        <v/>
      </c>
      <c r="O160" s="121"/>
      <c r="P160" s="122"/>
    </row>
    <row r="161" spans="1:16" x14ac:dyDescent="0.3">
      <c r="A161" s="70" t="str">
        <f t="shared" si="16"/>
        <v/>
      </c>
      <c r="B161" s="70">
        <f t="shared" si="17"/>
        <v>2013</v>
      </c>
      <c r="C161" s="70" t="str">
        <f t="shared" si="14"/>
        <v/>
      </c>
      <c r="D161" s="70" t="str">
        <f t="shared" si="15"/>
        <v/>
      </c>
      <c r="E161" s="310">
        <f t="shared" si="18"/>
        <v>41415</v>
      </c>
      <c r="F161" s="310"/>
      <c r="G161" s="310"/>
      <c r="H161" s="311"/>
      <c r="I161" s="122"/>
      <c r="J161" s="122"/>
      <c r="K161" s="122"/>
      <c r="L161" s="122"/>
      <c r="M161" s="219" t="str">
        <f t="shared" si="19"/>
        <v/>
      </c>
      <c r="N161" s="219" t="str">
        <f t="shared" si="20"/>
        <v/>
      </c>
      <c r="O161" s="121"/>
      <c r="P161" s="122"/>
    </row>
    <row r="162" spans="1:16" x14ac:dyDescent="0.3">
      <c r="A162" s="70" t="str">
        <f t="shared" si="16"/>
        <v/>
      </c>
      <c r="B162" s="70">
        <f t="shared" si="17"/>
        <v>2013</v>
      </c>
      <c r="C162" s="70" t="str">
        <f t="shared" si="14"/>
        <v/>
      </c>
      <c r="D162" s="70" t="str">
        <f t="shared" si="15"/>
        <v/>
      </c>
      <c r="E162" s="310">
        <f t="shared" si="18"/>
        <v>41416</v>
      </c>
      <c r="F162" s="310"/>
      <c r="G162" s="310"/>
      <c r="H162" s="311"/>
      <c r="I162" s="122"/>
      <c r="J162" s="122"/>
      <c r="K162" s="122"/>
      <c r="L162" s="122"/>
      <c r="M162" s="219" t="str">
        <f t="shared" si="19"/>
        <v/>
      </c>
      <c r="N162" s="219" t="str">
        <f t="shared" si="20"/>
        <v/>
      </c>
      <c r="O162" s="121"/>
      <c r="P162" s="122"/>
    </row>
    <row r="163" spans="1:16" x14ac:dyDescent="0.3">
      <c r="A163" s="70" t="str">
        <f t="shared" si="16"/>
        <v/>
      </c>
      <c r="B163" s="70">
        <f t="shared" si="17"/>
        <v>2013</v>
      </c>
      <c r="C163" s="70" t="str">
        <f t="shared" si="14"/>
        <v/>
      </c>
      <c r="D163" s="70" t="str">
        <f t="shared" si="15"/>
        <v/>
      </c>
      <c r="E163" s="310">
        <f t="shared" si="18"/>
        <v>41417</v>
      </c>
      <c r="F163" s="310"/>
      <c r="G163" s="310"/>
      <c r="H163" s="311"/>
      <c r="I163" s="122"/>
      <c r="J163" s="122"/>
      <c r="K163" s="122"/>
      <c r="L163" s="122"/>
      <c r="M163" s="219" t="str">
        <f t="shared" si="19"/>
        <v/>
      </c>
      <c r="N163" s="219" t="str">
        <f t="shared" si="20"/>
        <v/>
      </c>
      <c r="O163" s="121"/>
      <c r="P163" s="122"/>
    </row>
    <row r="164" spans="1:16" x14ac:dyDescent="0.3">
      <c r="A164" s="70" t="str">
        <f t="shared" si="16"/>
        <v/>
      </c>
      <c r="B164" s="70">
        <f t="shared" si="17"/>
        <v>2013</v>
      </c>
      <c r="C164" s="70" t="str">
        <f t="shared" si="14"/>
        <v/>
      </c>
      <c r="D164" s="70" t="str">
        <f t="shared" si="15"/>
        <v/>
      </c>
      <c r="E164" s="310">
        <f t="shared" si="18"/>
        <v>41418</v>
      </c>
      <c r="F164" s="310"/>
      <c r="G164" s="310"/>
      <c r="H164" s="311"/>
      <c r="I164" s="122"/>
      <c r="J164" s="122"/>
      <c r="K164" s="122"/>
      <c r="L164" s="122"/>
      <c r="M164" s="219" t="str">
        <f t="shared" si="19"/>
        <v/>
      </c>
      <c r="N164" s="219" t="str">
        <f t="shared" si="20"/>
        <v/>
      </c>
      <c r="O164" s="121"/>
      <c r="P164" s="122"/>
    </row>
    <row r="165" spans="1:16" x14ac:dyDescent="0.3">
      <c r="A165" s="70" t="str">
        <f t="shared" si="16"/>
        <v/>
      </c>
      <c r="B165" s="70">
        <f t="shared" si="17"/>
        <v>2013</v>
      </c>
      <c r="C165" s="70" t="str">
        <f t="shared" si="14"/>
        <v/>
      </c>
      <c r="D165" s="70" t="str">
        <f t="shared" si="15"/>
        <v/>
      </c>
      <c r="E165" s="310">
        <f t="shared" si="18"/>
        <v>41419</v>
      </c>
      <c r="F165" s="310"/>
      <c r="G165" s="310"/>
      <c r="H165" s="311"/>
      <c r="I165" s="122"/>
      <c r="J165" s="122"/>
      <c r="K165" s="122"/>
      <c r="L165" s="122"/>
      <c r="M165" s="219" t="str">
        <f t="shared" si="19"/>
        <v/>
      </c>
      <c r="N165" s="219" t="str">
        <f t="shared" si="20"/>
        <v/>
      </c>
      <c r="O165" s="121"/>
      <c r="P165" s="122"/>
    </row>
    <row r="166" spans="1:16" x14ac:dyDescent="0.3">
      <c r="A166" s="70" t="str">
        <f t="shared" si="16"/>
        <v/>
      </c>
      <c r="B166" s="70">
        <f t="shared" si="17"/>
        <v>2013</v>
      </c>
      <c r="C166" s="70" t="str">
        <f t="shared" si="14"/>
        <v>NW</v>
      </c>
      <c r="D166" s="70" t="str">
        <f t="shared" si="15"/>
        <v/>
      </c>
      <c r="E166" s="310">
        <f t="shared" si="18"/>
        <v>41420</v>
      </c>
      <c r="F166" s="310"/>
      <c r="G166" s="310"/>
      <c r="H166" s="311"/>
      <c r="I166" s="122"/>
      <c r="J166" s="122"/>
      <c r="K166" s="122"/>
      <c r="L166" s="122"/>
      <c r="M166" s="219" t="str">
        <f t="shared" si="19"/>
        <v/>
      </c>
      <c r="N166" s="219" t="str">
        <f t="shared" si="20"/>
        <v/>
      </c>
      <c r="O166" s="121"/>
      <c r="P166" s="122"/>
    </row>
    <row r="167" spans="1:16" x14ac:dyDescent="0.3">
      <c r="A167" s="70" t="str">
        <f t="shared" si="16"/>
        <v/>
      </c>
      <c r="B167" s="70">
        <f t="shared" si="17"/>
        <v>2013</v>
      </c>
      <c r="C167" s="70" t="str">
        <f t="shared" si="14"/>
        <v/>
      </c>
      <c r="D167" s="70" t="str">
        <f t="shared" si="15"/>
        <v/>
      </c>
      <c r="E167" s="310">
        <f t="shared" si="18"/>
        <v>41421</v>
      </c>
      <c r="F167" s="310"/>
      <c r="G167" s="310"/>
      <c r="H167" s="311"/>
      <c r="I167" s="122"/>
      <c r="J167" s="122"/>
      <c r="K167" s="122"/>
      <c r="L167" s="122"/>
      <c r="M167" s="219" t="str">
        <f t="shared" si="19"/>
        <v/>
      </c>
      <c r="N167" s="219" t="str">
        <f t="shared" si="20"/>
        <v/>
      </c>
      <c r="O167" s="121"/>
      <c r="P167" s="122"/>
    </row>
    <row r="168" spans="1:16" x14ac:dyDescent="0.3">
      <c r="A168" s="70" t="str">
        <f t="shared" si="16"/>
        <v/>
      </c>
      <c r="B168" s="70">
        <f t="shared" si="17"/>
        <v>2013</v>
      </c>
      <c r="C168" s="70" t="str">
        <f t="shared" si="14"/>
        <v/>
      </c>
      <c r="D168" s="70" t="str">
        <f t="shared" si="15"/>
        <v/>
      </c>
      <c r="E168" s="310">
        <f t="shared" si="18"/>
        <v>41422</v>
      </c>
      <c r="F168" s="310"/>
      <c r="G168" s="310"/>
      <c r="H168" s="311"/>
      <c r="I168" s="122"/>
      <c r="J168" s="122"/>
      <c r="K168" s="122"/>
      <c r="L168" s="122"/>
      <c r="M168" s="219" t="str">
        <f t="shared" si="19"/>
        <v/>
      </c>
      <c r="N168" s="219" t="str">
        <f t="shared" si="20"/>
        <v/>
      </c>
      <c r="O168" s="121"/>
      <c r="P168" s="122"/>
    </row>
    <row r="169" spans="1:16" x14ac:dyDescent="0.3">
      <c r="A169" s="70" t="str">
        <f t="shared" si="16"/>
        <v/>
      </c>
      <c r="B169" s="70">
        <f t="shared" si="17"/>
        <v>2013</v>
      </c>
      <c r="C169" s="70" t="str">
        <f t="shared" si="14"/>
        <v/>
      </c>
      <c r="D169" s="70" t="str">
        <f t="shared" si="15"/>
        <v/>
      </c>
      <c r="E169" s="310">
        <f t="shared" si="18"/>
        <v>41423</v>
      </c>
      <c r="F169" s="310"/>
      <c r="G169" s="310"/>
      <c r="H169" s="311"/>
      <c r="I169" s="122"/>
      <c r="J169" s="122"/>
      <c r="K169" s="122"/>
      <c r="L169" s="122"/>
      <c r="M169" s="219" t="str">
        <f t="shared" si="19"/>
        <v/>
      </c>
      <c r="N169" s="219" t="str">
        <f t="shared" si="20"/>
        <v/>
      </c>
      <c r="O169" s="121"/>
      <c r="P169" s="122"/>
    </row>
    <row r="170" spans="1:16" x14ac:dyDescent="0.3">
      <c r="A170" s="70" t="str">
        <f t="shared" si="16"/>
        <v/>
      </c>
      <c r="B170" s="70">
        <f t="shared" si="17"/>
        <v>2013</v>
      </c>
      <c r="C170" s="70" t="str">
        <f t="shared" si="14"/>
        <v/>
      </c>
      <c r="D170" s="70" t="str">
        <f t="shared" si="15"/>
        <v/>
      </c>
      <c r="E170" s="310">
        <f t="shared" si="18"/>
        <v>41424</v>
      </c>
      <c r="F170" s="310"/>
      <c r="G170" s="310"/>
      <c r="H170" s="311"/>
      <c r="I170" s="122"/>
      <c r="J170" s="122"/>
      <c r="K170" s="122"/>
      <c r="L170" s="122"/>
      <c r="M170" s="219" t="str">
        <f t="shared" si="19"/>
        <v/>
      </c>
      <c r="N170" s="219" t="str">
        <f t="shared" si="20"/>
        <v/>
      </c>
      <c r="O170" s="121"/>
      <c r="P170" s="122"/>
    </row>
    <row r="171" spans="1:16" x14ac:dyDescent="0.3">
      <c r="A171" s="70" t="str">
        <f t="shared" si="16"/>
        <v/>
      </c>
      <c r="B171" s="70">
        <f t="shared" si="17"/>
        <v>2013</v>
      </c>
      <c r="C171" s="70" t="str">
        <f t="shared" si="14"/>
        <v/>
      </c>
      <c r="D171" s="70" t="str">
        <f t="shared" si="15"/>
        <v/>
      </c>
      <c r="E171" s="310">
        <f t="shared" si="18"/>
        <v>41425</v>
      </c>
      <c r="F171" s="310"/>
      <c r="G171" s="310"/>
      <c r="H171" s="311"/>
      <c r="I171" s="122"/>
      <c r="J171" s="122"/>
      <c r="K171" s="122"/>
      <c r="L171" s="122"/>
      <c r="M171" s="219" t="str">
        <f t="shared" si="19"/>
        <v/>
      </c>
      <c r="N171" s="219" t="str">
        <f t="shared" si="20"/>
        <v/>
      </c>
      <c r="O171" s="121"/>
      <c r="P171" s="122"/>
    </row>
    <row r="172" spans="1:16" x14ac:dyDescent="0.3">
      <c r="A172" s="70" t="str">
        <f t="shared" si="16"/>
        <v/>
      </c>
      <c r="B172" s="70">
        <f t="shared" si="17"/>
        <v>2013</v>
      </c>
      <c r="C172" s="70" t="str">
        <f t="shared" si="14"/>
        <v/>
      </c>
      <c r="D172" s="70" t="str">
        <f t="shared" si="15"/>
        <v/>
      </c>
      <c r="E172" s="310">
        <f t="shared" si="18"/>
        <v>41426</v>
      </c>
      <c r="F172" s="310"/>
      <c r="G172" s="310"/>
      <c r="H172" s="311"/>
      <c r="I172" s="122"/>
      <c r="J172" s="122"/>
      <c r="K172" s="122"/>
      <c r="L172" s="122"/>
      <c r="M172" s="219" t="str">
        <f t="shared" si="19"/>
        <v/>
      </c>
      <c r="N172" s="219" t="str">
        <f t="shared" si="20"/>
        <v/>
      </c>
      <c r="O172" s="121"/>
      <c r="P172" s="122"/>
    </row>
    <row r="173" spans="1:16" x14ac:dyDescent="0.3">
      <c r="A173" s="70" t="str">
        <f t="shared" si="16"/>
        <v/>
      </c>
      <c r="B173" s="70">
        <f t="shared" si="17"/>
        <v>2013</v>
      </c>
      <c r="C173" s="70" t="str">
        <f t="shared" si="14"/>
        <v>NW</v>
      </c>
      <c r="D173" s="70" t="str">
        <f t="shared" si="15"/>
        <v/>
      </c>
      <c r="E173" s="310">
        <f t="shared" si="18"/>
        <v>41427</v>
      </c>
      <c r="F173" s="310"/>
      <c r="G173" s="310"/>
      <c r="H173" s="311"/>
      <c r="I173" s="122"/>
      <c r="J173" s="122"/>
      <c r="K173" s="122"/>
      <c r="L173" s="122"/>
      <c r="M173" s="219" t="str">
        <f t="shared" si="19"/>
        <v/>
      </c>
      <c r="N173" s="219" t="str">
        <f t="shared" si="20"/>
        <v/>
      </c>
      <c r="O173" s="121"/>
      <c r="P173" s="122"/>
    </row>
    <row r="174" spans="1:16" x14ac:dyDescent="0.3">
      <c r="A174" s="70" t="str">
        <f t="shared" si="16"/>
        <v/>
      </c>
      <c r="B174" s="70">
        <f t="shared" si="17"/>
        <v>2013</v>
      </c>
      <c r="C174" s="70" t="str">
        <f t="shared" si="14"/>
        <v/>
      </c>
      <c r="D174" s="70" t="str">
        <f t="shared" si="15"/>
        <v/>
      </c>
      <c r="E174" s="310">
        <f t="shared" si="18"/>
        <v>41428</v>
      </c>
      <c r="F174" s="310"/>
      <c r="G174" s="310"/>
      <c r="H174" s="311"/>
      <c r="I174" s="122"/>
      <c r="J174" s="122"/>
      <c r="K174" s="122"/>
      <c r="L174" s="122"/>
      <c r="M174" s="219" t="str">
        <f t="shared" si="19"/>
        <v/>
      </c>
      <c r="N174" s="219" t="str">
        <f t="shared" si="20"/>
        <v/>
      </c>
      <c r="O174" s="121"/>
      <c r="P174" s="122"/>
    </row>
    <row r="175" spans="1:16" x14ac:dyDescent="0.3">
      <c r="A175" s="70" t="str">
        <f t="shared" si="16"/>
        <v/>
      </c>
      <c r="B175" s="70">
        <f t="shared" si="17"/>
        <v>2013</v>
      </c>
      <c r="C175" s="70" t="str">
        <f t="shared" si="14"/>
        <v/>
      </c>
      <c r="D175" s="70" t="str">
        <f t="shared" si="15"/>
        <v/>
      </c>
      <c r="E175" s="310">
        <f t="shared" si="18"/>
        <v>41429</v>
      </c>
      <c r="F175" s="310"/>
      <c r="G175" s="310"/>
      <c r="H175" s="311"/>
      <c r="I175" s="122"/>
      <c r="J175" s="122"/>
      <c r="K175" s="122"/>
      <c r="L175" s="122"/>
      <c r="M175" s="219" t="str">
        <f t="shared" si="19"/>
        <v/>
      </c>
      <c r="N175" s="219" t="str">
        <f t="shared" si="20"/>
        <v/>
      </c>
      <c r="O175" s="121"/>
      <c r="P175" s="122"/>
    </row>
    <row r="176" spans="1:16" x14ac:dyDescent="0.3">
      <c r="A176" s="70" t="str">
        <f t="shared" si="16"/>
        <v/>
      </c>
      <c r="B176" s="70">
        <f t="shared" si="17"/>
        <v>2013</v>
      </c>
      <c r="C176" s="70" t="str">
        <f t="shared" si="14"/>
        <v/>
      </c>
      <c r="D176" s="70" t="str">
        <f t="shared" si="15"/>
        <v/>
      </c>
      <c r="E176" s="310">
        <f t="shared" si="18"/>
        <v>41430</v>
      </c>
      <c r="F176" s="310"/>
      <c r="G176" s="310"/>
      <c r="H176" s="311"/>
      <c r="I176" s="122"/>
      <c r="J176" s="122"/>
      <c r="K176" s="122"/>
      <c r="L176" s="122"/>
      <c r="M176" s="219" t="str">
        <f t="shared" si="19"/>
        <v/>
      </c>
      <c r="N176" s="219" t="str">
        <f t="shared" si="20"/>
        <v/>
      </c>
      <c r="O176" s="121"/>
      <c r="P176" s="122"/>
    </row>
    <row r="177" spans="1:16" x14ac:dyDescent="0.3">
      <c r="A177" s="70" t="str">
        <f t="shared" si="16"/>
        <v/>
      </c>
      <c r="B177" s="70">
        <f t="shared" si="17"/>
        <v>2013</v>
      </c>
      <c r="C177" s="70" t="str">
        <f t="shared" si="14"/>
        <v/>
      </c>
      <c r="D177" s="70" t="str">
        <f t="shared" si="15"/>
        <v/>
      </c>
      <c r="E177" s="310">
        <f t="shared" si="18"/>
        <v>41431</v>
      </c>
      <c r="F177" s="310"/>
      <c r="G177" s="310"/>
      <c r="H177" s="311"/>
      <c r="I177" s="122"/>
      <c r="J177" s="122"/>
      <c r="K177" s="122"/>
      <c r="L177" s="122"/>
      <c r="M177" s="219" t="str">
        <f t="shared" si="19"/>
        <v/>
      </c>
      <c r="N177" s="219" t="str">
        <f t="shared" si="20"/>
        <v/>
      </c>
      <c r="O177" s="121"/>
      <c r="P177" s="122"/>
    </row>
    <row r="178" spans="1:16" x14ac:dyDescent="0.3">
      <c r="A178" s="70" t="str">
        <f t="shared" si="16"/>
        <v/>
      </c>
      <c r="B178" s="70">
        <f t="shared" si="17"/>
        <v>2013</v>
      </c>
      <c r="C178" s="70" t="str">
        <f t="shared" si="14"/>
        <v/>
      </c>
      <c r="D178" s="70" t="str">
        <f t="shared" si="15"/>
        <v/>
      </c>
      <c r="E178" s="310">
        <f t="shared" si="18"/>
        <v>41432</v>
      </c>
      <c r="F178" s="310"/>
      <c r="G178" s="310"/>
      <c r="H178" s="311"/>
      <c r="I178" s="122"/>
      <c r="J178" s="122"/>
      <c r="K178" s="122"/>
      <c r="L178" s="122"/>
      <c r="M178" s="219" t="str">
        <f t="shared" si="19"/>
        <v/>
      </c>
      <c r="N178" s="219" t="str">
        <f t="shared" si="20"/>
        <v/>
      </c>
      <c r="O178" s="121"/>
      <c r="P178" s="122"/>
    </row>
    <row r="179" spans="1:16" x14ac:dyDescent="0.3">
      <c r="A179" s="70" t="str">
        <f t="shared" si="16"/>
        <v/>
      </c>
      <c r="B179" s="70">
        <f t="shared" si="17"/>
        <v>2013</v>
      </c>
      <c r="C179" s="70" t="str">
        <f t="shared" si="14"/>
        <v/>
      </c>
      <c r="D179" s="70" t="str">
        <f t="shared" si="15"/>
        <v/>
      </c>
      <c r="E179" s="310">
        <f t="shared" si="18"/>
        <v>41433</v>
      </c>
      <c r="F179" s="310"/>
      <c r="G179" s="310"/>
      <c r="H179" s="311"/>
      <c r="I179" s="122"/>
      <c r="J179" s="122"/>
      <c r="K179" s="122"/>
      <c r="L179" s="122"/>
      <c r="M179" s="219" t="str">
        <f t="shared" si="19"/>
        <v/>
      </c>
      <c r="N179" s="219" t="str">
        <f t="shared" si="20"/>
        <v/>
      </c>
      <c r="O179" s="121"/>
      <c r="P179" s="122"/>
    </row>
    <row r="180" spans="1:16" x14ac:dyDescent="0.3">
      <c r="A180" s="70" t="str">
        <f t="shared" si="16"/>
        <v/>
      </c>
      <c r="B180" s="70">
        <f t="shared" si="17"/>
        <v>2013</v>
      </c>
      <c r="C180" s="70" t="str">
        <f t="shared" si="14"/>
        <v>NW</v>
      </c>
      <c r="D180" s="70" t="str">
        <f t="shared" si="15"/>
        <v/>
      </c>
      <c r="E180" s="310">
        <f t="shared" si="18"/>
        <v>41434</v>
      </c>
      <c r="F180" s="310"/>
      <c r="G180" s="310"/>
      <c r="H180" s="311"/>
      <c r="I180" s="122"/>
      <c r="J180" s="122"/>
      <c r="K180" s="122"/>
      <c r="L180" s="122"/>
      <c r="M180" s="219" t="str">
        <f t="shared" si="19"/>
        <v/>
      </c>
      <c r="N180" s="219" t="str">
        <f t="shared" si="20"/>
        <v/>
      </c>
      <c r="O180" s="121"/>
      <c r="P180" s="122"/>
    </row>
    <row r="181" spans="1:16" x14ac:dyDescent="0.3">
      <c r="A181" s="70" t="str">
        <f t="shared" si="16"/>
        <v/>
      </c>
      <c r="B181" s="70">
        <f t="shared" si="17"/>
        <v>2013</v>
      </c>
      <c r="C181" s="70" t="str">
        <f t="shared" si="14"/>
        <v/>
      </c>
      <c r="D181" s="70" t="str">
        <f t="shared" si="15"/>
        <v/>
      </c>
      <c r="E181" s="310">
        <f t="shared" si="18"/>
        <v>41435</v>
      </c>
      <c r="F181" s="310"/>
      <c r="G181" s="310"/>
      <c r="H181" s="311"/>
      <c r="I181" s="122"/>
      <c r="J181" s="122"/>
      <c r="K181" s="122"/>
      <c r="L181" s="122"/>
      <c r="M181" s="219" t="str">
        <f t="shared" si="19"/>
        <v/>
      </c>
      <c r="N181" s="219" t="str">
        <f t="shared" si="20"/>
        <v/>
      </c>
      <c r="O181" s="121"/>
      <c r="P181" s="122"/>
    </row>
    <row r="182" spans="1:16" x14ac:dyDescent="0.3">
      <c r="A182" s="70" t="str">
        <f t="shared" si="16"/>
        <v/>
      </c>
      <c r="B182" s="70">
        <f t="shared" si="17"/>
        <v>2013</v>
      </c>
      <c r="C182" s="70" t="str">
        <f t="shared" si="14"/>
        <v/>
      </c>
      <c r="D182" s="70" t="str">
        <f t="shared" si="15"/>
        <v/>
      </c>
      <c r="E182" s="310">
        <f t="shared" si="18"/>
        <v>41436</v>
      </c>
      <c r="F182" s="310"/>
      <c r="G182" s="310"/>
      <c r="H182" s="311"/>
      <c r="I182" s="122"/>
      <c r="J182" s="122"/>
      <c r="K182" s="122"/>
      <c r="L182" s="122"/>
      <c r="M182" s="219" t="str">
        <f t="shared" si="19"/>
        <v/>
      </c>
      <c r="N182" s="219" t="str">
        <f t="shared" si="20"/>
        <v/>
      </c>
      <c r="O182" s="121"/>
      <c r="P182" s="122"/>
    </row>
    <row r="183" spans="1:16" x14ac:dyDescent="0.3">
      <c r="A183" s="70" t="str">
        <f t="shared" si="16"/>
        <v/>
      </c>
      <c r="B183" s="70">
        <f t="shared" si="17"/>
        <v>2013</v>
      </c>
      <c r="C183" s="70" t="str">
        <f t="shared" si="14"/>
        <v/>
      </c>
      <c r="D183" s="70" t="str">
        <f t="shared" si="15"/>
        <v/>
      </c>
      <c r="E183" s="310">
        <f t="shared" si="18"/>
        <v>41437</v>
      </c>
      <c r="F183" s="310"/>
      <c r="G183" s="310"/>
      <c r="H183" s="311"/>
      <c r="I183" s="122"/>
      <c r="J183" s="122"/>
      <c r="K183" s="122"/>
      <c r="L183" s="122"/>
      <c r="M183" s="219" t="str">
        <f t="shared" si="19"/>
        <v/>
      </c>
      <c r="N183" s="219" t="str">
        <f t="shared" si="20"/>
        <v/>
      </c>
      <c r="O183" s="121"/>
      <c r="P183" s="122"/>
    </row>
    <row r="184" spans="1:16" x14ac:dyDescent="0.3">
      <c r="A184" s="70" t="str">
        <f t="shared" si="16"/>
        <v/>
      </c>
      <c r="B184" s="70">
        <f t="shared" si="17"/>
        <v>2013</v>
      </c>
      <c r="C184" s="70" t="str">
        <f t="shared" si="14"/>
        <v/>
      </c>
      <c r="D184" s="70" t="str">
        <f t="shared" si="15"/>
        <v/>
      </c>
      <c r="E184" s="310">
        <f t="shared" si="18"/>
        <v>41438</v>
      </c>
      <c r="F184" s="310"/>
      <c r="G184" s="310"/>
      <c r="H184" s="311"/>
      <c r="I184" s="122"/>
      <c r="J184" s="122"/>
      <c r="K184" s="122"/>
      <c r="L184" s="122"/>
      <c r="M184" s="219" t="str">
        <f t="shared" si="19"/>
        <v/>
      </c>
      <c r="N184" s="219" t="str">
        <f t="shared" si="20"/>
        <v/>
      </c>
      <c r="O184" s="121"/>
      <c r="P184" s="122"/>
    </row>
    <row r="185" spans="1:16" x14ac:dyDescent="0.3">
      <c r="A185" s="70" t="str">
        <f t="shared" si="16"/>
        <v/>
      </c>
      <c r="B185" s="70">
        <f t="shared" si="17"/>
        <v>2013</v>
      </c>
      <c r="C185" s="70" t="str">
        <f t="shared" si="14"/>
        <v/>
      </c>
      <c r="D185" s="70" t="str">
        <f t="shared" si="15"/>
        <v/>
      </c>
      <c r="E185" s="310">
        <f t="shared" si="18"/>
        <v>41439</v>
      </c>
      <c r="F185" s="310"/>
      <c r="G185" s="310"/>
      <c r="H185" s="311"/>
      <c r="I185" s="122"/>
      <c r="J185" s="122"/>
      <c r="K185" s="122"/>
      <c r="L185" s="122"/>
      <c r="M185" s="219" t="str">
        <f t="shared" si="19"/>
        <v/>
      </c>
      <c r="N185" s="219" t="str">
        <f t="shared" si="20"/>
        <v/>
      </c>
      <c r="O185" s="121"/>
      <c r="P185" s="122"/>
    </row>
    <row r="186" spans="1:16" x14ac:dyDescent="0.3">
      <c r="A186" s="70" t="str">
        <f t="shared" si="16"/>
        <v/>
      </c>
      <c r="B186" s="70">
        <f t="shared" si="17"/>
        <v>2013</v>
      </c>
      <c r="C186" s="70" t="str">
        <f t="shared" si="14"/>
        <v/>
      </c>
      <c r="D186" s="70" t="str">
        <f t="shared" si="15"/>
        <v/>
      </c>
      <c r="E186" s="310">
        <f t="shared" si="18"/>
        <v>41440</v>
      </c>
      <c r="F186" s="310"/>
      <c r="G186" s="310"/>
      <c r="H186" s="311"/>
      <c r="I186" s="122"/>
      <c r="J186" s="122"/>
      <c r="K186" s="122"/>
      <c r="L186" s="122"/>
      <c r="M186" s="219" t="str">
        <f t="shared" si="19"/>
        <v/>
      </c>
      <c r="N186" s="219" t="str">
        <f t="shared" si="20"/>
        <v/>
      </c>
      <c r="O186" s="121"/>
      <c r="P186" s="122"/>
    </row>
    <row r="187" spans="1:16" x14ac:dyDescent="0.3">
      <c r="A187" s="70" t="str">
        <f t="shared" si="16"/>
        <v/>
      </c>
      <c r="B187" s="70">
        <f t="shared" si="17"/>
        <v>2013</v>
      </c>
      <c r="C187" s="70" t="str">
        <f t="shared" si="14"/>
        <v>NW</v>
      </c>
      <c r="D187" s="70" t="str">
        <f t="shared" si="15"/>
        <v/>
      </c>
      <c r="E187" s="310">
        <f t="shared" si="18"/>
        <v>41441</v>
      </c>
      <c r="F187" s="310"/>
      <c r="G187" s="310"/>
      <c r="H187" s="311"/>
      <c r="I187" s="122"/>
      <c r="J187" s="122"/>
      <c r="K187" s="122"/>
      <c r="L187" s="122"/>
      <c r="M187" s="219" t="str">
        <f t="shared" si="19"/>
        <v/>
      </c>
      <c r="N187" s="219" t="str">
        <f t="shared" si="20"/>
        <v/>
      </c>
      <c r="O187" s="121"/>
      <c r="P187" s="122"/>
    </row>
    <row r="188" spans="1:16" x14ac:dyDescent="0.3">
      <c r="A188" s="70" t="str">
        <f t="shared" si="16"/>
        <v/>
      </c>
      <c r="B188" s="70">
        <f t="shared" si="17"/>
        <v>2013</v>
      </c>
      <c r="C188" s="70" t="str">
        <f t="shared" si="14"/>
        <v/>
      </c>
      <c r="D188" s="70" t="str">
        <f t="shared" si="15"/>
        <v/>
      </c>
      <c r="E188" s="310">
        <f t="shared" si="18"/>
        <v>41442</v>
      </c>
      <c r="F188" s="310"/>
      <c r="G188" s="310"/>
      <c r="H188" s="311"/>
      <c r="I188" s="122"/>
      <c r="J188" s="122"/>
      <c r="K188" s="122"/>
      <c r="L188" s="122"/>
      <c r="M188" s="219" t="str">
        <f t="shared" si="19"/>
        <v/>
      </c>
      <c r="N188" s="219" t="str">
        <f t="shared" si="20"/>
        <v/>
      </c>
      <c r="O188" s="121"/>
      <c r="P188" s="122"/>
    </row>
    <row r="189" spans="1:16" x14ac:dyDescent="0.3">
      <c r="A189" s="70" t="str">
        <f t="shared" si="16"/>
        <v/>
      </c>
      <c r="B189" s="70">
        <f t="shared" si="17"/>
        <v>2013</v>
      </c>
      <c r="C189" s="70" t="str">
        <f t="shared" si="14"/>
        <v/>
      </c>
      <c r="D189" s="70" t="str">
        <f t="shared" si="15"/>
        <v/>
      </c>
      <c r="E189" s="310">
        <f t="shared" si="18"/>
        <v>41443</v>
      </c>
      <c r="F189" s="310"/>
      <c r="G189" s="310"/>
      <c r="H189" s="311"/>
      <c r="I189" s="122"/>
      <c r="J189" s="122"/>
      <c r="K189" s="122"/>
      <c r="L189" s="122"/>
      <c r="M189" s="219" t="str">
        <f t="shared" si="19"/>
        <v/>
      </c>
      <c r="N189" s="219" t="str">
        <f t="shared" si="20"/>
        <v/>
      </c>
      <c r="O189" s="121"/>
      <c r="P189" s="122"/>
    </row>
    <row r="190" spans="1:16" x14ac:dyDescent="0.3">
      <c r="A190" s="70" t="str">
        <f t="shared" si="16"/>
        <v/>
      </c>
      <c r="B190" s="70">
        <f t="shared" si="17"/>
        <v>2013</v>
      </c>
      <c r="C190" s="70" t="str">
        <f t="shared" si="14"/>
        <v/>
      </c>
      <c r="D190" s="70" t="str">
        <f t="shared" si="15"/>
        <v/>
      </c>
      <c r="E190" s="310">
        <f t="shared" si="18"/>
        <v>41444</v>
      </c>
      <c r="F190" s="310"/>
      <c r="G190" s="310"/>
      <c r="H190" s="311"/>
      <c r="I190" s="122"/>
      <c r="J190" s="122"/>
      <c r="K190" s="122"/>
      <c r="L190" s="122"/>
      <c r="M190" s="219" t="str">
        <f t="shared" si="19"/>
        <v/>
      </c>
      <c r="N190" s="219" t="str">
        <f t="shared" si="20"/>
        <v/>
      </c>
      <c r="O190" s="121"/>
      <c r="P190" s="122"/>
    </row>
    <row r="191" spans="1:16" x14ac:dyDescent="0.3">
      <c r="A191" s="70" t="str">
        <f t="shared" si="16"/>
        <v/>
      </c>
      <c r="B191" s="70">
        <f t="shared" si="17"/>
        <v>2013</v>
      </c>
      <c r="C191" s="70" t="str">
        <f t="shared" si="14"/>
        <v/>
      </c>
      <c r="D191" s="70" t="str">
        <f t="shared" si="15"/>
        <v/>
      </c>
      <c r="E191" s="310">
        <f t="shared" si="18"/>
        <v>41445</v>
      </c>
      <c r="F191" s="310"/>
      <c r="G191" s="310"/>
      <c r="H191" s="311"/>
      <c r="I191" s="122"/>
      <c r="J191" s="122"/>
      <c r="K191" s="122"/>
      <c r="L191" s="122"/>
      <c r="M191" s="219" t="str">
        <f t="shared" si="19"/>
        <v/>
      </c>
      <c r="N191" s="219" t="str">
        <f t="shared" si="20"/>
        <v/>
      </c>
      <c r="O191" s="121"/>
      <c r="P191" s="122"/>
    </row>
    <row r="192" spans="1:16" x14ac:dyDescent="0.3">
      <c r="A192" s="70" t="str">
        <f t="shared" si="16"/>
        <v/>
      </c>
      <c r="B192" s="70">
        <f t="shared" si="17"/>
        <v>2013</v>
      </c>
      <c r="C192" s="70" t="str">
        <f t="shared" si="14"/>
        <v/>
      </c>
      <c r="D192" s="70" t="str">
        <f t="shared" si="15"/>
        <v/>
      </c>
      <c r="E192" s="310">
        <f t="shared" si="18"/>
        <v>41446</v>
      </c>
      <c r="F192" s="310"/>
      <c r="G192" s="310"/>
      <c r="H192" s="311"/>
      <c r="I192" s="122"/>
      <c r="J192" s="122"/>
      <c r="K192" s="122"/>
      <c r="L192" s="122"/>
      <c r="M192" s="219" t="str">
        <f t="shared" si="19"/>
        <v/>
      </c>
      <c r="N192" s="219" t="str">
        <f t="shared" si="20"/>
        <v/>
      </c>
      <c r="O192" s="121"/>
      <c r="P192" s="122"/>
    </row>
    <row r="193" spans="1:16" x14ac:dyDescent="0.3">
      <c r="A193" s="70" t="str">
        <f t="shared" si="16"/>
        <v/>
      </c>
      <c r="B193" s="70">
        <f t="shared" si="17"/>
        <v>2013</v>
      </c>
      <c r="C193" s="70" t="str">
        <f t="shared" si="14"/>
        <v/>
      </c>
      <c r="D193" s="70" t="str">
        <f t="shared" si="15"/>
        <v/>
      </c>
      <c r="E193" s="310">
        <f t="shared" si="18"/>
        <v>41447</v>
      </c>
      <c r="F193" s="310"/>
      <c r="G193" s="310"/>
      <c r="H193" s="311"/>
      <c r="I193" s="122"/>
      <c r="J193" s="122"/>
      <c r="K193" s="122"/>
      <c r="L193" s="122"/>
      <c r="M193" s="219" t="str">
        <f t="shared" si="19"/>
        <v/>
      </c>
      <c r="N193" s="219" t="str">
        <f t="shared" si="20"/>
        <v/>
      </c>
      <c r="O193" s="121"/>
      <c r="P193" s="122"/>
    </row>
    <row r="194" spans="1:16" x14ac:dyDescent="0.3">
      <c r="A194" s="70" t="str">
        <f t="shared" si="16"/>
        <v/>
      </c>
      <c r="B194" s="70">
        <f t="shared" si="17"/>
        <v>2013</v>
      </c>
      <c r="C194" s="70" t="str">
        <f t="shared" si="14"/>
        <v>NW</v>
      </c>
      <c r="D194" s="70" t="str">
        <f t="shared" si="15"/>
        <v/>
      </c>
      <c r="E194" s="310">
        <f t="shared" si="18"/>
        <v>41448</v>
      </c>
      <c r="F194" s="310"/>
      <c r="G194" s="310"/>
      <c r="H194" s="311"/>
      <c r="I194" s="122"/>
      <c r="J194" s="122"/>
      <c r="K194" s="122"/>
      <c r="L194" s="122"/>
      <c r="M194" s="219" t="str">
        <f t="shared" si="19"/>
        <v/>
      </c>
      <c r="N194" s="219" t="str">
        <f t="shared" si="20"/>
        <v/>
      </c>
      <c r="O194" s="121"/>
      <c r="P194" s="122"/>
    </row>
    <row r="195" spans="1:16" x14ac:dyDescent="0.3">
      <c r="A195" s="70" t="str">
        <f t="shared" si="16"/>
        <v/>
      </c>
      <c r="B195" s="70">
        <f t="shared" si="17"/>
        <v>2013</v>
      </c>
      <c r="C195" s="70" t="str">
        <f t="shared" si="14"/>
        <v/>
      </c>
      <c r="D195" s="70" t="str">
        <f t="shared" si="15"/>
        <v/>
      </c>
      <c r="E195" s="310">
        <f t="shared" si="18"/>
        <v>41449</v>
      </c>
      <c r="F195" s="310"/>
      <c r="G195" s="310"/>
      <c r="H195" s="311"/>
      <c r="I195" s="122"/>
      <c r="J195" s="122"/>
      <c r="K195" s="122"/>
      <c r="L195" s="122"/>
      <c r="M195" s="219" t="str">
        <f t="shared" si="19"/>
        <v/>
      </c>
      <c r="N195" s="219" t="str">
        <f t="shared" si="20"/>
        <v/>
      </c>
      <c r="O195" s="121"/>
      <c r="P195" s="122"/>
    </row>
    <row r="196" spans="1:16" x14ac:dyDescent="0.3">
      <c r="A196" s="70" t="str">
        <f t="shared" si="16"/>
        <v/>
      </c>
      <c r="B196" s="70">
        <f t="shared" si="17"/>
        <v>2013</v>
      </c>
      <c r="C196" s="70" t="str">
        <f t="shared" si="14"/>
        <v/>
      </c>
      <c r="D196" s="70" t="str">
        <f t="shared" si="15"/>
        <v/>
      </c>
      <c r="E196" s="310">
        <f t="shared" si="18"/>
        <v>41450</v>
      </c>
      <c r="F196" s="310"/>
      <c r="G196" s="310"/>
      <c r="H196" s="311"/>
      <c r="I196" s="122"/>
      <c r="J196" s="122"/>
      <c r="K196" s="122"/>
      <c r="L196" s="122"/>
      <c r="M196" s="219" t="str">
        <f t="shared" si="19"/>
        <v/>
      </c>
      <c r="N196" s="219" t="str">
        <f t="shared" si="20"/>
        <v/>
      </c>
      <c r="O196" s="121"/>
      <c r="P196" s="122"/>
    </row>
    <row r="197" spans="1:16" x14ac:dyDescent="0.3">
      <c r="A197" s="70" t="str">
        <f t="shared" si="16"/>
        <v/>
      </c>
      <c r="B197" s="70">
        <f t="shared" si="17"/>
        <v>2013</v>
      </c>
      <c r="C197" s="70" t="str">
        <f t="shared" si="14"/>
        <v/>
      </c>
      <c r="D197" s="70" t="str">
        <f t="shared" si="15"/>
        <v/>
      </c>
      <c r="E197" s="310">
        <f t="shared" si="18"/>
        <v>41451</v>
      </c>
      <c r="F197" s="310"/>
      <c r="G197" s="310"/>
      <c r="H197" s="311"/>
      <c r="I197" s="122"/>
      <c r="J197" s="122"/>
      <c r="K197" s="122"/>
      <c r="L197" s="122"/>
      <c r="M197" s="219" t="str">
        <f t="shared" si="19"/>
        <v/>
      </c>
      <c r="N197" s="219" t="str">
        <f t="shared" si="20"/>
        <v/>
      </c>
      <c r="O197" s="121"/>
      <c r="P197" s="122"/>
    </row>
    <row r="198" spans="1:16" x14ac:dyDescent="0.3">
      <c r="A198" s="70" t="str">
        <f t="shared" si="16"/>
        <v/>
      </c>
      <c r="B198" s="70">
        <f t="shared" si="17"/>
        <v>2013</v>
      </c>
      <c r="C198" s="70" t="str">
        <f t="shared" si="14"/>
        <v/>
      </c>
      <c r="D198" s="70" t="str">
        <f t="shared" si="15"/>
        <v/>
      </c>
      <c r="E198" s="310">
        <f t="shared" si="18"/>
        <v>41452</v>
      </c>
      <c r="F198" s="310"/>
      <c r="G198" s="310"/>
      <c r="H198" s="311"/>
      <c r="I198" s="122"/>
      <c r="J198" s="122"/>
      <c r="K198" s="122"/>
      <c r="L198" s="122"/>
      <c r="M198" s="219" t="str">
        <f t="shared" si="19"/>
        <v/>
      </c>
      <c r="N198" s="219" t="str">
        <f t="shared" si="20"/>
        <v/>
      </c>
      <c r="O198" s="121"/>
      <c r="P198" s="122"/>
    </row>
    <row r="199" spans="1:16" x14ac:dyDescent="0.3">
      <c r="A199" s="70" t="str">
        <f t="shared" si="16"/>
        <v/>
      </c>
      <c r="B199" s="70">
        <f t="shared" si="17"/>
        <v>2013</v>
      </c>
      <c r="C199" s="70" t="str">
        <f t="shared" si="14"/>
        <v/>
      </c>
      <c r="D199" s="70" t="str">
        <f t="shared" si="15"/>
        <v/>
      </c>
      <c r="E199" s="310">
        <f t="shared" si="18"/>
        <v>41453</v>
      </c>
      <c r="F199" s="310"/>
      <c r="G199" s="310"/>
      <c r="H199" s="311"/>
      <c r="I199" s="122"/>
      <c r="J199" s="122"/>
      <c r="K199" s="122"/>
      <c r="L199" s="122"/>
      <c r="M199" s="219" t="str">
        <f t="shared" si="19"/>
        <v/>
      </c>
      <c r="N199" s="219" t="str">
        <f t="shared" si="20"/>
        <v/>
      </c>
      <c r="O199" s="121"/>
      <c r="P199" s="122"/>
    </row>
    <row r="200" spans="1:16" x14ac:dyDescent="0.3">
      <c r="A200" s="70" t="str">
        <f t="shared" si="16"/>
        <v/>
      </c>
      <c r="B200" s="70">
        <f t="shared" si="17"/>
        <v>2013</v>
      </c>
      <c r="C200" s="70" t="str">
        <f t="shared" si="14"/>
        <v/>
      </c>
      <c r="D200" s="70" t="str">
        <f t="shared" si="15"/>
        <v/>
      </c>
      <c r="E200" s="310">
        <f t="shared" si="18"/>
        <v>41454</v>
      </c>
      <c r="F200" s="310"/>
      <c r="G200" s="310"/>
      <c r="H200" s="311"/>
      <c r="I200" s="122"/>
      <c r="J200" s="122"/>
      <c r="K200" s="122"/>
      <c r="L200" s="122"/>
      <c r="M200" s="219" t="str">
        <f t="shared" si="19"/>
        <v/>
      </c>
      <c r="N200" s="219" t="str">
        <f t="shared" si="20"/>
        <v/>
      </c>
      <c r="O200" s="121"/>
      <c r="P200" s="122"/>
    </row>
    <row r="201" spans="1:16" x14ac:dyDescent="0.3">
      <c r="A201" s="70" t="str">
        <f t="shared" si="16"/>
        <v/>
      </c>
      <c r="B201" s="70">
        <f t="shared" si="17"/>
        <v>2013</v>
      </c>
      <c r="C201" s="70" t="str">
        <f t="shared" si="14"/>
        <v>NW</v>
      </c>
      <c r="D201" s="70" t="str">
        <f t="shared" si="15"/>
        <v/>
      </c>
      <c r="E201" s="310">
        <f t="shared" si="18"/>
        <v>41455</v>
      </c>
      <c r="F201" s="310"/>
      <c r="G201" s="310"/>
      <c r="H201" s="311"/>
      <c r="I201" s="122"/>
      <c r="J201" s="122"/>
      <c r="K201" s="122"/>
      <c r="L201" s="122"/>
      <c r="M201" s="219" t="str">
        <f t="shared" si="19"/>
        <v/>
      </c>
      <c r="N201" s="219" t="str">
        <f t="shared" si="20"/>
        <v/>
      </c>
      <c r="O201" s="121"/>
      <c r="P201" s="122"/>
    </row>
    <row r="202" spans="1:16" x14ac:dyDescent="0.3">
      <c r="A202" s="70" t="str">
        <f t="shared" si="16"/>
        <v/>
      </c>
      <c r="B202" s="70">
        <f t="shared" si="17"/>
        <v>2013</v>
      </c>
      <c r="C202" s="70" t="str">
        <f t="shared" si="14"/>
        <v/>
      </c>
      <c r="D202" s="70" t="str">
        <f t="shared" si="15"/>
        <v/>
      </c>
      <c r="E202" s="310">
        <f t="shared" si="18"/>
        <v>41456</v>
      </c>
      <c r="F202" s="310"/>
      <c r="G202" s="310"/>
      <c r="H202" s="311"/>
      <c r="I202" s="206"/>
      <c r="J202" s="206"/>
      <c r="K202" s="206"/>
      <c r="L202" s="206"/>
      <c r="M202" s="219" t="str">
        <f t="shared" si="19"/>
        <v/>
      </c>
      <c r="N202" s="219" t="str">
        <f t="shared" si="20"/>
        <v/>
      </c>
      <c r="O202" s="94"/>
      <c r="P202" s="206"/>
    </row>
    <row r="203" spans="1:16" x14ac:dyDescent="0.3">
      <c r="A203" s="70" t="str">
        <f t="shared" si="16"/>
        <v/>
      </c>
      <c r="B203" s="70">
        <f t="shared" si="17"/>
        <v>2013</v>
      </c>
      <c r="C203" s="70" t="str">
        <f t="shared" si="14"/>
        <v/>
      </c>
      <c r="D203" s="70" t="str">
        <f t="shared" si="15"/>
        <v/>
      </c>
      <c r="E203" s="310">
        <f t="shared" si="18"/>
        <v>41457</v>
      </c>
      <c r="F203" s="310"/>
      <c r="G203" s="310"/>
      <c r="H203" s="311"/>
      <c r="I203" s="206"/>
      <c r="J203" s="206"/>
      <c r="K203" s="206"/>
      <c r="L203" s="206"/>
      <c r="M203" s="219" t="str">
        <f t="shared" si="19"/>
        <v/>
      </c>
      <c r="N203" s="219" t="str">
        <f t="shared" si="20"/>
        <v/>
      </c>
      <c r="O203" s="94"/>
      <c r="P203" s="206"/>
    </row>
    <row r="204" spans="1:16" x14ac:dyDescent="0.3">
      <c r="A204" s="70" t="str">
        <f t="shared" si="16"/>
        <v/>
      </c>
      <c r="B204" s="70">
        <f t="shared" si="17"/>
        <v>2013</v>
      </c>
      <c r="C204" s="70" t="str">
        <f t="shared" si="14"/>
        <v/>
      </c>
      <c r="D204" s="70" t="str">
        <f t="shared" si="15"/>
        <v/>
      </c>
      <c r="E204" s="310">
        <f t="shared" si="18"/>
        <v>41458</v>
      </c>
      <c r="F204" s="310"/>
      <c r="G204" s="310"/>
      <c r="H204" s="311"/>
      <c r="I204" s="206"/>
      <c r="J204" s="206"/>
      <c r="K204" s="206"/>
      <c r="L204" s="206"/>
      <c r="M204" s="219" t="str">
        <f t="shared" si="19"/>
        <v/>
      </c>
      <c r="N204" s="219" t="str">
        <f t="shared" si="20"/>
        <v/>
      </c>
      <c r="O204" s="94"/>
      <c r="P204" s="206"/>
    </row>
    <row r="205" spans="1:16" x14ac:dyDescent="0.3">
      <c r="A205" s="70" t="str">
        <f t="shared" si="16"/>
        <v/>
      </c>
      <c r="B205" s="70">
        <f t="shared" si="17"/>
        <v>2013</v>
      </c>
      <c r="C205" s="70" t="str">
        <f t="shared" si="14"/>
        <v/>
      </c>
      <c r="D205" s="70" t="str">
        <f t="shared" si="15"/>
        <v/>
      </c>
      <c r="E205" s="310">
        <f t="shared" si="18"/>
        <v>41459</v>
      </c>
      <c r="F205" s="310"/>
      <c r="G205" s="310"/>
      <c r="H205" s="311"/>
      <c r="I205" s="206"/>
      <c r="J205" s="206"/>
      <c r="K205" s="206"/>
      <c r="L205" s="206"/>
      <c r="M205" s="219" t="str">
        <f t="shared" si="19"/>
        <v/>
      </c>
      <c r="N205" s="219" t="str">
        <f t="shared" si="20"/>
        <v/>
      </c>
      <c r="O205" s="94"/>
      <c r="P205" s="206"/>
    </row>
    <row r="206" spans="1:16" x14ac:dyDescent="0.3">
      <c r="A206" s="70" t="str">
        <f t="shared" si="16"/>
        <v/>
      </c>
      <c r="B206" s="70">
        <f t="shared" si="17"/>
        <v>2013</v>
      </c>
      <c r="C206" s="70" t="str">
        <f t="shared" si="14"/>
        <v/>
      </c>
      <c r="D206" s="70" t="str">
        <f t="shared" si="15"/>
        <v/>
      </c>
      <c r="E206" s="310">
        <f t="shared" si="18"/>
        <v>41460</v>
      </c>
      <c r="F206" s="310"/>
      <c r="G206" s="310"/>
      <c r="H206" s="311"/>
      <c r="I206" s="206"/>
      <c r="J206" s="206"/>
      <c r="K206" s="206"/>
      <c r="L206" s="206"/>
      <c r="M206" s="219" t="str">
        <f t="shared" si="19"/>
        <v/>
      </c>
      <c r="N206" s="219" t="str">
        <f t="shared" si="20"/>
        <v/>
      </c>
      <c r="O206" s="94"/>
      <c r="P206" s="206"/>
    </row>
    <row r="207" spans="1:16" x14ac:dyDescent="0.3">
      <c r="A207" s="70" t="str">
        <f t="shared" si="16"/>
        <v/>
      </c>
      <c r="B207" s="70">
        <f t="shared" si="17"/>
        <v>2013</v>
      </c>
      <c r="C207" s="70" t="str">
        <f t="shared" si="14"/>
        <v/>
      </c>
      <c r="D207" s="70" t="str">
        <f t="shared" si="15"/>
        <v/>
      </c>
      <c r="E207" s="310">
        <f t="shared" si="18"/>
        <v>41461</v>
      </c>
      <c r="F207" s="310"/>
      <c r="G207" s="310"/>
      <c r="H207" s="311"/>
      <c r="I207" s="206"/>
      <c r="J207" s="206"/>
      <c r="K207" s="206"/>
      <c r="L207" s="206"/>
      <c r="M207" s="219" t="str">
        <f t="shared" si="19"/>
        <v/>
      </c>
      <c r="N207" s="219" t="str">
        <f t="shared" si="20"/>
        <v/>
      </c>
      <c r="O207" s="94"/>
      <c r="P207" s="206"/>
    </row>
    <row r="208" spans="1:16" x14ac:dyDescent="0.3">
      <c r="A208" s="70" t="str">
        <f t="shared" si="16"/>
        <v/>
      </c>
      <c r="B208" s="70">
        <f t="shared" si="17"/>
        <v>2013</v>
      </c>
      <c r="C208" s="70" t="str">
        <f t="shared" si="14"/>
        <v>NW</v>
      </c>
      <c r="D208" s="70" t="str">
        <f t="shared" si="15"/>
        <v/>
      </c>
      <c r="E208" s="310">
        <f t="shared" si="18"/>
        <v>41462</v>
      </c>
      <c r="F208" s="310"/>
      <c r="G208" s="310"/>
      <c r="H208" s="311"/>
      <c r="I208" s="206"/>
      <c r="J208" s="206"/>
      <c r="K208" s="206"/>
      <c r="L208" s="206"/>
      <c r="M208" s="219" t="str">
        <f t="shared" si="19"/>
        <v/>
      </c>
      <c r="N208" s="219" t="str">
        <f t="shared" si="20"/>
        <v/>
      </c>
      <c r="O208" s="94"/>
      <c r="P208" s="206"/>
    </row>
    <row r="209" spans="1:16" x14ac:dyDescent="0.3">
      <c r="A209" s="70" t="str">
        <f t="shared" si="16"/>
        <v/>
      </c>
      <c r="B209" s="70">
        <f t="shared" si="17"/>
        <v>2013</v>
      </c>
      <c r="C209" s="70" t="str">
        <f t="shared" si="14"/>
        <v/>
      </c>
      <c r="D209" s="70" t="str">
        <f t="shared" si="15"/>
        <v/>
      </c>
      <c r="E209" s="310">
        <f t="shared" si="18"/>
        <v>41463</v>
      </c>
      <c r="F209" s="310"/>
      <c r="G209" s="310"/>
      <c r="H209" s="311"/>
      <c r="I209" s="206"/>
      <c r="J209" s="206"/>
      <c r="K209" s="206"/>
      <c r="L209" s="206"/>
      <c r="M209" s="219" t="str">
        <f t="shared" si="19"/>
        <v/>
      </c>
      <c r="N209" s="219" t="str">
        <f t="shared" si="20"/>
        <v/>
      </c>
      <c r="O209" s="94"/>
      <c r="P209" s="206"/>
    </row>
    <row r="210" spans="1:16" x14ac:dyDescent="0.3">
      <c r="A210" s="70" t="str">
        <f t="shared" si="16"/>
        <v/>
      </c>
      <c r="B210" s="70">
        <f t="shared" si="17"/>
        <v>2013</v>
      </c>
      <c r="C210" s="70" t="str">
        <f t="shared" si="14"/>
        <v/>
      </c>
      <c r="D210" s="70" t="str">
        <f t="shared" si="15"/>
        <v/>
      </c>
      <c r="E210" s="310">
        <f t="shared" si="18"/>
        <v>41464</v>
      </c>
      <c r="F210" s="310"/>
      <c r="G210" s="310"/>
      <c r="H210" s="311"/>
      <c r="I210" s="206"/>
      <c r="J210" s="206"/>
      <c r="K210" s="206"/>
      <c r="L210" s="206"/>
      <c r="M210" s="219" t="str">
        <f t="shared" si="19"/>
        <v/>
      </c>
      <c r="N210" s="219" t="str">
        <f t="shared" si="20"/>
        <v/>
      </c>
      <c r="O210" s="94"/>
      <c r="P210" s="206"/>
    </row>
    <row r="211" spans="1:16" x14ac:dyDescent="0.3">
      <c r="A211" s="70" t="str">
        <f t="shared" si="16"/>
        <v/>
      </c>
      <c r="B211" s="70">
        <f t="shared" si="17"/>
        <v>2013</v>
      </c>
      <c r="C211" s="70" t="str">
        <f t="shared" si="14"/>
        <v/>
      </c>
      <c r="D211" s="70" t="str">
        <f t="shared" si="15"/>
        <v/>
      </c>
      <c r="E211" s="310">
        <f t="shared" si="18"/>
        <v>41465</v>
      </c>
      <c r="F211" s="310"/>
      <c r="G211" s="310"/>
      <c r="H211" s="311"/>
      <c r="I211" s="206"/>
      <c r="J211" s="206"/>
      <c r="K211" s="206"/>
      <c r="L211" s="206"/>
      <c r="M211" s="219" t="str">
        <f t="shared" si="19"/>
        <v/>
      </c>
      <c r="N211" s="219" t="str">
        <f t="shared" si="20"/>
        <v/>
      </c>
      <c r="O211" s="94"/>
      <c r="P211" s="206"/>
    </row>
    <row r="212" spans="1:16" x14ac:dyDescent="0.3">
      <c r="A212" s="70" t="str">
        <f t="shared" si="16"/>
        <v/>
      </c>
      <c r="B212" s="70">
        <f t="shared" si="17"/>
        <v>2013</v>
      </c>
      <c r="C212" s="70" t="str">
        <f t="shared" si="14"/>
        <v/>
      </c>
      <c r="D212" s="70" t="str">
        <f t="shared" si="15"/>
        <v/>
      </c>
      <c r="E212" s="310">
        <f t="shared" si="18"/>
        <v>41466</v>
      </c>
      <c r="F212" s="310"/>
      <c r="G212" s="310"/>
      <c r="H212" s="311"/>
      <c r="I212" s="206"/>
      <c r="J212" s="206"/>
      <c r="K212" s="206"/>
      <c r="L212" s="206"/>
      <c r="M212" s="219" t="str">
        <f t="shared" si="19"/>
        <v/>
      </c>
      <c r="N212" s="219" t="str">
        <f t="shared" si="20"/>
        <v/>
      </c>
      <c r="O212" s="94"/>
      <c r="P212" s="206"/>
    </row>
    <row r="213" spans="1:16" x14ac:dyDescent="0.3">
      <c r="A213" s="70" t="str">
        <f t="shared" si="16"/>
        <v/>
      </c>
      <c r="B213" s="70">
        <f t="shared" si="17"/>
        <v>2013</v>
      </c>
      <c r="C213" s="70" t="str">
        <f t="shared" ref="C213:C276" si="21">IF(ISNA(MATCH(WEEKDAY(E213,2),DunDay,0)),"","NW")</f>
        <v/>
      </c>
      <c r="D213" s="70" t="str">
        <f t="shared" ref="D213:D276" si="22">IF(ISNA(MATCH(E213,Holiday,0)),"","H")</f>
        <v/>
      </c>
      <c r="E213" s="310">
        <f t="shared" si="18"/>
        <v>41467</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
      </c>
      <c r="B214" s="70">
        <f t="shared" ref="B214:B277" si="24">IF(E214&lt;&gt;"",YEAR(E214),"")</f>
        <v>2013</v>
      </c>
      <c r="C214" s="70" t="str">
        <f t="shared" si="21"/>
        <v/>
      </c>
      <c r="D214" s="70" t="str">
        <f t="shared" si="22"/>
        <v/>
      </c>
      <c r="E214" s="310">
        <f t="shared" si="18"/>
        <v>41468</v>
      </c>
      <c r="F214" s="310"/>
      <c r="G214" s="310"/>
      <c r="H214" s="311"/>
      <c r="I214" s="206"/>
      <c r="J214" s="206"/>
      <c r="K214" s="206"/>
      <c r="L214" s="206"/>
      <c r="M214" s="219" t="str">
        <f t="shared" si="19"/>
        <v/>
      </c>
      <c r="N214" s="219" t="str">
        <f t="shared" si="20"/>
        <v/>
      </c>
      <c r="O214" s="94"/>
      <c r="P214" s="206"/>
    </row>
    <row r="215" spans="1:16" x14ac:dyDescent="0.3">
      <c r="A215" s="70" t="str">
        <f t="shared" si="23"/>
        <v/>
      </c>
      <c r="B215" s="70">
        <f t="shared" si="24"/>
        <v>2013</v>
      </c>
      <c r="C215" s="70" t="str">
        <f t="shared" si="21"/>
        <v>NW</v>
      </c>
      <c r="D215" s="70" t="str">
        <f t="shared" si="22"/>
        <v/>
      </c>
      <c r="E215" s="310">
        <f t="shared" ref="E215:E278" si="25">IFERROR(E214+1,"")</f>
        <v>41469</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
      </c>
      <c r="B216" s="70">
        <f t="shared" si="24"/>
        <v>2013</v>
      </c>
      <c r="C216" s="70" t="str">
        <f t="shared" si="21"/>
        <v/>
      </c>
      <c r="D216" s="70" t="str">
        <f t="shared" si="22"/>
        <v/>
      </c>
      <c r="E216" s="310">
        <f t="shared" si="25"/>
        <v>41470</v>
      </c>
      <c r="F216" s="310"/>
      <c r="G216" s="310"/>
      <c r="H216" s="311"/>
      <c r="I216" s="206"/>
      <c r="J216" s="206"/>
      <c r="K216" s="206"/>
      <c r="L216" s="206"/>
      <c r="M216" s="219" t="str">
        <f t="shared" si="26"/>
        <v/>
      </c>
      <c r="N216" s="219" t="str">
        <f t="shared" si="27"/>
        <v/>
      </c>
      <c r="O216" s="94"/>
      <c r="P216" s="206"/>
    </row>
    <row r="217" spans="1:16" x14ac:dyDescent="0.3">
      <c r="A217" s="70" t="str">
        <f t="shared" si="23"/>
        <v/>
      </c>
      <c r="B217" s="70">
        <f t="shared" si="24"/>
        <v>2013</v>
      </c>
      <c r="C217" s="70" t="str">
        <f t="shared" si="21"/>
        <v/>
      </c>
      <c r="D217" s="70" t="str">
        <f t="shared" si="22"/>
        <v/>
      </c>
      <c r="E217" s="310">
        <f t="shared" si="25"/>
        <v>41471</v>
      </c>
      <c r="F217" s="310"/>
      <c r="G217" s="310"/>
      <c r="H217" s="311"/>
      <c r="I217" s="206"/>
      <c r="J217" s="206"/>
      <c r="K217" s="206"/>
      <c r="L217" s="206"/>
      <c r="M217" s="219" t="str">
        <f t="shared" si="26"/>
        <v/>
      </c>
      <c r="N217" s="219" t="str">
        <f t="shared" si="27"/>
        <v/>
      </c>
      <c r="O217" s="94"/>
      <c r="P217" s="206"/>
    </row>
    <row r="218" spans="1:16" x14ac:dyDescent="0.3">
      <c r="A218" s="70" t="str">
        <f t="shared" si="23"/>
        <v/>
      </c>
      <c r="B218" s="70">
        <f t="shared" si="24"/>
        <v>2013</v>
      </c>
      <c r="C218" s="70" t="str">
        <f t="shared" si="21"/>
        <v/>
      </c>
      <c r="D218" s="70" t="str">
        <f t="shared" si="22"/>
        <v/>
      </c>
      <c r="E218" s="310">
        <f t="shared" si="25"/>
        <v>41472</v>
      </c>
      <c r="F218" s="310"/>
      <c r="G218" s="310"/>
      <c r="H218" s="311"/>
      <c r="I218" s="206"/>
      <c r="J218" s="206"/>
      <c r="K218" s="206"/>
      <c r="L218" s="206"/>
      <c r="M218" s="219" t="str">
        <f t="shared" si="26"/>
        <v/>
      </c>
      <c r="N218" s="219" t="str">
        <f t="shared" si="27"/>
        <v/>
      </c>
      <c r="O218" s="94"/>
      <c r="P218" s="206"/>
    </row>
    <row r="219" spans="1:16" x14ac:dyDescent="0.3">
      <c r="A219" s="70" t="str">
        <f t="shared" si="23"/>
        <v/>
      </c>
      <c r="B219" s="70">
        <f t="shared" si="24"/>
        <v>2013</v>
      </c>
      <c r="C219" s="70" t="str">
        <f t="shared" si="21"/>
        <v/>
      </c>
      <c r="D219" s="70" t="str">
        <f t="shared" si="22"/>
        <v/>
      </c>
      <c r="E219" s="310">
        <f t="shared" si="25"/>
        <v>41473</v>
      </c>
      <c r="F219" s="310"/>
      <c r="G219" s="310"/>
      <c r="H219" s="311"/>
      <c r="I219" s="206"/>
      <c r="J219" s="206"/>
      <c r="K219" s="206"/>
      <c r="L219" s="206"/>
      <c r="M219" s="219" t="str">
        <f t="shared" si="26"/>
        <v/>
      </c>
      <c r="N219" s="219" t="str">
        <f t="shared" si="27"/>
        <v/>
      </c>
      <c r="O219" s="94"/>
      <c r="P219" s="206"/>
    </row>
    <row r="220" spans="1:16" x14ac:dyDescent="0.3">
      <c r="A220" s="70" t="str">
        <f t="shared" si="23"/>
        <v/>
      </c>
      <c r="B220" s="70">
        <f t="shared" si="24"/>
        <v>2013</v>
      </c>
      <c r="C220" s="70" t="str">
        <f t="shared" si="21"/>
        <v/>
      </c>
      <c r="D220" s="70" t="str">
        <f t="shared" si="22"/>
        <v/>
      </c>
      <c r="E220" s="310">
        <f t="shared" si="25"/>
        <v>41474</v>
      </c>
      <c r="F220" s="310"/>
      <c r="G220" s="310"/>
      <c r="H220" s="311"/>
      <c r="I220" s="206"/>
      <c r="J220" s="206"/>
      <c r="K220" s="206"/>
      <c r="L220" s="206"/>
      <c r="M220" s="219" t="str">
        <f t="shared" si="26"/>
        <v/>
      </c>
      <c r="N220" s="219" t="str">
        <f t="shared" si="27"/>
        <v/>
      </c>
      <c r="O220" s="94"/>
      <c r="P220" s="206"/>
    </row>
    <row r="221" spans="1:16" x14ac:dyDescent="0.3">
      <c r="A221" s="70" t="str">
        <f t="shared" si="23"/>
        <v/>
      </c>
      <c r="B221" s="70">
        <f t="shared" si="24"/>
        <v>2013</v>
      </c>
      <c r="C221" s="70" t="str">
        <f t="shared" si="21"/>
        <v/>
      </c>
      <c r="D221" s="70" t="str">
        <f t="shared" si="22"/>
        <v/>
      </c>
      <c r="E221" s="310">
        <f t="shared" si="25"/>
        <v>41475</v>
      </c>
      <c r="F221" s="310"/>
      <c r="G221" s="310"/>
      <c r="H221" s="311"/>
      <c r="I221" s="206"/>
      <c r="J221" s="206"/>
      <c r="K221" s="206"/>
      <c r="L221" s="206"/>
      <c r="M221" s="219" t="str">
        <f t="shared" si="26"/>
        <v/>
      </c>
      <c r="N221" s="219" t="str">
        <f t="shared" si="27"/>
        <v/>
      </c>
      <c r="O221" s="94"/>
      <c r="P221" s="206"/>
    </row>
    <row r="222" spans="1:16" x14ac:dyDescent="0.3">
      <c r="A222" s="70" t="str">
        <f t="shared" si="23"/>
        <v/>
      </c>
      <c r="B222" s="70">
        <f t="shared" si="24"/>
        <v>2013</v>
      </c>
      <c r="C222" s="70" t="str">
        <f t="shared" si="21"/>
        <v>NW</v>
      </c>
      <c r="D222" s="70" t="str">
        <f t="shared" si="22"/>
        <v/>
      </c>
      <c r="E222" s="310">
        <f t="shared" si="25"/>
        <v>41476</v>
      </c>
      <c r="F222" s="310"/>
      <c r="G222" s="310"/>
      <c r="H222" s="311"/>
      <c r="I222" s="206"/>
      <c r="J222" s="206"/>
      <c r="K222" s="206"/>
      <c r="L222" s="206"/>
      <c r="M222" s="219" t="str">
        <f t="shared" si="26"/>
        <v/>
      </c>
      <c r="N222" s="219" t="str">
        <f t="shared" si="27"/>
        <v/>
      </c>
      <c r="O222" s="94"/>
      <c r="P222" s="206"/>
    </row>
    <row r="223" spans="1:16" x14ac:dyDescent="0.3">
      <c r="A223" s="70" t="str">
        <f t="shared" si="23"/>
        <v/>
      </c>
      <c r="B223" s="70">
        <f t="shared" si="24"/>
        <v>2013</v>
      </c>
      <c r="C223" s="70" t="str">
        <f t="shared" si="21"/>
        <v/>
      </c>
      <c r="D223" s="70" t="str">
        <f t="shared" si="22"/>
        <v/>
      </c>
      <c r="E223" s="310">
        <f t="shared" si="25"/>
        <v>41477</v>
      </c>
      <c r="F223" s="310"/>
      <c r="G223" s="310"/>
      <c r="H223" s="311"/>
      <c r="I223" s="206"/>
      <c r="J223" s="206"/>
      <c r="K223" s="206"/>
      <c r="L223" s="206"/>
      <c r="M223" s="219" t="str">
        <f t="shared" si="26"/>
        <v/>
      </c>
      <c r="N223" s="219" t="str">
        <f t="shared" si="27"/>
        <v/>
      </c>
      <c r="O223" s="94"/>
      <c r="P223" s="206"/>
    </row>
    <row r="224" spans="1:16" x14ac:dyDescent="0.3">
      <c r="A224" s="70" t="str">
        <f t="shared" si="23"/>
        <v/>
      </c>
      <c r="B224" s="70">
        <f t="shared" si="24"/>
        <v>2013</v>
      </c>
      <c r="C224" s="70" t="str">
        <f t="shared" si="21"/>
        <v/>
      </c>
      <c r="D224" s="70" t="str">
        <f t="shared" si="22"/>
        <v/>
      </c>
      <c r="E224" s="310">
        <f t="shared" si="25"/>
        <v>41478</v>
      </c>
      <c r="F224" s="310"/>
      <c r="G224" s="310"/>
      <c r="H224" s="311"/>
      <c r="I224" s="206"/>
      <c r="J224" s="206"/>
      <c r="K224" s="206"/>
      <c r="L224" s="206"/>
      <c r="M224" s="219" t="str">
        <f t="shared" si="26"/>
        <v/>
      </c>
      <c r="N224" s="219" t="str">
        <f t="shared" si="27"/>
        <v/>
      </c>
      <c r="O224" s="94"/>
      <c r="P224" s="206"/>
    </row>
    <row r="225" spans="1:16" x14ac:dyDescent="0.3">
      <c r="A225" s="70" t="str">
        <f t="shared" si="23"/>
        <v/>
      </c>
      <c r="B225" s="70">
        <f t="shared" si="24"/>
        <v>2013</v>
      </c>
      <c r="C225" s="70" t="str">
        <f t="shared" si="21"/>
        <v/>
      </c>
      <c r="D225" s="70" t="str">
        <f t="shared" si="22"/>
        <v/>
      </c>
      <c r="E225" s="310">
        <f t="shared" si="25"/>
        <v>41479</v>
      </c>
      <c r="F225" s="310"/>
      <c r="G225" s="310"/>
      <c r="H225" s="311"/>
      <c r="I225" s="206"/>
      <c r="J225" s="206"/>
      <c r="K225" s="206"/>
      <c r="L225" s="206"/>
      <c r="M225" s="219" t="str">
        <f t="shared" si="26"/>
        <v/>
      </c>
      <c r="N225" s="219" t="str">
        <f t="shared" si="27"/>
        <v/>
      </c>
      <c r="O225" s="94"/>
      <c r="P225" s="206"/>
    </row>
    <row r="226" spans="1:16" x14ac:dyDescent="0.3">
      <c r="A226" s="70" t="str">
        <f t="shared" si="23"/>
        <v/>
      </c>
      <c r="B226" s="70">
        <f t="shared" si="24"/>
        <v>2013</v>
      </c>
      <c r="C226" s="70" t="str">
        <f t="shared" si="21"/>
        <v/>
      </c>
      <c r="D226" s="70" t="str">
        <f t="shared" si="22"/>
        <v/>
      </c>
      <c r="E226" s="310">
        <f t="shared" si="25"/>
        <v>41480</v>
      </c>
      <c r="F226" s="310"/>
      <c r="G226" s="310"/>
      <c r="H226" s="311"/>
      <c r="I226" s="206"/>
      <c r="J226" s="206"/>
      <c r="K226" s="206"/>
      <c r="L226" s="206"/>
      <c r="M226" s="219" t="str">
        <f t="shared" si="26"/>
        <v/>
      </c>
      <c r="N226" s="219" t="str">
        <f t="shared" si="27"/>
        <v/>
      </c>
      <c r="O226" s="94"/>
      <c r="P226" s="206"/>
    </row>
    <row r="227" spans="1:16" x14ac:dyDescent="0.3">
      <c r="A227" s="70" t="str">
        <f t="shared" si="23"/>
        <v/>
      </c>
      <c r="B227" s="70">
        <f t="shared" si="24"/>
        <v>2013</v>
      </c>
      <c r="C227" s="70" t="str">
        <f t="shared" si="21"/>
        <v/>
      </c>
      <c r="D227" s="70" t="str">
        <f t="shared" si="22"/>
        <v/>
      </c>
      <c r="E227" s="310">
        <f t="shared" si="25"/>
        <v>41481</v>
      </c>
      <c r="F227" s="310"/>
      <c r="G227" s="310"/>
      <c r="H227" s="311"/>
      <c r="I227" s="206"/>
      <c r="J227" s="206"/>
      <c r="K227" s="206"/>
      <c r="L227" s="206"/>
      <c r="M227" s="219" t="str">
        <f t="shared" si="26"/>
        <v/>
      </c>
      <c r="N227" s="219" t="str">
        <f t="shared" si="27"/>
        <v/>
      </c>
      <c r="O227" s="94"/>
      <c r="P227" s="206"/>
    </row>
    <row r="228" spans="1:16" x14ac:dyDescent="0.3">
      <c r="A228" s="70" t="str">
        <f t="shared" si="23"/>
        <v/>
      </c>
      <c r="B228" s="70">
        <f t="shared" si="24"/>
        <v>2013</v>
      </c>
      <c r="C228" s="70" t="str">
        <f t="shared" si="21"/>
        <v/>
      </c>
      <c r="D228" s="70" t="str">
        <f t="shared" si="22"/>
        <v/>
      </c>
      <c r="E228" s="310">
        <f t="shared" si="25"/>
        <v>41482</v>
      </c>
      <c r="F228" s="310"/>
      <c r="G228" s="310"/>
      <c r="H228" s="311"/>
      <c r="I228" s="206"/>
      <c r="J228" s="206"/>
      <c r="K228" s="206"/>
      <c r="L228" s="206"/>
      <c r="M228" s="219" t="str">
        <f t="shared" si="26"/>
        <v/>
      </c>
      <c r="N228" s="219" t="str">
        <f t="shared" si="27"/>
        <v/>
      </c>
      <c r="O228" s="94"/>
      <c r="P228" s="206"/>
    </row>
    <row r="229" spans="1:16" x14ac:dyDescent="0.3">
      <c r="A229" s="70" t="str">
        <f t="shared" si="23"/>
        <v/>
      </c>
      <c r="B229" s="70">
        <f t="shared" si="24"/>
        <v>2013</v>
      </c>
      <c r="C229" s="70" t="str">
        <f t="shared" si="21"/>
        <v>NW</v>
      </c>
      <c r="D229" s="70" t="str">
        <f t="shared" si="22"/>
        <v/>
      </c>
      <c r="E229" s="310">
        <f t="shared" si="25"/>
        <v>41483</v>
      </c>
      <c r="F229" s="310"/>
      <c r="G229" s="310"/>
      <c r="H229" s="311"/>
      <c r="I229" s="206"/>
      <c r="J229" s="206"/>
      <c r="K229" s="206"/>
      <c r="L229" s="206"/>
      <c r="M229" s="219" t="str">
        <f t="shared" si="26"/>
        <v/>
      </c>
      <c r="N229" s="219" t="str">
        <f t="shared" si="27"/>
        <v/>
      </c>
      <c r="O229" s="94"/>
      <c r="P229" s="206"/>
    </row>
    <row r="230" spans="1:16" x14ac:dyDescent="0.3">
      <c r="A230" s="70" t="str">
        <f t="shared" si="23"/>
        <v/>
      </c>
      <c r="B230" s="70">
        <f t="shared" si="24"/>
        <v>2013</v>
      </c>
      <c r="C230" s="70" t="str">
        <f t="shared" si="21"/>
        <v/>
      </c>
      <c r="D230" s="70" t="str">
        <f t="shared" si="22"/>
        <v/>
      </c>
      <c r="E230" s="310">
        <f t="shared" si="25"/>
        <v>41484</v>
      </c>
      <c r="F230" s="310"/>
      <c r="G230" s="310"/>
      <c r="H230" s="311"/>
      <c r="I230" s="206"/>
      <c r="J230" s="206"/>
      <c r="K230" s="206"/>
      <c r="L230" s="206"/>
      <c r="M230" s="219" t="str">
        <f t="shared" si="26"/>
        <v/>
      </c>
      <c r="N230" s="219" t="str">
        <f t="shared" si="27"/>
        <v/>
      </c>
      <c r="O230" s="94"/>
      <c r="P230" s="206"/>
    </row>
    <row r="231" spans="1:16" x14ac:dyDescent="0.3">
      <c r="A231" s="70" t="str">
        <f t="shared" si="23"/>
        <v/>
      </c>
      <c r="B231" s="70">
        <f t="shared" si="24"/>
        <v>2013</v>
      </c>
      <c r="C231" s="70" t="str">
        <f t="shared" si="21"/>
        <v/>
      </c>
      <c r="D231" s="70" t="str">
        <f t="shared" si="22"/>
        <v/>
      </c>
      <c r="E231" s="310">
        <f t="shared" si="25"/>
        <v>41485</v>
      </c>
      <c r="F231" s="310"/>
      <c r="G231" s="310"/>
      <c r="H231" s="311"/>
      <c r="I231" s="206"/>
      <c r="J231" s="206"/>
      <c r="K231" s="206"/>
      <c r="L231" s="206"/>
      <c r="M231" s="219" t="str">
        <f t="shared" si="26"/>
        <v/>
      </c>
      <c r="N231" s="219" t="str">
        <f t="shared" si="27"/>
        <v/>
      </c>
      <c r="O231" s="94"/>
      <c r="P231" s="206"/>
    </row>
    <row r="232" spans="1:16" x14ac:dyDescent="0.3">
      <c r="A232" s="70" t="str">
        <f t="shared" si="23"/>
        <v/>
      </c>
      <c r="B232" s="70">
        <f t="shared" si="24"/>
        <v>2013</v>
      </c>
      <c r="C232" s="70" t="str">
        <f t="shared" si="21"/>
        <v/>
      </c>
      <c r="D232" s="70" t="str">
        <f t="shared" si="22"/>
        <v/>
      </c>
      <c r="E232" s="310">
        <f t="shared" si="25"/>
        <v>41486</v>
      </c>
      <c r="F232" s="310"/>
      <c r="G232" s="310"/>
      <c r="H232" s="311"/>
      <c r="I232" s="206"/>
      <c r="J232" s="206"/>
      <c r="K232" s="206"/>
      <c r="L232" s="206"/>
      <c r="M232" s="219" t="str">
        <f t="shared" si="26"/>
        <v/>
      </c>
      <c r="N232" s="219" t="str">
        <f t="shared" si="27"/>
        <v/>
      </c>
      <c r="O232" s="94"/>
      <c r="P232" s="206"/>
    </row>
    <row r="233" spans="1:16" x14ac:dyDescent="0.3">
      <c r="A233" s="70" t="str">
        <f t="shared" si="23"/>
        <v/>
      </c>
      <c r="B233" s="70">
        <f t="shared" si="24"/>
        <v>2013</v>
      </c>
      <c r="C233" s="70" t="str">
        <f t="shared" si="21"/>
        <v/>
      </c>
      <c r="D233" s="70" t="str">
        <f t="shared" si="22"/>
        <v/>
      </c>
      <c r="E233" s="310">
        <f t="shared" si="25"/>
        <v>41487</v>
      </c>
      <c r="F233" s="310"/>
      <c r="G233" s="310"/>
      <c r="H233" s="311"/>
      <c r="I233" s="206"/>
      <c r="J233" s="206"/>
      <c r="K233" s="206"/>
      <c r="L233" s="206"/>
      <c r="M233" s="219" t="str">
        <f t="shared" si="26"/>
        <v/>
      </c>
      <c r="N233" s="219" t="str">
        <f t="shared" si="27"/>
        <v/>
      </c>
      <c r="O233" s="94"/>
      <c r="P233" s="206"/>
    </row>
    <row r="234" spans="1:16" x14ac:dyDescent="0.3">
      <c r="A234" s="70" t="str">
        <f t="shared" si="23"/>
        <v/>
      </c>
      <c r="B234" s="70">
        <f t="shared" si="24"/>
        <v>2013</v>
      </c>
      <c r="C234" s="70" t="str">
        <f t="shared" si="21"/>
        <v/>
      </c>
      <c r="D234" s="70" t="str">
        <f t="shared" si="22"/>
        <v/>
      </c>
      <c r="E234" s="310">
        <f t="shared" si="25"/>
        <v>41488</v>
      </c>
      <c r="F234" s="310"/>
      <c r="G234" s="310"/>
      <c r="H234" s="311"/>
      <c r="I234" s="206"/>
      <c r="J234" s="206"/>
      <c r="K234" s="206"/>
      <c r="L234" s="206"/>
      <c r="M234" s="219" t="str">
        <f t="shared" si="26"/>
        <v/>
      </c>
      <c r="N234" s="219" t="str">
        <f t="shared" si="27"/>
        <v/>
      </c>
      <c r="O234" s="94"/>
      <c r="P234" s="206"/>
    </row>
    <row r="235" spans="1:16" x14ac:dyDescent="0.3">
      <c r="A235" s="70" t="str">
        <f t="shared" si="23"/>
        <v/>
      </c>
      <c r="B235" s="70">
        <f t="shared" si="24"/>
        <v>2013</v>
      </c>
      <c r="C235" s="70" t="str">
        <f t="shared" si="21"/>
        <v/>
      </c>
      <c r="D235" s="70" t="str">
        <f t="shared" si="22"/>
        <v/>
      </c>
      <c r="E235" s="310">
        <f t="shared" si="25"/>
        <v>41489</v>
      </c>
      <c r="F235" s="310"/>
      <c r="G235" s="310"/>
      <c r="H235" s="311"/>
      <c r="I235" s="206"/>
      <c r="J235" s="206"/>
      <c r="K235" s="206"/>
      <c r="L235" s="206"/>
      <c r="M235" s="219" t="str">
        <f t="shared" si="26"/>
        <v/>
      </c>
      <c r="N235" s="219" t="str">
        <f t="shared" si="27"/>
        <v/>
      </c>
      <c r="O235" s="94"/>
      <c r="P235" s="206"/>
    </row>
    <row r="236" spans="1:16" x14ac:dyDescent="0.3">
      <c r="A236" s="70" t="str">
        <f t="shared" si="23"/>
        <v/>
      </c>
      <c r="B236" s="70">
        <f t="shared" si="24"/>
        <v>2013</v>
      </c>
      <c r="C236" s="70" t="str">
        <f t="shared" si="21"/>
        <v>NW</v>
      </c>
      <c r="D236" s="70" t="str">
        <f t="shared" si="22"/>
        <v/>
      </c>
      <c r="E236" s="310">
        <f t="shared" si="25"/>
        <v>41490</v>
      </c>
      <c r="F236" s="310"/>
      <c r="G236" s="310"/>
      <c r="H236" s="311"/>
      <c r="I236" s="206"/>
      <c r="J236" s="206"/>
      <c r="K236" s="206"/>
      <c r="L236" s="206"/>
      <c r="M236" s="219" t="str">
        <f t="shared" si="26"/>
        <v/>
      </c>
      <c r="N236" s="219" t="str">
        <f t="shared" si="27"/>
        <v/>
      </c>
      <c r="O236" s="94"/>
      <c r="P236" s="206"/>
    </row>
    <row r="237" spans="1:16" x14ac:dyDescent="0.3">
      <c r="A237" s="70" t="str">
        <f t="shared" si="23"/>
        <v/>
      </c>
      <c r="B237" s="70">
        <f t="shared" si="24"/>
        <v>2013</v>
      </c>
      <c r="C237" s="70" t="str">
        <f t="shared" si="21"/>
        <v/>
      </c>
      <c r="D237" s="70" t="str">
        <f t="shared" si="22"/>
        <v/>
      </c>
      <c r="E237" s="310">
        <f t="shared" si="25"/>
        <v>41491</v>
      </c>
      <c r="F237" s="310"/>
      <c r="G237" s="310"/>
      <c r="H237" s="311"/>
      <c r="I237" s="206"/>
      <c r="J237" s="206"/>
      <c r="K237" s="206"/>
      <c r="L237" s="206"/>
      <c r="M237" s="219" t="str">
        <f t="shared" si="26"/>
        <v/>
      </c>
      <c r="N237" s="219" t="str">
        <f t="shared" si="27"/>
        <v/>
      </c>
      <c r="O237" s="94"/>
      <c r="P237" s="206"/>
    </row>
    <row r="238" spans="1:16" x14ac:dyDescent="0.3">
      <c r="A238" s="70" t="str">
        <f t="shared" si="23"/>
        <v/>
      </c>
      <c r="B238" s="70">
        <f t="shared" si="24"/>
        <v>2013</v>
      </c>
      <c r="C238" s="70" t="str">
        <f t="shared" si="21"/>
        <v/>
      </c>
      <c r="D238" s="70" t="str">
        <f t="shared" si="22"/>
        <v/>
      </c>
      <c r="E238" s="310">
        <f t="shared" si="25"/>
        <v>41492</v>
      </c>
      <c r="F238" s="310"/>
      <c r="G238" s="310"/>
      <c r="H238" s="311"/>
      <c r="I238" s="206"/>
      <c r="J238" s="206"/>
      <c r="K238" s="206"/>
      <c r="L238" s="206"/>
      <c r="M238" s="219" t="str">
        <f t="shared" si="26"/>
        <v/>
      </c>
      <c r="N238" s="219" t="str">
        <f t="shared" si="27"/>
        <v/>
      </c>
      <c r="O238" s="94"/>
      <c r="P238" s="206"/>
    </row>
    <row r="239" spans="1:16" x14ac:dyDescent="0.3">
      <c r="A239" s="70" t="str">
        <f t="shared" si="23"/>
        <v/>
      </c>
      <c r="B239" s="70">
        <f t="shared" si="24"/>
        <v>2013</v>
      </c>
      <c r="C239" s="70" t="str">
        <f t="shared" si="21"/>
        <v/>
      </c>
      <c r="D239" s="70" t="str">
        <f t="shared" si="22"/>
        <v/>
      </c>
      <c r="E239" s="310">
        <f t="shared" si="25"/>
        <v>41493</v>
      </c>
      <c r="F239" s="310"/>
      <c r="G239" s="310"/>
      <c r="H239" s="311"/>
      <c r="I239" s="206"/>
      <c r="J239" s="206"/>
      <c r="K239" s="206"/>
      <c r="L239" s="206"/>
      <c r="M239" s="219" t="str">
        <f t="shared" si="26"/>
        <v/>
      </c>
      <c r="N239" s="219" t="str">
        <f t="shared" si="27"/>
        <v/>
      </c>
      <c r="O239" s="94"/>
      <c r="P239" s="206"/>
    </row>
    <row r="240" spans="1:16" x14ac:dyDescent="0.3">
      <c r="A240" s="70" t="str">
        <f t="shared" si="23"/>
        <v/>
      </c>
      <c r="B240" s="70">
        <f t="shared" si="24"/>
        <v>2013</v>
      </c>
      <c r="C240" s="70" t="str">
        <f t="shared" si="21"/>
        <v/>
      </c>
      <c r="D240" s="70" t="str">
        <f t="shared" si="22"/>
        <v/>
      </c>
      <c r="E240" s="310">
        <f t="shared" si="25"/>
        <v>41494</v>
      </c>
      <c r="F240" s="310"/>
      <c r="G240" s="310"/>
      <c r="H240" s="311"/>
      <c r="I240" s="206"/>
      <c r="J240" s="206"/>
      <c r="K240" s="206"/>
      <c r="L240" s="206"/>
      <c r="M240" s="219" t="str">
        <f t="shared" si="26"/>
        <v/>
      </c>
      <c r="N240" s="219" t="str">
        <f t="shared" si="27"/>
        <v/>
      </c>
      <c r="O240" s="94"/>
      <c r="P240" s="206"/>
    </row>
    <row r="241" spans="1:16" x14ac:dyDescent="0.3">
      <c r="A241" s="70" t="str">
        <f t="shared" si="23"/>
        <v/>
      </c>
      <c r="B241" s="70">
        <f t="shared" si="24"/>
        <v>2013</v>
      </c>
      <c r="C241" s="70" t="str">
        <f t="shared" si="21"/>
        <v/>
      </c>
      <c r="D241" s="70" t="str">
        <f t="shared" si="22"/>
        <v/>
      </c>
      <c r="E241" s="310">
        <f t="shared" si="25"/>
        <v>41495</v>
      </c>
      <c r="F241" s="310"/>
      <c r="G241" s="310"/>
      <c r="H241" s="311"/>
      <c r="I241" s="206"/>
      <c r="J241" s="206"/>
      <c r="K241" s="206"/>
      <c r="L241" s="206"/>
      <c r="M241" s="219" t="str">
        <f t="shared" si="26"/>
        <v/>
      </c>
      <c r="N241" s="219" t="str">
        <f t="shared" si="27"/>
        <v/>
      </c>
      <c r="O241" s="94"/>
      <c r="P241" s="206"/>
    </row>
    <row r="242" spans="1:16" x14ac:dyDescent="0.3">
      <c r="A242" s="70" t="str">
        <f t="shared" si="23"/>
        <v/>
      </c>
      <c r="B242" s="70">
        <f t="shared" si="24"/>
        <v>2013</v>
      </c>
      <c r="C242" s="70" t="str">
        <f t="shared" si="21"/>
        <v/>
      </c>
      <c r="D242" s="70" t="str">
        <f t="shared" si="22"/>
        <v/>
      </c>
      <c r="E242" s="310">
        <f t="shared" si="25"/>
        <v>41496</v>
      </c>
      <c r="F242" s="310"/>
      <c r="G242" s="310"/>
      <c r="H242" s="311"/>
      <c r="I242" s="206"/>
      <c r="J242" s="206"/>
      <c r="K242" s="206"/>
      <c r="L242" s="206"/>
      <c r="M242" s="219" t="str">
        <f t="shared" si="26"/>
        <v/>
      </c>
      <c r="N242" s="219" t="str">
        <f t="shared" si="27"/>
        <v/>
      </c>
      <c r="O242" s="94"/>
      <c r="P242" s="206"/>
    </row>
    <row r="243" spans="1:16" x14ac:dyDescent="0.3">
      <c r="A243" s="70" t="str">
        <f t="shared" si="23"/>
        <v/>
      </c>
      <c r="B243" s="70">
        <f t="shared" si="24"/>
        <v>2013</v>
      </c>
      <c r="C243" s="70" t="str">
        <f t="shared" si="21"/>
        <v>NW</v>
      </c>
      <c r="D243" s="70" t="str">
        <f t="shared" si="22"/>
        <v/>
      </c>
      <c r="E243" s="310">
        <f t="shared" si="25"/>
        <v>41497</v>
      </c>
      <c r="F243" s="310"/>
      <c r="G243" s="310"/>
      <c r="H243" s="311"/>
      <c r="I243" s="206"/>
      <c r="J243" s="206"/>
      <c r="K243" s="206"/>
      <c r="L243" s="206"/>
      <c r="M243" s="219" t="str">
        <f t="shared" si="26"/>
        <v/>
      </c>
      <c r="N243" s="219" t="str">
        <f t="shared" si="27"/>
        <v/>
      </c>
      <c r="O243" s="94"/>
      <c r="P243" s="206"/>
    </row>
    <row r="244" spans="1:16" x14ac:dyDescent="0.3">
      <c r="A244" s="70" t="str">
        <f t="shared" si="23"/>
        <v/>
      </c>
      <c r="B244" s="70">
        <f t="shared" si="24"/>
        <v>2013</v>
      </c>
      <c r="C244" s="70" t="str">
        <f t="shared" si="21"/>
        <v/>
      </c>
      <c r="D244" s="70" t="str">
        <f t="shared" si="22"/>
        <v/>
      </c>
      <c r="E244" s="310">
        <f t="shared" si="25"/>
        <v>41498</v>
      </c>
      <c r="F244" s="310"/>
      <c r="G244" s="310"/>
      <c r="H244" s="311"/>
      <c r="I244" s="206"/>
      <c r="J244" s="206"/>
      <c r="K244" s="206"/>
      <c r="L244" s="206"/>
      <c r="M244" s="219" t="str">
        <f t="shared" si="26"/>
        <v/>
      </c>
      <c r="N244" s="219" t="str">
        <f t="shared" si="27"/>
        <v/>
      </c>
      <c r="O244" s="94"/>
      <c r="P244" s="206"/>
    </row>
    <row r="245" spans="1:16" x14ac:dyDescent="0.3">
      <c r="A245" s="70" t="str">
        <f t="shared" si="23"/>
        <v/>
      </c>
      <c r="B245" s="70">
        <f t="shared" si="24"/>
        <v>2013</v>
      </c>
      <c r="C245" s="70" t="str">
        <f t="shared" si="21"/>
        <v/>
      </c>
      <c r="D245" s="70" t="str">
        <f t="shared" si="22"/>
        <v/>
      </c>
      <c r="E245" s="310">
        <f t="shared" si="25"/>
        <v>41499</v>
      </c>
      <c r="F245" s="310"/>
      <c r="G245" s="310"/>
      <c r="H245" s="311"/>
      <c r="I245" s="206"/>
      <c r="J245" s="206"/>
      <c r="K245" s="206"/>
      <c r="L245" s="206"/>
      <c r="M245" s="219" t="str">
        <f t="shared" si="26"/>
        <v/>
      </c>
      <c r="N245" s="219" t="str">
        <f t="shared" si="27"/>
        <v/>
      </c>
      <c r="O245" s="94"/>
      <c r="P245" s="206"/>
    </row>
    <row r="246" spans="1:16" x14ac:dyDescent="0.3">
      <c r="A246" s="70" t="str">
        <f t="shared" si="23"/>
        <v/>
      </c>
      <c r="B246" s="70">
        <f t="shared" si="24"/>
        <v>2013</v>
      </c>
      <c r="C246" s="70" t="str">
        <f t="shared" si="21"/>
        <v/>
      </c>
      <c r="D246" s="70" t="str">
        <f t="shared" si="22"/>
        <v/>
      </c>
      <c r="E246" s="310">
        <f t="shared" si="25"/>
        <v>41500</v>
      </c>
      <c r="F246" s="310"/>
      <c r="G246" s="310"/>
      <c r="H246" s="311"/>
      <c r="I246" s="206"/>
      <c r="J246" s="206"/>
      <c r="K246" s="206"/>
      <c r="L246" s="206"/>
      <c r="M246" s="219" t="str">
        <f t="shared" si="26"/>
        <v/>
      </c>
      <c r="N246" s="219" t="str">
        <f t="shared" si="27"/>
        <v/>
      </c>
      <c r="O246" s="94"/>
      <c r="P246" s="206"/>
    </row>
    <row r="247" spans="1:16" x14ac:dyDescent="0.3">
      <c r="A247" s="70" t="str">
        <f t="shared" si="23"/>
        <v/>
      </c>
      <c r="B247" s="70">
        <f t="shared" si="24"/>
        <v>2013</v>
      </c>
      <c r="C247" s="70" t="str">
        <f t="shared" si="21"/>
        <v/>
      </c>
      <c r="D247" s="70" t="str">
        <f t="shared" si="22"/>
        <v/>
      </c>
      <c r="E247" s="310">
        <f t="shared" si="25"/>
        <v>41501</v>
      </c>
      <c r="F247" s="310"/>
      <c r="G247" s="310"/>
      <c r="H247" s="311"/>
      <c r="I247" s="206"/>
      <c r="J247" s="206"/>
      <c r="K247" s="206"/>
      <c r="L247" s="206"/>
      <c r="M247" s="219" t="str">
        <f t="shared" si="26"/>
        <v/>
      </c>
      <c r="N247" s="219" t="str">
        <f t="shared" si="27"/>
        <v/>
      </c>
      <c r="O247" s="94"/>
      <c r="P247" s="206"/>
    </row>
    <row r="248" spans="1:16" x14ac:dyDescent="0.3">
      <c r="A248" s="70" t="str">
        <f t="shared" si="23"/>
        <v/>
      </c>
      <c r="B248" s="70">
        <f t="shared" si="24"/>
        <v>2013</v>
      </c>
      <c r="C248" s="70" t="str">
        <f t="shared" si="21"/>
        <v/>
      </c>
      <c r="D248" s="70" t="str">
        <f t="shared" si="22"/>
        <v/>
      </c>
      <c r="E248" s="310">
        <f t="shared" si="25"/>
        <v>41502</v>
      </c>
      <c r="F248" s="310"/>
      <c r="G248" s="310"/>
      <c r="H248" s="311"/>
      <c r="I248" s="206"/>
      <c r="J248" s="206"/>
      <c r="K248" s="206"/>
      <c r="L248" s="206"/>
      <c r="M248" s="219" t="str">
        <f t="shared" si="26"/>
        <v/>
      </c>
      <c r="N248" s="219" t="str">
        <f t="shared" si="27"/>
        <v/>
      </c>
      <c r="O248" s="94"/>
      <c r="P248" s="206"/>
    </row>
    <row r="249" spans="1:16" x14ac:dyDescent="0.3">
      <c r="A249" s="70" t="str">
        <f t="shared" si="23"/>
        <v/>
      </c>
      <c r="B249" s="70">
        <f t="shared" si="24"/>
        <v>2013</v>
      </c>
      <c r="C249" s="70" t="str">
        <f t="shared" si="21"/>
        <v/>
      </c>
      <c r="D249" s="70" t="str">
        <f t="shared" si="22"/>
        <v/>
      </c>
      <c r="E249" s="310">
        <f t="shared" si="25"/>
        <v>41503</v>
      </c>
      <c r="F249" s="310"/>
      <c r="G249" s="310"/>
      <c r="H249" s="311"/>
      <c r="I249" s="206"/>
      <c r="J249" s="206"/>
      <c r="K249" s="206"/>
      <c r="L249" s="206"/>
      <c r="M249" s="219" t="str">
        <f t="shared" si="26"/>
        <v/>
      </c>
      <c r="N249" s="219" t="str">
        <f t="shared" si="27"/>
        <v/>
      </c>
      <c r="O249" s="94"/>
      <c r="P249" s="206"/>
    </row>
    <row r="250" spans="1:16" x14ac:dyDescent="0.3">
      <c r="A250" s="70" t="str">
        <f t="shared" si="23"/>
        <v/>
      </c>
      <c r="B250" s="70">
        <f t="shared" si="24"/>
        <v>2013</v>
      </c>
      <c r="C250" s="70" t="str">
        <f t="shared" si="21"/>
        <v>NW</v>
      </c>
      <c r="D250" s="70" t="str">
        <f t="shared" si="22"/>
        <v/>
      </c>
      <c r="E250" s="310">
        <f t="shared" si="25"/>
        <v>41504</v>
      </c>
      <c r="F250" s="310"/>
      <c r="G250" s="310"/>
      <c r="H250" s="311"/>
      <c r="I250" s="206"/>
      <c r="J250" s="206"/>
      <c r="K250" s="206"/>
      <c r="L250" s="206"/>
      <c r="M250" s="219" t="str">
        <f t="shared" si="26"/>
        <v/>
      </c>
      <c r="N250" s="219" t="str">
        <f t="shared" si="27"/>
        <v/>
      </c>
      <c r="O250" s="94"/>
      <c r="P250" s="206"/>
    </row>
    <row r="251" spans="1:16" x14ac:dyDescent="0.3">
      <c r="A251" s="70" t="str">
        <f t="shared" si="23"/>
        <v/>
      </c>
      <c r="B251" s="70">
        <f t="shared" si="24"/>
        <v>2013</v>
      </c>
      <c r="C251" s="70" t="str">
        <f t="shared" si="21"/>
        <v/>
      </c>
      <c r="D251" s="70" t="str">
        <f t="shared" si="22"/>
        <v/>
      </c>
      <c r="E251" s="310">
        <f t="shared" si="25"/>
        <v>41505</v>
      </c>
      <c r="F251" s="310"/>
      <c r="G251" s="310"/>
      <c r="H251" s="311"/>
      <c r="I251" s="206"/>
      <c r="J251" s="206"/>
      <c r="K251" s="206"/>
      <c r="L251" s="206"/>
      <c r="M251" s="219" t="str">
        <f t="shared" si="26"/>
        <v/>
      </c>
      <c r="N251" s="219" t="str">
        <f t="shared" si="27"/>
        <v/>
      </c>
      <c r="O251" s="94"/>
      <c r="P251" s="206"/>
    </row>
    <row r="252" spans="1:16" x14ac:dyDescent="0.3">
      <c r="A252" s="70" t="str">
        <f t="shared" si="23"/>
        <v/>
      </c>
      <c r="B252" s="70">
        <f t="shared" si="24"/>
        <v>2013</v>
      </c>
      <c r="C252" s="70" t="str">
        <f t="shared" si="21"/>
        <v/>
      </c>
      <c r="D252" s="70" t="str">
        <f t="shared" si="22"/>
        <v/>
      </c>
      <c r="E252" s="310">
        <f t="shared" si="25"/>
        <v>41506</v>
      </c>
      <c r="F252" s="310"/>
      <c r="G252" s="310"/>
      <c r="H252" s="311"/>
      <c r="I252" s="206"/>
      <c r="J252" s="206"/>
      <c r="K252" s="206"/>
      <c r="L252" s="206"/>
      <c r="M252" s="219" t="str">
        <f t="shared" si="26"/>
        <v/>
      </c>
      <c r="N252" s="219" t="str">
        <f t="shared" si="27"/>
        <v/>
      </c>
      <c r="O252" s="94"/>
      <c r="P252" s="206"/>
    </row>
    <row r="253" spans="1:16" x14ac:dyDescent="0.3">
      <c r="A253" s="70" t="str">
        <f t="shared" si="23"/>
        <v/>
      </c>
      <c r="B253" s="70">
        <f t="shared" si="24"/>
        <v>2013</v>
      </c>
      <c r="C253" s="70" t="str">
        <f t="shared" si="21"/>
        <v/>
      </c>
      <c r="D253" s="70" t="str">
        <f t="shared" si="22"/>
        <v/>
      </c>
      <c r="E253" s="310">
        <f t="shared" si="25"/>
        <v>41507</v>
      </c>
      <c r="F253" s="310"/>
      <c r="G253" s="310"/>
      <c r="H253" s="311"/>
      <c r="I253" s="206"/>
      <c r="J253" s="206"/>
      <c r="K253" s="206"/>
      <c r="L253" s="206"/>
      <c r="M253" s="219" t="str">
        <f t="shared" si="26"/>
        <v/>
      </c>
      <c r="N253" s="219" t="str">
        <f t="shared" si="27"/>
        <v/>
      </c>
      <c r="O253" s="94"/>
      <c r="P253" s="206"/>
    </row>
    <row r="254" spans="1:16" x14ac:dyDescent="0.3">
      <c r="A254" s="70" t="str">
        <f t="shared" si="23"/>
        <v/>
      </c>
      <c r="B254" s="70">
        <f t="shared" si="24"/>
        <v>2013</v>
      </c>
      <c r="C254" s="70" t="str">
        <f t="shared" si="21"/>
        <v/>
      </c>
      <c r="D254" s="70" t="str">
        <f t="shared" si="22"/>
        <v/>
      </c>
      <c r="E254" s="310">
        <f t="shared" si="25"/>
        <v>41508</v>
      </c>
      <c r="F254" s="310"/>
      <c r="G254" s="310"/>
      <c r="H254" s="311"/>
      <c r="I254" s="206"/>
      <c r="J254" s="206"/>
      <c r="K254" s="206"/>
      <c r="L254" s="206"/>
      <c r="M254" s="219" t="str">
        <f t="shared" si="26"/>
        <v/>
      </c>
      <c r="N254" s="219" t="str">
        <f t="shared" si="27"/>
        <v/>
      </c>
      <c r="O254" s="94"/>
      <c r="P254" s="206"/>
    </row>
    <row r="255" spans="1:16" x14ac:dyDescent="0.3">
      <c r="A255" s="70" t="str">
        <f t="shared" si="23"/>
        <v/>
      </c>
      <c r="B255" s="70">
        <f t="shared" si="24"/>
        <v>2013</v>
      </c>
      <c r="C255" s="70" t="str">
        <f t="shared" si="21"/>
        <v/>
      </c>
      <c r="D255" s="70" t="str">
        <f t="shared" si="22"/>
        <v/>
      </c>
      <c r="E255" s="310">
        <f t="shared" si="25"/>
        <v>41509</v>
      </c>
      <c r="F255" s="310"/>
      <c r="G255" s="310"/>
      <c r="H255" s="311"/>
      <c r="I255" s="206"/>
      <c r="J255" s="206"/>
      <c r="K255" s="206"/>
      <c r="L255" s="206"/>
      <c r="M255" s="219" t="str">
        <f t="shared" si="26"/>
        <v/>
      </c>
      <c r="N255" s="219" t="str">
        <f t="shared" si="27"/>
        <v/>
      </c>
      <c r="O255" s="94"/>
      <c r="P255" s="206"/>
    </row>
    <row r="256" spans="1:16" x14ac:dyDescent="0.3">
      <c r="A256" s="70" t="str">
        <f t="shared" si="23"/>
        <v/>
      </c>
      <c r="B256" s="70">
        <f t="shared" si="24"/>
        <v>2013</v>
      </c>
      <c r="C256" s="70" t="str">
        <f t="shared" si="21"/>
        <v/>
      </c>
      <c r="D256" s="70" t="str">
        <f t="shared" si="22"/>
        <v/>
      </c>
      <c r="E256" s="310">
        <f t="shared" si="25"/>
        <v>41510</v>
      </c>
      <c r="F256" s="310"/>
      <c r="G256" s="310"/>
      <c r="H256" s="311"/>
      <c r="I256" s="206"/>
      <c r="J256" s="206"/>
      <c r="K256" s="206"/>
      <c r="L256" s="206"/>
      <c r="M256" s="219" t="str">
        <f t="shared" si="26"/>
        <v/>
      </c>
      <c r="N256" s="219" t="str">
        <f t="shared" si="27"/>
        <v/>
      </c>
      <c r="O256" s="94"/>
      <c r="P256" s="206"/>
    </row>
    <row r="257" spans="1:16" x14ac:dyDescent="0.3">
      <c r="A257" s="70" t="str">
        <f t="shared" si="23"/>
        <v/>
      </c>
      <c r="B257" s="70">
        <f t="shared" si="24"/>
        <v>2013</v>
      </c>
      <c r="C257" s="70" t="str">
        <f t="shared" si="21"/>
        <v>NW</v>
      </c>
      <c r="D257" s="70" t="str">
        <f t="shared" si="22"/>
        <v/>
      </c>
      <c r="E257" s="310">
        <f t="shared" si="25"/>
        <v>41511</v>
      </c>
      <c r="F257" s="310"/>
      <c r="G257" s="310"/>
      <c r="H257" s="311"/>
      <c r="I257" s="206"/>
      <c r="J257" s="206"/>
      <c r="K257" s="206"/>
      <c r="L257" s="206"/>
      <c r="M257" s="219" t="str">
        <f t="shared" si="26"/>
        <v/>
      </c>
      <c r="N257" s="219" t="str">
        <f t="shared" si="27"/>
        <v/>
      </c>
      <c r="O257" s="94"/>
      <c r="P257" s="206"/>
    </row>
    <row r="258" spans="1:16" x14ac:dyDescent="0.3">
      <c r="A258" s="70" t="str">
        <f t="shared" si="23"/>
        <v/>
      </c>
      <c r="B258" s="70">
        <f t="shared" si="24"/>
        <v>2013</v>
      </c>
      <c r="C258" s="70" t="str">
        <f t="shared" si="21"/>
        <v/>
      </c>
      <c r="D258" s="70" t="str">
        <f t="shared" si="22"/>
        <v/>
      </c>
      <c r="E258" s="310">
        <f t="shared" si="25"/>
        <v>41512</v>
      </c>
      <c r="F258" s="310"/>
      <c r="G258" s="310"/>
      <c r="H258" s="311"/>
      <c r="I258" s="206"/>
      <c r="J258" s="206"/>
      <c r="K258" s="206"/>
      <c r="L258" s="206"/>
      <c r="M258" s="219" t="str">
        <f t="shared" si="26"/>
        <v/>
      </c>
      <c r="N258" s="219" t="str">
        <f t="shared" si="27"/>
        <v/>
      </c>
      <c r="O258" s="94"/>
      <c r="P258" s="206"/>
    </row>
    <row r="259" spans="1:16" x14ac:dyDescent="0.3">
      <c r="A259" s="70" t="str">
        <f t="shared" si="23"/>
        <v/>
      </c>
      <c r="B259" s="70">
        <f t="shared" si="24"/>
        <v>2013</v>
      </c>
      <c r="C259" s="70" t="str">
        <f t="shared" si="21"/>
        <v/>
      </c>
      <c r="D259" s="70" t="str">
        <f t="shared" si="22"/>
        <v/>
      </c>
      <c r="E259" s="310">
        <f t="shared" si="25"/>
        <v>41513</v>
      </c>
      <c r="F259" s="310"/>
      <c r="G259" s="310"/>
      <c r="H259" s="311"/>
      <c r="I259" s="206"/>
      <c r="J259" s="206"/>
      <c r="K259" s="206"/>
      <c r="L259" s="206"/>
      <c r="M259" s="219" t="str">
        <f t="shared" si="26"/>
        <v/>
      </c>
      <c r="N259" s="219" t="str">
        <f t="shared" si="27"/>
        <v/>
      </c>
      <c r="O259" s="94"/>
      <c r="P259" s="206"/>
    </row>
    <row r="260" spans="1:16" x14ac:dyDescent="0.3">
      <c r="A260" s="70" t="str">
        <f t="shared" si="23"/>
        <v/>
      </c>
      <c r="B260" s="70">
        <f t="shared" si="24"/>
        <v>2013</v>
      </c>
      <c r="C260" s="70" t="str">
        <f t="shared" si="21"/>
        <v/>
      </c>
      <c r="D260" s="70" t="str">
        <f t="shared" si="22"/>
        <v/>
      </c>
      <c r="E260" s="310">
        <f t="shared" si="25"/>
        <v>41514</v>
      </c>
      <c r="F260" s="310"/>
      <c r="G260" s="310"/>
      <c r="H260" s="311"/>
      <c r="I260" s="206"/>
      <c r="J260" s="206"/>
      <c r="K260" s="206"/>
      <c r="L260" s="206"/>
      <c r="M260" s="219" t="str">
        <f t="shared" si="26"/>
        <v/>
      </c>
      <c r="N260" s="219" t="str">
        <f t="shared" si="27"/>
        <v/>
      </c>
      <c r="O260" s="94"/>
      <c r="P260" s="206"/>
    </row>
    <row r="261" spans="1:16" x14ac:dyDescent="0.3">
      <c r="A261" s="70" t="str">
        <f t="shared" si="23"/>
        <v/>
      </c>
      <c r="B261" s="70">
        <f t="shared" si="24"/>
        <v>2013</v>
      </c>
      <c r="C261" s="70" t="str">
        <f t="shared" si="21"/>
        <v/>
      </c>
      <c r="D261" s="70" t="str">
        <f t="shared" si="22"/>
        <v/>
      </c>
      <c r="E261" s="310">
        <f t="shared" si="25"/>
        <v>41515</v>
      </c>
      <c r="F261" s="310"/>
      <c r="G261" s="310"/>
      <c r="H261" s="311"/>
      <c r="I261" s="206"/>
      <c r="J261" s="206"/>
      <c r="K261" s="206"/>
      <c r="L261" s="206"/>
      <c r="M261" s="219" t="str">
        <f t="shared" si="26"/>
        <v/>
      </c>
      <c r="N261" s="219" t="str">
        <f t="shared" si="27"/>
        <v/>
      </c>
      <c r="O261" s="94"/>
      <c r="P261" s="206"/>
    </row>
    <row r="262" spans="1:16" x14ac:dyDescent="0.3">
      <c r="A262" s="70" t="str">
        <f t="shared" si="23"/>
        <v/>
      </c>
      <c r="B262" s="70">
        <f t="shared" si="24"/>
        <v>2013</v>
      </c>
      <c r="C262" s="70" t="str">
        <f t="shared" si="21"/>
        <v/>
      </c>
      <c r="D262" s="70" t="str">
        <f t="shared" si="22"/>
        <v/>
      </c>
      <c r="E262" s="310">
        <f t="shared" si="25"/>
        <v>41516</v>
      </c>
      <c r="F262" s="310"/>
      <c r="G262" s="310"/>
      <c r="H262" s="311"/>
      <c r="I262" s="206"/>
      <c r="J262" s="206"/>
      <c r="K262" s="206"/>
      <c r="L262" s="206"/>
      <c r="M262" s="219" t="str">
        <f t="shared" si="26"/>
        <v/>
      </c>
      <c r="N262" s="219" t="str">
        <f t="shared" si="27"/>
        <v/>
      </c>
      <c r="O262" s="94"/>
      <c r="P262" s="206"/>
    </row>
    <row r="263" spans="1:16" x14ac:dyDescent="0.3">
      <c r="A263" s="70" t="str">
        <f t="shared" si="23"/>
        <v/>
      </c>
      <c r="B263" s="70">
        <f t="shared" si="24"/>
        <v>2013</v>
      </c>
      <c r="C263" s="70" t="str">
        <f t="shared" si="21"/>
        <v/>
      </c>
      <c r="D263" s="70" t="str">
        <f t="shared" si="22"/>
        <v/>
      </c>
      <c r="E263" s="310">
        <f t="shared" si="25"/>
        <v>41517</v>
      </c>
      <c r="F263" s="310"/>
      <c r="G263" s="310"/>
      <c r="H263" s="311"/>
      <c r="I263" s="206"/>
      <c r="J263" s="206"/>
      <c r="K263" s="206"/>
      <c r="L263" s="206"/>
      <c r="M263" s="219" t="str">
        <f t="shared" si="26"/>
        <v/>
      </c>
      <c r="N263" s="219" t="str">
        <f t="shared" si="27"/>
        <v/>
      </c>
      <c r="O263" s="94"/>
      <c r="P263" s="206"/>
    </row>
    <row r="264" spans="1:16" x14ac:dyDescent="0.3">
      <c r="A264" s="70" t="str">
        <f t="shared" si="23"/>
        <v/>
      </c>
      <c r="B264" s="70">
        <f t="shared" si="24"/>
        <v>2013</v>
      </c>
      <c r="C264" s="70" t="str">
        <f t="shared" si="21"/>
        <v>NW</v>
      </c>
      <c r="D264" s="70" t="str">
        <f t="shared" si="22"/>
        <v/>
      </c>
      <c r="E264" s="310">
        <f t="shared" si="25"/>
        <v>41518</v>
      </c>
      <c r="F264" s="310"/>
      <c r="G264" s="310"/>
      <c r="H264" s="311"/>
      <c r="I264" s="206"/>
      <c r="J264" s="206"/>
      <c r="K264" s="206"/>
      <c r="L264" s="206"/>
      <c r="M264" s="219" t="str">
        <f t="shared" si="26"/>
        <v/>
      </c>
      <c r="N264" s="219" t="str">
        <f t="shared" si="27"/>
        <v/>
      </c>
      <c r="O264" s="94"/>
      <c r="P264" s="206"/>
    </row>
    <row r="265" spans="1:16" x14ac:dyDescent="0.3">
      <c r="A265" s="70" t="str">
        <f t="shared" si="23"/>
        <v/>
      </c>
      <c r="B265" s="70">
        <f t="shared" si="24"/>
        <v>2013</v>
      </c>
      <c r="C265" s="70" t="str">
        <f t="shared" si="21"/>
        <v/>
      </c>
      <c r="D265" s="70" t="str">
        <f t="shared" si="22"/>
        <v/>
      </c>
      <c r="E265" s="310">
        <f t="shared" si="25"/>
        <v>41519</v>
      </c>
      <c r="F265" s="310"/>
      <c r="G265" s="310"/>
      <c r="H265" s="311"/>
      <c r="I265" s="206"/>
      <c r="J265" s="206"/>
      <c r="K265" s="206"/>
      <c r="L265" s="206"/>
      <c r="M265" s="219" t="str">
        <f t="shared" si="26"/>
        <v/>
      </c>
      <c r="N265" s="219" t="str">
        <f t="shared" si="27"/>
        <v/>
      </c>
      <c r="O265" s="94"/>
      <c r="P265" s="206"/>
    </row>
    <row r="266" spans="1:16" x14ac:dyDescent="0.3">
      <c r="A266" s="70" t="str">
        <f t="shared" si="23"/>
        <v/>
      </c>
      <c r="B266" s="70">
        <f t="shared" si="24"/>
        <v>2013</v>
      </c>
      <c r="C266" s="70" t="str">
        <f t="shared" si="21"/>
        <v/>
      </c>
      <c r="D266" s="70" t="str">
        <f t="shared" si="22"/>
        <v/>
      </c>
      <c r="E266" s="310">
        <f t="shared" si="25"/>
        <v>41520</v>
      </c>
      <c r="F266" s="310"/>
      <c r="G266" s="310"/>
      <c r="H266" s="311"/>
      <c r="I266" s="206"/>
      <c r="J266" s="206"/>
      <c r="K266" s="206"/>
      <c r="L266" s="206"/>
      <c r="M266" s="219" t="str">
        <f t="shared" si="26"/>
        <v/>
      </c>
      <c r="N266" s="219" t="str">
        <f t="shared" si="27"/>
        <v/>
      </c>
      <c r="O266" s="94"/>
      <c r="P266" s="206"/>
    </row>
    <row r="267" spans="1:16" x14ac:dyDescent="0.3">
      <c r="A267" s="70" t="str">
        <f t="shared" si="23"/>
        <v/>
      </c>
      <c r="B267" s="70">
        <f t="shared" si="24"/>
        <v>2013</v>
      </c>
      <c r="C267" s="70" t="str">
        <f t="shared" si="21"/>
        <v/>
      </c>
      <c r="D267" s="70" t="str">
        <f t="shared" si="22"/>
        <v/>
      </c>
      <c r="E267" s="310">
        <f t="shared" si="25"/>
        <v>41521</v>
      </c>
      <c r="F267" s="310"/>
      <c r="G267" s="310"/>
      <c r="H267" s="311"/>
      <c r="I267" s="206"/>
      <c r="J267" s="206"/>
      <c r="K267" s="206"/>
      <c r="L267" s="206"/>
      <c r="M267" s="219" t="str">
        <f t="shared" si="26"/>
        <v/>
      </c>
      <c r="N267" s="219" t="str">
        <f t="shared" si="27"/>
        <v/>
      </c>
      <c r="O267" s="94"/>
      <c r="P267" s="206"/>
    </row>
    <row r="268" spans="1:16" x14ac:dyDescent="0.3">
      <c r="A268" s="70" t="str">
        <f t="shared" si="23"/>
        <v/>
      </c>
      <c r="B268" s="70">
        <f t="shared" si="24"/>
        <v>2013</v>
      </c>
      <c r="C268" s="70" t="str">
        <f t="shared" si="21"/>
        <v/>
      </c>
      <c r="D268" s="70" t="str">
        <f t="shared" si="22"/>
        <v/>
      </c>
      <c r="E268" s="310">
        <f t="shared" si="25"/>
        <v>41522</v>
      </c>
      <c r="F268" s="310"/>
      <c r="G268" s="310"/>
      <c r="H268" s="311"/>
      <c r="I268" s="206"/>
      <c r="J268" s="206"/>
      <c r="K268" s="206"/>
      <c r="L268" s="206"/>
      <c r="M268" s="219" t="str">
        <f t="shared" si="26"/>
        <v/>
      </c>
      <c r="N268" s="219" t="str">
        <f t="shared" si="27"/>
        <v/>
      </c>
      <c r="O268" s="94"/>
      <c r="P268" s="206"/>
    </row>
    <row r="269" spans="1:16" x14ac:dyDescent="0.3">
      <c r="A269" s="70" t="str">
        <f t="shared" si="23"/>
        <v/>
      </c>
      <c r="B269" s="70">
        <f t="shared" si="24"/>
        <v>2013</v>
      </c>
      <c r="C269" s="70" t="str">
        <f t="shared" si="21"/>
        <v/>
      </c>
      <c r="D269" s="70" t="str">
        <f t="shared" si="22"/>
        <v/>
      </c>
      <c r="E269" s="310">
        <f t="shared" si="25"/>
        <v>41523</v>
      </c>
      <c r="F269" s="310"/>
      <c r="G269" s="310"/>
      <c r="H269" s="311"/>
      <c r="I269" s="206"/>
      <c r="J269" s="206"/>
      <c r="K269" s="206"/>
      <c r="L269" s="206"/>
      <c r="M269" s="219" t="str">
        <f t="shared" si="26"/>
        <v/>
      </c>
      <c r="N269" s="219" t="str">
        <f t="shared" si="27"/>
        <v/>
      </c>
      <c r="O269" s="94"/>
      <c r="P269" s="206"/>
    </row>
    <row r="270" spans="1:16" x14ac:dyDescent="0.3">
      <c r="A270" s="70" t="str">
        <f t="shared" si="23"/>
        <v/>
      </c>
      <c r="B270" s="70">
        <f t="shared" si="24"/>
        <v>2013</v>
      </c>
      <c r="C270" s="70" t="str">
        <f t="shared" si="21"/>
        <v/>
      </c>
      <c r="D270" s="70" t="str">
        <f t="shared" si="22"/>
        <v/>
      </c>
      <c r="E270" s="310">
        <f t="shared" si="25"/>
        <v>41524</v>
      </c>
      <c r="F270" s="310"/>
      <c r="G270" s="310"/>
      <c r="H270" s="311"/>
      <c r="I270" s="206"/>
      <c r="J270" s="206"/>
      <c r="K270" s="206"/>
      <c r="L270" s="206"/>
      <c r="M270" s="219" t="str">
        <f t="shared" si="26"/>
        <v/>
      </c>
      <c r="N270" s="219" t="str">
        <f t="shared" si="27"/>
        <v/>
      </c>
      <c r="O270" s="94"/>
      <c r="P270" s="206"/>
    </row>
    <row r="271" spans="1:16" x14ac:dyDescent="0.3">
      <c r="A271" s="70" t="str">
        <f t="shared" si="23"/>
        <v/>
      </c>
      <c r="B271" s="70">
        <f t="shared" si="24"/>
        <v>2013</v>
      </c>
      <c r="C271" s="70" t="str">
        <f t="shared" si="21"/>
        <v>NW</v>
      </c>
      <c r="D271" s="70" t="str">
        <f t="shared" si="22"/>
        <v/>
      </c>
      <c r="E271" s="310">
        <f t="shared" si="25"/>
        <v>41525</v>
      </c>
      <c r="F271" s="310"/>
      <c r="G271" s="310"/>
      <c r="H271" s="311"/>
      <c r="I271" s="206"/>
      <c r="J271" s="206"/>
      <c r="K271" s="206"/>
      <c r="L271" s="206"/>
      <c r="M271" s="219" t="str">
        <f t="shared" si="26"/>
        <v/>
      </c>
      <c r="N271" s="219" t="str">
        <f t="shared" si="27"/>
        <v/>
      </c>
      <c r="O271" s="94"/>
      <c r="P271" s="206"/>
    </row>
    <row r="272" spans="1:16" x14ac:dyDescent="0.3">
      <c r="A272" s="70" t="str">
        <f t="shared" si="23"/>
        <v/>
      </c>
      <c r="B272" s="70">
        <f t="shared" si="24"/>
        <v>2013</v>
      </c>
      <c r="C272" s="70" t="str">
        <f t="shared" si="21"/>
        <v/>
      </c>
      <c r="D272" s="70" t="str">
        <f t="shared" si="22"/>
        <v/>
      </c>
      <c r="E272" s="310">
        <f t="shared" si="25"/>
        <v>41526</v>
      </c>
      <c r="F272" s="310"/>
      <c r="G272" s="310"/>
      <c r="H272" s="311"/>
      <c r="I272" s="206"/>
      <c r="J272" s="206"/>
      <c r="K272" s="206"/>
      <c r="L272" s="206"/>
      <c r="M272" s="219" t="str">
        <f t="shared" si="26"/>
        <v/>
      </c>
      <c r="N272" s="219" t="str">
        <f t="shared" si="27"/>
        <v/>
      </c>
      <c r="O272" s="94"/>
      <c r="P272" s="206"/>
    </row>
    <row r="273" spans="1:16" x14ac:dyDescent="0.3">
      <c r="A273" s="70" t="str">
        <f t="shared" si="23"/>
        <v/>
      </c>
      <c r="B273" s="70">
        <f t="shared" si="24"/>
        <v>2013</v>
      </c>
      <c r="C273" s="70" t="str">
        <f t="shared" si="21"/>
        <v/>
      </c>
      <c r="D273" s="70" t="str">
        <f t="shared" si="22"/>
        <v/>
      </c>
      <c r="E273" s="310">
        <f t="shared" si="25"/>
        <v>41527</v>
      </c>
      <c r="F273" s="310"/>
      <c r="G273" s="310"/>
      <c r="H273" s="311"/>
      <c r="I273" s="206"/>
      <c r="J273" s="206"/>
      <c r="K273" s="206"/>
      <c r="L273" s="206"/>
      <c r="M273" s="219" t="str">
        <f t="shared" si="26"/>
        <v/>
      </c>
      <c r="N273" s="219" t="str">
        <f t="shared" si="27"/>
        <v/>
      </c>
      <c r="O273" s="94"/>
      <c r="P273" s="206"/>
    </row>
    <row r="274" spans="1:16" x14ac:dyDescent="0.3">
      <c r="A274" s="70" t="str">
        <f t="shared" si="23"/>
        <v/>
      </c>
      <c r="B274" s="70">
        <f t="shared" si="24"/>
        <v>2013</v>
      </c>
      <c r="C274" s="70" t="str">
        <f t="shared" si="21"/>
        <v/>
      </c>
      <c r="D274" s="70" t="str">
        <f t="shared" si="22"/>
        <v/>
      </c>
      <c r="E274" s="310">
        <f t="shared" si="25"/>
        <v>41528</v>
      </c>
      <c r="F274" s="310"/>
      <c r="G274" s="310"/>
      <c r="H274" s="311"/>
      <c r="I274" s="206"/>
      <c r="J274" s="206"/>
      <c r="K274" s="206"/>
      <c r="L274" s="206"/>
      <c r="M274" s="219" t="str">
        <f t="shared" si="26"/>
        <v/>
      </c>
      <c r="N274" s="219" t="str">
        <f t="shared" si="27"/>
        <v/>
      </c>
      <c r="O274" s="94"/>
      <c r="P274" s="206"/>
    </row>
    <row r="275" spans="1:16" x14ac:dyDescent="0.3">
      <c r="A275" s="70" t="str">
        <f t="shared" si="23"/>
        <v/>
      </c>
      <c r="B275" s="70">
        <f t="shared" si="24"/>
        <v>2013</v>
      </c>
      <c r="C275" s="70" t="str">
        <f t="shared" si="21"/>
        <v/>
      </c>
      <c r="D275" s="70" t="str">
        <f t="shared" si="22"/>
        <v/>
      </c>
      <c r="E275" s="310">
        <f t="shared" si="25"/>
        <v>41529</v>
      </c>
      <c r="F275" s="310"/>
      <c r="G275" s="310"/>
      <c r="H275" s="311"/>
      <c r="I275" s="206"/>
      <c r="J275" s="206"/>
      <c r="K275" s="206"/>
      <c r="L275" s="206"/>
      <c r="M275" s="219" t="str">
        <f t="shared" si="26"/>
        <v/>
      </c>
      <c r="N275" s="219" t="str">
        <f t="shared" si="27"/>
        <v/>
      </c>
      <c r="O275" s="94"/>
      <c r="P275" s="206"/>
    </row>
    <row r="276" spans="1:16" x14ac:dyDescent="0.3">
      <c r="A276" s="70" t="str">
        <f t="shared" si="23"/>
        <v/>
      </c>
      <c r="B276" s="70">
        <f t="shared" si="24"/>
        <v>2013</v>
      </c>
      <c r="C276" s="70" t="str">
        <f t="shared" si="21"/>
        <v/>
      </c>
      <c r="D276" s="70" t="str">
        <f t="shared" si="22"/>
        <v/>
      </c>
      <c r="E276" s="310">
        <f t="shared" si="25"/>
        <v>41530</v>
      </c>
      <c r="F276" s="310"/>
      <c r="G276" s="310"/>
      <c r="H276" s="311"/>
      <c r="I276" s="206"/>
      <c r="J276" s="206"/>
      <c r="K276" s="206"/>
      <c r="L276" s="206"/>
      <c r="M276" s="219" t="str">
        <f t="shared" si="26"/>
        <v/>
      </c>
      <c r="N276" s="219" t="str">
        <f t="shared" si="27"/>
        <v/>
      </c>
      <c r="O276" s="94"/>
      <c r="P276" s="206"/>
    </row>
    <row r="277" spans="1:16" x14ac:dyDescent="0.3">
      <c r="A277" s="70" t="str">
        <f t="shared" si="23"/>
        <v/>
      </c>
      <c r="B277" s="70">
        <f t="shared" si="24"/>
        <v>2013</v>
      </c>
      <c r="C277" s="70" t="str">
        <f t="shared" ref="C277:C340" si="28">IF(ISNA(MATCH(WEEKDAY(E277,2),DunDay,0)),"","NW")</f>
        <v/>
      </c>
      <c r="D277" s="70" t="str">
        <f t="shared" ref="D277:D340" si="29">IF(ISNA(MATCH(E277,Holiday,0)),"","H")</f>
        <v/>
      </c>
      <c r="E277" s="310">
        <f t="shared" si="25"/>
        <v>41531</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
      </c>
      <c r="B278" s="70">
        <f t="shared" ref="B278:B341" si="31">IF(E278&lt;&gt;"",YEAR(E278),"")</f>
        <v>2013</v>
      </c>
      <c r="C278" s="70" t="str">
        <f t="shared" si="28"/>
        <v>NW</v>
      </c>
      <c r="D278" s="70" t="str">
        <f t="shared" si="29"/>
        <v/>
      </c>
      <c r="E278" s="310">
        <f t="shared" si="25"/>
        <v>41532</v>
      </c>
      <c r="F278" s="310"/>
      <c r="G278" s="310"/>
      <c r="H278" s="311"/>
      <c r="I278" s="206"/>
      <c r="J278" s="206"/>
      <c r="K278" s="206"/>
      <c r="L278" s="206"/>
      <c r="M278" s="219" t="str">
        <f t="shared" si="26"/>
        <v/>
      </c>
      <c r="N278" s="219" t="str">
        <f t="shared" si="27"/>
        <v/>
      </c>
      <c r="O278" s="94"/>
      <c r="P278" s="206"/>
    </row>
    <row r="279" spans="1:16" x14ac:dyDescent="0.3">
      <c r="A279" s="70" t="str">
        <f t="shared" si="30"/>
        <v/>
      </c>
      <c r="B279" s="70">
        <f t="shared" si="31"/>
        <v>2013</v>
      </c>
      <c r="C279" s="70" t="str">
        <f t="shared" si="28"/>
        <v/>
      </c>
      <c r="D279" s="70" t="str">
        <f t="shared" si="29"/>
        <v/>
      </c>
      <c r="E279" s="310">
        <f t="shared" ref="E279:E342" si="32">IFERROR(E278+1,"")</f>
        <v>41533</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
      </c>
      <c r="B280" s="70">
        <f t="shared" si="31"/>
        <v>2013</v>
      </c>
      <c r="C280" s="70" t="str">
        <f t="shared" si="28"/>
        <v/>
      </c>
      <c r="D280" s="70" t="str">
        <f t="shared" si="29"/>
        <v/>
      </c>
      <c r="E280" s="310">
        <f t="shared" si="32"/>
        <v>41534</v>
      </c>
      <c r="F280" s="310"/>
      <c r="G280" s="310"/>
      <c r="H280" s="311"/>
      <c r="I280" s="206"/>
      <c r="J280" s="206"/>
      <c r="K280" s="206"/>
      <c r="L280" s="206"/>
      <c r="M280" s="219" t="str">
        <f t="shared" si="33"/>
        <v/>
      </c>
      <c r="N280" s="219" t="str">
        <f t="shared" si="34"/>
        <v/>
      </c>
      <c r="O280" s="94"/>
      <c r="P280" s="206"/>
    </row>
    <row r="281" spans="1:16" x14ac:dyDescent="0.3">
      <c r="A281" s="70" t="str">
        <f t="shared" si="30"/>
        <v/>
      </c>
      <c r="B281" s="70">
        <f t="shared" si="31"/>
        <v>2013</v>
      </c>
      <c r="C281" s="70" t="str">
        <f t="shared" si="28"/>
        <v/>
      </c>
      <c r="D281" s="70" t="str">
        <f t="shared" si="29"/>
        <v/>
      </c>
      <c r="E281" s="310">
        <f t="shared" si="32"/>
        <v>41535</v>
      </c>
      <c r="F281" s="310"/>
      <c r="G281" s="310"/>
      <c r="H281" s="311"/>
      <c r="I281" s="206"/>
      <c r="J281" s="206"/>
      <c r="K281" s="206"/>
      <c r="L281" s="206"/>
      <c r="M281" s="219" t="str">
        <f t="shared" si="33"/>
        <v/>
      </c>
      <c r="N281" s="219" t="str">
        <f t="shared" si="34"/>
        <v/>
      </c>
      <c r="O281" s="94"/>
      <c r="P281" s="206"/>
    </row>
    <row r="282" spans="1:16" x14ac:dyDescent="0.3">
      <c r="A282" s="70" t="str">
        <f t="shared" si="30"/>
        <v/>
      </c>
      <c r="B282" s="70">
        <f t="shared" si="31"/>
        <v>2013</v>
      </c>
      <c r="C282" s="70" t="str">
        <f t="shared" si="28"/>
        <v/>
      </c>
      <c r="D282" s="70" t="str">
        <f t="shared" si="29"/>
        <v/>
      </c>
      <c r="E282" s="310">
        <f t="shared" si="32"/>
        <v>41536</v>
      </c>
      <c r="F282" s="310"/>
      <c r="G282" s="310"/>
      <c r="H282" s="311"/>
      <c r="I282" s="206"/>
      <c r="J282" s="206"/>
      <c r="K282" s="206"/>
      <c r="L282" s="206"/>
      <c r="M282" s="219" t="str">
        <f t="shared" si="33"/>
        <v/>
      </c>
      <c r="N282" s="219" t="str">
        <f t="shared" si="34"/>
        <v/>
      </c>
      <c r="O282" s="94"/>
      <c r="P282" s="206"/>
    </row>
    <row r="283" spans="1:16" x14ac:dyDescent="0.3">
      <c r="A283" s="70" t="str">
        <f t="shared" si="30"/>
        <v/>
      </c>
      <c r="B283" s="70">
        <f t="shared" si="31"/>
        <v>2013</v>
      </c>
      <c r="C283" s="70" t="str">
        <f t="shared" si="28"/>
        <v/>
      </c>
      <c r="D283" s="70" t="str">
        <f t="shared" si="29"/>
        <v/>
      </c>
      <c r="E283" s="310">
        <f t="shared" si="32"/>
        <v>41537</v>
      </c>
      <c r="F283" s="310"/>
      <c r="G283" s="310"/>
      <c r="H283" s="311"/>
      <c r="I283" s="206"/>
      <c r="J283" s="206"/>
      <c r="K283" s="206"/>
      <c r="L283" s="206"/>
      <c r="M283" s="219" t="str">
        <f t="shared" si="33"/>
        <v/>
      </c>
      <c r="N283" s="219" t="str">
        <f t="shared" si="34"/>
        <v/>
      </c>
      <c r="O283" s="94"/>
      <c r="P283" s="206"/>
    </row>
    <row r="284" spans="1:16" x14ac:dyDescent="0.3">
      <c r="A284" s="70" t="str">
        <f t="shared" si="30"/>
        <v/>
      </c>
      <c r="B284" s="70">
        <f t="shared" si="31"/>
        <v>2013</v>
      </c>
      <c r="C284" s="70" t="str">
        <f t="shared" si="28"/>
        <v/>
      </c>
      <c r="D284" s="70" t="str">
        <f t="shared" si="29"/>
        <v/>
      </c>
      <c r="E284" s="310">
        <f t="shared" si="32"/>
        <v>41538</v>
      </c>
      <c r="F284" s="310"/>
      <c r="G284" s="310"/>
      <c r="H284" s="311"/>
      <c r="I284" s="206"/>
      <c r="J284" s="206"/>
      <c r="K284" s="206"/>
      <c r="L284" s="206"/>
      <c r="M284" s="219" t="str">
        <f t="shared" si="33"/>
        <v/>
      </c>
      <c r="N284" s="219" t="str">
        <f t="shared" si="34"/>
        <v/>
      </c>
      <c r="O284" s="94"/>
      <c r="P284" s="206"/>
    </row>
    <row r="285" spans="1:16" x14ac:dyDescent="0.3">
      <c r="A285" s="70" t="str">
        <f t="shared" si="30"/>
        <v/>
      </c>
      <c r="B285" s="70">
        <f t="shared" si="31"/>
        <v>2013</v>
      </c>
      <c r="C285" s="70" t="str">
        <f t="shared" si="28"/>
        <v>NW</v>
      </c>
      <c r="D285" s="70" t="str">
        <f t="shared" si="29"/>
        <v/>
      </c>
      <c r="E285" s="310">
        <f t="shared" si="32"/>
        <v>41539</v>
      </c>
      <c r="F285" s="310"/>
      <c r="G285" s="310"/>
      <c r="H285" s="311"/>
      <c r="I285" s="206"/>
      <c r="J285" s="206"/>
      <c r="K285" s="206"/>
      <c r="L285" s="206"/>
      <c r="M285" s="219" t="str">
        <f t="shared" si="33"/>
        <v/>
      </c>
      <c r="N285" s="219" t="str">
        <f t="shared" si="34"/>
        <v/>
      </c>
      <c r="O285" s="94"/>
      <c r="P285" s="206"/>
    </row>
    <row r="286" spans="1:16" x14ac:dyDescent="0.3">
      <c r="A286" s="70" t="str">
        <f t="shared" si="30"/>
        <v/>
      </c>
      <c r="B286" s="70">
        <f t="shared" si="31"/>
        <v>2013</v>
      </c>
      <c r="C286" s="70" t="str">
        <f t="shared" si="28"/>
        <v/>
      </c>
      <c r="D286" s="70" t="str">
        <f t="shared" si="29"/>
        <v/>
      </c>
      <c r="E286" s="310">
        <f t="shared" si="32"/>
        <v>41540</v>
      </c>
      <c r="F286" s="310"/>
      <c r="G286" s="310"/>
      <c r="H286" s="311"/>
      <c r="I286" s="206"/>
      <c r="J286" s="206"/>
      <c r="K286" s="206"/>
      <c r="L286" s="206"/>
      <c r="M286" s="219" t="str">
        <f t="shared" si="33"/>
        <v/>
      </c>
      <c r="N286" s="219" t="str">
        <f t="shared" si="34"/>
        <v/>
      </c>
      <c r="O286" s="94"/>
      <c r="P286" s="206"/>
    </row>
    <row r="287" spans="1:16" x14ac:dyDescent="0.3">
      <c r="A287" s="70" t="str">
        <f t="shared" si="30"/>
        <v/>
      </c>
      <c r="B287" s="70">
        <f t="shared" si="31"/>
        <v>2013</v>
      </c>
      <c r="C287" s="70" t="str">
        <f t="shared" si="28"/>
        <v/>
      </c>
      <c r="D287" s="70" t="str">
        <f t="shared" si="29"/>
        <v/>
      </c>
      <c r="E287" s="310">
        <f t="shared" si="32"/>
        <v>41541</v>
      </c>
      <c r="F287" s="310"/>
      <c r="G287" s="310"/>
      <c r="H287" s="311"/>
      <c r="I287" s="206"/>
      <c r="J287" s="206"/>
      <c r="K287" s="206"/>
      <c r="L287" s="206"/>
      <c r="M287" s="219" t="str">
        <f t="shared" si="33"/>
        <v/>
      </c>
      <c r="N287" s="219" t="str">
        <f t="shared" si="34"/>
        <v/>
      </c>
      <c r="O287" s="94"/>
      <c r="P287" s="206"/>
    </row>
    <row r="288" spans="1:16" x14ac:dyDescent="0.3">
      <c r="A288" s="70" t="str">
        <f t="shared" si="30"/>
        <v/>
      </c>
      <c r="B288" s="70">
        <f t="shared" si="31"/>
        <v>2013</v>
      </c>
      <c r="C288" s="70" t="str">
        <f t="shared" si="28"/>
        <v/>
      </c>
      <c r="D288" s="70" t="str">
        <f t="shared" si="29"/>
        <v/>
      </c>
      <c r="E288" s="310">
        <f t="shared" si="32"/>
        <v>41542</v>
      </c>
      <c r="F288" s="310"/>
      <c r="G288" s="310"/>
      <c r="H288" s="311"/>
      <c r="I288" s="206"/>
      <c r="J288" s="206"/>
      <c r="K288" s="206"/>
      <c r="L288" s="206"/>
      <c r="M288" s="219" t="str">
        <f t="shared" si="33"/>
        <v/>
      </c>
      <c r="N288" s="219" t="str">
        <f t="shared" si="34"/>
        <v/>
      </c>
      <c r="O288" s="94"/>
      <c r="P288" s="206"/>
    </row>
    <row r="289" spans="1:16" x14ac:dyDescent="0.3">
      <c r="A289" s="70" t="str">
        <f t="shared" si="30"/>
        <v/>
      </c>
      <c r="B289" s="70">
        <f t="shared" si="31"/>
        <v>2013</v>
      </c>
      <c r="C289" s="70" t="str">
        <f t="shared" si="28"/>
        <v/>
      </c>
      <c r="D289" s="70" t="str">
        <f t="shared" si="29"/>
        <v/>
      </c>
      <c r="E289" s="310">
        <f t="shared" si="32"/>
        <v>41543</v>
      </c>
      <c r="F289" s="310"/>
      <c r="G289" s="310"/>
      <c r="H289" s="311"/>
      <c r="I289" s="206"/>
      <c r="J289" s="206"/>
      <c r="K289" s="206"/>
      <c r="L289" s="206"/>
      <c r="M289" s="219" t="str">
        <f t="shared" si="33"/>
        <v/>
      </c>
      <c r="N289" s="219" t="str">
        <f t="shared" si="34"/>
        <v/>
      </c>
      <c r="O289" s="94"/>
      <c r="P289" s="206"/>
    </row>
    <row r="290" spans="1:16" x14ac:dyDescent="0.3">
      <c r="A290" s="70" t="str">
        <f t="shared" si="30"/>
        <v/>
      </c>
      <c r="B290" s="70">
        <f t="shared" si="31"/>
        <v>2013</v>
      </c>
      <c r="C290" s="70" t="str">
        <f t="shared" si="28"/>
        <v/>
      </c>
      <c r="D290" s="70" t="str">
        <f t="shared" si="29"/>
        <v/>
      </c>
      <c r="E290" s="310">
        <f t="shared" si="32"/>
        <v>41544</v>
      </c>
      <c r="F290" s="310"/>
      <c r="G290" s="310"/>
      <c r="H290" s="311"/>
      <c r="I290" s="206"/>
      <c r="J290" s="206"/>
      <c r="K290" s="206"/>
      <c r="L290" s="206"/>
      <c r="M290" s="219" t="str">
        <f t="shared" si="33"/>
        <v/>
      </c>
      <c r="N290" s="219" t="str">
        <f t="shared" si="34"/>
        <v/>
      </c>
      <c r="O290" s="94"/>
      <c r="P290" s="206"/>
    </row>
    <row r="291" spans="1:16" x14ac:dyDescent="0.3">
      <c r="A291" s="70" t="str">
        <f t="shared" si="30"/>
        <v/>
      </c>
      <c r="B291" s="70">
        <f t="shared" si="31"/>
        <v>2013</v>
      </c>
      <c r="C291" s="70" t="str">
        <f t="shared" si="28"/>
        <v/>
      </c>
      <c r="D291" s="70" t="str">
        <f t="shared" si="29"/>
        <v/>
      </c>
      <c r="E291" s="310">
        <f t="shared" si="32"/>
        <v>41545</v>
      </c>
      <c r="F291" s="310"/>
      <c r="G291" s="310"/>
      <c r="H291" s="311"/>
      <c r="I291" s="206"/>
      <c r="J291" s="206"/>
      <c r="K291" s="206"/>
      <c r="L291" s="206"/>
      <c r="M291" s="219" t="str">
        <f t="shared" si="33"/>
        <v/>
      </c>
      <c r="N291" s="219" t="str">
        <f t="shared" si="34"/>
        <v/>
      </c>
      <c r="O291" s="94"/>
      <c r="P291" s="206"/>
    </row>
    <row r="292" spans="1:16" x14ac:dyDescent="0.3">
      <c r="A292" s="70" t="str">
        <f t="shared" si="30"/>
        <v/>
      </c>
      <c r="B292" s="70">
        <f t="shared" si="31"/>
        <v>2013</v>
      </c>
      <c r="C292" s="70" t="str">
        <f t="shared" si="28"/>
        <v>NW</v>
      </c>
      <c r="D292" s="70" t="str">
        <f t="shared" si="29"/>
        <v/>
      </c>
      <c r="E292" s="310">
        <f t="shared" si="32"/>
        <v>41546</v>
      </c>
      <c r="F292" s="310"/>
      <c r="G292" s="310"/>
      <c r="H292" s="311"/>
      <c r="I292" s="206"/>
      <c r="J292" s="206"/>
      <c r="K292" s="206"/>
      <c r="L292" s="206"/>
      <c r="M292" s="219" t="str">
        <f t="shared" si="33"/>
        <v/>
      </c>
      <c r="N292" s="219" t="str">
        <f t="shared" si="34"/>
        <v/>
      </c>
      <c r="O292" s="94"/>
      <c r="P292" s="206"/>
    </row>
    <row r="293" spans="1:16" x14ac:dyDescent="0.3">
      <c r="A293" s="70" t="str">
        <f t="shared" si="30"/>
        <v/>
      </c>
      <c r="B293" s="70">
        <f t="shared" si="31"/>
        <v>2013</v>
      </c>
      <c r="C293" s="70" t="str">
        <f t="shared" si="28"/>
        <v/>
      </c>
      <c r="D293" s="70" t="str">
        <f t="shared" si="29"/>
        <v/>
      </c>
      <c r="E293" s="310">
        <f t="shared" si="32"/>
        <v>41547</v>
      </c>
      <c r="F293" s="310"/>
      <c r="G293" s="310"/>
      <c r="H293" s="311"/>
      <c r="I293" s="206"/>
      <c r="J293" s="206"/>
      <c r="K293" s="206"/>
      <c r="L293" s="206"/>
      <c r="M293" s="219" t="str">
        <f t="shared" si="33"/>
        <v/>
      </c>
      <c r="N293" s="219" t="str">
        <f t="shared" si="34"/>
        <v/>
      </c>
      <c r="O293" s="94"/>
      <c r="P293" s="206"/>
    </row>
    <row r="294" spans="1:16" x14ac:dyDescent="0.3">
      <c r="A294" s="70" t="str">
        <f t="shared" si="30"/>
        <v/>
      </c>
      <c r="B294" s="70">
        <f t="shared" si="31"/>
        <v>2013</v>
      </c>
      <c r="C294" s="70" t="str">
        <f t="shared" si="28"/>
        <v/>
      </c>
      <c r="D294" s="70" t="str">
        <f t="shared" si="29"/>
        <v/>
      </c>
      <c r="E294" s="310">
        <f t="shared" si="32"/>
        <v>41548</v>
      </c>
      <c r="F294" s="310"/>
      <c r="G294" s="310"/>
      <c r="H294" s="311"/>
      <c r="I294" s="206"/>
      <c r="J294" s="206"/>
      <c r="K294" s="206"/>
      <c r="L294" s="206"/>
      <c r="M294" s="219" t="str">
        <f t="shared" si="33"/>
        <v/>
      </c>
      <c r="N294" s="219" t="str">
        <f t="shared" si="34"/>
        <v/>
      </c>
      <c r="O294" s="94"/>
      <c r="P294" s="206"/>
    </row>
    <row r="295" spans="1:16" x14ac:dyDescent="0.3">
      <c r="A295" s="70" t="str">
        <f t="shared" si="30"/>
        <v/>
      </c>
      <c r="B295" s="70">
        <f t="shared" si="31"/>
        <v>2013</v>
      </c>
      <c r="C295" s="70" t="str">
        <f t="shared" si="28"/>
        <v/>
      </c>
      <c r="D295" s="70" t="str">
        <f t="shared" si="29"/>
        <v/>
      </c>
      <c r="E295" s="310">
        <f t="shared" si="32"/>
        <v>41549</v>
      </c>
      <c r="F295" s="310"/>
      <c r="G295" s="310"/>
      <c r="H295" s="311"/>
      <c r="I295" s="206"/>
      <c r="J295" s="206"/>
      <c r="K295" s="206"/>
      <c r="L295" s="206"/>
      <c r="M295" s="219" t="str">
        <f t="shared" si="33"/>
        <v/>
      </c>
      <c r="N295" s="219" t="str">
        <f t="shared" si="34"/>
        <v/>
      </c>
      <c r="O295" s="94"/>
      <c r="P295" s="206"/>
    </row>
    <row r="296" spans="1:16" x14ac:dyDescent="0.3">
      <c r="A296" s="70" t="str">
        <f t="shared" si="30"/>
        <v/>
      </c>
      <c r="B296" s="70">
        <f t="shared" si="31"/>
        <v>2013</v>
      </c>
      <c r="C296" s="70" t="str">
        <f t="shared" si="28"/>
        <v/>
      </c>
      <c r="D296" s="70" t="str">
        <f t="shared" si="29"/>
        <v/>
      </c>
      <c r="E296" s="310">
        <f t="shared" si="32"/>
        <v>41550</v>
      </c>
      <c r="F296" s="310"/>
      <c r="G296" s="310"/>
      <c r="H296" s="311"/>
      <c r="I296" s="206"/>
      <c r="J296" s="206"/>
      <c r="K296" s="206"/>
      <c r="L296" s="206"/>
      <c r="M296" s="219" t="str">
        <f t="shared" si="33"/>
        <v/>
      </c>
      <c r="N296" s="219" t="str">
        <f t="shared" si="34"/>
        <v/>
      </c>
      <c r="O296" s="94"/>
      <c r="P296" s="206"/>
    </row>
    <row r="297" spans="1:16" x14ac:dyDescent="0.3">
      <c r="A297" s="70" t="str">
        <f t="shared" si="30"/>
        <v/>
      </c>
      <c r="B297" s="70">
        <f t="shared" si="31"/>
        <v>2013</v>
      </c>
      <c r="C297" s="70" t="str">
        <f t="shared" si="28"/>
        <v/>
      </c>
      <c r="D297" s="70" t="str">
        <f t="shared" si="29"/>
        <v/>
      </c>
      <c r="E297" s="310">
        <f t="shared" si="32"/>
        <v>41551</v>
      </c>
      <c r="F297" s="310"/>
      <c r="G297" s="310"/>
      <c r="H297" s="311"/>
      <c r="I297" s="206"/>
      <c r="J297" s="206"/>
      <c r="K297" s="206"/>
      <c r="L297" s="206"/>
      <c r="M297" s="219" t="str">
        <f t="shared" si="33"/>
        <v/>
      </c>
      <c r="N297" s="219" t="str">
        <f t="shared" si="34"/>
        <v/>
      </c>
      <c r="O297" s="94"/>
      <c r="P297" s="206"/>
    </row>
    <row r="298" spans="1:16" x14ac:dyDescent="0.3">
      <c r="A298" s="70" t="str">
        <f t="shared" si="30"/>
        <v/>
      </c>
      <c r="B298" s="70">
        <f t="shared" si="31"/>
        <v>2013</v>
      </c>
      <c r="C298" s="70" t="str">
        <f t="shared" si="28"/>
        <v/>
      </c>
      <c r="D298" s="70" t="str">
        <f t="shared" si="29"/>
        <v/>
      </c>
      <c r="E298" s="310">
        <f t="shared" si="32"/>
        <v>41552</v>
      </c>
      <c r="F298" s="310"/>
      <c r="G298" s="310"/>
      <c r="H298" s="311"/>
      <c r="I298" s="206"/>
      <c r="J298" s="206"/>
      <c r="K298" s="206"/>
      <c r="L298" s="206"/>
      <c r="M298" s="219" t="str">
        <f t="shared" si="33"/>
        <v/>
      </c>
      <c r="N298" s="219" t="str">
        <f t="shared" si="34"/>
        <v/>
      </c>
      <c r="O298" s="94"/>
      <c r="P298" s="206"/>
    </row>
    <row r="299" spans="1:16" x14ac:dyDescent="0.3">
      <c r="A299" s="70" t="str">
        <f t="shared" si="30"/>
        <v/>
      </c>
      <c r="B299" s="70">
        <f t="shared" si="31"/>
        <v>2013</v>
      </c>
      <c r="C299" s="70" t="str">
        <f t="shared" si="28"/>
        <v>NW</v>
      </c>
      <c r="D299" s="70" t="str">
        <f t="shared" si="29"/>
        <v/>
      </c>
      <c r="E299" s="310">
        <f t="shared" si="32"/>
        <v>41553</v>
      </c>
      <c r="F299" s="310"/>
      <c r="G299" s="310"/>
      <c r="H299" s="311"/>
      <c r="I299" s="206"/>
      <c r="J299" s="206"/>
      <c r="K299" s="206"/>
      <c r="L299" s="206"/>
      <c r="M299" s="219" t="str">
        <f t="shared" si="33"/>
        <v/>
      </c>
      <c r="N299" s="219" t="str">
        <f t="shared" si="34"/>
        <v/>
      </c>
      <c r="O299" s="94"/>
      <c r="P299" s="206"/>
    </row>
    <row r="300" spans="1:16" x14ac:dyDescent="0.3">
      <c r="A300" s="70" t="str">
        <f t="shared" si="30"/>
        <v/>
      </c>
      <c r="B300" s="70">
        <f t="shared" si="31"/>
        <v>2013</v>
      </c>
      <c r="C300" s="70" t="str">
        <f t="shared" si="28"/>
        <v/>
      </c>
      <c r="D300" s="70" t="str">
        <f t="shared" si="29"/>
        <v/>
      </c>
      <c r="E300" s="310">
        <f t="shared" si="32"/>
        <v>41554</v>
      </c>
      <c r="F300" s="310"/>
      <c r="G300" s="310"/>
      <c r="H300" s="311"/>
      <c r="I300" s="206"/>
      <c r="J300" s="206"/>
      <c r="K300" s="206"/>
      <c r="L300" s="206"/>
      <c r="M300" s="219" t="str">
        <f t="shared" si="33"/>
        <v/>
      </c>
      <c r="N300" s="219" t="str">
        <f t="shared" si="34"/>
        <v/>
      </c>
      <c r="O300" s="94"/>
      <c r="P300" s="206"/>
    </row>
    <row r="301" spans="1:16" x14ac:dyDescent="0.3">
      <c r="A301" s="70" t="str">
        <f t="shared" si="30"/>
        <v/>
      </c>
      <c r="B301" s="70">
        <f t="shared" si="31"/>
        <v>2013</v>
      </c>
      <c r="C301" s="70" t="str">
        <f t="shared" si="28"/>
        <v/>
      </c>
      <c r="D301" s="70" t="str">
        <f t="shared" si="29"/>
        <v/>
      </c>
      <c r="E301" s="310">
        <f t="shared" si="32"/>
        <v>41555</v>
      </c>
      <c r="F301" s="310"/>
      <c r="G301" s="310"/>
      <c r="H301" s="311"/>
      <c r="I301" s="206"/>
      <c r="J301" s="206"/>
      <c r="K301" s="206"/>
      <c r="L301" s="206"/>
      <c r="M301" s="219" t="str">
        <f t="shared" si="33"/>
        <v/>
      </c>
      <c r="N301" s="219" t="str">
        <f t="shared" si="34"/>
        <v/>
      </c>
      <c r="O301" s="94"/>
      <c r="P301" s="206"/>
    </row>
    <row r="302" spans="1:16" x14ac:dyDescent="0.3">
      <c r="A302" s="70" t="str">
        <f t="shared" si="30"/>
        <v/>
      </c>
      <c r="B302" s="70">
        <f t="shared" si="31"/>
        <v>2013</v>
      </c>
      <c r="C302" s="70" t="str">
        <f t="shared" si="28"/>
        <v/>
      </c>
      <c r="D302" s="70" t="str">
        <f t="shared" si="29"/>
        <v/>
      </c>
      <c r="E302" s="310">
        <f t="shared" si="32"/>
        <v>41556</v>
      </c>
      <c r="F302" s="310"/>
      <c r="G302" s="310"/>
      <c r="H302" s="311"/>
      <c r="I302" s="206"/>
      <c r="J302" s="206"/>
      <c r="K302" s="206"/>
      <c r="L302" s="206"/>
      <c r="M302" s="219" t="str">
        <f t="shared" si="33"/>
        <v/>
      </c>
      <c r="N302" s="219" t="str">
        <f t="shared" si="34"/>
        <v/>
      </c>
      <c r="O302" s="94"/>
      <c r="P302" s="206"/>
    </row>
    <row r="303" spans="1:16" x14ac:dyDescent="0.3">
      <c r="A303" s="70" t="str">
        <f t="shared" si="30"/>
        <v/>
      </c>
      <c r="B303" s="70">
        <f t="shared" si="31"/>
        <v>2013</v>
      </c>
      <c r="C303" s="70" t="str">
        <f t="shared" si="28"/>
        <v/>
      </c>
      <c r="D303" s="70" t="str">
        <f t="shared" si="29"/>
        <v/>
      </c>
      <c r="E303" s="310">
        <f t="shared" si="32"/>
        <v>41557</v>
      </c>
      <c r="F303" s="310"/>
      <c r="G303" s="310"/>
      <c r="H303" s="311"/>
      <c r="I303" s="206"/>
      <c r="J303" s="206"/>
      <c r="K303" s="206"/>
      <c r="L303" s="206"/>
      <c r="M303" s="219" t="str">
        <f t="shared" si="33"/>
        <v/>
      </c>
      <c r="N303" s="219" t="str">
        <f t="shared" si="34"/>
        <v/>
      </c>
      <c r="O303" s="94"/>
      <c r="P303" s="206"/>
    </row>
    <row r="304" spans="1:16" x14ac:dyDescent="0.3">
      <c r="A304" s="70" t="str">
        <f t="shared" si="30"/>
        <v/>
      </c>
      <c r="B304" s="70">
        <f t="shared" si="31"/>
        <v>2013</v>
      </c>
      <c r="C304" s="70" t="str">
        <f t="shared" si="28"/>
        <v/>
      </c>
      <c r="D304" s="70" t="str">
        <f t="shared" si="29"/>
        <v/>
      </c>
      <c r="E304" s="310">
        <f t="shared" si="32"/>
        <v>41558</v>
      </c>
      <c r="F304" s="310"/>
      <c r="G304" s="310"/>
      <c r="H304" s="311"/>
      <c r="I304" s="206"/>
      <c r="J304" s="206"/>
      <c r="K304" s="206"/>
      <c r="L304" s="206"/>
      <c r="M304" s="219" t="str">
        <f t="shared" si="33"/>
        <v/>
      </c>
      <c r="N304" s="219" t="str">
        <f t="shared" si="34"/>
        <v/>
      </c>
      <c r="O304" s="94"/>
      <c r="P304" s="206"/>
    </row>
    <row r="305" spans="1:16" x14ac:dyDescent="0.3">
      <c r="A305" s="70" t="str">
        <f t="shared" si="30"/>
        <v/>
      </c>
      <c r="B305" s="70">
        <f t="shared" si="31"/>
        <v>2013</v>
      </c>
      <c r="C305" s="70" t="str">
        <f t="shared" si="28"/>
        <v/>
      </c>
      <c r="D305" s="70" t="str">
        <f t="shared" si="29"/>
        <v/>
      </c>
      <c r="E305" s="310">
        <f t="shared" si="32"/>
        <v>41559</v>
      </c>
      <c r="F305" s="310"/>
      <c r="G305" s="310"/>
      <c r="H305" s="311"/>
      <c r="I305" s="206"/>
      <c r="J305" s="206"/>
      <c r="K305" s="206"/>
      <c r="L305" s="206"/>
      <c r="M305" s="219" t="str">
        <f t="shared" si="33"/>
        <v/>
      </c>
      <c r="N305" s="219" t="str">
        <f t="shared" si="34"/>
        <v/>
      </c>
      <c r="O305" s="94"/>
      <c r="P305" s="206"/>
    </row>
    <row r="306" spans="1:16" x14ac:dyDescent="0.3">
      <c r="A306" s="70" t="str">
        <f t="shared" si="30"/>
        <v/>
      </c>
      <c r="B306" s="70">
        <f t="shared" si="31"/>
        <v>2013</v>
      </c>
      <c r="C306" s="70" t="str">
        <f t="shared" si="28"/>
        <v>NW</v>
      </c>
      <c r="D306" s="70" t="str">
        <f t="shared" si="29"/>
        <v/>
      </c>
      <c r="E306" s="310">
        <f t="shared" si="32"/>
        <v>41560</v>
      </c>
      <c r="F306" s="310"/>
      <c r="G306" s="310"/>
      <c r="H306" s="311"/>
      <c r="I306" s="206"/>
      <c r="J306" s="206"/>
      <c r="K306" s="206"/>
      <c r="L306" s="206"/>
      <c r="M306" s="219" t="str">
        <f t="shared" si="33"/>
        <v/>
      </c>
      <c r="N306" s="219" t="str">
        <f t="shared" si="34"/>
        <v/>
      </c>
      <c r="O306" s="94"/>
      <c r="P306" s="206"/>
    </row>
    <row r="307" spans="1:16" x14ac:dyDescent="0.3">
      <c r="A307" s="70" t="str">
        <f t="shared" si="30"/>
        <v/>
      </c>
      <c r="B307" s="70">
        <f t="shared" si="31"/>
        <v>2013</v>
      </c>
      <c r="C307" s="70" t="str">
        <f t="shared" si="28"/>
        <v/>
      </c>
      <c r="D307" s="70" t="str">
        <f t="shared" si="29"/>
        <v/>
      </c>
      <c r="E307" s="310">
        <f t="shared" si="32"/>
        <v>41561</v>
      </c>
      <c r="F307" s="310"/>
      <c r="G307" s="310"/>
      <c r="H307" s="311"/>
      <c r="I307" s="206"/>
      <c r="J307" s="206"/>
      <c r="K307" s="206"/>
      <c r="L307" s="206"/>
      <c r="M307" s="219" t="str">
        <f t="shared" si="33"/>
        <v/>
      </c>
      <c r="N307" s="219" t="str">
        <f t="shared" si="34"/>
        <v/>
      </c>
      <c r="O307" s="94"/>
      <c r="P307" s="206"/>
    </row>
    <row r="308" spans="1:16" x14ac:dyDescent="0.3">
      <c r="A308" s="70" t="str">
        <f t="shared" si="30"/>
        <v/>
      </c>
      <c r="B308" s="70">
        <f t="shared" si="31"/>
        <v>2013</v>
      </c>
      <c r="C308" s="70" t="str">
        <f t="shared" si="28"/>
        <v/>
      </c>
      <c r="D308" s="70" t="str">
        <f t="shared" si="29"/>
        <v/>
      </c>
      <c r="E308" s="310">
        <f t="shared" si="32"/>
        <v>41562</v>
      </c>
      <c r="F308" s="310"/>
      <c r="G308" s="310"/>
      <c r="H308" s="311"/>
      <c r="I308" s="206"/>
      <c r="J308" s="206"/>
      <c r="K308" s="206"/>
      <c r="L308" s="206"/>
      <c r="M308" s="219" t="str">
        <f t="shared" si="33"/>
        <v/>
      </c>
      <c r="N308" s="219" t="str">
        <f t="shared" si="34"/>
        <v/>
      </c>
      <c r="O308" s="94"/>
      <c r="P308" s="206"/>
    </row>
    <row r="309" spans="1:16" x14ac:dyDescent="0.3">
      <c r="A309" s="70" t="str">
        <f t="shared" si="30"/>
        <v/>
      </c>
      <c r="B309" s="70">
        <f t="shared" si="31"/>
        <v>2013</v>
      </c>
      <c r="C309" s="70" t="str">
        <f t="shared" si="28"/>
        <v/>
      </c>
      <c r="D309" s="70" t="str">
        <f t="shared" si="29"/>
        <v/>
      </c>
      <c r="E309" s="310">
        <f t="shared" si="32"/>
        <v>41563</v>
      </c>
      <c r="F309" s="310"/>
      <c r="G309" s="310"/>
      <c r="H309" s="311"/>
      <c r="I309" s="206"/>
      <c r="J309" s="206"/>
      <c r="K309" s="206"/>
      <c r="L309" s="206"/>
      <c r="M309" s="219" t="str">
        <f t="shared" si="33"/>
        <v/>
      </c>
      <c r="N309" s="219" t="str">
        <f t="shared" si="34"/>
        <v/>
      </c>
      <c r="O309" s="94"/>
      <c r="P309" s="206"/>
    </row>
    <row r="310" spans="1:16" x14ac:dyDescent="0.3">
      <c r="A310" s="70" t="str">
        <f t="shared" si="30"/>
        <v/>
      </c>
      <c r="B310" s="70">
        <f t="shared" si="31"/>
        <v>2013</v>
      </c>
      <c r="C310" s="70" t="str">
        <f t="shared" si="28"/>
        <v/>
      </c>
      <c r="D310" s="70" t="str">
        <f t="shared" si="29"/>
        <v/>
      </c>
      <c r="E310" s="310">
        <f t="shared" si="32"/>
        <v>41564</v>
      </c>
      <c r="F310" s="310"/>
      <c r="G310" s="310"/>
      <c r="H310" s="311"/>
      <c r="I310" s="206"/>
      <c r="J310" s="206"/>
      <c r="K310" s="206"/>
      <c r="L310" s="206"/>
      <c r="M310" s="219" t="str">
        <f t="shared" si="33"/>
        <v/>
      </c>
      <c r="N310" s="219" t="str">
        <f t="shared" si="34"/>
        <v/>
      </c>
      <c r="O310" s="94"/>
      <c r="P310" s="206"/>
    </row>
    <row r="311" spans="1:16" x14ac:dyDescent="0.3">
      <c r="A311" s="70" t="str">
        <f t="shared" si="30"/>
        <v/>
      </c>
      <c r="B311" s="70">
        <f t="shared" si="31"/>
        <v>2013</v>
      </c>
      <c r="C311" s="70" t="str">
        <f t="shared" si="28"/>
        <v/>
      </c>
      <c r="D311" s="70" t="str">
        <f t="shared" si="29"/>
        <v/>
      </c>
      <c r="E311" s="310">
        <f t="shared" si="32"/>
        <v>41565</v>
      </c>
      <c r="F311" s="310"/>
      <c r="G311" s="310"/>
      <c r="H311" s="311"/>
      <c r="I311" s="206"/>
      <c r="J311" s="206"/>
      <c r="K311" s="206"/>
      <c r="L311" s="206"/>
      <c r="M311" s="219" t="str">
        <f t="shared" si="33"/>
        <v/>
      </c>
      <c r="N311" s="219" t="str">
        <f t="shared" si="34"/>
        <v/>
      </c>
      <c r="O311" s="94"/>
      <c r="P311" s="206"/>
    </row>
    <row r="312" spans="1:16" x14ac:dyDescent="0.3">
      <c r="A312" s="70" t="str">
        <f t="shared" si="30"/>
        <v/>
      </c>
      <c r="B312" s="70">
        <f t="shared" si="31"/>
        <v>2013</v>
      </c>
      <c r="C312" s="70" t="str">
        <f t="shared" si="28"/>
        <v/>
      </c>
      <c r="D312" s="70" t="str">
        <f t="shared" si="29"/>
        <v/>
      </c>
      <c r="E312" s="310">
        <f t="shared" si="32"/>
        <v>41566</v>
      </c>
      <c r="F312" s="310"/>
      <c r="G312" s="310"/>
      <c r="H312" s="311"/>
      <c r="I312" s="206"/>
      <c r="J312" s="206"/>
      <c r="K312" s="206"/>
      <c r="L312" s="206"/>
      <c r="M312" s="219" t="str">
        <f t="shared" si="33"/>
        <v/>
      </c>
      <c r="N312" s="219" t="str">
        <f t="shared" si="34"/>
        <v/>
      </c>
      <c r="O312" s="94"/>
      <c r="P312" s="206"/>
    </row>
    <row r="313" spans="1:16" x14ac:dyDescent="0.3">
      <c r="A313" s="70" t="str">
        <f t="shared" si="30"/>
        <v/>
      </c>
      <c r="B313" s="70">
        <f t="shared" si="31"/>
        <v>2013</v>
      </c>
      <c r="C313" s="70" t="str">
        <f t="shared" si="28"/>
        <v>NW</v>
      </c>
      <c r="D313" s="70" t="str">
        <f t="shared" si="29"/>
        <v/>
      </c>
      <c r="E313" s="310">
        <f t="shared" si="32"/>
        <v>41567</v>
      </c>
      <c r="F313" s="310"/>
      <c r="G313" s="310"/>
      <c r="H313" s="311"/>
      <c r="I313" s="206"/>
      <c r="J313" s="206"/>
      <c r="K313" s="206"/>
      <c r="L313" s="206"/>
      <c r="M313" s="219" t="str">
        <f t="shared" si="33"/>
        <v/>
      </c>
      <c r="N313" s="219" t="str">
        <f t="shared" si="34"/>
        <v/>
      </c>
      <c r="O313" s="94"/>
      <c r="P313" s="206"/>
    </row>
    <row r="314" spans="1:16" x14ac:dyDescent="0.3">
      <c r="A314" s="70" t="str">
        <f t="shared" si="30"/>
        <v/>
      </c>
      <c r="B314" s="70">
        <f t="shared" si="31"/>
        <v>2013</v>
      </c>
      <c r="C314" s="70" t="str">
        <f t="shared" si="28"/>
        <v/>
      </c>
      <c r="D314" s="70" t="str">
        <f t="shared" si="29"/>
        <v/>
      </c>
      <c r="E314" s="310">
        <f t="shared" si="32"/>
        <v>41568</v>
      </c>
      <c r="F314" s="310"/>
      <c r="G314" s="310"/>
      <c r="H314" s="311"/>
      <c r="I314" s="206"/>
      <c r="J314" s="206"/>
      <c r="K314" s="206"/>
      <c r="L314" s="206"/>
      <c r="M314" s="219" t="str">
        <f t="shared" si="33"/>
        <v/>
      </c>
      <c r="N314" s="219" t="str">
        <f t="shared" si="34"/>
        <v/>
      </c>
      <c r="O314" s="94"/>
      <c r="P314" s="206"/>
    </row>
    <row r="315" spans="1:16" x14ac:dyDescent="0.3">
      <c r="A315" s="70" t="str">
        <f t="shared" si="30"/>
        <v/>
      </c>
      <c r="B315" s="70">
        <f t="shared" si="31"/>
        <v>2013</v>
      </c>
      <c r="C315" s="70" t="str">
        <f t="shared" si="28"/>
        <v/>
      </c>
      <c r="D315" s="70" t="str">
        <f t="shared" si="29"/>
        <v/>
      </c>
      <c r="E315" s="310">
        <f t="shared" si="32"/>
        <v>41569</v>
      </c>
      <c r="F315" s="310"/>
      <c r="G315" s="310"/>
      <c r="H315" s="311"/>
      <c r="I315" s="206"/>
      <c r="J315" s="206"/>
      <c r="K315" s="206"/>
      <c r="L315" s="206"/>
      <c r="M315" s="219" t="str">
        <f t="shared" si="33"/>
        <v/>
      </c>
      <c r="N315" s="219" t="str">
        <f t="shared" si="34"/>
        <v/>
      </c>
      <c r="O315" s="94"/>
      <c r="P315" s="206"/>
    </row>
    <row r="316" spans="1:16" x14ac:dyDescent="0.3">
      <c r="A316" s="70" t="str">
        <f t="shared" si="30"/>
        <v/>
      </c>
      <c r="B316" s="70">
        <f t="shared" si="31"/>
        <v>2013</v>
      </c>
      <c r="C316" s="70" t="str">
        <f t="shared" si="28"/>
        <v/>
      </c>
      <c r="D316" s="70" t="str">
        <f t="shared" si="29"/>
        <v/>
      </c>
      <c r="E316" s="310">
        <f t="shared" si="32"/>
        <v>41570</v>
      </c>
      <c r="F316" s="310"/>
      <c r="G316" s="310"/>
      <c r="H316" s="311"/>
      <c r="I316" s="206"/>
      <c r="J316" s="206"/>
      <c r="K316" s="206"/>
      <c r="L316" s="206"/>
      <c r="M316" s="219" t="str">
        <f t="shared" si="33"/>
        <v/>
      </c>
      <c r="N316" s="219" t="str">
        <f t="shared" si="34"/>
        <v/>
      </c>
      <c r="O316" s="94"/>
      <c r="P316" s="206"/>
    </row>
    <row r="317" spans="1:16" x14ac:dyDescent="0.3">
      <c r="A317" s="70" t="str">
        <f t="shared" si="30"/>
        <v/>
      </c>
      <c r="B317" s="70">
        <f t="shared" si="31"/>
        <v>2013</v>
      </c>
      <c r="C317" s="70" t="str">
        <f t="shared" si="28"/>
        <v/>
      </c>
      <c r="D317" s="70" t="str">
        <f t="shared" si="29"/>
        <v/>
      </c>
      <c r="E317" s="310">
        <f t="shared" si="32"/>
        <v>41571</v>
      </c>
      <c r="F317" s="310"/>
      <c r="G317" s="310"/>
      <c r="H317" s="311"/>
      <c r="I317" s="206"/>
      <c r="J317" s="206"/>
      <c r="K317" s="206"/>
      <c r="L317" s="206"/>
      <c r="M317" s="219" t="str">
        <f t="shared" si="33"/>
        <v/>
      </c>
      <c r="N317" s="219" t="str">
        <f t="shared" si="34"/>
        <v/>
      </c>
      <c r="O317" s="94"/>
      <c r="P317" s="206"/>
    </row>
    <row r="318" spans="1:16" x14ac:dyDescent="0.3">
      <c r="A318" s="70" t="str">
        <f t="shared" si="30"/>
        <v/>
      </c>
      <c r="B318" s="70">
        <f t="shared" si="31"/>
        <v>2013</v>
      </c>
      <c r="C318" s="70" t="str">
        <f t="shared" si="28"/>
        <v/>
      </c>
      <c r="D318" s="70" t="str">
        <f t="shared" si="29"/>
        <v/>
      </c>
      <c r="E318" s="310">
        <f t="shared" si="32"/>
        <v>41572</v>
      </c>
      <c r="F318" s="310"/>
      <c r="G318" s="310"/>
      <c r="H318" s="311"/>
      <c r="I318" s="206"/>
      <c r="J318" s="206"/>
      <c r="K318" s="206"/>
      <c r="L318" s="206"/>
      <c r="M318" s="219" t="str">
        <f t="shared" si="33"/>
        <v/>
      </c>
      <c r="N318" s="219" t="str">
        <f t="shared" si="34"/>
        <v/>
      </c>
      <c r="O318" s="94"/>
      <c r="P318" s="206"/>
    </row>
    <row r="319" spans="1:16" x14ac:dyDescent="0.3">
      <c r="A319" s="70" t="str">
        <f t="shared" si="30"/>
        <v/>
      </c>
      <c r="B319" s="70">
        <f t="shared" si="31"/>
        <v>2013</v>
      </c>
      <c r="C319" s="70" t="str">
        <f t="shared" si="28"/>
        <v/>
      </c>
      <c r="D319" s="70" t="str">
        <f t="shared" si="29"/>
        <v/>
      </c>
      <c r="E319" s="310">
        <f t="shared" si="32"/>
        <v>41573</v>
      </c>
      <c r="F319" s="310"/>
      <c r="G319" s="310"/>
      <c r="H319" s="311"/>
      <c r="I319" s="206"/>
      <c r="J319" s="206"/>
      <c r="K319" s="206"/>
      <c r="L319" s="206"/>
      <c r="M319" s="219" t="str">
        <f t="shared" si="33"/>
        <v/>
      </c>
      <c r="N319" s="219" t="str">
        <f t="shared" si="34"/>
        <v/>
      </c>
      <c r="O319" s="94"/>
      <c r="P319" s="206"/>
    </row>
    <row r="320" spans="1:16" x14ac:dyDescent="0.3">
      <c r="A320" s="70" t="str">
        <f t="shared" si="30"/>
        <v/>
      </c>
      <c r="B320" s="70">
        <f t="shared" si="31"/>
        <v>2013</v>
      </c>
      <c r="C320" s="70" t="str">
        <f t="shared" si="28"/>
        <v>NW</v>
      </c>
      <c r="D320" s="70" t="str">
        <f t="shared" si="29"/>
        <v/>
      </c>
      <c r="E320" s="310">
        <f t="shared" si="32"/>
        <v>41574</v>
      </c>
      <c r="F320" s="310"/>
      <c r="G320" s="310"/>
      <c r="H320" s="311"/>
      <c r="I320" s="206"/>
      <c r="J320" s="206"/>
      <c r="K320" s="206"/>
      <c r="L320" s="206"/>
      <c r="M320" s="219" t="str">
        <f t="shared" si="33"/>
        <v/>
      </c>
      <c r="N320" s="219" t="str">
        <f t="shared" si="34"/>
        <v/>
      </c>
      <c r="O320" s="94"/>
      <c r="P320" s="206"/>
    </row>
    <row r="321" spans="1:16" x14ac:dyDescent="0.3">
      <c r="A321" s="70" t="str">
        <f t="shared" si="30"/>
        <v/>
      </c>
      <c r="B321" s="70">
        <f t="shared" si="31"/>
        <v>2013</v>
      </c>
      <c r="C321" s="70" t="str">
        <f t="shared" si="28"/>
        <v/>
      </c>
      <c r="D321" s="70" t="str">
        <f t="shared" si="29"/>
        <v/>
      </c>
      <c r="E321" s="310">
        <f t="shared" si="32"/>
        <v>41575</v>
      </c>
      <c r="F321" s="310"/>
      <c r="G321" s="310"/>
      <c r="H321" s="311"/>
      <c r="I321" s="206"/>
      <c r="J321" s="206"/>
      <c r="K321" s="206"/>
      <c r="L321" s="206"/>
      <c r="M321" s="219" t="str">
        <f t="shared" si="33"/>
        <v/>
      </c>
      <c r="N321" s="219" t="str">
        <f t="shared" si="34"/>
        <v/>
      </c>
      <c r="O321" s="94"/>
      <c r="P321" s="206"/>
    </row>
    <row r="322" spans="1:16" x14ac:dyDescent="0.3">
      <c r="A322" s="70" t="str">
        <f t="shared" si="30"/>
        <v/>
      </c>
      <c r="B322" s="70">
        <f t="shared" si="31"/>
        <v>2013</v>
      </c>
      <c r="C322" s="70" t="str">
        <f t="shared" si="28"/>
        <v/>
      </c>
      <c r="D322" s="70" t="str">
        <f t="shared" si="29"/>
        <v/>
      </c>
      <c r="E322" s="310">
        <f t="shared" si="32"/>
        <v>41576</v>
      </c>
      <c r="F322" s="310"/>
      <c r="G322" s="310"/>
      <c r="H322" s="311"/>
      <c r="I322" s="206"/>
      <c r="J322" s="206"/>
      <c r="K322" s="206"/>
      <c r="L322" s="206"/>
      <c r="M322" s="219" t="str">
        <f t="shared" si="33"/>
        <v/>
      </c>
      <c r="N322" s="219" t="str">
        <f t="shared" si="34"/>
        <v/>
      </c>
      <c r="O322" s="94"/>
      <c r="P322" s="206"/>
    </row>
    <row r="323" spans="1:16" x14ac:dyDescent="0.3">
      <c r="A323" s="70" t="str">
        <f t="shared" si="30"/>
        <v/>
      </c>
      <c r="B323" s="70">
        <f t="shared" si="31"/>
        <v>2013</v>
      </c>
      <c r="C323" s="70" t="str">
        <f t="shared" si="28"/>
        <v/>
      </c>
      <c r="D323" s="70" t="str">
        <f t="shared" si="29"/>
        <v/>
      </c>
      <c r="E323" s="310">
        <f t="shared" si="32"/>
        <v>41577</v>
      </c>
      <c r="F323" s="310"/>
      <c r="G323" s="310"/>
      <c r="H323" s="311"/>
      <c r="I323" s="206"/>
      <c r="J323" s="206"/>
      <c r="K323" s="206"/>
      <c r="L323" s="206"/>
      <c r="M323" s="219" t="str">
        <f t="shared" si="33"/>
        <v/>
      </c>
      <c r="N323" s="219" t="str">
        <f t="shared" si="34"/>
        <v/>
      </c>
      <c r="O323" s="94"/>
      <c r="P323" s="206"/>
    </row>
    <row r="324" spans="1:16" x14ac:dyDescent="0.3">
      <c r="A324" s="70" t="str">
        <f t="shared" si="30"/>
        <v/>
      </c>
      <c r="B324" s="70">
        <f t="shared" si="31"/>
        <v>2013</v>
      </c>
      <c r="C324" s="70" t="str">
        <f t="shared" si="28"/>
        <v/>
      </c>
      <c r="D324" s="70" t="str">
        <f t="shared" si="29"/>
        <v/>
      </c>
      <c r="E324" s="310">
        <f t="shared" si="32"/>
        <v>41578</v>
      </c>
      <c r="F324" s="310"/>
      <c r="G324" s="310"/>
      <c r="H324" s="311"/>
      <c r="I324" s="206"/>
      <c r="J324" s="206"/>
      <c r="K324" s="206"/>
      <c r="L324" s="206"/>
      <c r="M324" s="219" t="str">
        <f t="shared" si="33"/>
        <v/>
      </c>
      <c r="N324" s="219" t="str">
        <f t="shared" si="34"/>
        <v/>
      </c>
      <c r="O324" s="94"/>
      <c r="P324" s="206"/>
    </row>
    <row r="325" spans="1:16" x14ac:dyDescent="0.3">
      <c r="A325" s="70" t="str">
        <f t="shared" si="30"/>
        <v/>
      </c>
      <c r="B325" s="70">
        <f t="shared" si="31"/>
        <v>2013</v>
      </c>
      <c r="C325" s="70" t="str">
        <f t="shared" si="28"/>
        <v/>
      </c>
      <c r="D325" s="70" t="str">
        <f t="shared" si="29"/>
        <v/>
      </c>
      <c r="E325" s="310">
        <f t="shared" si="32"/>
        <v>41579</v>
      </c>
      <c r="F325" s="310"/>
      <c r="G325" s="310"/>
      <c r="H325" s="311"/>
      <c r="I325" s="206"/>
      <c r="J325" s="206"/>
      <c r="K325" s="206"/>
      <c r="L325" s="206"/>
      <c r="M325" s="219" t="str">
        <f t="shared" si="33"/>
        <v/>
      </c>
      <c r="N325" s="219" t="str">
        <f t="shared" si="34"/>
        <v/>
      </c>
      <c r="O325" s="94"/>
      <c r="P325" s="206"/>
    </row>
    <row r="326" spans="1:16" x14ac:dyDescent="0.3">
      <c r="A326" s="70" t="str">
        <f t="shared" si="30"/>
        <v/>
      </c>
      <c r="B326" s="70">
        <f t="shared" si="31"/>
        <v>2013</v>
      </c>
      <c r="C326" s="70" t="str">
        <f t="shared" si="28"/>
        <v/>
      </c>
      <c r="D326" s="70" t="str">
        <f t="shared" si="29"/>
        <v/>
      </c>
      <c r="E326" s="310">
        <f t="shared" si="32"/>
        <v>41580</v>
      </c>
      <c r="F326" s="310"/>
      <c r="G326" s="310"/>
      <c r="H326" s="311"/>
      <c r="I326" s="206"/>
      <c r="J326" s="206"/>
      <c r="K326" s="206"/>
      <c r="L326" s="206"/>
      <c r="M326" s="219" t="str">
        <f t="shared" si="33"/>
        <v/>
      </c>
      <c r="N326" s="219" t="str">
        <f t="shared" si="34"/>
        <v/>
      </c>
      <c r="O326" s="94"/>
      <c r="P326" s="206"/>
    </row>
    <row r="327" spans="1:16" x14ac:dyDescent="0.3">
      <c r="A327" s="70" t="str">
        <f t="shared" si="30"/>
        <v/>
      </c>
      <c r="B327" s="70">
        <f t="shared" si="31"/>
        <v>2013</v>
      </c>
      <c r="C327" s="70" t="str">
        <f t="shared" si="28"/>
        <v>NW</v>
      </c>
      <c r="D327" s="70" t="str">
        <f t="shared" si="29"/>
        <v/>
      </c>
      <c r="E327" s="310">
        <f t="shared" si="32"/>
        <v>41581</v>
      </c>
      <c r="F327" s="310"/>
      <c r="G327" s="310"/>
      <c r="H327" s="311"/>
      <c r="I327" s="206"/>
      <c r="J327" s="206"/>
      <c r="K327" s="206"/>
      <c r="L327" s="206"/>
      <c r="M327" s="219" t="str">
        <f t="shared" si="33"/>
        <v/>
      </c>
      <c r="N327" s="219" t="str">
        <f t="shared" si="34"/>
        <v/>
      </c>
      <c r="O327" s="94"/>
      <c r="P327" s="206"/>
    </row>
    <row r="328" spans="1:16" x14ac:dyDescent="0.3">
      <c r="A328" s="70" t="str">
        <f t="shared" si="30"/>
        <v/>
      </c>
      <c r="B328" s="70">
        <f t="shared" si="31"/>
        <v>2013</v>
      </c>
      <c r="C328" s="70" t="str">
        <f t="shared" si="28"/>
        <v/>
      </c>
      <c r="D328" s="70" t="str">
        <f t="shared" si="29"/>
        <v/>
      </c>
      <c r="E328" s="310">
        <f t="shared" si="32"/>
        <v>41582</v>
      </c>
      <c r="F328" s="310"/>
      <c r="G328" s="310"/>
      <c r="H328" s="311"/>
      <c r="I328" s="206"/>
      <c r="J328" s="206"/>
      <c r="K328" s="206"/>
      <c r="L328" s="206"/>
      <c r="M328" s="219" t="str">
        <f t="shared" si="33"/>
        <v/>
      </c>
      <c r="N328" s="219" t="str">
        <f t="shared" si="34"/>
        <v/>
      </c>
      <c r="O328" s="94"/>
      <c r="P328" s="206"/>
    </row>
    <row r="329" spans="1:16" x14ac:dyDescent="0.3">
      <c r="A329" s="70" t="str">
        <f t="shared" si="30"/>
        <v/>
      </c>
      <c r="B329" s="70">
        <f t="shared" si="31"/>
        <v>2013</v>
      </c>
      <c r="C329" s="70" t="str">
        <f t="shared" si="28"/>
        <v/>
      </c>
      <c r="D329" s="70" t="str">
        <f t="shared" si="29"/>
        <v/>
      </c>
      <c r="E329" s="310">
        <f t="shared" si="32"/>
        <v>41583</v>
      </c>
      <c r="F329" s="310"/>
      <c r="G329" s="310"/>
      <c r="H329" s="311"/>
      <c r="I329" s="206"/>
      <c r="J329" s="206"/>
      <c r="K329" s="206"/>
      <c r="L329" s="206"/>
      <c r="M329" s="219" t="str">
        <f t="shared" si="33"/>
        <v/>
      </c>
      <c r="N329" s="219" t="str">
        <f t="shared" si="34"/>
        <v/>
      </c>
      <c r="O329" s="94"/>
      <c r="P329" s="206"/>
    </row>
    <row r="330" spans="1:16" x14ac:dyDescent="0.3">
      <c r="A330" s="70" t="str">
        <f t="shared" si="30"/>
        <v/>
      </c>
      <c r="B330" s="70">
        <f t="shared" si="31"/>
        <v>2013</v>
      </c>
      <c r="C330" s="70" t="str">
        <f t="shared" si="28"/>
        <v/>
      </c>
      <c r="D330" s="70" t="str">
        <f t="shared" si="29"/>
        <v/>
      </c>
      <c r="E330" s="310">
        <f t="shared" si="32"/>
        <v>41584</v>
      </c>
      <c r="F330" s="310"/>
      <c r="G330" s="310"/>
      <c r="H330" s="311"/>
      <c r="I330" s="206"/>
      <c r="J330" s="206"/>
      <c r="K330" s="206"/>
      <c r="L330" s="206"/>
      <c r="M330" s="219" t="str">
        <f t="shared" si="33"/>
        <v/>
      </c>
      <c r="N330" s="219" t="str">
        <f t="shared" si="34"/>
        <v/>
      </c>
      <c r="O330" s="94"/>
      <c r="P330" s="206"/>
    </row>
    <row r="331" spans="1:16" x14ac:dyDescent="0.3">
      <c r="A331" s="70" t="str">
        <f t="shared" si="30"/>
        <v/>
      </c>
      <c r="B331" s="70">
        <f t="shared" si="31"/>
        <v>2013</v>
      </c>
      <c r="C331" s="70" t="str">
        <f t="shared" si="28"/>
        <v/>
      </c>
      <c r="D331" s="70" t="str">
        <f t="shared" si="29"/>
        <v/>
      </c>
      <c r="E331" s="310">
        <f t="shared" si="32"/>
        <v>41585</v>
      </c>
      <c r="F331" s="310"/>
      <c r="G331" s="310"/>
      <c r="H331" s="311"/>
      <c r="I331" s="206"/>
      <c r="J331" s="206"/>
      <c r="K331" s="206"/>
      <c r="L331" s="206"/>
      <c r="M331" s="219" t="str">
        <f t="shared" si="33"/>
        <v/>
      </c>
      <c r="N331" s="219" t="str">
        <f t="shared" si="34"/>
        <v/>
      </c>
      <c r="O331" s="94"/>
      <c r="P331" s="206"/>
    </row>
    <row r="332" spans="1:16" x14ac:dyDescent="0.3">
      <c r="A332" s="70" t="str">
        <f t="shared" si="30"/>
        <v/>
      </c>
      <c r="B332" s="70">
        <f t="shared" si="31"/>
        <v>2013</v>
      </c>
      <c r="C332" s="70" t="str">
        <f t="shared" si="28"/>
        <v/>
      </c>
      <c r="D332" s="70" t="str">
        <f t="shared" si="29"/>
        <v/>
      </c>
      <c r="E332" s="310">
        <f t="shared" si="32"/>
        <v>41586</v>
      </c>
      <c r="F332" s="310"/>
      <c r="G332" s="310"/>
      <c r="H332" s="311"/>
      <c r="I332" s="206"/>
      <c r="J332" s="206"/>
      <c r="K332" s="206"/>
      <c r="L332" s="206"/>
      <c r="M332" s="219" t="str">
        <f t="shared" si="33"/>
        <v/>
      </c>
      <c r="N332" s="219" t="str">
        <f t="shared" si="34"/>
        <v/>
      </c>
      <c r="O332" s="94"/>
      <c r="P332" s="206"/>
    </row>
    <row r="333" spans="1:16" x14ac:dyDescent="0.3">
      <c r="A333" s="70" t="str">
        <f t="shared" si="30"/>
        <v/>
      </c>
      <c r="B333" s="70">
        <f t="shared" si="31"/>
        <v>2013</v>
      </c>
      <c r="C333" s="70" t="str">
        <f t="shared" si="28"/>
        <v/>
      </c>
      <c r="D333" s="70" t="str">
        <f t="shared" si="29"/>
        <v/>
      </c>
      <c r="E333" s="310">
        <f t="shared" si="32"/>
        <v>41587</v>
      </c>
      <c r="F333" s="310"/>
      <c r="G333" s="310"/>
      <c r="H333" s="311"/>
      <c r="I333" s="206"/>
      <c r="J333" s="206"/>
      <c r="K333" s="206"/>
      <c r="L333" s="206"/>
      <c r="M333" s="219" t="str">
        <f t="shared" si="33"/>
        <v/>
      </c>
      <c r="N333" s="219" t="str">
        <f t="shared" si="34"/>
        <v/>
      </c>
      <c r="O333" s="94"/>
      <c r="P333" s="206"/>
    </row>
    <row r="334" spans="1:16" x14ac:dyDescent="0.3">
      <c r="A334" s="70" t="str">
        <f t="shared" si="30"/>
        <v/>
      </c>
      <c r="B334" s="70">
        <f t="shared" si="31"/>
        <v>2013</v>
      </c>
      <c r="C334" s="70" t="str">
        <f t="shared" si="28"/>
        <v>NW</v>
      </c>
      <c r="D334" s="70" t="str">
        <f t="shared" si="29"/>
        <v/>
      </c>
      <c r="E334" s="310">
        <f t="shared" si="32"/>
        <v>41588</v>
      </c>
      <c r="F334" s="310"/>
      <c r="G334" s="310"/>
      <c r="H334" s="311"/>
      <c r="I334" s="206"/>
      <c r="J334" s="206"/>
      <c r="K334" s="206"/>
      <c r="L334" s="206"/>
      <c r="M334" s="219" t="str">
        <f t="shared" si="33"/>
        <v/>
      </c>
      <c r="N334" s="219" t="str">
        <f t="shared" si="34"/>
        <v/>
      </c>
      <c r="O334" s="94"/>
      <c r="P334" s="206"/>
    </row>
    <row r="335" spans="1:16" x14ac:dyDescent="0.3">
      <c r="A335" s="70" t="str">
        <f t="shared" si="30"/>
        <v/>
      </c>
      <c r="B335" s="70">
        <f t="shared" si="31"/>
        <v>2013</v>
      </c>
      <c r="C335" s="70" t="str">
        <f t="shared" si="28"/>
        <v/>
      </c>
      <c r="D335" s="70" t="str">
        <f t="shared" si="29"/>
        <v/>
      </c>
      <c r="E335" s="310">
        <f t="shared" si="32"/>
        <v>41589</v>
      </c>
      <c r="F335" s="310"/>
      <c r="G335" s="310"/>
      <c r="H335" s="311"/>
      <c r="I335" s="206"/>
      <c r="J335" s="206"/>
      <c r="K335" s="206"/>
      <c r="L335" s="206"/>
      <c r="M335" s="219" t="str">
        <f t="shared" si="33"/>
        <v/>
      </c>
      <c r="N335" s="219" t="str">
        <f t="shared" si="34"/>
        <v/>
      </c>
      <c r="O335" s="94"/>
      <c r="P335" s="206"/>
    </row>
    <row r="336" spans="1:16" x14ac:dyDescent="0.3">
      <c r="A336" s="70" t="str">
        <f t="shared" si="30"/>
        <v/>
      </c>
      <c r="B336" s="70">
        <f t="shared" si="31"/>
        <v>2013</v>
      </c>
      <c r="C336" s="70" t="str">
        <f t="shared" si="28"/>
        <v/>
      </c>
      <c r="D336" s="70" t="str">
        <f t="shared" si="29"/>
        <v/>
      </c>
      <c r="E336" s="310">
        <f t="shared" si="32"/>
        <v>41590</v>
      </c>
      <c r="F336" s="310"/>
      <c r="G336" s="310"/>
      <c r="H336" s="311"/>
      <c r="I336" s="206"/>
      <c r="J336" s="206"/>
      <c r="K336" s="206"/>
      <c r="L336" s="206"/>
      <c r="M336" s="219" t="str">
        <f t="shared" si="33"/>
        <v/>
      </c>
      <c r="N336" s="219" t="str">
        <f t="shared" si="34"/>
        <v/>
      </c>
      <c r="O336" s="94"/>
      <c r="P336" s="206"/>
    </row>
    <row r="337" spans="1:16" x14ac:dyDescent="0.3">
      <c r="A337" s="70" t="str">
        <f t="shared" si="30"/>
        <v/>
      </c>
      <c r="B337" s="70">
        <f t="shared" si="31"/>
        <v>2013</v>
      </c>
      <c r="C337" s="70" t="str">
        <f t="shared" si="28"/>
        <v/>
      </c>
      <c r="D337" s="70" t="str">
        <f t="shared" si="29"/>
        <v/>
      </c>
      <c r="E337" s="310">
        <f t="shared" si="32"/>
        <v>41591</v>
      </c>
      <c r="F337" s="310"/>
      <c r="G337" s="310"/>
      <c r="H337" s="311"/>
      <c r="I337" s="206"/>
      <c r="J337" s="206"/>
      <c r="K337" s="206"/>
      <c r="L337" s="206"/>
      <c r="M337" s="219" t="str">
        <f t="shared" si="33"/>
        <v/>
      </c>
      <c r="N337" s="219" t="str">
        <f t="shared" si="34"/>
        <v/>
      </c>
      <c r="O337" s="94"/>
      <c r="P337" s="206"/>
    </row>
    <row r="338" spans="1:16" x14ac:dyDescent="0.3">
      <c r="A338" s="70" t="str">
        <f t="shared" si="30"/>
        <v/>
      </c>
      <c r="B338" s="70">
        <f t="shared" si="31"/>
        <v>2013</v>
      </c>
      <c r="C338" s="70" t="str">
        <f t="shared" si="28"/>
        <v/>
      </c>
      <c r="D338" s="70" t="str">
        <f t="shared" si="29"/>
        <v/>
      </c>
      <c r="E338" s="310">
        <f t="shared" si="32"/>
        <v>41592</v>
      </c>
      <c r="F338" s="310"/>
      <c r="G338" s="310"/>
      <c r="H338" s="311"/>
      <c r="I338" s="206"/>
      <c r="J338" s="206"/>
      <c r="K338" s="206"/>
      <c r="L338" s="206"/>
      <c r="M338" s="219" t="str">
        <f t="shared" si="33"/>
        <v/>
      </c>
      <c r="N338" s="219" t="str">
        <f t="shared" si="34"/>
        <v/>
      </c>
      <c r="O338" s="94"/>
      <c r="P338" s="206"/>
    </row>
    <row r="339" spans="1:16" x14ac:dyDescent="0.3">
      <c r="A339" s="70" t="str">
        <f t="shared" si="30"/>
        <v/>
      </c>
      <c r="B339" s="70">
        <f t="shared" si="31"/>
        <v>2013</v>
      </c>
      <c r="C339" s="70" t="str">
        <f t="shared" si="28"/>
        <v/>
      </c>
      <c r="D339" s="70" t="str">
        <f t="shared" si="29"/>
        <v/>
      </c>
      <c r="E339" s="310">
        <f t="shared" si="32"/>
        <v>41593</v>
      </c>
      <c r="F339" s="310"/>
      <c r="G339" s="310"/>
      <c r="H339" s="311"/>
      <c r="I339" s="206"/>
      <c r="J339" s="206"/>
      <c r="K339" s="206"/>
      <c r="L339" s="206"/>
      <c r="M339" s="219" t="str">
        <f t="shared" si="33"/>
        <v/>
      </c>
      <c r="N339" s="219" t="str">
        <f t="shared" si="34"/>
        <v/>
      </c>
      <c r="O339" s="94"/>
      <c r="P339" s="206"/>
    </row>
    <row r="340" spans="1:16" x14ac:dyDescent="0.3">
      <c r="A340" s="70" t="str">
        <f t="shared" si="30"/>
        <v/>
      </c>
      <c r="B340" s="70">
        <f t="shared" si="31"/>
        <v>2013</v>
      </c>
      <c r="C340" s="70" t="str">
        <f t="shared" si="28"/>
        <v/>
      </c>
      <c r="D340" s="70" t="str">
        <f t="shared" si="29"/>
        <v/>
      </c>
      <c r="E340" s="310">
        <f t="shared" si="32"/>
        <v>41594</v>
      </c>
      <c r="F340" s="310"/>
      <c r="G340" s="310"/>
      <c r="H340" s="311"/>
      <c r="I340" s="206"/>
      <c r="J340" s="206"/>
      <c r="K340" s="206"/>
      <c r="L340" s="206"/>
      <c r="M340" s="219" t="str">
        <f t="shared" si="33"/>
        <v/>
      </c>
      <c r="N340" s="219" t="str">
        <f t="shared" si="34"/>
        <v/>
      </c>
      <c r="O340" s="94"/>
      <c r="P340" s="206"/>
    </row>
    <row r="341" spans="1:16" x14ac:dyDescent="0.3">
      <c r="A341" s="70" t="str">
        <f t="shared" si="30"/>
        <v/>
      </c>
      <c r="B341" s="70">
        <f t="shared" si="31"/>
        <v>2013</v>
      </c>
      <c r="C341" s="70" t="str">
        <f t="shared" ref="C341:C386" si="35">IF(ISNA(MATCH(WEEKDAY(E341,2),DunDay,0)),"","NW")</f>
        <v>NW</v>
      </c>
      <c r="D341" s="70" t="str">
        <f t="shared" ref="D341:D386" si="36">IF(ISNA(MATCH(E341,Holiday,0)),"","H")</f>
        <v/>
      </c>
      <c r="E341" s="310">
        <f t="shared" si="32"/>
        <v>41595</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
      </c>
      <c r="B342" s="70">
        <f t="shared" ref="B342:B386" si="38">IF(E342&lt;&gt;"",YEAR(E342),"")</f>
        <v>2013</v>
      </c>
      <c r="C342" s="70" t="str">
        <f t="shared" si="35"/>
        <v/>
      </c>
      <c r="D342" s="70" t="str">
        <f t="shared" si="36"/>
        <v/>
      </c>
      <c r="E342" s="310">
        <f t="shared" si="32"/>
        <v>41596</v>
      </c>
      <c r="F342" s="310"/>
      <c r="G342" s="310"/>
      <c r="H342" s="311"/>
      <c r="I342" s="206"/>
      <c r="J342" s="206"/>
      <c r="K342" s="206"/>
      <c r="L342" s="206"/>
      <c r="M342" s="219" t="str">
        <f t="shared" si="33"/>
        <v/>
      </c>
      <c r="N342" s="219" t="str">
        <f t="shared" si="34"/>
        <v/>
      </c>
      <c r="O342" s="94"/>
      <c r="P342" s="206"/>
    </row>
    <row r="343" spans="1:16" x14ac:dyDescent="0.3">
      <c r="A343" s="70" t="str">
        <f t="shared" si="37"/>
        <v/>
      </c>
      <c r="B343" s="70">
        <f t="shared" si="38"/>
        <v>2013</v>
      </c>
      <c r="C343" s="70" t="str">
        <f t="shared" si="35"/>
        <v/>
      </c>
      <c r="D343" s="70" t="str">
        <f t="shared" si="36"/>
        <v/>
      </c>
      <c r="E343" s="310">
        <f t="shared" ref="E343:E385" si="39">IFERROR(E342+1,"")</f>
        <v>41597</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
      </c>
      <c r="B344" s="70">
        <f t="shared" si="38"/>
        <v>2013</v>
      </c>
      <c r="C344" s="70" t="str">
        <f t="shared" si="35"/>
        <v/>
      </c>
      <c r="D344" s="70" t="str">
        <f t="shared" si="36"/>
        <v/>
      </c>
      <c r="E344" s="310">
        <f t="shared" si="39"/>
        <v>41598</v>
      </c>
      <c r="F344" s="310"/>
      <c r="G344" s="310"/>
      <c r="H344" s="311"/>
      <c r="I344" s="206"/>
      <c r="J344" s="206"/>
      <c r="K344" s="206"/>
      <c r="L344" s="206"/>
      <c r="M344" s="219" t="str">
        <f t="shared" si="40"/>
        <v/>
      </c>
      <c r="N344" s="219" t="str">
        <f t="shared" si="41"/>
        <v/>
      </c>
      <c r="O344" s="94"/>
      <c r="P344" s="206"/>
    </row>
    <row r="345" spans="1:16" x14ac:dyDescent="0.3">
      <c r="A345" s="70" t="str">
        <f t="shared" si="37"/>
        <v/>
      </c>
      <c r="B345" s="70">
        <f t="shared" si="38"/>
        <v>2013</v>
      </c>
      <c r="C345" s="70" t="str">
        <f t="shared" si="35"/>
        <v/>
      </c>
      <c r="D345" s="70" t="str">
        <f t="shared" si="36"/>
        <v/>
      </c>
      <c r="E345" s="310">
        <f t="shared" si="39"/>
        <v>41599</v>
      </c>
      <c r="F345" s="310"/>
      <c r="G345" s="310"/>
      <c r="H345" s="311"/>
      <c r="I345" s="206"/>
      <c r="J345" s="206"/>
      <c r="K345" s="206"/>
      <c r="L345" s="206"/>
      <c r="M345" s="219" t="str">
        <f t="shared" si="40"/>
        <v/>
      </c>
      <c r="N345" s="219" t="str">
        <f t="shared" si="41"/>
        <v/>
      </c>
      <c r="O345" s="94"/>
      <c r="P345" s="206"/>
    </row>
    <row r="346" spans="1:16" x14ac:dyDescent="0.3">
      <c r="A346" s="70" t="str">
        <f t="shared" si="37"/>
        <v/>
      </c>
      <c r="B346" s="70">
        <f t="shared" si="38"/>
        <v>2013</v>
      </c>
      <c r="C346" s="70" t="str">
        <f t="shared" si="35"/>
        <v/>
      </c>
      <c r="D346" s="70" t="str">
        <f t="shared" si="36"/>
        <v/>
      </c>
      <c r="E346" s="310">
        <f t="shared" si="39"/>
        <v>41600</v>
      </c>
      <c r="F346" s="310"/>
      <c r="G346" s="310"/>
      <c r="H346" s="311"/>
      <c r="I346" s="206"/>
      <c r="J346" s="206"/>
      <c r="K346" s="206"/>
      <c r="L346" s="206"/>
      <c r="M346" s="219" t="str">
        <f t="shared" si="40"/>
        <v/>
      </c>
      <c r="N346" s="219" t="str">
        <f t="shared" si="41"/>
        <v/>
      </c>
      <c r="O346" s="94"/>
      <c r="P346" s="206"/>
    </row>
    <row r="347" spans="1:16" x14ac:dyDescent="0.3">
      <c r="A347" s="70" t="str">
        <f t="shared" si="37"/>
        <v/>
      </c>
      <c r="B347" s="70">
        <f t="shared" si="38"/>
        <v>2013</v>
      </c>
      <c r="C347" s="70" t="str">
        <f t="shared" si="35"/>
        <v/>
      </c>
      <c r="D347" s="70" t="str">
        <f t="shared" si="36"/>
        <v/>
      </c>
      <c r="E347" s="310">
        <f t="shared" si="39"/>
        <v>41601</v>
      </c>
      <c r="F347" s="310"/>
      <c r="G347" s="310"/>
      <c r="H347" s="311"/>
      <c r="I347" s="206"/>
      <c r="J347" s="206"/>
      <c r="K347" s="206"/>
      <c r="L347" s="206"/>
      <c r="M347" s="219" t="str">
        <f t="shared" si="40"/>
        <v/>
      </c>
      <c r="N347" s="219" t="str">
        <f t="shared" si="41"/>
        <v/>
      </c>
      <c r="O347" s="94"/>
      <c r="P347" s="206"/>
    </row>
    <row r="348" spans="1:16" x14ac:dyDescent="0.3">
      <c r="A348" s="70" t="str">
        <f t="shared" si="37"/>
        <v/>
      </c>
      <c r="B348" s="70">
        <f t="shared" si="38"/>
        <v>2013</v>
      </c>
      <c r="C348" s="70" t="str">
        <f t="shared" si="35"/>
        <v>NW</v>
      </c>
      <c r="D348" s="70" t="str">
        <f t="shared" si="36"/>
        <v/>
      </c>
      <c r="E348" s="310">
        <f t="shared" si="39"/>
        <v>41602</v>
      </c>
      <c r="F348" s="310"/>
      <c r="G348" s="310"/>
      <c r="H348" s="311"/>
      <c r="I348" s="206"/>
      <c r="J348" s="206"/>
      <c r="K348" s="206"/>
      <c r="L348" s="206"/>
      <c r="M348" s="219" t="str">
        <f t="shared" si="40"/>
        <v/>
      </c>
      <c r="N348" s="219" t="str">
        <f t="shared" si="41"/>
        <v/>
      </c>
      <c r="O348" s="94"/>
      <c r="P348" s="206"/>
    </row>
    <row r="349" spans="1:16" x14ac:dyDescent="0.3">
      <c r="A349" s="70" t="str">
        <f t="shared" si="37"/>
        <v/>
      </c>
      <c r="B349" s="70">
        <f t="shared" si="38"/>
        <v>2013</v>
      </c>
      <c r="C349" s="70" t="str">
        <f t="shared" si="35"/>
        <v/>
      </c>
      <c r="D349" s="70" t="str">
        <f t="shared" si="36"/>
        <v/>
      </c>
      <c r="E349" s="310">
        <f t="shared" si="39"/>
        <v>41603</v>
      </c>
      <c r="F349" s="310"/>
      <c r="G349" s="310"/>
      <c r="H349" s="311"/>
      <c r="I349" s="206"/>
      <c r="J349" s="206"/>
      <c r="K349" s="206"/>
      <c r="L349" s="206"/>
      <c r="M349" s="219" t="str">
        <f t="shared" si="40"/>
        <v/>
      </c>
      <c r="N349" s="219" t="str">
        <f t="shared" si="41"/>
        <v/>
      </c>
      <c r="O349" s="94"/>
      <c r="P349" s="206"/>
    </row>
    <row r="350" spans="1:16" x14ac:dyDescent="0.3">
      <c r="A350" s="70" t="str">
        <f t="shared" si="37"/>
        <v/>
      </c>
      <c r="B350" s="70">
        <f t="shared" si="38"/>
        <v>2013</v>
      </c>
      <c r="C350" s="70" t="str">
        <f t="shared" si="35"/>
        <v/>
      </c>
      <c r="D350" s="70" t="str">
        <f t="shared" si="36"/>
        <v/>
      </c>
      <c r="E350" s="310">
        <f t="shared" si="39"/>
        <v>41604</v>
      </c>
      <c r="F350" s="310"/>
      <c r="G350" s="310"/>
      <c r="H350" s="311"/>
      <c r="I350" s="206"/>
      <c r="J350" s="206"/>
      <c r="K350" s="206"/>
      <c r="L350" s="206"/>
      <c r="M350" s="219" t="str">
        <f t="shared" si="40"/>
        <v/>
      </c>
      <c r="N350" s="219" t="str">
        <f t="shared" si="41"/>
        <v/>
      </c>
      <c r="O350" s="94"/>
      <c r="P350" s="206"/>
    </row>
    <row r="351" spans="1:16" x14ac:dyDescent="0.3">
      <c r="A351" s="70" t="str">
        <f t="shared" si="37"/>
        <v/>
      </c>
      <c r="B351" s="70">
        <f t="shared" si="38"/>
        <v>2013</v>
      </c>
      <c r="C351" s="70" t="str">
        <f t="shared" si="35"/>
        <v/>
      </c>
      <c r="D351" s="70" t="str">
        <f t="shared" si="36"/>
        <v/>
      </c>
      <c r="E351" s="310">
        <f t="shared" si="39"/>
        <v>41605</v>
      </c>
      <c r="F351" s="310"/>
      <c r="G351" s="310"/>
      <c r="H351" s="311"/>
      <c r="I351" s="206"/>
      <c r="J351" s="206"/>
      <c r="K351" s="206"/>
      <c r="L351" s="206"/>
      <c r="M351" s="219" t="str">
        <f t="shared" si="40"/>
        <v/>
      </c>
      <c r="N351" s="219" t="str">
        <f t="shared" si="41"/>
        <v/>
      </c>
      <c r="O351" s="94"/>
      <c r="P351" s="206"/>
    </row>
    <row r="352" spans="1:16" x14ac:dyDescent="0.3">
      <c r="A352" s="70" t="str">
        <f t="shared" si="37"/>
        <v/>
      </c>
      <c r="B352" s="70">
        <f t="shared" si="38"/>
        <v>2013</v>
      </c>
      <c r="C352" s="70" t="str">
        <f t="shared" si="35"/>
        <v/>
      </c>
      <c r="D352" s="70" t="str">
        <f t="shared" si="36"/>
        <v/>
      </c>
      <c r="E352" s="310">
        <f t="shared" si="39"/>
        <v>41606</v>
      </c>
      <c r="F352" s="310"/>
      <c r="G352" s="310"/>
      <c r="H352" s="311"/>
      <c r="I352" s="206"/>
      <c r="J352" s="206"/>
      <c r="K352" s="206"/>
      <c r="L352" s="206"/>
      <c r="M352" s="219" t="str">
        <f t="shared" si="40"/>
        <v/>
      </c>
      <c r="N352" s="219" t="str">
        <f t="shared" si="41"/>
        <v/>
      </c>
      <c r="O352" s="94"/>
      <c r="P352" s="206"/>
    </row>
    <row r="353" spans="1:16" x14ac:dyDescent="0.3">
      <c r="A353" s="70" t="str">
        <f t="shared" si="37"/>
        <v/>
      </c>
      <c r="B353" s="70">
        <f t="shared" si="38"/>
        <v>2013</v>
      </c>
      <c r="C353" s="70" t="str">
        <f t="shared" si="35"/>
        <v/>
      </c>
      <c r="D353" s="70" t="str">
        <f t="shared" si="36"/>
        <v/>
      </c>
      <c r="E353" s="310">
        <f t="shared" si="39"/>
        <v>41607</v>
      </c>
      <c r="F353" s="310"/>
      <c r="G353" s="310"/>
      <c r="H353" s="311"/>
      <c r="I353" s="206"/>
      <c r="J353" s="206"/>
      <c r="K353" s="206"/>
      <c r="L353" s="206"/>
      <c r="M353" s="219" t="str">
        <f t="shared" si="40"/>
        <v/>
      </c>
      <c r="N353" s="219" t="str">
        <f t="shared" si="41"/>
        <v/>
      </c>
      <c r="O353" s="94"/>
      <c r="P353" s="206"/>
    </row>
    <row r="354" spans="1:16" x14ac:dyDescent="0.3">
      <c r="A354" s="70" t="str">
        <f t="shared" si="37"/>
        <v/>
      </c>
      <c r="B354" s="70">
        <f t="shared" si="38"/>
        <v>2013</v>
      </c>
      <c r="C354" s="70" t="str">
        <f t="shared" si="35"/>
        <v/>
      </c>
      <c r="D354" s="70" t="str">
        <f t="shared" si="36"/>
        <v/>
      </c>
      <c r="E354" s="310">
        <f t="shared" si="39"/>
        <v>41608</v>
      </c>
      <c r="F354" s="310"/>
      <c r="G354" s="310"/>
      <c r="H354" s="311"/>
      <c r="I354" s="206"/>
      <c r="J354" s="206"/>
      <c r="K354" s="206"/>
      <c r="L354" s="206"/>
      <c r="M354" s="219" t="str">
        <f t="shared" si="40"/>
        <v/>
      </c>
      <c r="N354" s="219" t="str">
        <f t="shared" si="41"/>
        <v/>
      </c>
      <c r="O354" s="94"/>
      <c r="P354" s="206"/>
    </row>
    <row r="355" spans="1:16" x14ac:dyDescent="0.3">
      <c r="A355" s="70" t="str">
        <f t="shared" si="37"/>
        <v/>
      </c>
      <c r="B355" s="70">
        <f t="shared" si="38"/>
        <v>2013</v>
      </c>
      <c r="C355" s="70" t="str">
        <f t="shared" si="35"/>
        <v>NW</v>
      </c>
      <c r="D355" s="70" t="str">
        <f t="shared" si="36"/>
        <v/>
      </c>
      <c r="E355" s="310">
        <f t="shared" si="39"/>
        <v>41609</v>
      </c>
      <c r="F355" s="310"/>
      <c r="G355" s="310"/>
      <c r="H355" s="311"/>
      <c r="I355" s="206"/>
      <c r="J355" s="206"/>
      <c r="K355" s="206"/>
      <c r="L355" s="206"/>
      <c r="M355" s="219" t="str">
        <f t="shared" si="40"/>
        <v/>
      </c>
      <c r="N355" s="219" t="str">
        <f t="shared" si="41"/>
        <v/>
      </c>
      <c r="O355" s="94"/>
      <c r="P355" s="206"/>
    </row>
    <row r="356" spans="1:16" x14ac:dyDescent="0.3">
      <c r="A356" s="70" t="str">
        <f t="shared" si="37"/>
        <v/>
      </c>
      <c r="B356" s="70">
        <f t="shared" si="38"/>
        <v>2013</v>
      </c>
      <c r="C356" s="70" t="str">
        <f t="shared" si="35"/>
        <v/>
      </c>
      <c r="D356" s="70" t="str">
        <f t="shared" si="36"/>
        <v/>
      </c>
      <c r="E356" s="310">
        <f t="shared" si="39"/>
        <v>41610</v>
      </c>
      <c r="F356" s="310"/>
      <c r="G356" s="310"/>
      <c r="H356" s="311"/>
      <c r="I356" s="206"/>
      <c r="J356" s="206"/>
      <c r="K356" s="206"/>
      <c r="L356" s="206"/>
      <c r="M356" s="219" t="str">
        <f t="shared" si="40"/>
        <v/>
      </c>
      <c r="N356" s="219" t="str">
        <f t="shared" si="41"/>
        <v/>
      </c>
      <c r="O356" s="94"/>
      <c r="P356" s="206"/>
    </row>
    <row r="357" spans="1:16" x14ac:dyDescent="0.3">
      <c r="A357" s="70" t="str">
        <f t="shared" si="37"/>
        <v/>
      </c>
      <c r="B357" s="70">
        <f t="shared" si="38"/>
        <v>2013</v>
      </c>
      <c r="C357" s="70" t="str">
        <f t="shared" si="35"/>
        <v/>
      </c>
      <c r="D357" s="70" t="str">
        <f t="shared" si="36"/>
        <v/>
      </c>
      <c r="E357" s="310">
        <f t="shared" si="39"/>
        <v>41611</v>
      </c>
      <c r="F357" s="310"/>
      <c r="G357" s="310"/>
      <c r="H357" s="311"/>
      <c r="I357" s="206"/>
      <c r="J357" s="206"/>
      <c r="K357" s="206"/>
      <c r="L357" s="206"/>
      <c r="M357" s="219" t="str">
        <f t="shared" si="40"/>
        <v/>
      </c>
      <c r="N357" s="219" t="str">
        <f t="shared" si="41"/>
        <v/>
      </c>
      <c r="O357" s="94"/>
      <c r="P357" s="206"/>
    </row>
    <row r="358" spans="1:16" x14ac:dyDescent="0.3">
      <c r="A358" s="70" t="str">
        <f t="shared" si="37"/>
        <v/>
      </c>
      <c r="B358" s="70">
        <f t="shared" si="38"/>
        <v>2013</v>
      </c>
      <c r="C358" s="70" t="str">
        <f t="shared" si="35"/>
        <v/>
      </c>
      <c r="D358" s="70" t="str">
        <f t="shared" si="36"/>
        <v/>
      </c>
      <c r="E358" s="310">
        <f t="shared" si="39"/>
        <v>41612</v>
      </c>
      <c r="F358" s="310"/>
      <c r="G358" s="310"/>
      <c r="H358" s="311"/>
      <c r="I358" s="206"/>
      <c r="J358" s="206"/>
      <c r="K358" s="206"/>
      <c r="L358" s="206"/>
      <c r="M358" s="219" t="str">
        <f t="shared" si="40"/>
        <v/>
      </c>
      <c r="N358" s="219" t="str">
        <f t="shared" si="41"/>
        <v/>
      </c>
      <c r="O358" s="94"/>
      <c r="P358" s="206"/>
    </row>
    <row r="359" spans="1:16" x14ac:dyDescent="0.3">
      <c r="A359" s="70" t="str">
        <f t="shared" si="37"/>
        <v/>
      </c>
      <c r="B359" s="70">
        <f t="shared" si="38"/>
        <v>2013</v>
      </c>
      <c r="C359" s="70" t="str">
        <f t="shared" si="35"/>
        <v/>
      </c>
      <c r="D359" s="70" t="str">
        <f t="shared" si="36"/>
        <v/>
      </c>
      <c r="E359" s="310">
        <f t="shared" si="39"/>
        <v>41613</v>
      </c>
      <c r="F359" s="310"/>
      <c r="G359" s="310"/>
      <c r="H359" s="311"/>
      <c r="I359" s="206"/>
      <c r="J359" s="206"/>
      <c r="K359" s="206"/>
      <c r="L359" s="206"/>
      <c r="M359" s="219" t="str">
        <f t="shared" si="40"/>
        <v/>
      </c>
      <c r="N359" s="219" t="str">
        <f t="shared" si="41"/>
        <v/>
      </c>
      <c r="O359" s="94"/>
      <c r="P359" s="206"/>
    </row>
    <row r="360" spans="1:16" x14ac:dyDescent="0.3">
      <c r="A360" s="70" t="str">
        <f t="shared" si="37"/>
        <v/>
      </c>
      <c r="B360" s="70">
        <f t="shared" si="38"/>
        <v>2013</v>
      </c>
      <c r="C360" s="70" t="str">
        <f t="shared" si="35"/>
        <v/>
      </c>
      <c r="D360" s="70" t="str">
        <f t="shared" si="36"/>
        <v/>
      </c>
      <c r="E360" s="310">
        <f t="shared" si="39"/>
        <v>41614</v>
      </c>
      <c r="F360" s="310"/>
      <c r="G360" s="310"/>
      <c r="H360" s="311"/>
      <c r="I360" s="206"/>
      <c r="J360" s="206"/>
      <c r="K360" s="206"/>
      <c r="L360" s="206"/>
      <c r="M360" s="219" t="str">
        <f t="shared" si="40"/>
        <v/>
      </c>
      <c r="N360" s="219" t="str">
        <f t="shared" si="41"/>
        <v/>
      </c>
      <c r="O360" s="94"/>
      <c r="P360" s="206"/>
    </row>
    <row r="361" spans="1:16" x14ac:dyDescent="0.3">
      <c r="A361" s="70" t="str">
        <f t="shared" si="37"/>
        <v/>
      </c>
      <c r="B361" s="70">
        <f t="shared" si="38"/>
        <v>2013</v>
      </c>
      <c r="C361" s="70" t="str">
        <f t="shared" si="35"/>
        <v/>
      </c>
      <c r="D361" s="70" t="str">
        <f t="shared" si="36"/>
        <v/>
      </c>
      <c r="E361" s="310">
        <f t="shared" si="39"/>
        <v>41615</v>
      </c>
      <c r="F361" s="310"/>
      <c r="G361" s="310"/>
      <c r="H361" s="311"/>
      <c r="I361" s="206"/>
      <c r="J361" s="206"/>
      <c r="K361" s="206"/>
      <c r="L361" s="206"/>
      <c r="M361" s="219" t="str">
        <f t="shared" si="40"/>
        <v/>
      </c>
      <c r="N361" s="219" t="str">
        <f t="shared" si="41"/>
        <v/>
      </c>
      <c r="O361" s="94"/>
      <c r="P361" s="206"/>
    </row>
    <row r="362" spans="1:16" x14ac:dyDescent="0.3">
      <c r="A362" s="70" t="str">
        <f t="shared" si="37"/>
        <v/>
      </c>
      <c r="B362" s="70">
        <f t="shared" si="38"/>
        <v>2013</v>
      </c>
      <c r="C362" s="70" t="str">
        <f t="shared" si="35"/>
        <v>NW</v>
      </c>
      <c r="D362" s="70" t="str">
        <f t="shared" si="36"/>
        <v/>
      </c>
      <c r="E362" s="310">
        <f t="shared" si="39"/>
        <v>41616</v>
      </c>
      <c r="F362" s="310"/>
      <c r="G362" s="310"/>
      <c r="H362" s="311"/>
      <c r="I362" s="206"/>
      <c r="J362" s="206"/>
      <c r="K362" s="206"/>
      <c r="L362" s="206"/>
      <c r="M362" s="219" t="str">
        <f t="shared" si="40"/>
        <v/>
      </c>
      <c r="N362" s="219" t="str">
        <f t="shared" si="41"/>
        <v/>
      </c>
      <c r="O362" s="94"/>
      <c r="P362" s="206"/>
    </row>
    <row r="363" spans="1:16" x14ac:dyDescent="0.3">
      <c r="A363" s="70" t="str">
        <f t="shared" si="37"/>
        <v/>
      </c>
      <c r="B363" s="70">
        <f t="shared" si="38"/>
        <v>2013</v>
      </c>
      <c r="C363" s="70" t="str">
        <f t="shared" si="35"/>
        <v/>
      </c>
      <c r="D363" s="70" t="str">
        <f t="shared" si="36"/>
        <v/>
      </c>
      <c r="E363" s="310">
        <f t="shared" si="39"/>
        <v>41617</v>
      </c>
      <c r="F363" s="310"/>
      <c r="G363" s="310"/>
      <c r="H363" s="311"/>
      <c r="I363" s="206"/>
      <c r="J363" s="206"/>
      <c r="K363" s="206"/>
      <c r="L363" s="206"/>
      <c r="M363" s="219" t="str">
        <f t="shared" si="40"/>
        <v/>
      </c>
      <c r="N363" s="219" t="str">
        <f t="shared" si="41"/>
        <v/>
      </c>
      <c r="O363" s="94"/>
      <c r="P363" s="206"/>
    </row>
    <row r="364" spans="1:16" x14ac:dyDescent="0.3">
      <c r="A364" s="70" t="str">
        <f t="shared" si="37"/>
        <v/>
      </c>
      <c r="B364" s="70">
        <f t="shared" si="38"/>
        <v>2013</v>
      </c>
      <c r="C364" s="70" t="str">
        <f t="shared" si="35"/>
        <v/>
      </c>
      <c r="D364" s="70" t="str">
        <f t="shared" si="36"/>
        <v/>
      </c>
      <c r="E364" s="310">
        <f t="shared" si="39"/>
        <v>41618</v>
      </c>
      <c r="F364" s="310"/>
      <c r="G364" s="310"/>
      <c r="H364" s="311"/>
      <c r="I364" s="206"/>
      <c r="J364" s="206"/>
      <c r="K364" s="206"/>
      <c r="L364" s="206"/>
      <c r="M364" s="219" t="str">
        <f t="shared" si="40"/>
        <v/>
      </c>
      <c r="N364" s="219" t="str">
        <f t="shared" si="41"/>
        <v/>
      </c>
      <c r="O364" s="94"/>
      <c r="P364" s="206"/>
    </row>
    <row r="365" spans="1:16" x14ac:dyDescent="0.3">
      <c r="A365" s="70" t="str">
        <f t="shared" si="37"/>
        <v/>
      </c>
      <c r="B365" s="70">
        <f t="shared" si="38"/>
        <v>2013</v>
      </c>
      <c r="C365" s="70" t="str">
        <f t="shared" si="35"/>
        <v/>
      </c>
      <c r="D365" s="70" t="str">
        <f t="shared" si="36"/>
        <v/>
      </c>
      <c r="E365" s="310">
        <f t="shared" si="39"/>
        <v>41619</v>
      </c>
      <c r="F365" s="310"/>
      <c r="G365" s="310"/>
      <c r="H365" s="311"/>
      <c r="I365" s="206"/>
      <c r="J365" s="206"/>
      <c r="K365" s="206"/>
      <c r="L365" s="206"/>
      <c r="M365" s="219" t="str">
        <f t="shared" si="40"/>
        <v/>
      </c>
      <c r="N365" s="219" t="str">
        <f t="shared" si="41"/>
        <v/>
      </c>
      <c r="O365" s="94"/>
      <c r="P365" s="206"/>
    </row>
    <row r="366" spans="1:16" x14ac:dyDescent="0.3">
      <c r="A366" s="70" t="str">
        <f t="shared" si="37"/>
        <v/>
      </c>
      <c r="B366" s="70">
        <f t="shared" si="38"/>
        <v>2013</v>
      </c>
      <c r="C366" s="70" t="str">
        <f t="shared" si="35"/>
        <v/>
      </c>
      <c r="D366" s="70" t="str">
        <f t="shared" si="36"/>
        <v/>
      </c>
      <c r="E366" s="310">
        <f t="shared" si="39"/>
        <v>41620</v>
      </c>
      <c r="F366" s="310"/>
      <c r="G366" s="310"/>
      <c r="H366" s="311"/>
      <c r="I366" s="206"/>
      <c r="J366" s="206"/>
      <c r="K366" s="206"/>
      <c r="L366" s="206"/>
      <c r="M366" s="219" t="str">
        <f t="shared" si="40"/>
        <v/>
      </c>
      <c r="N366" s="219" t="str">
        <f t="shared" si="41"/>
        <v/>
      </c>
      <c r="O366" s="94"/>
      <c r="P366" s="206"/>
    </row>
    <row r="367" spans="1:16" x14ac:dyDescent="0.3">
      <c r="A367" s="70" t="str">
        <f t="shared" si="37"/>
        <v/>
      </c>
      <c r="B367" s="70">
        <f t="shared" si="38"/>
        <v>2013</v>
      </c>
      <c r="C367" s="70" t="str">
        <f t="shared" si="35"/>
        <v/>
      </c>
      <c r="D367" s="70" t="str">
        <f t="shared" si="36"/>
        <v/>
      </c>
      <c r="E367" s="310">
        <f t="shared" si="39"/>
        <v>41621</v>
      </c>
      <c r="F367" s="310"/>
      <c r="G367" s="310"/>
      <c r="H367" s="311"/>
      <c r="I367" s="206"/>
      <c r="J367" s="206"/>
      <c r="K367" s="206"/>
      <c r="L367" s="206"/>
      <c r="M367" s="219" t="str">
        <f t="shared" si="40"/>
        <v/>
      </c>
      <c r="N367" s="219" t="str">
        <f t="shared" si="41"/>
        <v/>
      </c>
      <c r="O367" s="94"/>
      <c r="P367" s="206"/>
    </row>
    <row r="368" spans="1:16" x14ac:dyDescent="0.3">
      <c r="A368" s="70" t="str">
        <f t="shared" si="37"/>
        <v/>
      </c>
      <c r="B368" s="70">
        <f t="shared" si="38"/>
        <v>2013</v>
      </c>
      <c r="C368" s="70" t="str">
        <f t="shared" si="35"/>
        <v/>
      </c>
      <c r="D368" s="70" t="str">
        <f t="shared" si="36"/>
        <v/>
      </c>
      <c r="E368" s="310">
        <f t="shared" si="39"/>
        <v>41622</v>
      </c>
      <c r="F368" s="310"/>
      <c r="G368" s="310"/>
      <c r="H368" s="311"/>
      <c r="I368" s="206"/>
      <c r="J368" s="206"/>
      <c r="K368" s="206"/>
      <c r="L368" s="206"/>
      <c r="M368" s="219" t="str">
        <f t="shared" si="40"/>
        <v/>
      </c>
      <c r="N368" s="219" t="str">
        <f t="shared" si="41"/>
        <v/>
      </c>
      <c r="O368" s="94"/>
      <c r="P368" s="206"/>
    </row>
    <row r="369" spans="1:16" x14ac:dyDescent="0.3">
      <c r="A369" s="70" t="str">
        <f t="shared" si="37"/>
        <v/>
      </c>
      <c r="B369" s="70">
        <f t="shared" si="38"/>
        <v>2013</v>
      </c>
      <c r="C369" s="70" t="str">
        <f t="shared" si="35"/>
        <v>NW</v>
      </c>
      <c r="D369" s="70" t="str">
        <f t="shared" si="36"/>
        <v/>
      </c>
      <c r="E369" s="310">
        <f t="shared" si="39"/>
        <v>41623</v>
      </c>
      <c r="F369" s="310"/>
      <c r="G369" s="310"/>
      <c r="H369" s="311"/>
      <c r="I369" s="206"/>
      <c r="J369" s="206"/>
      <c r="K369" s="206"/>
      <c r="L369" s="206"/>
      <c r="M369" s="219" t="str">
        <f t="shared" si="40"/>
        <v/>
      </c>
      <c r="N369" s="219" t="str">
        <f t="shared" si="41"/>
        <v/>
      </c>
      <c r="O369" s="94"/>
      <c r="P369" s="206"/>
    </row>
    <row r="370" spans="1:16" x14ac:dyDescent="0.3">
      <c r="A370" s="70" t="str">
        <f t="shared" si="37"/>
        <v/>
      </c>
      <c r="B370" s="70">
        <f t="shared" si="38"/>
        <v>2013</v>
      </c>
      <c r="C370" s="70" t="str">
        <f t="shared" si="35"/>
        <v/>
      </c>
      <c r="D370" s="70" t="str">
        <f t="shared" si="36"/>
        <v/>
      </c>
      <c r="E370" s="310">
        <f t="shared" si="39"/>
        <v>41624</v>
      </c>
      <c r="F370" s="310"/>
      <c r="G370" s="310"/>
      <c r="H370" s="311"/>
      <c r="I370" s="206"/>
      <c r="J370" s="206"/>
      <c r="K370" s="206"/>
      <c r="L370" s="206"/>
      <c r="M370" s="219" t="str">
        <f t="shared" si="40"/>
        <v/>
      </c>
      <c r="N370" s="219" t="str">
        <f t="shared" si="41"/>
        <v/>
      </c>
      <c r="O370" s="94"/>
      <c r="P370" s="206"/>
    </row>
    <row r="371" spans="1:16" x14ac:dyDescent="0.3">
      <c r="A371" s="70" t="str">
        <f t="shared" si="37"/>
        <v/>
      </c>
      <c r="B371" s="70">
        <f t="shared" si="38"/>
        <v>2013</v>
      </c>
      <c r="C371" s="70" t="str">
        <f t="shared" si="35"/>
        <v/>
      </c>
      <c r="D371" s="70" t="str">
        <f t="shared" si="36"/>
        <v/>
      </c>
      <c r="E371" s="310">
        <f t="shared" si="39"/>
        <v>41625</v>
      </c>
      <c r="F371" s="310"/>
      <c r="G371" s="310"/>
      <c r="H371" s="311"/>
      <c r="I371" s="206"/>
      <c r="J371" s="206"/>
      <c r="K371" s="206"/>
      <c r="L371" s="206"/>
      <c r="M371" s="219" t="str">
        <f t="shared" si="40"/>
        <v/>
      </c>
      <c r="N371" s="219" t="str">
        <f t="shared" si="41"/>
        <v/>
      </c>
      <c r="O371" s="94"/>
      <c r="P371" s="206"/>
    </row>
    <row r="372" spans="1:16" x14ac:dyDescent="0.3">
      <c r="A372" s="70" t="str">
        <f t="shared" si="37"/>
        <v/>
      </c>
      <c r="B372" s="70">
        <f t="shared" si="38"/>
        <v>2013</v>
      </c>
      <c r="C372" s="70" t="str">
        <f t="shared" si="35"/>
        <v/>
      </c>
      <c r="D372" s="70" t="str">
        <f t="shared" si="36"/>
        <v/>
      </c>
      <c r="E372" s="310">
        <f t="shared" si="39"/>
        <v>41626</v>
      </c>
      <c r="F372" s="310"/>
      <c r="G372" s="310"/>
      <c r="H372" s="311"/>
      <c r="I372" s="206"/>
      <c r="J372" s="206"/>
      <c r="K372" s="206"/>
      <c r="L372" s="206"/>
      <c r="M372" s="219" t="str">
        <f t="shared" si="40"/>
        <v/>
      </c>
      <c r="N372" s="219" t="str">
        <f t="shared" si="41"/>
        <v/>
      </c>
      <c r="O372" s="94"/>
      <c r="P372" s="206"/>
    </row>
    <row r="373" spans="1:16" x14ac:dyDescent="0.3">
      <c r="A373" s="70" t="str">
        <f t="shared" si="37"/>
        <v/>
      </c>
      <c r="B373" s="70">
        <f t="shared" si="38"/>
        <v>2013</v>
      </c>
      <c r="C373" s="70" t="str">
        <f t="shared" si="35"/>
        <v/>
      </c>
      <c r="D373" s="70" t="str">
        <f t="shared" si="36"/>
        <v/>
      </c>
      <c r="E373" s="310">
        <f t="shared" si="39"/>
        <v>41627</v>
      </c>
      <c r="F373" s="310"/>
      <c r="G373" s="310"/>
      <c r="H373" s="311"/>
      <c r="I373" s="206"/>
      <c r="J373" s="206"/>
      <c r="K373" s="206"/>
      <c r="L373" s="206"/>
      <c r="M373" s="219" t="str">
        <f t="shared" si="40"/>
        <v/>
      </c>
      <c r="N373" s="219" t="str">
        <f t="shared" si="41"/>
        <v/>
      </c>
      <c r="O373" s="94"/>
      <c r="P373" s="206"/>
    </row>
    <row r="374" spans="1:16" x14ac:dyDescent="0.3">
      <c r="A374" s="70" t="str">
        <f t="shared" si="37"/>
        <v/>
      </c>
      <c r="B374" s="70">
        <f t="shared" si="38"/>
        <v>2013</v>
      </c>
      <c r="C374" s="70" t="str">
        <f t="shared" si="35"/>
        <v/>
      </c>
      <c r="D374" s="70" t="str">
        <f t="shared" si="36"/>
        <v/>
      </c>
      <c r="E374" s="310">
        <f t="shared" si="39"/>
        <v>41628</v>
      </c>
      <c r="F374" s="310"/>
      <c r="G374" s="310"/>
      <c r="H374" s="311"/>
      <c r="I374" s="206"/>
      <c r="J374" s="206"/>
      <c r="K374" s="206"/>
      <c r="L374" s="206"/>
      <c r="M374" s="219" t="str">
        <f t="shared" si="40"/>
        <v/>
      </c>
      <c r="N374" s="219" t="str">
        <f t="shared" si="41"/>
        <v/>
      </c>
      <c r="O374" s="94"/>
      <c r="P374" s="206"/>
    </row>
    <row r="375" spans="1:16" x14ac:dyDescent="0.3">
      <c r="A375" s="70" t="str">
        <f t="shared" si="37"/>
        <v/>
      </c>
      <c r="B375" s="70">
        <f t="shared" si="38"/>
        <v>2013</v>
      </c>
      <c r="C375" s="70" t="str">
        <f t="shared" si="35"/>
        <v/>
      </c>
      <c r="D375" s="70" t="str">
        <f t="shared" si="36"/>
        <v/>
      </c>
      <c r="E375" s="310">
        <f t="shared" si="39"/>
        <v>41629</v>
      </c>
      <c r="F375" s="310"/>
      <c r="G375" s="310"/>
      <c r="H375" s="311"/>
      <c r="I375" s="206"/>
      <c r="J375" s="206"/>
      <c r="K375" s="206"/>
      <c r="L375" s="206"/>
      <c r="M375" s="219" t="str">
        <f t="shared" si="40"/>
        <v/>
      </c>
      <c r="N375" s="219" t="str">
        <f t="shared" si="41"/>
        <v/>
      </c>
      <c r="O375" s="94"/>
      <c r="P375" s="206"/>
    </row>
    <row r="376" spans="1:16" x14ac:dyDescent="0.3">
      <c r="A376" s="70" t="str">
        <f t="shared" si="37"/>
        <v/>
      </c>
      <c r="B376" s="70">
        <f t="shared" si="38"/>
        <v>2013</v>
      </c>
      <c r="C376" s="70" t="str">
        <f t="shared" si="35"/>
        <v>NW</v>
      </c>
      <c r="D376" s="70" t="str">
        <f t="shared" si="36"/>
        <v/>
      </c>
      <c r="E376" s="310">
        <f t="shared" si="39"/>
        <v>41630</v>
      </c>
      <c r="F376" s="310"/>
      <c r="G376" s="310"/>
      <c r="H376" s="311"/>
      <c r="I376" s="206"/>
      <c r="J376" s="206"/>
      <c r="K376" s="206"/>
      <c r="L376" s="206"/>
      <c r="M376" s="219" t="str">
        <f t="shared" si="40"/>
        <v/>
      </c>
      <c r="N376" s="219" t="str">
        <f t="shared" si="41"/>
        <v/>
      </c>
      <c r="O376" s="94"/>
      <c r="P376" s="206"/>
    </row>
    <row r="377" spans="1:16" x14ac:dyDescent="0.3">
      <c r="A377" s="70" t="str">
        <f t="shared" si="37"/>
        <v/>
      </c>
      <c r="B377" s="70">
        <f t="shared" si="38"/>
        <v>2013</v>
      </c>
      <c r="C377" s="70" t="str">
        <f t="shared" si="35"/>
        <v/>
      </c>
      <c r="D377" s="70" t="str">
        <f t="shared" si="36"/>
        <v/>
      </c>
      <c r="E377" s="310">
        <f t="shared" si="39"/>
        <v>41631</v>
      </c>
      <c r="F377" s="310"/>
      <c r="G377" s="310"/>
      <c r="H377" s="311"/>
      <c r="I377" s="206"/>
      <c r="J377" s="206"/>
      <c r="K377" s="206"/>
      <c r="L377" s="206"/>
      <c r="M377" s="219" t="str">
        <f t="shared" si="40"/>
        <v/>
      </c>
      <c r="N377" s="219" t="str">
        <f t="shared" si="41"/>
        <v/>
      </c>
      <c r="O377" s="94"/>
      <c r="P377" s="206"/>
    </row>
    <row r="378" spans="1:16" x14ac:dyDescent="0.3">
      <c r="A378" s="70" t="str">
        <f t="shared" si="37"/>
        <v/>
      </c>
      <c r="B378" s="70">
        <f t="shared" si="38"/>
        <v>2013</v>
      </c>
      <c r="C378" s="70" t="str">
        <f t="shared" si="35"/>
        <v/>
      </c>
      <c r="D378" s="70" t="str">
        <f t="shared" si="36"/>
        <v/>
      </c>
      <c r="E378" s="310">
        <f t="shared" si="39"/>
        <v>41632</v>
      </c>
      <c r="F378" s="310"/>
      <c r="G378" s="310"/>
      <c r="H378" s="311"/>
      <c r="I378" s="206"/>
      <c r="J378" s="206"/>
      <c r="K378" s="206"/>
      <c r="L378" s="206"/>
      <c r="M378" s="219" t="str">
        <f t="shared" si="40"/>
        <v/>
      </c>
      <c r="N378" s="219" t="str">
        <f t="shared" si="41"/>
        <v/>
      </c>
      <c r="O378" s="94"/>
      <c r="P378" s="206"/>
    </row>
    <row r="379" spans="1:16" x14ac:dyDescent="0.3">
      <c r="A379" s="70" t="str">
        <f t="shared" si="37"/>
        <v/>
      </c>
      <c r="B379" s="70">
        <f t="shared" si="38"/>
        <v>2013</v>
      </c>
      <c r="C379" s="70" t="str">
        <f t="shared" si="35"/>
        <v/>
      </c>
      <c r="D379" s="70" t="str">
        <f t="shared" si="36"/>
        <v/>
      </c>
      <c r="E379" s="310">
        <f t="shared" si="39"/>
        <v>41633</v>
      </c>
      <c r="F379" s="310"/>
      <c r="G379" s="310"/>
      <c r="H379" s="311"/>
      <c r="I379" s="206"/>
      <c r="J379" s="206"/>
      <c r="K379" s="206"/>
      <c r="L379" s="206"/>
      <c r="M379" s="219" t="str">
        <f t="shared" si="40"/>
        <v/>
      </c>
      <c r="N379" s="219" t="str">
        <f t="shared" si="41"/>
        <v/>
      </c>
      <c r="O379" s="94"/>
      <c r="P379" s="206"/>
    </row>
    <row r="380" spans="1:16" x14ac:dyDescent="0.3">
      <c r="A380" s="70" t="str">
        <f t="shared" si="37"/>
        <v/>
      </c>
      <c r="B380" s="70">
        <f t="shared" si="38"/>
        <v>2013</v>
      </c>
      <c r="C380" s="70" t="str">
        <f t="shared" si="35"/>
        <v/>
      </c>
      <c r="D380" s="70" t="str">
        <f t="shared" si="36"/>
        <v/>
      </c>
      <c r="E380" s="310">
        <f t="shared" si="39"/>
        <v>41634</v>
      </c>
      <c r="F380" s="310"/>
      <c r="G380" s="310"/>
      <c r="H380" s="311"/>
      <c r="I380" s="206"/>
      <c r="J380" s="206"/>
      <c r="K380" s="206"/>
      <c r="L380" s="206"/>
      <c r="M380" s="219" t="str">
        <f t="shared" si="40"/>
        <v/>
      </c>
      <c r="N380" s="219" t="str">
        <f t="shared" si="41"/>
        <v/>
      </c>
      <c r="O380" s="94"/>
      <c r="P380" s="206"/>
    </row>
    <row r="381" spans="1:16" x14ac:dyDescent="0.3">
      <c r="A381" s="70" t="str">
        <f t="shared" si="37"/>
        <v/>
      </c>
      <c r="B381" s="70">
        <f t="shared" si="38"/>
        <v>2013</v>
      </c>
      <c r="C381" s="70" t="str">
        <f t="shared" si="35"/>
        <v/>
      </c>
      <c r="D381" s="70" t="str">
        <f t="shared" si="36"/>
        <v/>
      </c>
      <c r="E381" s="310">
        <f t="shared" si="39"/>
        <v>41635</v>
      </c>
      <c r="F381" s="310"/>
      <c r="G381" s="310"/>
      <c r="H381" s="311"/>
      <c r="I381" s="206"/>
      <c r="J381" s="206"/>
      <c r="K381" s="206"/>
      <c r="L381" s="206"/>
      <c r="M381" s="219" t="str">
        <f t="shared" si="40"/>
        <v/>
      </c>
      <c r="N381" s="219" t="str">
        <f t="shared" si="41"/>
        <v/>
      </c>
      <c r="O381" s="94"/>
      <c r="P381" s="206"/>
    </row>
    <row r="382" spans="1:16" x14ac:dyDescent="0.3">
      <c r="A382" s="70" t="str">
        <f t="shared" si="37"/>
        <v/>
      </c>
      <c r="B382" s="70">
        <f t="shared" si="38"/>
        <v>2013</v>
      </c>
      <c r="C382" s="70" t="str">
        <f t="shared" si="35"/>
        <v/>
      </c>
      <c r="D382" s="70" t="str">
        <f t="shared" si="36"/>
        <v/>
      </c>
      <c r="E382" s="310">
        <f t="shared" si="39"/>
        <v>41636</v>
      </c>
      <c r="F382" s="310"/>
      <c r="G382" s="310"/>
      <c r="H382" s="311"/>
      <c r="I382" s="206"/>
      <c r="J382" s="206"/>
      <c r="K382" s="206"/>
      <c r="L382" s="206"/>
      <c r="M382" s="219" t="str">
        <f t="shared" si="40"/>
        <v/>
      </c>
      <c r="N382" s="219" t="str">
        <f t="shared" si="41"/>
        <v/>
      </c>
      <c r="O382" s="94"/>
      <c r="P382" s="206"/>
    </row>
    <row r="383" spans="1:16" x14ac:dyDescent="0.3">
      <c r="A383" s="70" t="str">
        <f t="shared" si="37"/>
        <v/>
      </c>
      <c r="B383" s="70">
        <f t="shared" si="38"/>
        <v>2013</v>
      </c>
      <c r="C383" s="70" t="str">
        <f t="shared" si="35"/>
        <v>NW</v>
      </c>
      <c r="D383" s="70" t="str">
        <f t="shared" si="36"/>
        <v/>
      </c>
      <c r="E383" s="310">
        <f t="shared" si="39"/>
        <v>41637</v>
      </c>
      <c r="F383" s="310"/>
      <c r="G383" s="310"/>
      <c r="H383" s="311"/>
      <c r="I383" s="206"/>
      <c r="J383" s="206"/>
      <c r="K383" s="206"/>
      <c r="L383" s="206"/>
      <c r="M383" s="219" t="str">
        <f t="shared" si="40"/>
        <v/>
      </c>
      <c r="N383" s="219" t="str">
        <f t="shared" si="41"/>
        <v/>
      </c>
      <c r="O383" s="94"/>
      <c r="P383" s="206"/>
    </row>
    <row r="384" spans="1:16" x14ac:dyDescent="0.3">
      <c r="A384" s="70" t="str">
        <f t="shared" si="37"/>
        <v/>
      </c>
      <c r="B384" s="70">
        <f t="shared" si="38"/>
        <v>2013</v>
      </c>
      <c r="C384" s="70" t="str">
        <f t="shared" si="35"/>
        <v/>
      </c>
      <c r="D384" s="70" t="str">
        <f t="shared" si="36"/>
        <v/>
      </c>
      <c r="E384" s="310">
        <f t="shared" si="39"/>
        <v>41638</v>
      </c>
      <c r="F384" s="310"/>
      <c r="G384" s="310"/>
      <c r="H384" s="311"/>
      <c r="I384" s="206"/>
      <c r="J384" s="206"/>
      <c r="K384" s="206"/>
      <c r="L384" s="206"/>
      <c r="M384" s="219" t="str">
        <f t="shared" si="40"/>
        <v/>
      </c>
      <c r="N384" s="219" t="str">
        <f t="shared" si="41"/>
        <v/>
      </c>
      <c r="O384" s="94"/>
      <c r="P384" s="206"/>
    </row>
    <row r="385" spans="1:16" x14ac:dyDescent="0.3">
      <c r="A385" s="70" t="str">
        <f t="shared" si="37"/>
        <v/>
      </c>
      <c r="B385" s="70">
        <f t="shared" si="38"/>
        <v>2013</v>
      </c>
      <c r="C385" s="70" t="str">
        <f t="shared" si="35"/>
        <v/>
      </c>
      <c r="D385" s="70" t="str">
        <f t="shared" si="36"/>
        <v/>
      </c>
      <c r="E385" s="310">
        <f t="shared" si="39"/>
        <v>41639</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136" priority="3">
      <formula>$D21="H"</formula>
    </cfRule>
    <cfRule type="expression" dxfId="135" priority="8">
      <formula>$C21="NW"</formula>
    </cfRule>
  </conditionalFormatting>
  <conditionalFormatting sqref="E23:E1116">
    <cfRule type="expression" dxfId="134" priority="5">
      <formula>$D23="H"</formula>
    </cfRule>
    <cfRule type="expression" dxfId="133" priority="6">
      <formula>$C23="NW"</formula>
    </cfRule>
  </conditionalFormatting>
  <conditionalFormatting sqref="R13:T17">
    <cfRule type="expression" dxfId="132" priority="4">
      <formula>$R13=""</formula>
    </cfRule>
  </conditionalFormatting>
  <conditionalFormatting sqref="P21:P1116">
    <cfRule type="expression" dxfId="131" priority="9">
      <formula>$P21&lt;&gt;""</formula>
    </cfRule>
  </conditionalFormatting>
  <conditionalFormatting sqref="E21:P1116">
    <cfRule type="expression" dxfId="130" priority="2">
      <formula>$A21="R"</formula>
    </cfRule>
  </conditionalFormatting>
  <conditionalFormatting sqref="J16:P16">
    <cfRule type="expression" dxfId="129"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10</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11120</v>
      </c>
      <c r="R9" s="417">
        <f ca="1">TODAY()</f>
        <v>41907</v>
      </c>
      <c r="S9" s="418"/>
      <c r="T9" s="419"/>
    </row>
    <row r="10" spans="1:69" ht="15" x14ac:dyDescent="0.25">
      <c r="A10" s="9"/>
      <c r="E10" s="78" t="s">
        <v>5</v>
      </c>
      <c r="I10" s="79" t="s">
        <v>31</v>
      </c>
      <c r="J10" s="410" t="str">
        <f>IF(VLOOKUP($A$8,'Employee Data'!$C$7:$X$32,4,FALSE)&lt;&gt;"",VLOOKUP($A$8,'Employee Data'!$C$7:$X$32,4,FALSE),"")</f>
        <v>Pierce Craig</v>
      </c>
      <c r="K10" s="410"/>
      <c r="L10" s="410"/>
      <c r="M10" s="410"/>
      <c r="N10" s="410"/>
      <c r="O10" s="114" t="str">
        <f>IF(A8=2,HYPERLINK("["&amp;Setup!$F$6&amp;"]'TS'!o10","&lt;&lt;"),IF(A8=1,"",HYPERLINK("["&amp;Setup!$F$6&amp;"]'TS ("&amp;A8-1&amp;")'!o10","&lt;&lt;")))</f>
        <v>&lt;&lt;</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Staff - Accounting</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Finance &amp; Accounting</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40913</v>
      </c>
      <c r="K13" s="322"/>
      <c r="L13" s="322"/>
      <c r="O13" s="394"/>
      <c r="P13" s="395"/>
      <c r="R13" s="236" t="str">
        <f>IF(Setup!F19&lt;&gt;"",Setup!F19,"")</f>
        <v>V</v>
      </c>
      <c r="S13" s="119">
        <v>4</v>
      </c>
      <c r="T13" s="237">
        <f>IF(R13&lt;&gt;"",SUMPRODUCT(($B$21:$B$1118=S$11)*($P$21:$P$1118=$R13),$O$21:$O$1118),"")</f>
        <v>1.0416666666666665</v>
      </c>
    </row>
    <row r="14" spans="1:69" ht="15" x14ac:dyDescent="0.25">
      <c r="A14" s="9"/>
      <c r="E14" s="78" t="s">
        <v>8</v>
      </c>
      <c r="I14" s="79" t="s">
        <v>31</v>
      </c>
      <c r="J14" s="322" t="str">
        <f>IF(VLOOKUP($A$8,'Employee Data'!$C$7:$X$32,19,FALSE)&lt;&gt;"",VLOOKUP($A$8,'Employee Data'!$C$7:$X$32,19,FALSE),"")</f>
        <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
      </c>
      <c r="B21" s="70">
        <f>IF(E21&lt;&gt;"",YEAR(E21),"")</f>
        <v>2013</v>
      </c>
      <c r="C21" s="70" t="str">
        <f t="shared" ref="C21:C84" si="0">IF(ISNA(MATCH(WEEKDAY(E21,2),DunDay,0)),"","NW")</f>
        <v/>
      </c>
      <c r="D21" s="70" t="str">
        <f t="shared" ref="D21:D84" si="1">IF(ISNA(MATCH(E21,Holiday,0)),"","H")</f>
        <v/>
      </c>
      <c r="E21" s="412">
        <f>IF(AND(J14="",J13=""),DATE(J8,1,1),IF(AND(J14="",YEAR(J13)&lt;J8),DATE(J8,1,1),IF(AND(J14="",YEAR(J13)&gt;=J8),J13,IF(AND(YEAR(J14)&gt;=J8,YEAR(J13)&lt;J8),DATE(J8,1,1),IF(AND(YEAR(J14)&gt;=J8,YEAR(J13)&gt;=J8),J13,"")))))</f>
        <v>41275</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
      </c>
      <c r="B22" s="70">
        <f t="shared" ref="B22:B85" si="3">IF(E22&lt;&gt;"",YEAR(E22),"")</f>
        <v>2013</v>
      </c>
      <c r="C22" s="70" t="str">
        <f t="shared" si="0"/>
        <v/>
      </c>
      <c r="D22" s="70" t="str">
        <f t="shared" si="1"/>
        <v/>
      </c>
      <c r="E22" s="310">
        <f>IFERROR(E21+1,"")</f>
        <v>41276</v>
      </c>
      <c r="F22" s="310"/>
      <c r="G22" s="310"/>
      <c r="H22" s="311"/>
      <c r="I22" s="121">
        <v>0.38541666666666669</v>
      </c>
      <c r="J22" s="121">
        <v>0.5</v>
      </c>
      <c r="K22" s="121">
        <v>0.54166666666666663</v>
      </c>
      <c r="L22" s="121">
        <v>0.70833333333333337</v>
      </c>
      <c r="M22" s="219">
        <f>IF(OR(C22="NW",D22="H"),"",IF(OR(I22&lt;&gt;"",J22&lt;&gt;"",K22&lt;&gt;"",L22&lt;&gt;""),IF((((J22-I22)+(L22-K22)))&gt;$J$15,$J$15,((J22-I22)+(L22-K22))),""))</f>
        <v>0.28125000000000006</v>
      </c>
      <c r="N22" s="219">
        <f>IF(OR(C22="NW",D22="H"),"",IF(OR(I22&lt;&gt;"",J22&lt;&gt;"",K22&lt;&gt;"",L22&lt;&gt;""),IF(((J22-I22)+(L22-K22))&gt;$J$15,((J22-I22)+(L22-K22))-$J$15,0),""))</f>
        <v>0</v>
      </c>
      <c r="O22" s="121">
        <v>0.5</v>
      </c>
      <c r="P22" s="122" t="s">
        <v>13</v>
      </c>
      <c r="R22" s="99"/>
    </row>
    <row r="23" spans="1:20" ht="15" x14ac:dyDescent="0.25">
      <c r="A23" s="70" t="str">
        <f t="shared" si="2"/>
        <v/>
      </c>
      <c r="B23" s="70">
        <f t="shared" si="3"/>
        <v>2013</v>
      </c>
      <c r="C23" s="70" t="str">
        <f t="shared" si="0"/>
        <v/>
      </c>
      <c r="D23" s="70" t="str">
        <f t="shared" si="1"/>
        <v/>
      </c>
      <c r="E23" s="310">
        <f t="shared" ref="E23:E86" si="4">IFERROR(E22+1,"")</f>
        <v>41277</v>
      </c>
      <c r="F23" s="310"/>
      <c r="G23" s="310"/>
      <c r="H23" s="311"/>
      <c r="I23" s="121">
        <v>0.33333333333333331</v>
      </c>
      <c r="J23" s="121">
        <v>0.5</v>
      </c>
      <c r="K23" s="121">
        <v>0.54166666666666663</v>
      </c>
      <c r="L23" s="121">
        <v>0.70833333333333337</v>
      </c>
      <c r="M23" s="219">
        <f t="shared" ref="M23:M86" si="5">IF(OR(C23="NW",D23="H"),"",IF(OR(I23&lt;&gt;"",J23&lt;&gt;"",K23&lt;&gt;"",L23&lt;&gt;""),IF((((J23-I23)+(L23-K23)))&gt;$J$15,$J$15,((J23-I23)+(L23-K23))),""))</f>
        <v>0.33333333333333343</v>
      </c>
      <c r="N23" s="219">
        <f t="shared" ref="N23:N86" si="6">IF(OR(C23="NW",D23="H"),"",IF(OR(I23&lt;&gt;"",J23&lt;&gt;"",K23&lt;&gt;"",L23&lt;&gt;""),IF(((J23-I23)+(L23-K23))&gt;$J$15,((J23-I23)+(L23-K23))-$J$15,0),""))</f>
        <v>0</v>
      </c>
      <c r="O23" s="121">
        <v>0.54166666666666663</v>
      </c>
      <c r="P23" s="122" t="s">
        <v>13</v>
      </c>
    </row>
    <row r="24" spans="1:20" ht="15" x14ac:dyDescent="0.25">
      <c r="A24" s="70" t="str">
        <f t="shared" si="2"/>
        <v/>
      </c>
      <c r="B24" s="70">
        <f t="shared" si="3"/>
        <v>2013</v>
      </c>
      <c r="C24" s="70" t="str">
        <f t="shared" si="0"/>
        <v/>
      </c>
      <c r="D24" s="70" t="str">
        <f t="shared" si="1"/>
        <v/>
      </c>
      <c r="E24" s="310">
        <f t="shared" si="4"/>
        <v>41278</v>
      </c>
      <c r="F24" s="310"/>
      <c r="G24" s="310"/>
      <c r="H24" s="311"/>
      <c r="I24" s="121">
        <v>0.33333333333333331</v>
      </c>
      <c r="J24" s="121">
        <v>0.47916666666666669</v>
      </c>
      <c r="K24" s="121">
        <v>0.54166666666666663</v>
      </c>
      <c r="L24" s="121">
        <v>0.83333333333333337</v>
      </c>
      <c r="M24" s="219">
        <f t="shared" si="5"/>
        <v>0.33333333333333331</v>
      </c>
      <c r="N24" s="219">
        <f t="shared" si="6"/>
        <v>0.1041666666666668</v>
      </c>
      <c r="O24" s="121"/>
      <c r="P24" s="122"/>
    </row>
    <row r="25" spans="1:20" ht="15" x14ac:dyDescent="0.25">
      <c r="A25" s="70" t="str">
        <f t="shared" si="2"/>
        <v/>
      </c>
      <c r="B25" s="70">
        <f t="shared" si="3"/>
        <v>2013</v>
      </c>
      <c r="C25" s="70" t="str">
        <f t="shared" si="0"/>
        <v/>
      </c>
      <c r="D25" s="70" t="str">
        <f t="shared" si="1"/>
        <v/>
      </c>
      <c r="E25" s="310">
        <f t="shared" si="4"/>
        <v>41279</v>
      </c>
      <c r="F25" s="310"/>
      <c r="G25" s="310"/>
      <c r="H25" s="311"/>
      <c r="I25" s="121">
        <v>0.33333333333333331</v>
      </c>
      <c r="J25" s="121">
        <v>0.47916666666666669</v>
      </c>
      <c r="K25" s="121">
        <v>0.54166666666666663</v>
      </c>
      <c r="L25" s="121">
        <v>0.83333333333333337</v>
      </c>
      <c r="M25" s="219">
        <f t="shared" si="5"/>
        <v>0.33333333333333331</v>
      </c>
      <c r="N25" s="219">
        <f t="shared" si="6"/>
        <v>0.1041666666666668</v>
      </c>
      <c r="O25" s="121"/>
      <c r="P25" s="122"/>
    </row>
    <row r="26" spans="1:20" ht="15" x14ac:dyDescent="0.25">
      <c r="A26" s="70" t="str">
        <f t="shared" si="2"/>
        <v/>
      </c>
      <c r="B26" s="70">
        <f t="shared" si="3"/>
        <v>2013</v>
      </c>
      <c r="C26" s="70" t="str">
        <f t="shared" si="0"/>
        <v>NW</v>
      </c>
      <c r="D26" s="70" t="str">
        <f t="shared" si="1"/>
        <v/>
      </c>
      <c r="E26" s="310">
        <f t="shared" si="4"/>
        <v>41280</v>
      </c>
      <c r="F26" s="310"/>
      <c r="G26" s="310"/>
      <c r="H26" s="311"/>
      <c r="I26" s="121"/>
      <c r="J26" s="121"/>
      <c r="K26" s="121"/>
      <c r="L26" s="121"/>
      <c r="M26" s="219" t="str">
        <f t="shared" si="5"/>
        <v/>
      </c>
      <c r="N26" s="219" t="str">
        <f t="shared" si="6"/>
        <v/>
      </c>
      <c r="O26" s="121"/>
      <c r="P26" s="122"/>
    </row>
    <row r="27" spans="1:20" ht="15" x14ac:dyDescent="0.25">
      <c r="A27" s="70" t="str">
        <f t="shared" si="2"/>
        <v/>
      </c>
      <c r="B27" s="70">
        <f t="shared" si="3"/>
        <v>2013</v>
      </c>
      <c r="C27" s="70" t="str">
        <f t="shared" si="0"/>
        <v/>
      </c>
      <c r="D27" s="70" t="str">
        <f t="shared" si="1"/>
        <v/>
      </c>
      <c r="E27" s="310">
        <f t="shared" si="4"/>
        <v>41281</v>
      </c>
      <c r="F27" s="310"/>
      <c r="G27" s="310"/>
      <c r="H27" s="311"/>
      <c r="I27" s="121"/>
      <c r="J27" s="121"/>
      <c r="K27" s="121"/>
      <c r="L27" s="121"/>
      <c r="M27" s="219" t="str">
        <f t="shared" si="5"/>
        <v/>
      </c>
      <c r="N27" s="219" t="str">
        <f t="shared" si="6"/>
        <v/>
      </c>
      <c r="O27" s="121"/>
      <c r="P27" s="122"/>
    </row>
    <row r="28" spans="1:20" ht="15" x14ac:dyDescent="0.25">
      <c r="A28" s="70" t="str">
        <f t="shared" si="2"/>
        <v/>
      </c>
      <c r="B28" s="70">
        <f t="shared" si="3"/>
        <v>2013</v>
      </c>
      <c r="C28" s="70" t="str">
        <f t="shared" si="0"/>
        <v/>
      </c>
      <c r="D28" s="70" t="str">
        <f t="shared" si="1"/>
        <v/>
      </c>
      <c r="E28" s="310">
        <f t="shared" si="4"/>
        <v>41282</v>
      </c>
      <c r="F28" s="310"/>
      <c r="G28" s="310"/>
      <c r="H28" s="311"/>
      <c r="I28" s="121">
        <v>0.33333333333333331</v>
      </c>
      <c r="J28" s="121">
        <v>0.47916666666666669</v>
      </c>
      <c r="K28" s="121">
        <v>0.54166666666666663</v>
      </c>
      <c r="L28" s="121">
        <v>0.83333333333333337</v>
      </c>
      <c r="M28" s="219">
        <f t="shared" si="5"/>
        <v>0.33333333333333331</v>
      </c>
      <c r="N28" s="219">
        <f t="shared" si="6"/>
        <v>0.1041666666666668</v>
      </c>
      <c r="O28" s="121"/>
      <c r="P28" s="122"/>
    </row>
    <row r="29" spans="1:20" x14ac:dyDescent="0.3">
      <c r="A29" s="70" t="str">
        <f t="shared" si="2"/>
        <v/>
      </c>
      <c r="B29" s="70">
        <f t="shared" si="3"/>
        <v>2013</v>
      </c>
      <c r="C29" s="70" t="str">
        <f t="shared" si="0"/>
        <v/>
      </c>
      <c r="D29" s="70" t="str">
        <f t="shared" si="1"/>
        <v/>
      </c>
      <c r="E29" s="310">
        <f t="shared" si="4"/>
        <v>41283</v>
      </c>
      <c r="F29" s="310"/>
      <c r="G29" s="310"/>
      <c r="H29" s="311"/>
      <c r="I29" s="121">
        <v>0.33333333333333331</v>
      </c>
      <c r="J29" s="121">
        <v>0.47916666666666669</v>
      </c>
      <c r="K29" s="121">
        <v>0.54166666666666663</v>
      </c>
      <c r="L29" s="121">
        <v>0.83333333333333337</v>
      </c>
      <c r="M29" s="219">
        <f t="shared" si="5"/>
        <v>0.33333333333333331</v>
      </c>
      <c r="N29" s="219">
        <f t="shared" si="6"/>
        <v>0.1041666666666668</v>
      </c>
      <c r="O29" s="121"/>
      <c r="P29" s="122"/>
    </row>
    <row r="30" spans="1:20" x14ac:dyDescent="0.3">
      <c r="A30" s="70" t="str">
        <f t="shared" si="2"/>
        <v/>
      </c>
      <c r="B30" s="70">
        <f t="shared" si="3"/>
        <v>2013</v>
      </c>
      <c r="C30" s="70" t="str">
        <f t="shared" si="0"/>
        <v/>
      </c>
      <c r="D30" s="70" t="str">
        <f t="shared" si="1"/>
        <v/>
      </c>
      <c r="E30" s="310">
        <f t="shared" si="4"/>
        <v>41284</v>
      </c>
      <c r="F30" s="310"/>
      <c r="G30" s="310"/>
      <c r="H30" s="311"/>
      <c r="I30" s="121"/>
      <c r="J30" s="121"/>
      <c r="K30" s="121"/>
      <c r="L30" s="121"/>
      <c r="M30" s="219" t="str">
        <f t="shared" si="5"/>
        <v/>
      </c>
      <c r="N30" s="219" t="str">
        <f t="shared" si="6"/>
        <v/>
      </c>
      <c r="O30" s="121"/>
      <c r="P30" s="122"/>
    </row>
    <row r="31" spans="1:20" x14ac:dyDescent="0.3">
      <c r="A31" s="70" t="str">
        <f t="shared" si="2"/>
        <v/>
      </c>
      <c r="B31" s="70">
        <f t="shared" si="3"/>
        <v>2013</v>
      </c>
      <c r="C31" s="70" t="str">
        <f t="shared" si="0"/>
        <v/>
      </c>
      <c r="D31" s="70" t="str">
        <f t="shared" si="1"/>
        <v/>
      </c>
      <c r="E31" s="310">
        <f t="shared" si="4"/>
        <v>41285</v>
      </c>
      <c r="F31" s="310"/>
      <c r="G31" s="310"/>
      <c r="H31" s="311"/>
      <c r="I31" s="121">
        <v>0.33333333333333331</v>
      </c>
      <c r="J31" s="121">
        <v>0.47916666666666669</v>
      </c>
      <c r="K31" s="121">
        <v>0.54166666666666663</v>
      </c>
      <c r="L31" s="121">
        <v>0.83333333333333337</v>
      </c>
      <c r="M31" s="219">
        <f t="shared" si="5"/>
        <v>0.33333333333333331</v>
      </c>
      <c r="N31" s="219">
        <f t="shared" si="6"/>
        <v>0.1041666666666668</v>
      </c>
      <c r="O31" s="121"/>
      <c r="P31" s="122"/>
    </row>
    <row r="32" spans="1:20" x14ac:dyDescent="0.3">
      <c r="A32" s="70" t="str">
        <f t="shared" si="2"/>
        <v/>
      </c>
      <c r="B32" s="70">
        <f t="shared" si="3"/>
        <v>2013</v>
      </c>
      <c r="C32" s="70" t="str">
        <f t="shared" si="0"/>
        <v/>
      </c>
      <c r="D32" s="70" t="str">
        <f t="shared" si="1"/>
        <v/>
      </c>
      <c r="E32" s="310">
        <f t="shared" si="4"/>
        <v>41286</v>
      </c>
      <c r="F32" s="310"/>
      <c r="G32" s="310"/>
      <c r="H32" s="311"/>
      <c r="I32" s="121">
        <v>0.33333333333333331</v>
      </c>
      <c r="J32" s="121">
        <v>0.47916666666666669</v>
      </c>
      <c r="K32" s="121">
        <v>0.54166666666666663</v>
      </c>
      <c r="L32" s="121">
        <v>0.83333333333333337</v>
      </c>
      <c r="M32" s="219">
        <f t="shared" si="5"/>
        <v>0.33333333333333331</v>
      </c>
      <c r="N32" s="219">
        <f t="shared" si="6"/>
        <v>0.1041666666666668</v>
      </c>
      <c r="O32" s="121"/>
      <c r="P32" s="122"/>
    </row>
    <row r="33" spans="1:16" x14ac:dyDescent="0.3">
      <c r="A33" s="70" t="str">
        <f t="shared" si="2"/>
        <v/>
      </c>
      <c r="B33" s="70">
        <f t="shared" si="3"/>
        <v>2013</v>
      </c>
      <c r="C33" s="70" t="str">
        <f t="shared" si="0"/>
        <v>NW</v>
      </c>
      <c r="D33" s="70" t="str">
        <f t="shared" si="1"/>
        <v/>
      </c>
      <c r="E33" s="310">
        <f t="shared" si="4"/>
        <v>41287</v>
      </c>
      <c r="F33" s="310"/>
      <c r="G33" s="310"/>
      <c r="H33" s="311"/>
      <c r="I33" s="121"/>
      <c r="J33" s="121"/>
      <c r="K33" s="121"/>
      <c r="L33" s="121"/>
      <c r="M33" s="219" t="str">
        <f t="shared" si="5"/>
        <v/>
      </c>
      <c r="N33" s="219" t="str">
        <f t="shared" si="6"/>
        <v/>
      </c>
      <c r="O33" s="121"/>
      <c r="P33" s="122"/>
    </row>
    <row r="34" spans="1:16" x14ac:dyDescent="0.3">
      <c r="A34" s="70" t="str">
        <f t="shared" si="2"/>
        <v/>
      </c>
      <c r="B34" s="70">
        <f t="shared" si="3"/>
        <v>2013</v>
      </c>
      <c r="C34" s="70" t="str">
        <f t="shared" si="0"/>
        <v/>
      </c>
      <c r="D34" s="70" t="str">
        <f t="shared" si="1"/>
        <v/>
      </c>
      <c r="E34" s="310">
        <f t="shared" si="4"/>
        <v>41288</v>
      </c>
      <c r="F34" s="310"/>
      <c r="G34" s="310"/>
      <c r="H34" s="311"/>
      <c r="I34" s="121"/>
      <c r="J34" s="121"/>
      <c r="K34" s="121"/>
      <c r="L34" s="121"/>
      <c r="M34" s="219" t="str">
        <f t="shared" si="5"/>
        <v/>
      </c>
      <c r="N34" s="219" t="str">
        <f t="shared" si="6"/>
        <v/>
      </c>
      <c r="O34" s="121"/>
      <c r="P34" s="122"/>
    </row>
    <row r="35" spans="1:16" x14ac:dyDescent="0.3">
      <c r="A35" s="70" t="str">
        <f t="shared" si="2"/>
        <v/>
      </c>
      <c r="B35" s="70">
        <f t="shared" si="3"/>
        <v>2013</v>
      </c>
      <c r="C35" s="70" t="str">
        <f t="shared" si="0"/>
        <v/>
      </c>
      <c r="D35" s="70" t="str">
        <f t="shared" si="1"/>
        <v/>
      </c>
      <c r="E35" s="310">
        <f t="shared" si="4"/>
        <v>41289</v>
      </c>
      <c r="F35" s="310"/>
      <c r="G35" s="310"/>
      <c r="H35" s="311"/>
      <c r="I35" s="121"/>
      <c r="J35" s="121"/>
      <c r="K35" s="121"/>
      <c r="L35" s="121"/>
      <c r="M35" s="219" t="str">
        <f t="shared" si="5"/>
        <v/>
      </c>
      <c r="N35" s="219" t="str">
        <f t="shared" si="6"/>
        <v/>
      </c>
      <c r="O35" s="121"/>
      <c r="P35" s="122"/>
    </row>
    <row r="36" spans="1:16" x14ac:dyDescent="0.3">
      <c r="A36" s="70" t="str">
        <f t="shared" si="2"/>
        <v/>
      </c>
      <c r="B36" s="70">
        <f t="shared" si="3"/>
        <v>2013</v>
      </c>
      <c r="C36" s="70" t="str">
        <f t="shared" si="0"/>
        <v/>
      </c>
      <c r="D36" s="70" t="str">
        <f t="shared" si="1"/>
        <v/>
      </c>
      <c r="E36" s="310">
        <f t="shared" si="4"/>
        <v>41290</v>
      </c>
      <c r="F36" s="310"/>
      <c r="G36" s="310"/>
      <c r="H36" s="311"/>
      <c r="I36" s="121"/>
      <c r="J36" s="121"/>
      <c r="K36" s="121"/>
      <c r="L36" s="121"/>
      <c r="M36" s="219" t="str">
        <f t="shared" si="5"/>
        <v/>
      </c>
      <c r="N36" s="219" t="str">
        <f t="shared" si="6"/>
        <v/>
      </c>
      <c r="O36" s="121"/>
      <c r="P36" s="122"/>
    </row>
    <row r="37" spans="1:16" x14ac:dyDescent="0.3">
      <c r="A37" s="70" t="str">
        <f t="shared" si="2"/>
        <v/>
      </c>
      <c r="B37" s="70">
        <f t="shared" si="3"/>
        <v>2013</v>
      </c>
      <c r="C37" s="70" t="str">
        <f t="shared" si="0"/>
        <v/>
      </c>
      <c r="D37" s="70" t="str">
        <f t="shared" si="1"/>
        <v/>
      </c>
      <c r="E37" s="310">
        <f t="shared" si="4"/>
        <v>41291</v>
      </c>
      <c r="F37" s="310"/>
      <c r="G37" s="310"/>
      <c r="H37" s="311"/>
      <c r="I37" s="121"/>
      <c r="J37" s="121"/>
      <c r="K37" s="121"/>
      <c r="L37" s="121"/>
      <c r="M37" s="219" t="str">
        <f t="shared" si="5"/>
        <v/>
      </c>
      <c r="N37" s="219" t="str">
        <f t="shared" si="6"/>
        <v/>
      </c>
      <c r="O37" s="121"/>
      <c r="P37" s="122"/>
    </row>
    <row r="38" spans="1:16" x14ac:dyDescent="0.3">
      <c r="A38" s="70" t="str">
        <f t="shared" si="2"/>
        <v/>
      </c>
      <c r="B38" s="70">
        <f t="shared" si="3"/>
        <v>2013</v>
      </c>
      <c r="C38" s="70" t="str">
        <f t="shared" si="0"/>
        <v/>
      </c>
      <c r="D38" s="70" t="str">
        <f t="shared" si="1"/>
        <v/>
      </c>
      <c r="E38" s="310">
        <f t="shared" si="4"/>
        <v>41292</v>
      </c>
      <c r="F38" s="310"/>
      <c r="G38" s="310"/>
      <c r="H38" s="311"/>
      <c r="I38" s="121"/>
      <c r="J38" s="121"/>
      <c r="K38" s="121"/>
      <c r="L38" s="121"/>
      <c r="M38" s="219" t="str">
        <f t="shared" si="5"/>
        <v/>
      </c>
      <c r="N38" s="219" t="str">
        <f t="shared" si="6"/>
        <v/>
      </c>
      <c r="O38" s="121"/>
      <c r="P38" s="122"/>
    </row>
    <row r="39" spans="1:16" x14ac:dyDescent="0.3">
      <c r="A39" s="70" t="str">
        <f t="shared" si="2"/>
        <v/>
      </c>
      <c r="B39" s="70">
        <f t="shared" si="3"/>
        <v>2013</v>
      </c>
      <c r="C39" s="70" t="str">
        <f t="shared" si="0"/>
        <v/>
      </c>
      <c r="D39" s="70" t="str">
        <f t="shared" si="1"/>
        <v/>
      </c>
      <c r="E39" s="310">
        <f t="shared" si="4"/>
        <v>41293</v>
      </c>
      <c r="F39" s="310"/>
      <c r="G39" s="310"/>
      <c r="H39" s="311"/>
      <c r="I39" s="121"/>
      <c r="J39" s="121"/>
      <c r="K39" s="121"/>
      <c r="L39" s="121"/>
      <c r="M39" s="219" t="str">
        <f t="shared" si="5"/>
        <v/>
      </c>
      <c r="N39" s="219" t="str">
        <f t="shared" si="6"/>
        <v/>
      </c>
      <c r="O39" s="121"/>
      <c r="P39" s="122"/>
    </row>
    <row r="40" spans="1:16" x14ac:dyDescent="0.3">
      <c r="A40" s="70" t="str">
        <f t="shared" si="2"/>
        <v/>
      </c>
      <c r="B40" s="70">
        <f t="shared" si="3"/>
        <v>2013</v>
      </c>
      <c r="C40" s="70" t="str">
        <f t="shared" si="0"/>
        <v>NW</v>
      </c>
      <c r="D40" s="70" t="str">
        <f t="shared" si="1"/>
        <v/>
      </c>
      <c r="E40" s="310">
        <f t="shared" si="4"/>
        <v>41294</v>
      </c>
      <c r="F40" s="310"/>
      <c r="G40" s="310"/>
      <c r="H40" s="311"/>
      <c r="I40" s="121"/>
      <c r="J40" s="121"/>
      <c r="K40" s="121"/>
      <c r="L40" s="121"/>
      <c r="M40" s="219" t="str">
        <f t="shared" si="5"/>
        <v/>
      </c>
      <c r="N40" s="219" t="str">
        <f t="shared" si="6"/>
        <v/>
      </c>
      <c r="O40" s="121"/>
      <c r="P40" s="122"/>
    </row>
    <row r="41" spans="1:16" x14ac:dyDescent="0.3">
      <c r="A41" s="70" t="str">
        <f t="shared" si="2"/>
        <v/>
      </c>
      <c r="B41" s="70">
        <f t="shared" si="3"/>
        <v>2013</v>
      </c>
      <c r="C41" s="70" t="str">
        <f t="shared" si="0"/>
        <v/>
      </c>
      <c r="D41" s="70" t="str">
        <f t="shared" si="1"/>
        <v/>
      </c>
      <c r="E41" s="310">
        <f t="shared" si="4"/>
        <v>41295</v>
      </c>
      <c r="F41" s="310"/>
      <c r="G41" s="310"/>
      <c r="H41" s="311"/>
      <c r="I41" s="121"/>
      <c r="J41" s="121"/>
      <c r="K41" s="121"/>
      <c r="L41" s="121"/>
      <c r="M41" s="219" t="str">
        <f t="shared" si="5"/>
        <v/>
      </c>
      <c r="N41" s="219" t="str">
        <f t="shared" si="6"/>
        <v/>
      </c>
      <c r="O41" s="121"/>
      <c r="P41" s="122"/>
    </row>
    <row r="42" spans="1:16" x14ac:dyDescent="0.3">
      <c r="A42" s="70" t="str">
        <f t="shared" si="2"/>
        <v/>
      </c>
      <c r="B42" s="70">
        <f t="shared" si="3"/>
        <v>2013</v>
      </c>
      <c r="C42" s="70" t="str">
        <f t="shared" si="0"/>
        <v/>
      </c>
      <c r="D42" s="70" t="str">
        <f t="shared" si="1"/>
        <v/>
      </c>
      <c r="E42" s="310">
        <f t="shared" si="4"/>
        <v>41296</v>
      </c>
      <c r="F42" s="310"/>
      <c r="G42" s="310"/>
      <c r="H42" s="311"/>
      <c r="I42" s="121"/>
      <c r="J42" s="121"/>
      <c r="K42" s="121"/>
      <c r="L42" s="121"/>
      <c r="M42" s="219" t="str">
        <f t="shared" si="5"/>
        <v/>
      </c>
      <c r="N42" s="219" t="str">
        <f t="shared" si="6"/>
        <v/>
      </c>
      <c r="O42" s="121"/>
      <c r="P42" s="122"/>
    </row>
    <row r="43" spans="1:16" x14ac:dyDescent="0.3">
      <c r="A43" s="70" t="str">
        <f t="shared" si="2"/>
        <v/>
      </c>
      <c r="B43" s="70">
        <f t="shared" si="3"/>
        <v>2013</v>
      </c>
      <c r="C43" s="70" t="str">
        <f t="shared" si="0"/>
        <v/>
      </c>
      <c r="D43" s="70" t="str">
        <f t="shared" si="1"/>
        <v/>
      </c>
      <c r="E43" s="310">
        <f t="shared" si="4"/>
        <v>41297</v>
      </c>
      <c r="F43" s="310"/>
      <c r="G43" s="310"/>
      <c r="H43" s="311"/>
      <c r="I43" s="121"/>
      <c r="J43" s="121"/>
      <c r="K43" s="121"/>
      <c r="L43" s="121"/>
      <c r="M43" s="219" t="str">
        <f t="shared" si="5"/>
        <v/>
      </c>
      <c r="N43" s="219" t="str">
        <f t="shared" si="6"/>
        <v/>
      </c>
      <c r="O43" s="121"/>
      <c r="P43" s="122"/>
    </row>
    <row r="44" spans="1:16" x14ac:dyDescent="0.3">
      <c r="A44" s="70" t="str">
        <f t="shared" si="2"/>
        <v/>
      </c>
      <c r="B44" s="70">
        <f t="shared" si="3"/>
        <v>2013</v>
      </c>
      <c r="C44" s="70" t="str">
        <f t="shared" si="0"/>
        <v/>
      </c>
      <c r="D44" s="70" t="str">
        <f t="shared" si="1"/>
        <v/>
      </c>
      <c r="E44" s="310">
        <f t="shared" si="4"/>
        <v>41298</v>
      </c>
      <c r="F44" s="310"/>
      <c r="G44" s="310"/>
      <c r="H44" s="311"/>
      <c r="I44" s="121"/>
      <c r="J44" s="121"/>
      <c r="K44" s="121"/>
      <c r="L44" s="121"/>
      <c r="M44" s="219" t="str">
        <f t="shared" si="5"/>
        <v/>
      </c>
      <c r="N44" s="219" t="str">
        <f t="shared" si="6"/>
        <v/>
      </c>
      <c r="O44" s="121"/>
      <c r="P44" s="122"/>
    </row>
    <row r="45" spans="1:16" x14ac:dyDescent="0.3">
      <c r="A45" s="70" t="str">
        <f t="shared" si="2"/>
        <v/>
      </c>
      <c r="B45" s="70">
        <f t="shared" si="3"/>
        <v>2013</v>
      </c>
      <c r="C45" s="70" t="str">
        <f t="shared" si="0"/>
        <v/>
      </c>
      <c r="D45" s="70" t="str">
        <f t="shared" si="1"/>
        <v/>
      </c>
      <c r="E45" s="310">
        <f t="shared" si="4"/>
        <v>41299</v>
      </c>
      <c r="F45" s="310"/>
      <c r="G45" s="310"/>
      <c r="H45" s="311"/>
      <c r="I45" s="121"/>
      <c r="J45" s="121"/>
      <c r="K45" s="121"/>
      <c r="L45" s="121"/>
      <c r="M45" s="219" t="str">
        <f t="shared" si="5"/>
        <v/>
      </c>
      <c r="N45" s="219" t="str">
        <f t="shared" si="6"/>
        <v/>
      </c>
      <c r="O45" s="121"/>
      <c r="P45" s="122"/>
    </row>
    <row r="46" spans="1:16" x14ac:dyDescent="0.3">
      <c r="A46" s="70" t="str">
        <f t="shared" si="2"/>
        <v/>
      </c>
      <c r="B46" s="70">
        <f t="shared" si="3"/>
        <v>2013</v>
      </c>
      <c r="C46" s="70" t="str">
        <f t="shared" si="0"/>
        <v/>
      </c>
      <c r="D46" s="70" t="str">
        <f t="shared" si="1"/>
        <v/>
      </c>
      <c r="E46" s="310">
        <f t="shared" si="4"/>
        <v>41300</v>
      </c>
      <c r="F46" s="310"/>
      <c r="G46" s="310"/>
      <c r="H46" s="311"/>
      <c r="I46" s="122"/>
      <c r="J46" s="122"/>
      <c r="K46" s="122"/>
      <c r="L46" s="122"/>
      <c r="M46" s="219" t="str">
        <f t="shared" si="5"/>
        <v/>
      </c>
      <c r="N46" s="219" t="str">
        <f t="shared" si="6"/>
        <v/>
      </c>
      <c r="O46" s="121"/>
      <c r="P46" s="122"/>
    </row>
    <row r="47" spans="1:16" x14ac:dyDescent="0.3">
      <c r="A47" s="70" t="str">
        <f t="shared" si="2"/>
        <v/>
      </c>
      <c r="B47" s="70">
        <f t="shared" si="3"/>
        <v>2013</v>
      </c>
      <c r="C47" s="70" t="str">
        <f t="shared" si="0"/>
        <v>NW</v>
      </c>
      <c r="D47" s="70" t="str">
        <f t="shared" si="1"/>
        <v/>
      </c>
      <c r="E47" s="310">
        <f t="shared" si="4"/>
        <v>41301</v>
      </c>
      <c r="F47" s="310"/>
      <c r="G47" s="310"/>
      <c r="H47" s="311"/>
      <c r="I47" s="122"/>
      <c r="J47" s="122"/>
      <c r="K47" s="122"/>
      <c r="L47" s="122"/>
      <c r="M47" s="219" t="str">
        <f t="shared" si="5"/>
        <v/>
      </c>
      <c r="N47" s="219" t="str">
        <f t="shared" si="6"/>
        <v/>
      </c>
      <c r="O47" s="121"/>
      <c r="P47" s="122"/>
    </row>
    <row r="48" spans="1:16" x14ac:dyDescent="0.3">
      <c r="A48" s="70" t="str">
        <f t="shared" si="2"/>
        <v/>
      </c>
      <c r="B48" s="70">
        <f t="shared" si="3"/>
        <v>2013</v>
      </c>
      <c r="C48" s="70" t="str">
        <f t="shared" si="0"/>
        <v/>
      </c>
      <c r="D48" s="70" t="str">
        <f t="shared" si="1"/>
        <v/>
      </c>
      <c r="E48" s="310">
        <f t="shared" si="4"/>
        <v>41302</v>
      </c>
      <c r="F48" s="310"/>
      <c r="G48" s="310"/>
      <c r="H48" s="311"/>
      <c r="I48" s="122"/>
      <c r="J48" s="122"/>
      <c r="K48" s="122"/>
      <c r="L48" s="122"/>
      <c r="M48" s="219" t="str">
        <f t="shared" si="5"/>
        <v/>
      </c>
      <c r="N48" s="219" t="str">
        <f t="shared" si="6"/>
        <v/>
      </c>
      <c r="O48" s="121"/>
      <c r="P48" s="122"/>
    </row>
    <row r="49" spans="1:16" x14ac:dyDescent="0.3">
      <c r="A49" s="70" t="str">
        <f t="shared" si="2"/>
        <v/>
      </c>
      <c r="B49" s="70">
        <f t="shared" si="3"/>
        <v>2013</v>
      </c>
      <c r="C49" s="70" t="str">
        <f t="shared" si="0"/>
        <v/>
      </c>
      <c r="D49" s="70" t="str">
        <f t="shared" si="1"/>
        <v/>
      </c>
      <c r="E49" s="310">
        <f t="shared" si="4"/>
        <v>41303</v>
      </c>
      <c r="F49" s="310"/>
      <c r="G49" s="310"/>
      <c r="H49" s="311"/>
      <c r="I49" s="122"/>
      <c r="J49" s="122"/>
      <c r="K49" s="122"/>
      <c r="L49" s="122"/>
      <c r="M49" s="219" t="str">
        <f t="shared" si="5"/>
        <v/>
      </c>
      <c r="N49" s="219" t="str">
        <f t="shared" si="6"/>
        <v/>
      </c>
      <c r="O49" s="121"/>
      <c r="P49" s="122"/>
    </row>
    <row r="50" spans="1:16" x14ac:dyDescent="0.3">
      <c r="A50" s="70" t="str">
        <f t="shared" si="2"/>
        <v/>
      </c>
      <c r="B50" s="70">
        <f t="shared" si="3"/>
        <v>2013</v>
      </c>
      <c r="C50" s="70" t="str">
        <f t="shared" si="0"/>
        <v/>
      </c>
      <c r="D50" s="70" t="str">
        <f t="shared" si="1"/>
        <v/>
      </c>
      <c r="E50" s="310">
        <f t="shared" si="4"/>
        <v>41304</v>
      </c>
      <c r="F50" s="310"/>
      <c r="G50" s="310"/>
      <c r="H50" s="311"/>
      <c r="I50" s="122"/>
      <c r="J50" s="122"/>
      <c r="K50" s="122"/>
      <c r="L50" s="122"/>
      <c r="M50" s="219" t="str">
        <f t="shared" si="5"/>
        <v/>
      </c>
      <c r="N50" s="219" t="str">
        <f t="shared" si="6"/>
        <v/>
      </c>
      <c r="O50" s="121"/>
      <c r="P50" s="122"/>
    </row>
    <row r="51" spans="1:16" x14ac:dyDescent="0.3">
      <c r="A51" s="70" t="str">
        <f t="shared" si="2"/>
        <v/>
      </c>
      <c r="B51" s="70">
        <f t="shared" si="3"/>
        <v>2013</v>
      </c>
      <c r="C51" s="70" t="str">
        <f t="shared" si="0"/>
        <v/>
      </c>
      <c r="D51" s="70" t="str">
        <f t="shared" si="1"/>
        <v/>
      </c>
      <c r="E51" s="310">
        <f t="shared" si="4"/>
        <v>41305</v>
      </c>
      <c r="F51" s="310"/>
      <c r="G51" s="310"/>
      <c r="H51" s="311"/>
      <c r="I51" s="122"/>
      <c r="J51" s="122"/>
      <c r="K51" s="122"/>
      <c r="L51" s="122"/>
      <c r="M51" s="219" t="str">
        <f t="shared" si="5"/>
        <v/>
      </c>
      <c r="N51" s="219" t="str">
        <f t="shared" si="6"/>
        <v/>
      </c>
      <c r="O51" s="121"/>
      <c r="P51" s="122"/>
    </row>
    <row r="52" spans="1:16" x14ac:dyDescent="0.3">
      <c r="A52" s="70" t="str">
        <f t="shared" si="2"/>
        <v/>
      </c>
      <c r="B52" s="70">
        <f t="shared" si="3"/>
        <v>2013</v>
      </c>
      <c r="C52" s="70" t="str">
        <f t="shared" si="0"/>
        <v/>
      </c>
      <c r="D52" s="70" t="str">
        <f t="shared" si="1"/>
        <v/>
      </c>
      <c r="E52" s="310">
        <f t="shared" si="4"/>
        <v>41306</v>
      </c>
      <c r="F52" s="310"/>
      <c r="G52" s="310"/>
      <c r="H52" s="311"/>
      <c r="I52" s="122"/>
      <c r="J52" s="122"/>
      <c r="K52" s="122"/>
      <c r="L52" s="122"/>
      <c r="M52" s="219" t="str">
        <f t="shared" si="5"/>
        <v/>
      </c>
      <c r="N52" s="219" t="str">
        <f t="shared" si="6"/>
        <v/>
      </c>
      <c r="O52" s="121"/>
      <c r="P52" s="122"/>
    </row>
    <row r="53" spans="1:16" x14ac:dyDescent="0.3">
      <c r="A53" s="70" t="str">
        <f t="shared" si="2"/>
        <v/>
      </c>
      <c r="B53" s="70">
        <f t="shared" si="3"/>
        <v>2013</v>
      </c>
      <c r="C53" s="70" t="str">
        <f t="shared" si="0"/>
        <v/>
      </c>
      <c r="D53" s="70" t="str">
        <f t="shared" si="1"/>
        <v/>
      </c>
      <c r="E53" s="310">
        <f t="shared" si="4"/>
        <v>41307</v>
      </c>
      <c r="F53" s="310"/>
      <c r="G53" s="310"/>
      <c r="H53" s="311"/>
      <c r="I53" s="122"/>
      <c r="J53" s="122"/>
      <c r="K53" s="122"/>
      <c r="L53" s="122"/>
      <c r="M53" s="219" t="str">
        <f t="shared" si="5"/>
        <v/>
      </c>
      <c r="N53" s="219" t="str">
        <f t="shared" si="6"/>
        <v/>
      </c>
      <c r="O53" s="121"/>
      <c r="P53" s="122"/>
    </row>
    <row r="54" spans="1:16" x14ac:dyDescent="0.3">
      <c r="A54" s="70" t="str">
        <f t="shared" si="2"/>
        <v/>
      </c>
      <c r="B54" s="70">
        <f t="shared" si="3"/>
        <v>2013</v>
      </c>
      <c r="C54" s="70" t="str">
        <f t="shared" si="0"/>
        <v>NW</v>
      </c>
      <c r="D54" s="70" t="str">
        <f t="shared" si="1"/>
        <v/>
      </c>
      <c r="E54" s="310">
        <f t="shared" si="4"/>
        <v>41308</v>
      </c>
      <c r="F54" s="310"/>
      <c r="G54" s="310"/>
      <c r="H54" s="311"/>
      <c r="I54" s="122"/>
      <c r="J54" s="122"/>
      <c r="K54" s="122"/>
      <c r="L54" s="122"/>
      <c r="M54" s="219" t="str">
        <f t="shared" si="5"/>
        <v/>
      </c>
      <c r="N54" s="219" t="str">
        <f t="shared" si="6"/>
        <v/>
      </c>
      <c r="O54" s="121"/>
      <c r="P54" s="122"/>
    </row>
    <row r="55" spans="1:16" x14ac:dyDescent="0.3">
      <c r="A55" s="70" t="str">
        <f t="shared" si="2"/>
        <v/>
      </c>
      <c r="B55" s="70">
        <f t="shared" si="3"/>
        <v>2013</v>
      </c>
      <c r="C55" s="70" t="str">
        <f t="shared" si="0"/>
        <v/>
      </c>
      <c r="D55" s="70" t="str">
        <f t="shared" si="1"/>
        <v/>
      </c>
      <c r="E55" s="310">
        <f t="shared" si="4"/>
        <v>41309</v>
      </c>
      <c r="F55" s="310"/>
      <c r="G55" s="310"/>
      <c r="H55" s="311"/>
      <c r="I55" s="122"/>
      <c r="J55" s="122"/>
      <c r="K55" s="122"/>
      <c r="L55" s="122"/>
      <c r="M55" s="219" t="str">
        <f t="shared" si="5"/>
        <v/>
      </c>
      <c r="N55" s="219" t="str">
        <f t="shared" si="6"/>
        <v/>
      </c>
      <c r="O55" s="121"/>
      <c r="P55" s="122"/>
    </row>
    <row r="56" spans="1:16" x14ac:dyDescent="0.3">
      <c r="A56" s="70" t="str">
        <f t="shared" si="2"/>
        <v/>
      </c>
      <c r="B56" s="70">
        <f t="shared" si="3"/>
        <v>2013</v>
      </c>
      <c r="C56" s="70" t="str">
        <f t="shared" si="0"/>
        <v/>
      </c>
      <c r="D56" s="70" t="str">
        <f t="shared" si="1"/>
        <v/>
      </c>
      <c r="E56" s="310">
        <f t="shared" si="4"/>
        <v>41310</v>
      </c>
      <c r="F56" s="310"/>
      <c r="G56" s="310"/>
      <c r="H56" s="311"/>
      <c r="I56" s="122"/>
      <c r="J56" s="122"/>
      <c r="K56" s="122"/>
      <c r="L56" s="122"/>
      <c r="M56" s="219" t="str">
        <f t="shared" si="5"/>
        <v/>
      </c>
      <c r="N56" s="219" t="str">
        <f t="shared" si="6"/>
        <v/>
      </c>
      <c r="O56" s="121"/>
      <c r="P56" s="122"/>
    </row>
    <row r="57" spans="1:16" x14ac:dyDescent="0.3">
      <c r="A57" s="70" t="str">
        <f t="shared" si="2"/>
        <v/>
      </c>
      <c r="B57" s="70">
        <f t="shared" si="3"/>
        <v>2013</v>
      </c>
      <c r="C57" s="70" t="str">
        <f t="shared" si="0"/>
        <v/>
      </c>
      <c r="D57" s="70" t="str">
        <f t="shared" si="1"/>
        <v/>
      </c>
      <c r="E57" s="310">
        <f t="shared" si="4"/>
        <v>41311</v>
      </c>
      <c r="F57" s="310"/>
      <c r="G57" s="310"/>
      <c r="H57" s="311"/>
      <c r="I57" s="122"/>
      <c r="J57" s="122"/>
      <c r="K57" s="122"/>
      <c r="L57" s="122"/>
      <c r="M57" s="219" t="str">
        <f t="shared" si="5"/>
        <v/>
      </c>
      <c r="N57" s="219" t="str">
        <f t="shared" si="6"/>
        <v/>
      </c>
      <c r="O57" s="121"/>
      <c r="P57" s="122"/>
    </row>
    <row r="58" spans="1:16" x14ac:dyDescent="0.3">
      <c r="A58" s="70" t="str">
        <f t="shared" si="2"/>
        <v/>
      </c>
      <c r="B58" s="70">
        <f t="shared" si="3"/>
        <v>2013</v>
      </c>
      <c r="C58" s="70" t="str">
        <f t="shared" si="0"/>
        <v/>
      </c>
      <c r="D58" s="70" t="str">
        <f t="shared" si="1"/>
        <v/>
      </c>
      <c r="E58" s="310">
        <f t="shared" si="4"/>
        <v>41312</v>
      </c>
      <c r="F58" s="310"/>
      <c r="G58" s="310"/>
      <c r="H58" s="311"/>
      <c r="I58" s="122"/>
      <c r="J58" s="122"/>
      <c r="K58" s="122"/>
      <c r="L58" s="122"/>
      <c r="M58" s="219" t="str">
        <f t="shared" si="5"/>
        <v/>
      </c>
      <c r="N58" s="219" t="str">
        <f t="shared" si="6"/>
        <v/>
      </c>
      <c r="O58" s="121"/>
      <c r="P58" s="122"/>
    </row>
    <row r="59" spans="1:16" x14ac:dyDescent="0.3">
      <c r="A59" s="70" t="str">
        <f t="shared" si="2"/>
        <v/>
      </c>
      <c r="B59" s="70">
        <f t="shared" si="3"/>
        <v>2013</v>
      </c>
      <c r="C59" s="70" t="str">
        <f t="shared" si="0"/>
        <v/>
      </c>
      <c r="D59" s="70" t="str">
        <f t="shared" si="1"/>
        <v/>
      </c>
      <c r="E59" s="310">
        <f t="shared" si="4"/>
        <v>41313</v>
      </c>
      <c r="F59" s="310"/>
      <c r="G59" s="310"/>
      <c r="H59" s="311"/>
      <c r="I59" s="122"/>
      <c r="J59" s="122"/>
      <c r="K59" s="122"/>
      <c r="L59" s="122"/>
      <c r="M59" s="219" t="str">
        <f t="shared" si="5"/>
        <v/>
      </c>
      <c r="N59" s="219" t="str">
        <f t="shared" si="6"/>
        <v/>
      </c>
      <c r="O59" s="121"/>
      <c r="P59" s="122"/>
    </row>
    <row r="60" spans="1:16" x14ac:dyDescent="0.3">
      <c r="A60" s="70" t="str">
        <f t="shared" si="2"/>
        <v/>
      </c>
      <c r="B60" s="70">
        <f t="shared" si="3"/>
        <v>2013</v>
      </c>
      <c r="C60" s="70" t="str">
        <f t="shared" si="0"/>
        <v/>
      </c>
      <c r="D60" s="70" t="str">
        <f t="shared" si="1"/>
        <v/>
      </c>
      <c r="E60" s="310">
        <f t="shared" si="4"/>
        <v>41314</v>
      </c>
      <c r="F60" s="310"/>
      <c r="G60" s="310"/>
      <c r="H60" s="311"/>
      <c r="I60" s="122"/>
      <c r="J60" s="122"/>
      <c r="K60" s="122"/>
      <c r="L60" s="122"/>
      <c r="M60" s="219" t="str">
        <f t="shared" si="5"/>
        <v/>
      </c>
      <c r="N60" s="219" t="str">
        <f t="shared" si="6"/>
        <v/>
      </c>
      <c r="O60" s="121"/>
      <c r="P60" s="122"/>
    </row>
    <row r="61" spans="1:16" x14ac:dyDescent="0.3">
      <c r="A61" s="70" t="str">
        <f t="shared" si="2"/>
        <v/>
      </c>
      <c r="B61" s="70">
        <f t="shared" si="3"/>
        <v>2013</v>
      </c>
      <c r="C61" s="70" t="str">
        <f t="shared" si="0"/>
        <v>NW</v>
      </c>
      <c r="D61" s="70" t="str">
        <f t="shared" si="1"/>
        <v/>
      </c>
      <c r="E61" s="310">
        <f t="shared" si="4"/>
        <v>41315</v>
      </c>
      <c r="F61" s="310"/>
      <c r="G61" s="310"/>
      <c r="H61" s="311"/>
      <c r="I61" s="122"/>
      <c r="J61" s="122"/>
      <c r="K61" s="122"/>
      <c r="L61" s="122"/>
      <c r="M61" s="219" t="str">
        <f t="shared" si="5"/>
        <v/>
      </c>
      <c r="N61" s="219" t="str">
        <f t="shared" si="6"/>
        <v/>
      </c>
      <c r="O61" s="121"/>
      <c r="P61" s="122"/>
    </row>
    <row r="62" spans="1:16" x14ac:dyDescent="0.3">
      <c r="A62" s="70" t="str">
        <f t="shared" si="2"/>
        <v/>
      </c>
      <c r="B62" s="70">
        <f t="shared" si="3"/>
        <v>2013</v>
      </c>
      <c r="C62" s="70" t="str">
        <f t="shared" si="0"/>
        <v/>
      </c>
      <c r="D62" s="70" t="str">
        <f t="shared" si="1"/>
        <v/>
      </c>
      <c r="E62" s="310">
        <f t="shared" si="4"/>
        <v>41316</v>
      </c>
      <c r="F62" s="310"/>
      <c r="G62" s="310"/>
      <c r="H62" s="311"/>
      <c r="I62" s="122"/>
      <c r="J62" s="122"/>
      <c r="K62" s="122"/>
      <c r="L62" s="122"/>
      <c r="M62" s="219" t="str">
        <f t="shared" si="5"/>
        <v/>
      </c>
      <c r="N62" s="219" t="str">
        <f t="shared" si="6"/>
        <v/>
      </c>
      <c r="O62" s="121"/>
      <c r="P62" s="122"/>
    </row>
    <row r="63" spans="1:16" x14ac:dyDescent="0.3">
      <c r="A63" s="70" t="str">
        <f t="shared" si="2"/>
        <v/>
      </c>
      <c r="B63" s="70">
        <f t="shared" si="3"/>
        <v>2013</v>
      </c>
      <c r="C63" s="70" t="str">
        <f t="shared" si="0"/>
        <v/>
      </c>
      <c r="D63" s="70" t="str">
        <f t="shared" si="1"/>
        <v/>
      </c>
      <c r="E63" s="310">
        <f t="shared" si="4"/>
        <v>41317</v>
      </c>
      <c r="F63" s="310"/>
      <c r="G63" s="310"/>
      <c r="H63" s="311"/>
      <c r="I63" s="122"/>
      <c r="J63" s="122"/>
      <c r="K63" s="122"/>
      <c r="L63" s="122"/>
      <c r="M63" s="219" t="str">
        <f t="shared" si="5"/>
        <v/>
      </c>
      <c r="N63" s="219" t="str">
        <f t="shared" si="6"/>
        <v/>
      </c>
      <c r="O63" s="121"/>
      <c r="P63" s="122"/>
    </row>
    <row r="64" spans="1:16" x14ac:dyDescent="0.3">
      <c r="A64" s="70" t="str">
        <f t="shared" si="2"/>
        <v/>
      </c>
      <c r="B64" s="70">
        <f t="shared" si="3"/>
        <v>2013</v>
      </c>
      <c r="C64" s="70" t="str">
        <f t="shared" si="0"/>
        <v/>
      </c>
      <c r="D64" s="70" t="str">
        <f t="shared" si="1"/>
        <v/>
      </c>
      <c r="E64" s="310">
        <f t="shared" si="4"/>
        <v>41318</v>
      </c>
      <c r="F64" s="310"/>
      <c r="G64" s="310"/>
      <c r="H64" s="311"/>
      <c r="I64" s="122"/>
      <c r="J64" s="122"/>
      <c r="K64" s="122"/>
      <c r="L64" s="122"/>
      <c r="M64" s="219" t="str">
        <f t="shared" si="5"/>
        <v/>
      </c>
      <c r="N64" s="219" t="str">
        <f t="shared" si="6"/>
        <v/>
      </c>
      <c r="O64" s="121"/>
      <c r="P64" s="122"/>
    </row>
    <row r="65" spans="1:16" x14ac:dyDescent="0.3">
      <c r="A65" s="70" t="str">
        <f t="shared" si="2"/>
        <v/>
      </c>
      <c r="B65" s="70">
        <f t="shared" si="3"/>
        <v>2013</v>
      </c>
      <c r="C65" s="70" t="str">
        <f t="shared" si="0"/>
        <v/>
      </c>
      <c r="D65" s="70" t="str">
        <f t="shared" si="1"/>
        <v/>
      </c>
      <c r="E65" s="310">
        <f t="shared" si="4"/>
        <v>41319</v>
      </c>
      <c r="F65" s="310"/>
      <c r="G65" s="310"/>
      <c r="H65" s="311"/>
      <c r="I65" s="122"/>
      <c r="J65" s="122"/>
      <c r="K65" s="122"/>
      <c r="L65" s="122"/>
      <c r="M65" s="219" t="str">
        <f t="shared" si="5"/>
        <v/>
      </c>
      <c r="N65" s="219" t="str">
        <f t="shared" si="6"/>
        <v/>
      </c>
      <c r="O65" s="121"/>
      <c r="P65" s="122"/>
    </row>
    <row r="66" spans="1:16" x14ac:dyDescent="0.3">
      <c r="A66" s="70" t="str">
        <f t="shared" si="2"/>
        <v/>
      </c>
      <c r="B66" s="70">
        <f t="shared" si="3"/>
        <v>2013</v>
      </c>
      <c r="C66" s="70" t="str">
        <f t="shared" si="0"/>
        <v/>
      </c>
      <c r="D66" s="70" t="str">
        <f t="shared" si="1"/>
        <v/>
      </c>
      <c r="E66" s="310">
        <f t="shared" si="4"/>
        <v>41320</v>
      </c>
      <c r="F66" s="310"/>
      <c r="G66" s="310"/>
      <c r="H66" s="311"/>
      <c r="I66" s="122"/>
      <c r="J66" s="122"/>
      <c r="K66" s="122"/>
      <c r="L66" s="122"/>
      <c r="M66" s="219" t="str">
        <f t="shared" si="5"/>
        <v/>
      </c>
      <c r="N66" s="219" t="str">
        <f t="shared" si="6"/>
        <v/>
      </c>
      <c r="O66" s="121"/>
      <c r="P66" s="122"/>
    </row>
    <row r="67" spans="1:16" x14ac:dyDescent="0.3">
      <c r="A67" s="70" t="str">
        <f t="shared" si="2"/>
        <v/>
      </c>
      <c r="B67" s="70">
        <f t="shared" si="3"/>
        <v>2013</v>
      </c>
      <c r="C67" s="70" t="str">
        <f t="shared" si="0"/>
        <v/>
      </c>
      <c r="D67" s="70" t="str">
        <f t="shared" si="1"/>
        <v/>
      </c>
      <c r="E67" s="310">
        <f t="shared" si="4"/>
        <v>41321</v>
      </c>
      <c r="F67" s="310"/>
      <c r="G67" s="310"/>
      <c r="H67" s="311"/>
      <c r="I67" s="122"/>
      <c r="J67" s="122"/>
      <c r="K67" s="122"/>
      <c r="L67" s="122"/>
      <c r="M67" s="219" t="str">
        <f t="shared" si="5"/>
        <v/>
      </c>
      <c r="N67" s="219" t="str">
        <f t="shared" si="6"/>
        <v/>
      </c>
      <c r="O67" s="121"/>
      <c r="P67" s="122"/>
    </row>
    <row r="68" spans="1:16" x14ac:dyDescent="0.3">
      <c r="A68" s="70" t="str">
        <f t="shared" si="2"/>
        <v/>
      </c>
      <c r="B68" s="70">
        <f t="shared" si="3"/>
        <v>2013</v>
      </c>
      <c r="C68" s="70" t="str">
        <f t="shared" si="0"/>
        <v>NW</v>
      </c>
      <c r="D68" s="70" t="str">
        <f t="shared" si="1"/>
        <v/>
      </c>
      <c r="E68" s="310">
        <f t="shared" si="4"/>
        <v>41322</v>
      </c>
      <c r="F68" s="310"/>
      <c r="G68" s="310"/>
      <c r="H68" s="311"/>
      <c r="I68" s="122"/>
      <c r="J68" s="122"/>
      <c r="K68" s="122"/>
      <c r="L68" s="122"/>
      <c r="M68" s="219" t="str">
        <f t="shared" si="5"/>
        <v/>
      </c>
      <c r="N68" s="219" t="str">
        <f t="shared" si="6"/>
        <v/>
      </c>
      <c r="O68" s="121"/>
      <c r="P68" s="122"/>
    </row>
    <row r="69" spans="1:16" x14ac:dyDescent="0.3">
      <c r="A69" s="70" t="str">
        <f t="shared" si="2"/>
        <v/>
      </c>
      <c r="B69" s="70">
        <f t="shared" si="3"/>
        <v>2013</v>
      </c>
      <c r="C69" s="70" t="str">
        <f t="shared" si="0"/>
        <v/>
      </c>
      <c r="D69" s="70" t="str">
        <f t="shared" si="1"/>
        <v/>
      </c>
      <c r="E69" s="310">
        <f t="shared" si="4"/>
        <v>41323</v>
      </c>
      <c r="F69" s="310"/>
      <c r="G69" s="310"/>
      <c r="H69" s="311"/>
      <c r="I69" s="122"/>
      <c r="J69" s="122"/>
      <c r="K69" s="122"/>
      <c r="L69" s="122"/>
      <c r="M69" s="219" t="str">
        <f t="shared" si="5"/>
        <v/>
      </c>
      <c r="N69" s="219" t="str">
        <f t="shared" si="6"/>
        <v/>
      </c>
      <c r="O69" s="121"/>
      <c r="P69" s="122"/>
    </row>
    <row r="70" spans="1:16" x14ac:dyDescent="0.3">
      <c r="A70" s="70" t="str">
        <f t="shared" si="2"/>
        <v/>
      </c>
      <c r="B70" s="70">
        <f t="shared" si="3"/>
        <v>2013</v>
      </c>
      <c r="C70" s="70" t="str">
        <f t="shared" si="0"/>
        <v/>
      </c>
      <c r="D70" s="70" t="str">
        <f t="shared" si="1"/>
        <v/>
      </c>
      <c r="E70" s="310">
        <f t="shared" si="4"/>
        <v>41324</v>
      </c>
      <c r="F70" s="310"/>
      <c r="G70" s="310"/>
      <c r="H70" s="311"/>
      <c r="I70" s="122"/>
      <c r="J70" s="122"/>
      <c r="K70" s="122"/>
      <c r="L70" s="122"/>
      <c r="M70" s="219" t="str">
        <f t="shared" si="5"/>
        <v/>
      </c>
      <c r="N70" s="219" t="str">
        <f t="shared" si="6"/>
        <v/>
      </c>
      <c r="O70" s="121"/>
      <c r="P70" s="122"/>
    </row>
    <row r="71" spans="1:16" x14ac:dyDescent="0.3">
      <c r="A71" s="70" t="str">
        <f t="shared" si="2"/>
        <v/>
      </c>
      <c r="B71" s="70">
        <f t="shared" si="3"/>
        <v>2013</v>
      </c>
      <c r="C71" s="70" t="str">
        <f t="shared" si="0"/>
        <v/>
      </c>
      <c r="D71" s="70" t="str">
        <f t="shared" si="1"/>
        <v/>
      </c>
      <c r="E71" s="310">
        <f t="shared" si="4"/>
        <v>41325</v>
      </c>
      <c r="F71" s="310"/>
      <c r="G71" s="310"/>
      <c r="H71" s="311"/>
      <c r="I71" s="122"/>
      <c r="J71" s="122"/>
      <c r="K71" s="122"/>
      <c r="L71" s="122"/>
      <c r="M71" s="219" t="str">
        <f t="shared" si="5"/>
        <v/>
      </c>
      <c r="N71" s="219" t="str">
        <f t="shared" si="6"/>
        <v/>
      </c>
      <c r="O71" s="121"/>
      <c r="P71" s="122"/>
    </row>
    <row r="72" spans="1:16" x14ac:dyDescent="0.3">
      <c r="A72" s="70" t="str">
        <f t="shared" si="2"/>
        <v/>
      </c>
      <c r="B72" s="70">
        <f t="shared" si="3"/>
        <v>2013</v>
      </c>
      <c r="C72" s="70" t="str">
        <f t="shared" si="0"/>
        <v/>
      </c>
      <c r="D72" s="70" t="str">
        <f t="shared" si="1"/>
        <v/>
      </c>
      <c r="E72" s="310">
        <f t="shared" si="4"/>
        <v>41326</v>
      </c>
      <c r="F72" s="310"/>
      <c r="G72" s="310"/>
      <c r="H72" s="311"/>
      <c r="I72" s="122"/>
      <c r="J72" s="122"/>
      <c r="K72" s="122"/>
      <c r="L72" s="122"/>
      <c r="M72" s="219" t="str">
        <f t="shared" si="5"/>
        <v/>
      </c>
      <c r="N72" s="219" t="str">
        <f t="shared" si="6"/>
        <v/>
      </c>
      <c r="O72" s="121"/>
      <c r="P72" s="122"/>
    </row>
    <row r="73" spans="1:16" x14ac:dyDescent="0.3">
      <c r="A73" s="70" t="str">
        <f t="shared" si="2"/>
        <v/>
      </c>
      <c r="B73" s="70">
        <f t="shared" si="3"/>
        <v>2013</v>
      </c>
      <c r="C73" s="70" t="str">
        <f t="shared" si="0"/>
        <v/>
      </c>
      <c r="D73" s="70" t="str">
        <f t="shared" si="1"/>
        <v/>
      </c>
      <c r="E73" s="310">
        <f t="shared" si="4"/>
        <v>41327</v>
      </c>
      <c r="F73" s="310"/>
      <c r="G73" s="310"/>
      <c r="H73" s="311"/>
      <c r="I73" s="122"/>
      <c r="J73" s="122"/>
      <c r="K73" s="122"/>
      <c r="L73" s="122"/>
      <c r="M73" s="219" t="str">
        <f t="shared" si="5"/>
        <v/>
      </c>
      <c r="N73" s="219" t="str">
        <f t="shared" si="6"/>
        <v/>
      </c>
      <c r="O73" s="121"/>
      <c r="P73" s="122"/>
    </row>
    <row r="74" spans="1:16" x14ac:dyDescent="0.3">
      <c r="A74" s="70" t="str">
        <f t="shared" si="2"/>
        <v/>
      </c>
      <c r="B74" s="70">
        <f t="shared" si="3"/>
        <v>2013</v>
      </c>
      <c r="C74" s="70" t="str">
        <f t="shared" si="0"/>
        <v/>
      </c>
      <c r="D74" s="70" t="str">
        <f t="shared" si="1"/>
        <v/>
      </c>
      <c r="E74" s="310">
        <f t="shared" si="4"/>
        <v>41328</v>
      </c>
      <c r="F74" s="310"/>
      <c r="G74" s="310"/>
      <c r="H74" s="311"/>
      <c r="I74" s="122"/>
      <c r="J74" s="122"/>
      <c r="K74" s="122"/>
      <c r="L74" s="122"/>
      <c r="M74" s="219" t="str">
        <f t="shared" si="5"/>
        <v/>
      </c>
      <c r="N74" s="219" t="str">
        <f t="shared" si="6"/>
        <v/>
      </c>
      <c r="O74" s="121"/>
      <c r="P74" s="122"/>
    </row>
    <row r="75" spans="1:16" x14ac:dyDescent="0.3">
      <c r="A75" s="70" t="str">
        <f t="shared" si="2"/>
        <v/>
      </c>
      <c r="B75" s="70">
        <f t="shared" si="3"/>
        <v>2013</v>
      </c>
      <c r="C75" s="70" t="str">
        <f t="shared" si="0"/>
        <v>NW</v>
      </c>
      <c r="D75" s="70" t="str">
        <f t="shared" si="1"/>
        <v/>
      </c>
      <c r="E75" s="310">
        <f t="shared" si="4"/>
        <v>41329</v>
      </c>
      <c r="F75" s="310"/>
      <c r="G75" s="310"/>
      <c r="H75" s="311"/>
      <c r="I75" s="122"/>
      <c r="J75" s="122"/>
      <c r="K75" s="122"/>
      <c r="L75" s="122"/>
      <c r="M75" s="219" t="str">
        <f t="shared" si="5"/>
        <v/>
      </c>
      <c r="N75" s="219" t="str">
        <f t="shared" si="6"/>
        <v/>
      </c>
      <c r="O75" s="121"/>
      <c r="P75" s="122"/>
    </row>
    <row r="76" spans="1:16" x14ac:dyDescent="0.3">
      <c r="A76" s="70" t="str">
        <f t="shared" si="2"/>
        <v/>
      </c>
      <c r="B76" s="70">
        <f t="shared" si="3"/>
        <v>2013</v>
      </c>
      <c r="C76" s="70" t="str">
        <f t="shared" si="0"/>
        <v/>
      </c>
      <c r="D76" s="70" t="str">
        <f t="shared" si="1"/>
        <v/>
      </c>
      <c r="E76" s="310">
        <f t="shared" si="4"/>
        <v>41330</v>
      </c>
      <c r="F76" s="310"/>
      <c r="G76" s="310"/>
      <c r="H76" s="311"/>
      <c r="I76" s="122"/>
      <c r="J76" s="122"/>
      <c r="K76" s="122"/>
      <c r="L76" s="122"/>
      <c r="M76" s="219" t="str">
        <f t="shared" si="5"/>
        <v/>
      </c>
      <c r="N76" s="219" t="str">
        <f t="shared" si="6"/>
        <v/>
      </c>
      <c r="O76" s="121"/>
      <c r="P76" s="122"/>
    </row>
    <row r="77" spans="1:16" x14ac:dyDescent="0.3">
      <c r="A77" s="70" t="str">
        <f t="shared" si="2"/>
        <v/>
      </c>
      <c r="B77" s="70">
        <f t="shared" si="3"/>
        <v>2013</v>
      </c>
      <c r="C77" s="70" t="str">
        <f t="shared" si="0"/>
        <v/>
      </c>
      <c r="D77" s="70" t="str">
        <f t="shared" si="1"/>
        <v/>
      </c>
      <c r="E77" s="310">
        <f t="shared" si="4"/>
        <v>41331</v>
      </c>
      <c r="F77" s="310"/>
      <c r="G77" s="310"/>
      <c r="H77" s="311"/>
      <c r="I77" s="122"/>
      <c r="J77" s="122"/>
      <c r="K77" s="122"/>
      <c r="L77" s="122"/>
      <c r="M77" s="219" t="str">
        <f t="shared" si="5"/>
        <v/>
      </c>
      <c r="N77" s="219" t="str">
        <f t="shared" si="6"/>
        <v/>
      </c>
      <c r="O77" s="121"/>
      <c r="P77" s="122"/>
    </row>
    <row r="78" spans="1:16" x14ac:dyDescent="0.3">
      <c r="A78" s="70" t="str">
        <f t="shared" si="2"/>
        <v/>
      </c>
      <c r="B78" s="70">
        <f t="shared" si="3"/>
        <v>2013</v>
      </c>
      <c r="C78" s="70" t="str">
        <f t="shared" si="0"/>
        <v/>
      </c>
      <c r="D78" s="70" t="str">
        <f t="shared" si="1"/>
        <v/>
      </c>
      <c r="E78" s="310">
        <f t="shared" si="4"/>
        <v>41332</v>
      </c>
      <c r="F78" s="310"/>
      <c r="G78" s="310"/>
      <c r="H78" s="311"/>
      <c r="I78" s="122"/>
      <c r="J78" s="122"/>
      <c r="K78" s="122"/>
      <c r="L78" s="122"/>
      <c r="M78" s="219" t="str">
        <f t="shared" si="5"/>
        <v/>
      </c>
      <c r="N78" s="219" t="str">
        <f t="shared" si="6"/>
        <v/>
      </c>
      <c r="O78" s="121"/>
      <c r="P78" s="122"/>
    </row>
    <row r="79" spans="1:16" x14ac:dyDescent="0.3">
      <c r="A79" s="70" t="str">
        <f t="shared" si="2"/>
        <v/>
      </c>
      <c r="B79" s="70">
        <f t="shared" si="3"/>
        <v>2013</v>
      </c>
      <c r="C79" s="70" t="str">
        <f t="shared" si="0"/>
        <v/>
      </c>
      <c r="D79" s="70" t="str">
        <f t="shared" si="1"/>
        <v/>
      </c>
      <c r="E79" s="310">
        <f t="shared" si="4"/>
        <v>41333</v>
      </c>
      <c r="F79" s="310"/>
      <c r="G79" s="310"/>
      <c r="H79" s="311"/>
      <c r="I79" s="122"/>
      <c r="J79" s="122"/>
      <c r="K79" s="122"/>
      <c r="L79" s="122"/>
      <c r="M79" s="219" t="str">
        <f t="shared" si="5"/>
        <v/>
      </c>
      <c r="N79" s="219" t="str">
        <f t="shared" si="6"/>
        <v/>
      </c>
      <c r="O79" s="121"/>
      <c r="P79" s="122"/>
    </row>
    <row r="80" spans="1:16" x14ac:dyDescent="0.3">
      <c r="A80" s="70" t="str">
        <f t="shared" si="2"/>
        <v/>
      </c>
      <c r="B80" s="70">
        <f t="shared" si="3"/>
        <v>2013</v>
      </c>
      <c r="C80" s="70" t="str">
        <f t="shared" si="0"/>
        <v/>
      </c>
      <c r="D80" s="70" t="str">
        <f t="shared" si="1"/>
        <v/>
      </c>
      <c r="E80" s="310">
        <f t="shared" si="4"/>
        <v>41334</v>
      </c>
      <c r="F80" s="310"/>
      <c r="G80" s="310"/>
      <c r="H80" s="311"/>
      <c r="I80" s="122"/>
      <c r="J80" s="122"/>
      <c r="K80" s="122"/>
      <c r="L80" s="122"/>
      <c r="M80" s="219" t="str">
        <f t="shared" si="5"/>
        <v/>
      </c>
      <c r="N80" s="219" t="str">
        <f t="shared" si="6"/>
        <v/>
      </c>
      <c r="O80" s="121"/>
      <c r="P80" s="122"/>
    </row>
    <row r="81" spans="1:16" x14ac:dyDescent="0.3">
      <c r="A81" s="70" t="str">
        <f t="shared" si="2"/>
        <v/>
      </c>
      <c r="B81" s="70">
        <f t="shared" si="3"/>
        <v>2013</v>
      </c>
      <c r="C81" s="70" t="str">
        <f t="shared" si="0"/>
        <v/>
      </c>
      <c r="D81" s="70" t="str">
        <f t="shared" si="1"/>
        <v/>
      </c>
      <c r="E81" s="310">
        <f t="shared" si="4"/>
        <v>41335</v>
      </c>
      <c r="F81" s="310"/>
      <c r="G81" s="310"/>
      <c r="H81" s="311"/>
      <c r="I81" s="122"/>
      <c r="J81" s="122"/>
      <c r="K81" s="122"/>
      <c r="L81" s="122"/>
      <c r="M81" s="219" t="str">
        <f t="shared" si="5"/>
        <v/>
      </c>
      <c r="N81" s="219" t="str">
        <f t="shared" si="6"/>
        <v/>
      </c>
      <c r="O81" s="121"/>
      <c r="P81" s="122"/>
    </row>
    <row r="82" spans="1:16" x14ac:dyDescent="0.3">
      <c r="A82" s="70" t="str">
        <f t="shared" si="2"/>
        <v/>
      </c>
      <c r="B82" s="70">
        <f t="shared" si="3"/>
        <v>2013</v>
      </c>
      <c r="C82" s="70" t="str">
        <f t="shared" si="0"/>
        <v>NW</v>
      </c>
      <c r="D82" s="70" t="str">
        <f t="shared" si="1"/>
        <v/>
      </c>
      <c r="E82" s="310">
        <f t="shared" si="4"/>
        <v>41336</v>
      </c>
      <c r="F82" s="310"/>
      <c r="G82" s="310"/>
      <c r="H82" s="311"/>
      <c r="I82" s="122"/>
      <c r="J82" s="122"/>
      <c r="K82" s="122"/>
      <c r="L82" s="122"/>
      <c r="M82" s="219" t="str">
        <f t="shared" si="5"/>
        <v/>
      </c>
      <c r="N82" s="219" t="str">
        <f t="shared" si="6"/>
        <v/>
      </c>
      <c r="O82" s="121"/>
      <c r="P82" s="122"/>
    </row>
    <row r="83" spans="1:16" x14ac:dyDescent="0.3">
      <c r="A83" s="70" t="str">
        <f t="shared" si="2"/>
        <v/>
      </c>
      <c r="B83" s="70">
        <f t="shared" si="3"/>
        <v>2013</v>
      </c>
      <c r="C83" s="70" t="str">
        <f t="shared" si="0"/>
        <v/>
      </c>
      <c r="D83" s="70" t="str">
        <f t="shared" si="1"/>
        <v/>
      </c>
      <c r="E83" s="310">
        <f t="shared" si="4"/>
        <v>41337</v>
      </c>
      <c r="F83" s="310"/>
      <c r="G83" s="310"/>
      <c r="H83" s="311"/>
      <c r="I83" s="122"/>
      <c r="J83" s="122"/>
      <c r="K83" s="122"/>
      <c r="L83" s="122"/>
      <c r="M83" s="219" t="str">
        <f t="shared" si="5"/>
        <v/>
      </c>
      <c r="N83" s="219" t="str">
        <f t="shared" si="6"/>
        <v/>
      </c>
      <c r="O83" s="121"/>
      <c r="P83" s="122"/>
    </row>
    <row r="84" spans="1:16" x14ac:dyDescent="0.3">
      <c r="A84" s="70" t="str">
        <f t="shared" si="2"/>
        <v/>
      </c>
      <c r="B84" s="70">
        <f t="shared" si="3"/>
        <v>2013</v>
      </c>
      <c r="C84" s="70" t="str">
        <f t="shared" si="0"/>
        <v/>
      </c>
      <c r="D84" s="70" t="str">
        <f t="shared" si="1"/>
        <v/>
      </c>
      <c r="E84" s="310">
        <f t="shared" si="4"/>
        <v>41338</v>
      </c>
      <c r="F84" s="310"/>
      <c r="G84" s="310"/>
      <c r="H84" s="311"/>
      <c r="I84" s="122"/>
      <c r="J84" s="122"/>
      <c r="K84" s="122"/>
      <c r="L84" s="122"/>
      <c r="M84" s="219" t="str">
        <f t="shared" si="5"/>
        <v/>
      </c>
      <c r="N84" s="219" t="str">
        <f t="shared" si="6"/>
        <v/>
      </c>
      <c r="O84" s="121"/>
      <c r="P84" s="122"/>
    </row>
    <row r="85" spans="1:16" x14ac:dyDescent="0.3">
      <c r="A85" s="70" t="str">
        <f t="shared" si="2"/>
        <v/>
      </c>
      <c r="B85" s="70">
        <f t="shared" si="3"/>
        <v>2013</v>
      </c>
      <c r="C85" s="70" t="str">
        <f t="shared" ref="C85:C148" si="7">IF(ISNA(MATCH(WEEKDAY(E85,2),DunDay,0)),"","NW")</f>
        <v/>
      </c>
      <c r="D85" s="70" t="str">
        <f t="shared" ref="D85:D148" si="8">IF(ISNA(MATCH(E85,Holiday,0)),"","H")</f>
        <v/>
      </c>
      <c r="E85" s="310">
        <f t="shared" si="4"/>
        <v>41339</v>
      </c>
      <c r="F85" s="310"/>
      <c r="G85" s="310"/>
      <c r="H85" s="311"/>
      <c r="I85" s="122"/>
      <c r="J85" s="122"/>
      <c r="K85" s="122"/>
      <c r="L85" s="122"/>
      <c r="M85" s="219" t="str">
        <f t="shared" si="5"/>
        <v/>
      </c>
      <c r="N85" s="219" t="str">
        <f t="shared" si="6"/>
        <v/>
      </c>
      <c r="O85" s="121"/>
      <c r="P85" s="122"/>
    </row>
    <row r="86" spans="1:16" x14ac:dyDescent="0.3">
      <c r="A86" s="70" t="str">
        <f t="shared" ref="A86:A149" si="9">IF(E86&gt;=$J$14,"R","")</f>
        <v/>
      </c>
      <c r="B86" s="70">
        <f t="shared" ref="B86:B149" si="10">IF(E86&lt;&gt;"",YEAR(E86),"")</f>
        <v>2013</v>
      </c>
      <c r="C86" s="70" t="str">
        <f t="shared" si="7"/>
        <v/>
      </c>
      <c r="D86" s="70" t="str">
        <f t="shared" si="8"/>
        <v/>
      </c>
      <c r="E86" s="310">
        <f t="shared" si="4"/>
        <v>41340</v>
      </c>
      <c r="F86" s="310"/>
      <c r="G86" s="310"/>
      <c r="H86" s="311"/>
      <c r="I86" s="122"/>
      <c r="J86" s="122"/>
      <c r="K86" s="122"/>
      <c r="L86" s="122"/>
      <c r="M86" s="219" t="str">
        <f t="shared" si="5"/>
        <v/>
      </c>
      <c r="N86" s="219" t="str">
        <f t="shared" si="6"/>
        <v/>
      </c>
      <c r="O86" s="121"/>
      <c r="P86" s="122"/>
    </row>
    <row r="87" spans="1:16" x14ac:dyDescent="0.3">
      <c r="A87" s="70" t="str">
        <f t="shared" si="9"/>
        <v/>
      </c>
      <c r="B87" s="70">
        <f t="shared" si="10"/>
        <v>2013</v>
      </c>
      <c r="C87" s="70" t="str">
        <f t="shared" si="7"/>
        <v/>
      </c>
      <c r="D87" s="70" t="str">
        <f t="shared" si="8"/>
        <v/>
      </c>
      <c r="E87" s="310">
        <f t="shared" ref="E87:E150" si="11">IFERROR(E86+1,"")</f>
        <v>41341</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
      </c>
      <c r="B88" s="70">
        <f t="shared" si="10"/>
        <v>2013</v>
      </c>
      <c r="C88" s="70" t="str">
        <f t="shared" si="7"/>
        <v/>
      </c>
      <c r="D88" s="70" t="str">
        <f t="shared" si="8"/>
        <v/>
      </c>
      <c r="E88" s="310">
        <f t="shared" si="11"/>
        <v>41342</v>
      </c>
      <c r="F88" s="310"/>
      <c r="G88" s="310"/>
      <c r="H88" s="311"/>
      <c r="I88" s="122"/>
      <c r="J88" s="122"/>
      <c r="K88" s="122"/>
      <c r="L88" s="122"/>
      <c r="M88" s="219" t="str">
        <f t="shared" si="12"/>
        <v/>
      </c>
      <c r="N88" s="219" t="str">
        <f t="shared" si="13"/>
        <v/>
      </c>
      <c r="O88" s="121"/>
      <c r="P88" s="122"/>
    </row>
    <row r="89" spans="1:16" x14ac:dyDescent="0.3">
      <c r="A89" s="70" t="str">
        <f t="shared" si="9"/>
        <v/>
      </c>
      <c r="B89" s="70">
        <f t="shared" si="10"/>
        <v>2013</v>
      </c>
      <c r="C89" s="70" t="str">
        <f t="shared" si="7"/>
        <v>NW</v>
      </c>
      <c r="D89" s="70" t="str">
        <f t="shared" si="8"/>
        <v/>
      </c>
      <c r="E89" s="310">
        <f t="shared" si="11"/>
        <v>41343</v>
      </c>
      <c r="F89" s="310"/>
      <c r="G89" s="310"/>
      <c r="H89" s="311"/>
      <c r="I89" s="122"/>
      <c r="J89" s="122"/>
      <c r="K89" s="122"/>
      <c r="L89" s="122"/>
      <c r="M89" s="219" t="str">
        <f t="shared" si="12"/>
        <v/>
      </c>
      <c r="N89" s="219" t="str">
        <f t="shared" si="13"/>
        <v/>
      </c>
      <c r="O89" s="121"/>
      <c r="P89" s="122"/>
    </row>
    <row r="90" spans="1:16" x14ac:dyDescent="0.3">
      <c r="A90" s="70" t="str">
        <f t="shared" si="9"/>
        <v/>
      </c>
      <c r="B90" s="70">
        <f t="shared" si="10"/>
        <v>2013</v>
      </c>
      <c r="C90" s="70" t="str">
        <f t="shared" si="7"/>
        <v/>
      </c>
      <c r="D90" s="70" t="str">
        <f t="shared" si="8"/>
        <v/>
      </c>
      <c r="E90" s="310">
        <f t="shared" si="11"/>
        <v>41344</v>
      </c>
      <c r="F90" s="310"/>
      <c r="G90" s="310"/>
      <c r="H90" s="311"/>
      <c r="I90" s="122"/>
      <c r="J90" s="122"/>
      <c r="K90" s="122"/>
      <c r="L90" s="122"/>
      <c r="M90" s="219" t="str">
        <f t="shared" si="12"/>
        <v/>
      </c>
      <c r="N90" s="219" t="str">
        <f t="shared" si="13"/>
        <v/>
      </c>
      <c r="O90" s="121"/>
      <c r="P90" s="122"/>
    </row>
    <row r="91" spans="1:16" x14ac:dyDescent="0.3">
      <c r="A91" s="70" t="str">
        <f t="shared" si="9"/>
        <v/>
      </c>
      <c r="B91" s="70">
        <f t="shared" si="10"/>
        <v>2013</v>
      </c>
      <c r="C91" s="70" t="str">
        <f t="shared" si="7"/>
        <v/>
      </c>
      <c r="D91" s="70" t="str">
        <f t="shared" si="8"/>
        <v/>
      </c>
      <c r="E91" s="310">
        <f t="shared" si="11"/>
        <v>41345</v>
      </c>
      <c r="F91" s="310"/>
      <c r="G91" s="310"/>
      <c r="H91" s="311"/>
      <c r="I91" s="122"/>
      <c r="J91" s="122"/>
      <c r="K91" s="122"/>
      <c r="L91" s="122"/>
      <c r="M91" s="219" t="str">
        <f t="shared" si="12"/>
        <v/>
      </c>
      <c r="N91" s="219" t="str">
        <f t="shared" si="13"/>
        <v/>
      </c>
      <c r="O91" s="121"/>
      <c r="P91" s="122"/>
    </row>
    <row r="92" spans="1:16" x14ac:dyDescent="0.3">
      <c r="A92" s="70" t="str">
        <f t="shared" si="9"/>
        <v/>
      </c>
      <c r="B92" s="70">
        <f t="shared" si="10"/>
        <v>2013</v>
      </c>
      <c r="C92" s="70" t="str">
        <f t="shared" si="7"/>
        <v/>
      </c>
      <c r="D92" s="70" t="str">
        <f t="shared" si="8"/>
        <v/>
      </c>
      <c r="E92" s="310">
        <f t="shared" si="11"/>
        <v>41346</v>
      </c>
      <c r="F92" s="310"/>
      <c r="G92" s="310"/>
      <c r="H92" s="311"/>
      <c r="I92" s="122"/>
      <c r="J92" s="122"/>
      <c r="K92" s="122"/>
      <c r="L92" s="122"/>
      <c r="M92" s="219" t="str">
        <f t="shared" si="12"/>
        <v/>
      </c>
      <c r="N92" s="219" t="str">
        <f t="shared" si="13"/>
        <v/>
      </c>
      <c r="O92" s="121"/>
      <c r="P92" s="122"/>
    </row>
    <row r="93" spans="1:16" x14ac:dyDescent="0.3">
      <c r="A93" s="70" t="str">
        <f t="shared" si="9"/>
        <v/>
      </c>
      <c r="B93" s="70">
        <f t="shared" si="10"/>
        <v>2013</v>
      </c>
      <c r="C93" s="70" t="str">
        <f t="shared" si="7"/>
        <v/>
      </c>
      <c r="D93" s="70" t="str">
        <f t="shared" si="8"/>
        <v/>
      </c>
      <c r="E93" s="310">
        <f t="shared" si="11"/>
        <v>41347</v>
      </c>
      <c r="F93" s="310"/>
      <c r="G93" s="310"/>
      <c r="H93" s="311"/>
      <c r="I93" s="122"/>
      <c r="J93" s="122"/>
      <c r="K93" s="122"/>
      <c r="L93" s="122"/>
      <c r="M93" s="219" t="str">
        <f t="shared" si="12"/>
        <v/>
      </c>
      <c r="N93" s="219" t="str">
        <f t="shared" si="13"/>
        <v/>
      </c>
      <c r="O93" s="121"/>
      <c r="P93" s="122"/>
    </row>
    <row r="94" spans="1:16" x14ac:dyDescent="0.3">
      <c r="A94" s="70" t="str">
        <f t="shared" si="9"/>
        <v/>
      </c>
      <c r="B94" s="70">
        <f t="shared" si="10"/>
        <v>2013</v>
      </c>
      <c r="C94" s="70" t="str">
        <f t="shared" si="7"/>
        <v/>
      </c>
      <c r="D94" s="70" t="str">
        <f t="shared" si="8"/>
        <v/>
      </c>
      <c r="E94" s="310">
        <f t="shared" si="11"/>
        <v>41348</v>
      </c>
      <c r="F94" s="310"/>
      <c r="G94" s="310"/>
      <c r="H94" s="311"/>
      <c r="I94" s="122"/>
      <c r="J94" s="122"/>
      <c r="K94" s="122"/>
      <c r="L94" s="122"/>
      <c r="M94" s="219" t="str">
        <f t="shared" si="12"/>
        <v/>
      </c>
      <c r="N94" s="219" t="str">
        <f t="shared" si="13"/>
        <v/>
      </c>
      <c r="O94" s="121"/>
      <c r="P94" s="122"/>
    </row>
    <row r="95" spans="1:16" x14ac:dyDescent="0.3">
      <c r="A95" s="70" t="str">
        <f t="shared" si="9"/>
        <v/>
      </c>
      <c r="B95" s="70">
        <f t="shared" si="10"/>
        <v>2013</v>
      </c>
      <c r="C95" s="70" t="str">
        <f t="shared" si="7"/>
        <v/>
      </c>
      <c r="D95" s="70" t="str">
        <f t="shared" si="8"/>
        <v/>
      </c>
      <c r="E95" s="310">
        <f t="shared" si="11"/>
        <v>41349</v>
      </c>
      <c r="F95" s="310"/>
      <c r="G95" s="310"/>
      <c r="H95" s="311"/>
      <c r="I95" s="122"/>
      <c r="J95" s="122"/>
      <c r="K95" s="122"/>
      <c r="L95" s="122"/>
      <c r="M95" s="219" t="str">
        <f t="shared" si="12"/>
        <v/>
      </c>
      <c r="N95" s="219" t="str">
        <f t="shared" si="13"/>
        <v/>
      </c>
      <c r="O95" s="121"/>
      <c r="P95" s="122"/>
    </row>
    <row r="96" spans="1:16" x14ac:dyDescent="0.3">
      <c r="A96" s="70" t="str">
        <f t="shared" si="9"/>
        <v/>
      </c>
      <c r="B96" s="70">
        <f t="shared" si="10"/>
        <v>2013</v>
      </c>
      <c r="C96" s="70" t="str">
        <f t="shared" si="7"/>
        <v>NW</v>
      </c>
      <c r="D96" s="70" t="str">
        <f t="shared" si="8"/>
        <v/>
      </c>
      <c r="E96" s="310">
        <f t="shared" si="11"/>
        <v>41350</v>
      </c>
      <c r="F96" s="310"/>
      <c r="G96" s="310"/>
      <c r="H96" s="311"/>
      <c r="I96" s="122"/>
      <c r="J96" s="122"/>
      <c r="K96" s="122"/>
      <c r="L96" s="122"/>
      <c r="M96" s="219" t="str">
        <f t="shared" si="12"/>
        <v/>
      </c>
      <c r="N96" s="219" t="str">
        <f t="shared" si="13"/>
        <v/>
      </c>
      <c r="O96" s="121"/>
      <c r="P96" s="122"/>
    </row>
    <row r="97" spans="1:16" x14ac:dyDescent="0.3">
      <c r="A97" s="70" t="str">
        <f t="shared" si="9"/>
        <v/>
      </c>
      <c r="B97" s="70">
        <f t="shared" si="10"/>
        <v>2013</v>
      </c>
      <c r="C97" s="70" t="str">
        <f t="shared" si="7"/>
        <v/>
      </c>
      <c r="D97" s="70" t="str">
        <f t="shared" si="8"/>
        <v/>
      </c>
      <c r="E97" s="310">
        <f t="shared" si="11"/>
        <v>41351</v>
      </c>
      <c r="F97" s="310"/>
      <c r="G97" s="310"/>
      <c r="H97" s="311"/>
      <c r="I97" s="122"/>
      <c r="J97" s="122"/>
      <c r="K97" s="122"/>
      <c r="L97" s="122"/>
      <c r="M97" s="219" t="str">
        <f t="shared" si="12"/>
        <v/>
      </c>
      <c r="N97" s="219" t="str">
        <f t="shared" si="13"/>
        <v/>
      </c>
      <c r="O97" s="121"/>
      <c r="P97" s="122"/>
    </row>
    <row r="98" spans="1:16" x14ac:dyDescent="0.3">
      <c r="A98" s="70" t="str">
        <f t="shared" si="9"/>
        <v/>
      </c>
      <c r="B98" s="70">
        <f t="shared" si="10"/>
        <v>2013</v>
      </c>
      <c r="C98" s="70" t="str">
        <f t="shared" si="7"/>
        <v/>
      </c>
      <c r="D98" s="70" t="str">
        <f t="shared" si="8"/>
        <v/>
      </c>
      <c r="E98" s="310">
        <f t="shared" si="11"/>
        <v>41352</v>
      </c>
      <c r="F98" s="310"/>
      <c r="G98" s="310"/>
      <c r="H98" s="311"/>
      <c r="I98" s="122"/>
      <c r="J98" s="122"/>
      <c r="K98" s="122"/>
      <c r="L98" s="122"/>
      <c r="M98" s="219" t="str">
        <f t="shared" si="12"/>
        <v/>
      </c>
      <c r="N98" s="219" t="str">
        <f t="shared" si="13"/>
        <v/>
      </c>
      <c r="O98" s="121"/>
      <c r="P98" s="122"/>
    </row>
    <row r="99" spans="1:16" x14ac:dyDescent="0.3">
      <c r="A99" s="70" t="str">
        <f t="shared" si="9"/>
        <v/>
      </c>
      <c r="B99" s="70">
        <f t="shared" si="10"/>
        <v>2013</v>
      </c>
      <c r="C99" s="70" t="str">
        <f t="shared" si="7"/>
        <v/>
      </c>
      <c r="D99" s="70" t="str">
        <f t="shared" si="8"/>
        <v/>
      </c>
      <c r="E99" s="310">
        <f t="shared" si="11"/>
        <v>41353</v>
      </c>
      <c r="F99" s="310"/>
      <c r="G99" s="310"/>
      <c r="H99" s="311"/>
      <c r="I99" s="122"/>
      <c r="J99" s="122"/>
      <c r="K99" s="122"/>
      <c r="L99" s="122"/>
      <c r="M99" s="219" t="str">
        <f t="shared" si="12"/>
        <v/>
      </c>
      <c r="N99" s="219" t="str">
        <f t="shared" si="13"/>
        <v/>
      </c>
      <c r="O99" s="121"/>
      <c r="P99" s="122"/>
    </row>
    <row r="100" spans="1:16" x14ac:dyDescent="0.3">
      <c r="A100" s="70" t="str">
        <f t="shared" si="9"/>
        <v/>
      </c>
      <c r="B100" s="70">
        <f t="shared" si="10"/>
        <v>2013</v>
      </c>
      <c r="C100" s="70" t="str">
        <f t="shared" si="7"/>
        <v/>
      </c>
      <c r="D100" s="70" t="str">
        <f t="shared" si="8"/>
        <v/>
      </c>
      <c r="E100" s="310">
        <f t="shared" si="11"/>
        <v>41354</v>
      </c>
      <c r="F100" s="310"/>
      <c r="G100" s="310"/>
      <c r="H100" s="311"/>
      <c r="I100" s="122"/>
      <c r="J100" s="122"/>
      <c r="K100" s="122"/>
      <c r="L100" s="122"/>
      <c r="M100" s="219" t="str">
        <f t="shared" si="12"/>
        <v/>
      </c>
      <c r="N100" s="219" t="str">
        <f t="shared" si="13"/>
        <v/>
      </c>
      <c r="O100" s="121"/>
      <c r="P100" s="122"/>
    </row>
    <row r="101" spans="1:16" x14ac:dyDescent="0.3">
      <c r="A101" s="70" t="str">
        <f t="shared" si="9"/>
        <v/>
      </c>
      <c r="B101" s="70">
        <f t="shared" si="10"/>
        <v>2013</v>
      </c>
      <c r="C101" s="70" t="str">
        <f t="shared" si="7"/>
        <v/>
      </c>
      <c r="D101" s="70" t="str">
        <f t="shared" si="8"/>
        <v/>
      </c>
      <c r="E101" s="310">
        <f t="shared" si="11"/>
        <v>41355</v>
      </c>
      <c r="F101" s="310"/>
      <c r="G101" s="310"/>
      <c r="H101" s="311"/>
      <c r="I101" s="122"/>
      <c r="J101" s="122"/>
      <c r="K101" s="122"/>
      <c r="L101" s="122"/>
      <c r="M101" s="219" t="str">
        <f t="shared" si="12"/>
        <v/>
      </c>
      <c r="N101" s="219" t="str">
        <f t="shared" si="13"/>
        <v/>
      </c>
      <c r="O101" s="121"/>
      <c r="P101" s="122"/>
    </row>
    <row r="102" spans="1:16" x14ac:dyDescent="0.3">
      <c r="A102" s="70" t="str">
        <f t="shared" si="9"/>
        <v/>
      </c>
      <c r="B102" s="70">
        <f t="shared" si="10"/>
        <v>2013</v>
      </c>
      <c r="C102" s="70" t="str">
        <f t="shared" si="7"/>
        <v/>
      </c>
      <c r="D102" s="70" t="str">
        <f t="shared" si="8"/>
        <v/>
      </c>
      <c r="E102" s="310">
        <f t="shared" si="11"/>
        <v>41356</v>
      </c>
      <c r="F102" s="310"/>
      <c r="G102" s="310"/>
      <c r="H102" s="311"/>
      <c r="I102" s="122"/>
      <c r="J102" s="122"/>
      <c r="K102" s="122"/>
      <c r="L102" s="122"/>
      <c r="M102" s="219" t="str">
        <f t="shared" si="12"/>
        <v/>
      </c>
      <c r="N102" s="219" t="str">
        <f t="shared" si="13"/>
        <v/>
      </c>
      <c r="O102" s="121"/>
      <c r="P102" s="122"/>
    </row>
    <row r="103" spans="1:16" x14ac:dyDescent="0.3">
      <c r="A103" s="70" t="str">
        <f t="shared" si="9"/>
        <v/>
      </c>
      <c r="B103" s="70">
        <f t="shared" si="10"/>
        <v>2013</v>
      </c>
      <c r="C103" s="70" t="str">
        <f t="shared" si="7"/>
        <v>NW</v>
      </c>
      <c r="D103" s="70" t="str">
        <f t="shared" si="8"/>
        <v/>
      </c>
      <c r="E103" s="310">
        <f t="shared" si="11"/>
        <v>41357</v>
      </c>
      <c r="F103" s="310"/>
      <c r="G103" s="310"/>
      <c r="H103" s="311"/>
      <c r="I103" s="122"/>
      <c r="J103" s="122"/>
      <c r="K103" s="122"/>
      <c r="L103" s="122"/>
      <c r="M103" s="219" t="str">
        <f t="shared" si="12"/>
        <v/>
      </c>
      <c r="N103" s="219" t="str">
        <f t="shared" si="13"/>
        <v/>
      </c>
      <c r="O103" s="121"/>
      <c r="P103" s="122"/>
    </row>
    <row r="104" spans="1:16" x14ac:dyDescent="0.3">
      <c r="A104" s="70" t="str">
        <f t="shared" si="9"/>
        <v/>
      </c>
      <c r="B104" s="70">
        <f t="shared" si="10"/>
        <v>2013</v>
      </c>
      <c r="C104" s="70" t="str">
        <f t="shared" si="7"/>
        <v/>
      </c>
      <c r="D104" s="70" t="str">
        <f t="shared" si="8"/>
        <v/>
      </c>
      <c r="E104" s="310">
        <f t="shared" si="11"/>
        <v>41358</v>
      </c>
      <c r="F104" s="310"/>
      <c r="G104" s="310"/>
      <c r="H104" s="311"/>
      <c r="I104" s="122"/>
      <c r="J104" s="122"/>
      <c r="K104" s="122"/>
      <c r="L104" s="122"/>
      <c r="M104" s="219" t="str">
        <f t="shared" si="12"/>
        <v/>
      </c>
      <c r="N104" s="219" t="str">
        <f t="shared" si="13"/>
        <v/>
      </c>
      <c r="O104" s="121"/>
      <c r="P104" s="122"/>
    </row>
    <row r="105" spans="1:16" x14ac:dyDescent="0.3">
      <c r="A105" s="70" t="str">
        <f t="shared" si="9"/>
        <v/>
      </c>
      <c r="B105" s="70">
        <f t="shared" si="10"/>
        <v>2013</v>
      </c>
      <c r="C105" s="70" t="str">
        <f t="shared" si="7"/>
        <v/>
      </c>
      <c r="D105" s="70" t="str">
        <f t="shared" si="8"/>
        <v/>
      </c>
      <c r="E105" s="310">
        <f t="shared" si="11"/>
        <v>41359</v>
      </c>
      <c r="F105" s="310"/>
      <c r="G105" s="310"/>
      <c r="H105" s="311"/>
      <c r="I105" s="122"/>
      <c r="J105" s="122"/>
      <c r="K105" s="122"/>
      <c r="L105" s="122"/>
      <c r="M105" s="219" t="str">
        <f t="shared" si="12"/>
        <v/>
      </c>
      <c r="N105" s="219" t="str">
        <f t="shared" si="13"/>
        <v/>
      </c>
      <c r="O105" s="121"/>
      <c r="P105" s="122"/>
    </row>
    <row r="106" spans="1:16" x14ac:dyDescent="0.3">
      <c r="A106" s="70" t="str">
        <f t="shared" si="9"/>
        <v/>
      </c>
      <c r="B106" s="70">
        <f t="shared" si="10"/>
        <v>2013</v>
      </c>
      <c r="C106" s="70" t="str">
        <f t="shared" si="7"/>
        <v/>
      </c>
      <c r="D106" s="70" t="str">
        <f t="shared" si="8"/>
        <v/>
      </c>
      <c r="E106" s="310">
        <f t="shared" si="11"/>
        <v>41360</v>
      </c>
      <c r="F106" s="310"/>
      <c r="G106" s="310"/>
      <c r="H106" s="311"/>
      <c r="I106" s="122"/>
      <c r="J106" s="122"/>
      <c r="K106" s="122"/>
      <c r="L106" s="122"/>
      <c r="M106" s="219" t="str">
        <f t="shared" si="12"/>
        <v/>
      </c>
      <c r="N106" s="219" t="str">
        <f t="shared" si="13"/>
        <v/>
      </c>
      <c r="O106" s="121"/>
      <c r="P106" s="122"/>
    </row>
    <row r="107" spans="1:16" x14ac:dyDescent="0.3">
      <c r="A107" s="70" t="str">
        <f t="shared" si="9"/>
        <v/>
      </c>
      <c r="B107" s="70">
        <f t="shared" si="10"/>
        <v>2013</v>
      </c>
      <c r="C107" s="70" t="str">
        <f t="shared" si="7"/>
        <v/>
      </c>
      <c r="D107" s="70" t="str">
        <f t="shared" si="8"/>
        <v/>
      </c>
      <c r="E107" s="310">
        <f t="shared" si="11"/>
        <v>41361</v>
      </c>
      <c r="F107" s="310"/>
      <c r="G107" s="310"/>
      <c r="H107" s="311"/>
      <c r="I107" s="122"/>
      <c r="J107" s="122"/>
      <c r="K107" s="122"/>
      <c r="L107" s="122"/>
      <c r="M107" s="219" t="str">
        <f t="shared" si="12"/>
        <v/>
      </c>
      <c r="N107" s="219" t="str">
        <f t="shared" si="13"/>
        <v/>
      </c>
      <c r="O107" s="121"/>
      <c r="P107" s="122"/>
    </row>
    <row r="108" spans="1:16" x14ac:dyDescent="0.3">
      <c r="A108" s="70" t="str">
        <f t="shared" si="9"/>
        <v/>
      </c>
      <c r="B108" s="70">
        <f t="shared" si="10"/>
        <v>2013</v>
      </c>
      <c r="C108" s="70" t="str">
        <f t="shared" si="7"/>
        <v/>
      </c>
      <c r="D108" s="70" t="str">
        <f t="shared" si="8"/>
        <v/>
      </c>
      <c r="E108" s="310">
        <f t="shared" si="11"/>
        <v>41362</v>
      </c>
      <c r="F108" s="310"/>
      <c r="G108" s="310"/>
      <c r="H108" s="311"/>
      <c r="I108" s="122"/>
      <c r="J108" s="122"/>
      <c r="K108" s="122"/>
      <c r="L108" s="122"/>
      <c r="M108" s="219" t="str">
        <f t="shared" si="12"/>
        <v/>
      </c>
      <c r="N108" s="219" t="str">
        <f t="shared" si="13"/>
        <v/>
      </c>
      <c r="O108" s="121"/>
      <c r="P108" s="122"/>
    </row>
    <row r="109" spans="1:16" x14ac:dyDescent="0.3">
      <c r="A109" s="70" t="str">
        <f t="shared" si="9"/>
        <v/>
      </c>
      <c r="B109" s="70">
        <f t="shared" si="10"/>
        <v>2013</v>
      </c>
      <c r="C109" s="70" t="str">
        <f t="shared" si="7"/>
        <v/>
      </c>
      <c r="D109" s="70" t="str">
        <f t="shared" si="8"/>
        <v/>
      </c>
      <c r="E109" s="310">
        <f t="shared" si="11"/>
        <v>41363</v>
      </c>
      <c r="F109" s="310"/>
      <c r="G109" s="310"/>
      <c r="H109" s="311"/>
      <c r="I109" s="122"/>
      <c r="J109" s="122"/>
      <c r="K109" s="122"/>
      <c r="L109" s="122"/>
      <c r="M109" s="219" t="str">
        <f t="shared" si="12"/>
        <v/>
      </c>
      <c r="N109" s="219" t="str">
        <f t="shared" si="13"/>
        <v/>
      </c>
      <c r="O109" s="121"/>
      <c r="P109" s="122"/>
    </row>
    <row r="110" spans="1:16" x14ac:dyDescent="0.3">
      <c r="A110" s="70" t="str">
        <f t="shared" si="9"/>
        <v/>
      </c>
      <c r="B110" s="70">
        <f t="shared" si="10"/>
        <v>2013</v>
      </c>
      <c r="C110" s="70" t="str">
        <f t="shared" si="7"/>
        <v>NW</v>
      </c>
      <c r="D110" s="70" t="str">
        <f t="shared" si="8"/>
        <v/>
      </c>
      <c r="E110" s="310">
        <f t="shared" si="11"/>
        <v>41364</v>
      </c>
      <c r="F110" s="310"/>
      <c r="G110" s="310"/>
      <c r="H110" s="311"/>
      <c r="I110" s="122"/>
      <c r="J110" s="122"/>
      <c r="K110" s="122"/>
      <c r="L110" s="122"/>
      <c r="M110" s="219" t="str">
        <f t="shared" si="12"/>
        <v/>
      </c>
      <c r="N110" s="219" t="str">
        <f t="shared" si="13"/>
        <v/>
      </c>
      <c r="O110" s="121"/>
      <c r="P110" s="122"/>
    </row>
    <row r="111" spans="1:16" x14ac:dyDescent="0.3">
      <c r="A111" s="70" t="str">
        <f t="shared" si="9"/>
        <v/>
      </c>
      <c r="B111" s="70">
        <f t="shared" si="10"/>
        <v>2013</v>
      </c>
      <c r="C111" s="70" t="str">
        <f t="shared" si="7"/>
        <v/>
      </c>
      <c r="D111" s="70" t="str">
        <f t="shared" si="8"/>
        <v/>
      </c>
      <c r="E111" s="310">
        <f t="shared" si="11"/>
        <v>41365</v>
      </c>
      <c r="F111" s="310"/>
      <c r="G111" s="310"/>
      <c r="H111" s="311"/>
      <c r="I111" s="122"/>
      <c r="J111" s="122"/>
      <c r="K111" s="122"/>
      <c r="L111" s="122"/>
      <c r="M111" s="219" t="str">
        <f t="shared" si="12"/>
        <v/>
      </c>
      <c r="N111" s="219" t="str">
        <f t="shared" si="13"/>
        <v/>
      </c>
      <c r="O111" s="121"/>
      <c r="P111" s="122"/>
    </row>
    <row r="112" spans="1:16" x14ac:dyDescent="0.3">
      <c r="A112" s="70" t="str">
        <f t="shared" si="9"/>
        <v/>
      </c>
      <c r="B112" s="70">
        <f t="shared" si="10"/>
        <v>2013</v>
      </c>
      <c r="C112" s="70" t="str">
        <f t="shared" si="7"/>
        <v/>
      </c>
      <c r="D112" s="70" t="str">
        <f t="shared" si="8"/>
        <v/>
      </c>
      <c r="E112" s="310">
        <f t="shared" si="11"/>
        <v>41366</v>
      </c>
      <c r="F112" s="310"/>
      <c r="G112" s="310"/>
      <c r="H112" s="311"/>
      <c r="I112" s="122"/>
      <c r="J112" s="122"/>
      <c r="K112" s="122"/>
      <c r="L112" s="122"/>
      <c r="M112" s="219" t="str">
        <f t="shared" si="12"/>
        <v/>
      </c>
      <c r="N112" s="219" t="str">
        <f t="shared" si="13"/>
        <v/>
      </c>
      <c r="O112" s="121"/>
      <c r="P112" s="122"/>
    </row>
    <row r="113" spans="1:16" x14ac:dyDescent="0.3">
      <c r="A113" s="70" t="str">
        <f t="shared" si="9"/>
        <v/>
      </c>
      <c r="B113" s="70">
        <f t="shared" si="10"/>
        <v>2013</v>
      </c>
      <c r="C113" s="70" t="str">
        <f t="shared" si="7"/>
        <v/>
      </c>
      <c r="D113" s="70" t="str">
        <f t="shared" si="8"/>
        <v/>
      </c>
      <c r="E113" s="310">
        <f t="shared" si="11"/>
        <v>41367</v>
      </c>
      <c r="F113" s="310"/>
      <c r="G113" s="310"/>
      <c r="H113" s="311"/>
      <c r="I113" s="122"/>
      <c r="J113" s="122"/>
      <c r="K113" s="122"/>
      <c r="L113" s="122"/>
      <c r="M113" s="219" t="str">
        <f t="shared" si="12"/>
        <v/>
      </c>
      <c r="N113" s="219" t="str">
        <f t="shared" si="13"/>
        <v/>
      </c>
      <c r="O113" s="121"/>
      <c r="P113" s="122"/>
    </row>
    <row r="114" spans="1:16" x14ac:dyDescent="0.3">
      <c r="A114" s="70" t="str">
        <f t="shared" si="9"/>
        <v/>
      </c>
      <c r="B114" s="70">
        <f t="shared" si="10"/>
        <v>2013</v>
      </c>
      <c r="C114" s="70" t="str">
        <f t="shared" si="7"/>
        <v/>
      </c>
      <c r="D114" s="70" t="str">
        <f t="shared" si="8"/>
        <v/>
      </c>
      <c r="E114" s="310">
        <f t="shared" si="11"/>
        <v>41368</v>
      </c>
      <c r="F114" s="310"/>
      <c r="G114" s="310"/>
      <c r="H114" s="311"/>
      <c r="I114" s="122"/>
      <c r="J114" s="122"/>
      <c r="K114" s="122"/>
      <c r="L114" s="122"/>
      <c r="M114" s="219" t="str">
        <f t="shared" si="12"/>
        <v/>
      </c>
      <c r="N114" s="219" t="str">
        <f t="shared" si="13"/>
        <v/>
      </c>
      <c r="O114" s="121"/>
      <c r="P114" s="122"/>
    </row>
    <row r="115" spans="1:16" x14ac:dyDescent="0.3">
      <c r="A115" s="70" t="str">
        <f t="shared" si="9"/>
        <v/>
      </c>
      <c r="B115" s="70">
        <f t="shared" si="10"/>
        <v>2013</v>
      </c>
      <c r="C115" s="70" t="str">
        <f t="shared" si="7"/>
        <v/>
      </c>
      <c r="D115" s="70" t="str">
        <f t="shared" si="8"/>
        <v/>
      </c>
      <c r="E115" s="310">
        <f t="shared" si="11"/>
        <v>41369</v>
      </c>
      <c r="F115" s="310"/>
      <c r="G115" s="310"/>
      <c r="H115" s="311"/>
      <c r="I115" s="122"/>
      <c r="J115" s="122"/>
      <c r="K115" s="122"/>
      <c r="L115" s="122"/>
      <c r="M115" s="219" t="str">
        <f t="shared" si="12"/>
        <v/>
      </c>
      <c r="N115" s="219" t="str">
        <f t="shared" si="13"/>
        <v/>
      </c>
      <c r="O115" s="121"/>
      <c r="P115" s="122"/>
    </row>
    <row r="116" spans="1:16" x14ac:dyDescent="0.3">
      <c r="A116" s="70" t="str">
        <f t="shared" si="9"/>
        <v/>
      </c>
      <c r="B116" s="70">
        <f t="shared" si="10"/>
        <v>2013</v>
      </c>
      <c r="C116" s="70" t="str">
        <f t="shared" si="7"/>
        <v/>
      </c>
      <c r="D116" s="70" t="str">
        <f t="shared" si="8"/>
        <v/>
      </c>
      <c r="E116" s="310">
        <f t="shared" si="11"/>
        <v>41370</v>
      </c>
      <c r="F116" s="310"/>
      <c r="G116" s="310"/>
      <c r="H116" s="311"/>
      <c r="I116" s="122"/>
      <c r="J116" s="122"/>
      <c r="K116" s="122"/>
      <c r="L116" s="122"/>
      <c r="M116" s="219" t="str">
        <f t="shared" si="12"/>
        <v/>
      </c>
      <c r="N116" s="219" t="str">
        <f t="shared" si="13"/>
        <v/>
      </c>
      <c r="O116" s="121"/>
      <c r="P116" s="122"/>
    </row>
    <row r="117" spans="1:16" x14ac:dyDescent="0.3">
      <c r="A117" s="70" t="str">
        <f t="shared" si="9"/>
        <v/>
      </c>
      <c r="B117" s="70">
        <f t="shared" si="10"/>
        <v>2013</v>
      </c>
      <c r="C117" s="70" t="str">
        <f t="shared" si="7"/>
        <v>NW</v>
      </c>
      <c r="D117" s="70" t="str">
        <f t="shared" si="8"/>
        <v/>
      </c>
      <c r="E117" s="310">
        <f t="shared" si="11"/>
        <v>41371</v>
      </c>
      <c r="F117" s="310"/>
      <c r="G117" s="310"/>
      <c r="H117" s="311"/>
      <c r="I117" s="122"/>
      <c r="J117" s="122"/>
      <c r="K117" s="122"/>
      <c r="L117" s="122"/>
      <c r="M117" s="219" t="str">
        <f t="shared" si="12"/>
        <v/>
      </c>
      <c r="N117" s="219" t="str">
        <f t="shared" si="13"/>
        <v/>
      </c>
      <c r="O117" s="121"/>
      <c r="P117" s="122"/>
    </row>
    <row r="118" spans="1:16" x14ac:dyDescent="0.3">
      <c r="A118" s="70" t="str">
        <f t="shared" si="9"/>
        <v/>
      </c>
      <c r="B118" s="70">
        <f t="shared" si="10"/>
        <v>2013</v>
      </c>
      <c r="C118" s="70" t="str">
        <f t="shared" si="7"/>
        <v/>
      </c>
      <c r="D118" s="70" t="str">
        <f t="shared" si="8"/>
        <v/>
      </c>
      <c r="E118" s="310">
        <f t="shared" si="11"/>
        <v>41372</v>
      </c>
      <c r="F118" s="310"/>
      <c r="G118" s="310"/>
      <c r="H118" s="311"/>
      <c r="I118" s="122"/>
      <c r="J118" s="122"/>
      <c r="K118" s="122"/>
      <c r="L118" s="122"/>
      <c r="M118" s="219" t="str">
        <f t="shared" si="12"/>
        <v/>
      </c>
      <c r="N118" s="219" t="str">
        <f t="shared" si="13"/>
        <v/>
      </c>
      <c r="O118" s="121"/>
      <c r="P118" s="122"/>
    </row>
    <row r="119" spans="1:16" x14ac:dyDescent="0.3">
      <c r="A119" s="70" t="str">
        <f t="shared" si="9"/>
        <v/>
      </c>
      <c r="B119" s="70">
        <f t="shared" si="10"/>
        <v>2013</v>
      </c>
      <c r="C119" s="70" t="str">
        <f t="shared" si="7"/>
        <v/>
      </c>
      <c r="D119" s="70" t="str">
        <f t="shared" si="8"/>
        <v/>
      </c>
      <c r="E119" s="310">
        <f t="shared" si="11"/>
        <v>41373</v>
      </c>
      <c r="F119" s="310"/>
      <c r="G119" s="310"/>
      <c r="H119" s="311"/>
      <c r="I119" s="122"/>
      <c r="J119" s="122"/>
      <c r="K119" s="122"/>
      <c r="L119" s="122"/>
      <c r="M119" s="219" t="str">
        <f t="shared" si="12"/>
        <v/>
      </c>
      <c r="N119" s="219" t="str">
        <f t="shared" si="13"/>
        <v/>
      </c>
      <c r="O119" s="121"/>
      <c r="P119" s="122"/>
    </row>
    <row r="120" spans="1:16" x14ac:dyDescent="0.3">
      <c r="A120" s="70" t="str">
        <f t="shared" si="9"/>
        <v/>
      </c>
      <c r="B120" s="70">
        <f t="shared" si="10"/>
        <v>2013</v>
      </c>
      <c r="C120" s="70" t="str">
        <f t="shared" si="7"/>
        <v/>
      </c>
      <c r="D120" s="70" t="str">
        <f t="shared" si="8"/>
        <v/>
      </c>
      <c r="E120" s="310">
        <f t="shared" si="11"/>
        <v>41374</v>
      </c>
      <c r="F120" s="310"/>
      <c r="G120" s="310"/>
      <c r="H120" s="311"/>
      <c r="I120" s="122"/>
      <c r="J120" s="122"/>
      <c r="K120" s="122"/>
      <c r="L120" s="122"/>
      <c r="M120" s="219" t="str">
        <f t="shared" si="12"/>
        <v/>
      </c>
      <c r="N120" s="219" t="str">
        <f t="shared" si="13"/>
        <v/>
      </c>
      <c r="O120" s="121"/>
      <c r="P120" s="122"/>
    </row>
    <row r="121" spans="1:16" x14ac:dyDescent="0.3">
      <c r="A121" s="70" t="str">
        <f t="shared" si="9"/>
        <v/>
      </c>
      <c r="B121" s="70">
        <f t="shared" si="10"/>
        <v>2013</v>
      </c>
      <c r="C121" s="70" t="str">
        <f t="shared" si="7"/>
        <v/>
      </c>
      <c r="D121" s="70" t="str">
        <f t="shared" si="8"/>
        <v/>
      </c>
      <c r="E121" s="310">
        <f t="shared" si="11"/>
        <v>41375</v>
      </c>
      <c r="F121" s="310"/>
      <c r="G121" s="310"/>
      <c r="H121" s="311"/>
      <c r="I121" s="122"/>
      <c r="J121" s="122"/>
      <c r="K121" s="122"/>
      <c r="L121" s="122"/>
      <c r="M121" s="219" t="str">
        <f t="shared" si="12"/>
        <v/>
      </c>
      <c r="N121" s="219" t="str">
        <f t="shared" si="13"/>
        <v/>
      </c>
      <c r="O121" s="121"/>
      <c r="P121" s="122"/>
    </row>
    <row r="122" spans="1:16" x14ac:dyDescent="0.3">
      <c r="A122" s="70" t="str">
        <f t="shared" si="9"/>
        <v/>
      </c>
      <c r="B122" s="70">
        <f t="shared" si="10"/>
        <v>2013</v>
      </c>
      <c r="C122" s="70" t="str">
        <f t="shared" si="7"/>
        <v/>
      </c>
      <c r="D122" s="70" t="str">
        <f t="shared" si="8"/>
        <v/>
      </c>
      <c r="E122" s="310">
        <f t="shared" si="11"/>
        <v>41376</v>
      </c>
      <c r="F122" s="310"/>
      <c r="G122" s="310"/>
      <c r="H122" s="311"/>
      <c r="I122" s="122"/>
      <c r="J122" s="122"/>
      <c r="K122" s="122"/>
      <c r="L122" s="122"/>
      <c r="M122" s="219" t="str">
        <f t="shared" si="12"/>
        <v/>
      </c>
      <c r="N122" s="219" t="str">
        <f t="shared" si="13"/>
        <v/>
      </c>
      <c r="O122" s="121"/>
      <c r="P122" s="122"/>
    </row>
    <row r="123" spans="1:16" x14ac:dyDescent="0.3">
      <c r="A123" s="70" t="str">
        <f t="shared" si="9"/>
        <v/>
      </c>
      <c r="B123" s="70">
        <f t="shared" si="10"/>
        <v>2013</v>
      </c>
      <c r="C123" s="70" t="str">
        <f t="shared" si="7"/>
        <v/>
      </c>
      <c r="D123" s="70" t="str">
        <f t="shared" si="8"/>
        <v/>
      </c>
      <c r="E123" s="310">
        <f t="shared" si="11"/>
        <v>41377</v>
      </c>
      <c r="F123" s="310"/>
      <c r="G123" s="310"/>
      <c r="H123" s="311"/>
      <c r="I123" s="122"/>
      <c r="J123" s="122"/>
      <c r="K123" s="122"/>
      <c r="L123" s="122"/>
      <c r="M123" s="219" t="str">
        <f t="shared" si="12"/>
        <v/>
      </c>
      <c r="N123" s="219" t="str">
        <f t="shared" si="13"/>
        <v/>
      </c>
      <c r="O123" s="121"/>
      <c r="P123" s="122"/>
    </row>
    <row r="124" spans="1:16" x14ac:dyDescent="0.3">
      <c r="A124" s="70" t="str">
        <f t="shared" si="9"/>
        <v/>
      </c>
      <c r="B124" s="70">
        <f t="shared" si="10"/>
        <v>2013</v>
      </c>
      <c r="C124" s="70" t="str">
        <f t="shared" si="7"/>
        <v>NW</v>
      </c>
      <c r="D124" s="70" t="str">
        <f t="shared" si="8"/>
        <v/>
      </c>
      <c r="E124" s="310">
        <f t="shared" si="11"/>
        <v>41378</v>
      </c>
      <c r="F124" s="310"/>
      <c r="G124" s="310"/>
      <c r="H124" s="311"/>
      <c r="I124" s="122"/>
      <c r="J124" s="122"/>
      <c r="K124" s="122"/>
      <c r="L124" s="122"/>
      <c r="M124" s="219" t="str">
        <f t="shared" si="12"/>
        <v/>
      </c>
      <c r="N124" s="219" t="str">
        <f t="shared" si="13"/>
        <v/>
      </c>
      <c r="O124" s="121"/>
      <c r="P124" s="122"/>
    </row>
    <row r="125" spans="1:16" x14ac:dyDescent="0.3">
      <c r="A125" s="70" t="str">
        <f t="shared" si="9"/>
        <v/>
      </c>
      <c r="B125" s="70">
        <f t="shared" si="10"/>
        <v>2013</v>
      </c>
      <c r="C125" s="70" t="str">
        <f t="shared" si="7"/>
        <v/>
      </c>
      <c r="D125" s="70" t="str">
        <f t="shared" si="8"/>
        <v/>
      </c>
      <c r="E125" s="310">
        <f t="shared" si="11"/>
        <v>41379</v>
      </c>
      <c r="F125" s="310"/>
      <c r="G125" s="310"/>
      <c r="H125" s="311"/>
      <c r="I125" s="122"/>
      <c r="J125" s="122"/>
      <c r="K125" s="122"/>
      <c r="L125" s="122"/>
      <c r="M125" s="219" t="str">
        <f t="shared" si="12"/>
        <v/>
      </c>
      <c r="N125" s="219" t="str">
        <f t="shared" si="13"/>
        <v/>
      </c>
      <c r="O125" s="121"/>
      <c r="P125" s="122"/>
    </row>
    <row r="126" spans="1:16" x14ac:dyDescent="0.3">
      <c r="A126" s="70" t="str">
        <f t="shared" si="9"/>
        <v/>
      </c>
      <c r="B126" s="70">
        <f t="shared" si="10"/>
        <v>2013</v>
      </c>
      <c r="C126" s="70" t="str">
        <f t="shared" si="7"/>
        <v/>
      </c>
      <c r="D126" s="70" t="str">
        <f t="shared" si="8"/>
        <v/>
      </c>
      <c r="E126" s="310">
        <f t="shared" si="11"/>
        <v>41380</v>
      </c>
      <c r="F126" s="310"/>
      <c r="G126" s="310"/>
      <c r="H126" s="311"/>
      <c r="I126" s="122"/>
      <c r="J126" s="122"/>
      <c r="K126" s="122"/>
      <c r="L126" s="122"/>
      <c r="M126" s="219" t="str">
        <f t="shared" si="12"/>
        <v/>
      </c>
      <c r="N126" s="219" t="str">
        <f t="shared" si="13"/>
        <v/>
      </c>
      <c r="O126" s="121"/>
      <c r="P126" s="122"/>
    </row>
    <row r="127" spans="1:16" x14ac:dyDescent="0.3">
      <c r="A127" s="70" t="str">
        <f t="shared" si="9"/>
        <v/>
      </c>
      <c r="B127" s="70">
        <f t="shared" si="10"/>
        <v>2013</v>
      </c>
      <c r="C127" s="70" t="str">
        <f t="shared" si="7"/>
        <v/>
      </c>
      <c r="D127" s="70" t="str">
        <f t="shared" si="8"/>
        <v/>
      </c>
      <c r="E127" s="310">
        <f t="shared" si="11"/>
        <v>41381</v>
      </c>
      <c r="F127" s="310"/>
      <c r="G127" s="310"/>
      <c r="H127" s="311"/>
      <c r="I127" s="122"/>
      <c r="J127" s="122"/>
      <c r="K127" s="122"/>
      <c r="L127" s="122"/>
      <c r="M127" s="219" t="str">
        <f t="shared" si="12"/>
        <v/>
      </c>
      <c r="N127" s="219" t="str">
        <f t="shared" si="13"/>
        <v/>
      </c>
      <c r="O127" s="121"/>
      <c r="P127" s="122"/>
    </row>
    <row r="128" spans="1:16" x14ac:dyDescent="0.3">
      <c r="A128" s="70" t="str">
        <f t="shared" si="9"/>
        <v/>
      </c>
      <c r="B128" s="70">
        <f t="shared" si="10"/>
        <v>2013</v>
      </c>
      <c r="C128" s="70" t="str">
        <f t="shared" si="7"/>
        <v/>
      </c>
      <c r="D128" s="70" t="str">
        <f t="shared" si="8"/>
        <v/>
      </c>
      <c r="E128" s="310">
        <f t="shared" si="11"/>
        <v>41382</v>
      </c>
      <c r="F128" s="310"/>
      <c r="G128" s="310"/>
      <c r="H128" s="311"/>
      <c r="I128" s="122"/>
      <c r="J128" s="122"/>
      <c r="K128" s="122"/>
      <c r="L128" s="122"/>
      <c r="M128" s="219" t="str">
        <f t="shared" si="12"/>
        <v/>
      </c>
      <c r="N128" s="219" t="str">
        <f t="shared" si="13"/>
        <v/>
      </c>
      <c r="O128" s="121"/>
      <c r="P128" s="122"/>
    </row>
    <row r="129" spans="1:16" x14ac:dyDescent="0.3">
      <c r="A129" s="70" t="str">
        <f t="shared" si="9"/>
        <v/>
      </c>
      <c r="B129" s="70">
        <f t="shared" si="10"/>
        <v>2013</v>
      </c>
      <c r="C129" s="70" t="str">
        <f t="shared" si="7"/>
        <v/>
      </c>
      <c r="D129" s="70" t="str">
        <f t="shared" si="8"/>
        <v/>
      </c>
      <c r="E129" s="310">
        <f t="shared" si="11"/>
        <v>41383</v>
      </c>
      <c r="F129" s="310"/>
      <c r="G129" s="310"/>
      <c r="H129" s="311"/>
      <c r="I129" s="122"/>
      <c r="J129" s="122"/>
      <c r="K129" s="122"/>
      <c r="L129" s="122"/>
      <c r="M129" s="219" t="str">
        <f t="shared" si="12"/>
        <v/>
      </c>
      <c r="N129" s="219" t="str">
        <f t="shared" si="13"/>
        <v/>
      </c>
      <c r="O129" s="121"/>
      <c r="P129" s="122"/>
    </row>
    <row r="130" spans="1:16" x14ac:dyDescent="0.3">
      <c r="A130" s="70" t="str">
        <f t="shared" si="9"/>
        <v/>
      </c>
      <c r="B130" s="70">
        <f t="shared" si="10"/>
        <v>2013</v>
      </c>
      <c r="C130" s="70" t="str">
        <f t="shared" si="7"/>
        <v/>
      </c>
      <c r="D130" s="70" t="str">
        <f t="shared" si="8"/>
        <v/>
      </c>
      <c r="E130" s="310">
        <f t="shared" si="11"/>
        <v>41384</v>
      </c>
      <c r="F130" s="310"/>
      <c r="G130" s="310"/>
      <c r="H130" s="311"/>
      <c r="I130" s="122"/>
      <c r="J130" s="122"/>
      <c r="K130" s="122"/>
      <c r="L130" s="122"/>
      <c r="M130" s="219" t="str">
        <f t="shared" si="12"/>
        <v/>
      </c>
      <c r="N130" s="219" t="str">
        <f t="shared" si="13"/>
        <v/>
      </c>
      <c r="O130" s="121"/>
      <c r="P130" s="122"/>
    </row>
    <row r="131" spans="1:16" x14ac:dyDescent="0.3">
      <c r="A131" s="70" t="str">
        <f t="shared" si="9"/>
        <v/>
      </c>
      <c r="B131" s="70">
        <f t="shared" si="10"/>
        <v>2013</v>
      </c>
      <c r="C131" s="70" t="str">
        <f t="shared" si="7"/>
        <v>NW</v>
      </c>
      <c r="D131" s="70" t="str">
        <f t="shared" si="8"/>
        <v/>
      </c>
      <c r="E131" s="310">
        <f t="shared" si="11"/>
        <v>41385</v>
      </c>
      <c r="F131" s="310"/>
      <c r="G131" s="310"/>
      <c r="H131" s="311"/>
      <c r="I131" s="122"/>
      <c r="J131" s="122"/>
      <c r="K131" s="122"/>
      <c r="L131" s="122"/>
      <c r="M131" s="219" t="str">
        <f t="shared" si="12"/>
        <v/>
      </c>
      <c r="N131" s="219" t="str">
        <f t="shared" si="13"/>
        <v/>
      </c>
      <c r="O131" s="121"/>
      <c r="P131" s="122"/>
    </row>
    <row r="132" spans="1:16" x14ac:dyDescent="0.3">
      <c r="A132" s="70" t="str">
        <f t="shared" si="9"/>
        <v/>
      </c>
      <c r="B132" s="70">
        <f t="shared" si="10"/>
        <v>2013</v>
      </c>
      <c r="C132" s="70" t="str">
        <f t="shared" si="7"/>
        <v/>
      </c>
      <c r="D132" s="70" t="str">
        <f t="shared" si="8"/>
        <v/>
      </c>
      <c r="E132" s="310">
        <f t="shared" si="11"/>
        <v>41386</v>
      </c>
      <c r="F132" s="310"/>
      <c r="G132" s="310"/>
      <c r="H132" s="311"/>
      <c r="I132" s="122"/>
      <c r="J132" s="122"/>
      <c r="K132" s="122"/>
      <c r="L132" s="122"/>
      <c r="M132" s="219" t="str">
        <f t="shared" si="12"/>
        <v/>
      </c>
      <c r="N132" s="219" t="str">
        <f t="shared" si="13"/>
        <v/>
      </c>
      <c r="O132" s="121"/>
      <c r="P132" s="122"/>
    </row>
    <row r="133" spans="1:16" x14ac:dyDescent="0.3">
      <c r="A133" s="70" t="str">
        <f t="shared" si="9"/>
        <v/>
      </c>
      <c r="B133" s="70">
        <f t="shared" si="10"/>
        <v>2013</v>
      </c>
      <c r="C133" s="70" t="str">
        <f t="shared" si="7"/>
        <v/>
      </c>
      <c r="D133" s="70" t="str">
        <f t="shared" si="8"/>
        <v/>
      </c>
      <c r="E133" s="310">
        <f t="shared" si="11"/>
        <v>41387</v>
      </c>
      <c r="F133" s="310"/>
      <c r="G133" s="310"/>
      <c r="H133" s="311"/>
      <c r="I133" s="122"/>
      <c r="J133" s="122"/>
      <c r="K133" s="122"/>
      <c r="L133" s="122"/>
      <c r="M133" s="219" t="str">
        <f t="shared" si="12"/>
        <v/>
      </c>
      <c r="N133" s="219" t="str">
        <f t="shared" si="13"/>
        <v/>
      </c>
      <c r="O133" s="121"/>
      <c r="P133" s="122"/>
    </row>
    <row r="134" spans="1:16" x14ac:dyDescent="0.3">
      <c r="A134" s="70" t="str">
        <f t="shared" si="9"/>
        <v/>
      </c>
      <c r="B134" s="70">
        <f t="shared" si="10"/>
        <v>2013</v>
      </c>
      <c r="C134" s="70" t="str">
        <f t="shared" si="7"/>
        <v/>
      </c>
      <c r="D134" s="70" t="str">
        <f t="shared" si="8"/>
        <v/>
      </c>
      <c r="E134" s="310">
        <f t="shared" si="11"/>
        <v>41388</v>
      </c>
      <c r="F134" s="310"/>
      <c r="G134" s="310"/>
      <c r="H134" s="311"/>
      <c r="I134" s="122"/>
      <c r="J134" s="122"/>
      <c r="K134" s="122"/>
      <c r="L134" s="122"/>
      <c r="M134" s="219" t="str">
        <f t="shared" si="12"/>
        <v/>
      </c>
      <c r="N134" s="219" t="str">
        <f t="shared" si="13"/>
        <v/>
      </c>
      <c r="O134" s="121"/>
      <c r="P134" s="122"/>
    </row>
    <row r="135" spans="1:16" x14ac:dyDescent="0.3">
      <c r="A135" s="70" t="str">
        <f t="shared" si="9"/>
        <v/>
      </c>
      <c r="B135" s="70">
        <f t="shared" si="10"/>
        <v>2013</v>
      </c>
      <c r="C135" s="70" t="str">
        <f t="shared" si="7"/>
        <v/>
      </c>
      <c r="D135" s="70" t="str">
        <f t="shared" si="8"/>
        <v/>
      </c>
      <c r="E135" s="310">
        <f t="shared" si="11"/>
        <v>41389</v>
      </c>
      <c r="F135" s="310"/>
      <c r="G135" s="310"/>
      <c r="H135" s="311"/>
      <c r="I135" s="122"/>
      <c r="J135" s="122"/>
      <c r="K135" s="122"/>
      <c r="L135" s="122"/>
      <c r="M135" s="219" t="str">
        <f t="shared" si="12"/>
        <v/>
      </c>
      <c r="N135" s="219" t="str">
        <f t="shared" si="13"/>
        <v/>
      </c>
      <c r="O135" s="121"/>
      <c r="P135" s="122"/>
    </row>
    <row r="136" spans="1:16" x14ac:dyDescent="0.3">
      <c r="A136" s="70" t="str">
        <f t="shared" si="9"/>
        <v/>
      </c>
      <c r="B136" s="70">
        <f t="shared" si="10"/>
        <v>2013</v>
      </c>
      <c r="C136" s="70" t="str">
        <f t="shared" si="7"/>
        <v/>
      </c>
      <c r="D136" s="70" t="str">
        <f t="shared" si="8"/>
        <v/>
      </c>
      <c r="E136" s="310">
        <f t="shared" si="11"/>
        <v>41390</v>
      </c>
      <c r="F136" s="310"/>
      <c r="G136" s="310"/>
      <c r="H136" s="311"/>
      <c r="I136" s="122"/>
      <c r="J136" s="122"/>
      <c r="K136" s="122"/>
      <c r="L136" s="122"/>
      <c r="M136" s="219" t="str">
        <f t="shared" si="12"/>
        <v/>
      </c>
      <c r="N136" s="219" t="str">
        <f t="shared" si="13"/>
        <v/>
      </c>
      <c r="O136" s="121"/>
      <c r="P136" s="122"/>
    </row>
    <row r="137" spans="1:16" x14ac:dyDescent="0.3">
      <c r="A137" s="70" t="str">
        <f t="shared" si="9"/>
        <v/>
      </c>
      <c r="B137" s="70">
        <f t="shared" si="10"/>
        <v>2013</v>
      </c>
      <c r="C137" s="70" t="str">
        <f t="shared" si="7"/>
        <v/>
      </c>
      <c r="D137" s="70" t="str">
        <f t="shared" si="8"/>
        <v/>
      </c>
      <c r="E137" s="310">
        <f t="shared" si="11"/>
        <v>41391</v>
      </c>
      <c r="F137" s="310"/>
      <c r="G137" s="310"/>
      <c r="H137" s="311"/>
      <c r="I137" s="122"/>
      <c r="J137" s="122"/>
      <c r="K137" s="122"/>
      <c r="L137" s="122"/>
      <c r="M137" s="219" t="str">
        <f t="shared" si="12"/>
        <v/>
      </c>
      <c r="N137" s="219" t="str">
        <f t="shared" si="13"/>
        <v/>
      </c>
      <c r="O137" s="121"/>
      <c r="P137" s="122"/>
    </row>
    <row r="138" spans="1:16" x14ac:dyDescent="0.3">
      <c r="A138" s="70" t="str">
        <f t="shared" si="9"/>
        <v/>
      </c>
      <c r="B138" s="70">
        <f t="shared" si="10"/>
        <v>2013</v>
      </c>
      <c r="C138" s="70" t="str">
        <f t="shared" si="7"/>
        <v>NW</v>
      </c>
      <c r="D138" s="70" t="str">
        <f t="shared" si="8"/>
        <v/>
      </c>
      <c r="E138" s="310">
        <f t="shared" si="11"/>
        <v>41392</v>
      </c>
      <c r="F138" s="310"/>
      <c r="G138" s="310"/>
      <c r="H138" s="311"/>
      <c r="I138" s="122"/>
      <c r="J138" s="122"/>
      <c r="K138" s="122"/>
      <c r="L138" s="122"/>
      <c r="M138" s="219" t="str">
        <f t="shared" si="12"/>
        <v/>
      </c>
      <c r="N138" s="219" t="str">
        <f t="shared" si="13"/>
        <v/>
      </c>
      <c r="O138" s="121"/>
      <c r="P138" s="122"/>
    </row>
    <row r="139" spans="1:16" x14ac:dyDescent="0.3">
      <c r="A139" s="70" t="str">
        <f t="shared" si="9"/>
        <v/>
      </c>
      <c r="B139" s="70">
        <f t="shared" si="10"/>
        <v>2013</v>
      </c>
      <c r="C139" s="70" t="str">
        <f t="shared" si="7"/>
        <v/>
      </c>
      <c r="D139" s="70" t="str">
        <f t="shared" si="8"/>
        <v/>
      </c>
      <c r="E139" s="310">
        <f t="shared" si="11"/>
        <v>41393</v>
      </c>
      <c r="F139" s="310"/>
      <c r="G139" s="310"/>
      <c r="H139" s="311"/>
      <c r="I139" s="122"/>
      <c r="J139" s="122"/>
      <c r="K139" s="122"/>
      <c r="L139" s="122"/>
      <c r="M139" s="219" t="str">
        <f t="shared" si="12"/>
        <v/>
      </c>
      <c r="N139" s="219" t="str">
        <f t="shared" si="13"/>
        <v/>
      </c>
      <c r="O139" s="121"/>
      <c r="P139" s="122"/>
    </row>
    <row r="140" spans="1:16" x14ac:dyDescent="0.3">
      <c r="A140" s="70" t="str">
        <f t="shared" si="9"/>
        <v/>
      </c>
      <c r="B140" s="70">
        <f t="shared" si="10"/>
        <v>2013</v>
      </c>
      <c r="C140" s="70" t="str">
        <f t="shared" si="7"/>
        <v/>
      </c>
      <c r="D140" s="70" t="str">
        <f t="shared" si="8"/>
        <v/>
      </c>
      <c r="E140" s="310">
        <f t="shared" si="11"/>
        <v>41394</v>
      </c>
      <c r="F140" s="310"/>
      <c r="G140" s="310"/>
      <c r="H140" s="311"/>
      <c r="I140" s="122"/>
      <c r="J140" s="122"/>
      <c r="K140" s="122"/>
      <c r="L140" s="122"/>
      <c r="M140" s="219" t="str">
        <f t="shared" si="12"/>
        <v/>
      </c>
      <c r="N140" s="219" t="str">
        <f t="shared" si="13"/>
        <v/>
      </c>
      <c r="O140" s="121"/>
      <c r="P140" s="122"/>
    </row>
    <row r="141" spans="1:16" x14ac:dyDescent="0.3">
      <c r="A141" s="70" t="str">
        <f t="shared" si="9"/>
        <v/>
      </c>
      <c r="B141" s="70">
        <f t="shared" si="10"/>
        <v>2013</v>
      </c>
      <c r="C141" s="70" t="str">
        <f t="shared" si="7"/>
        <v/>
      </c>
      <c r="D141" s="70" t="str">
        <f t="shared" si="8"/>
        <v/>
      </c>
      <c r="E141" s="310">
        <f t="shared" si="11"/>
        <v>41395</v>
      </c>
      <c r="F141" s="310"/>
      <c r="G141" s="310"/>
      <c r="H141" s="311"/>
      <c r="I141" s="122"/>
      <c r="J141" s="122"/>
      <c r="K141" s="122"/>
      <c r="L141" s="122"/>
      <c r="M141" s="219" t="str">
        <f t="shared" si="12"/>
        <v/>
      </c>
      <c r="N141" s="219" t="str">
        <f t="shared" si="13"/>
        <v/>
      </c>
      <c r="O141" s="121"/>
      <c r="P141" s="122"/>
    </row>
    <row r="142" spans="1:16" x14ac:dyDescent="0.3">
      <c r="A142" s="70" t="str">
        <f t="shared" si="9"/>
        <v/>
      </c>
      <c r="B142" s="70">
        <f t="shared" si="10"/>
        <v>2013</v>
      </c>
      <c r="C142" s="70" t="str">
        <f t="shared" si="7"/>
        <v/>
      </c>
      <c r="D142" s="70" t="str">
        <f t="shared" si="8"/>
        <v/>
      </c>
      <c r="E142" s="310">
        <f t="shared" si="11"/>
        <v>41396</v>
      </c>
      <c r="F142" s="310"/>
      <c r="G142" s="310"/>
      <c r="H142" s="311"/>
      <c r="I142" s="122"/>
      <c r="J142" s="122"/>
      <c r="K142" s="122"/>
      <c r="L142" s="122"/>
      <c r="M142" s="219" t="str">
        <f t="shared" si="12"/>
        <v/>
      </c>
      <c r="N142" s="219" t="str">
        <f t="shared" si="13"/>
        <v/>
      </c>
      <c r="O142" s="121"/>
      <c r="P142" s="122"/>
    </row>
    <row r="143" spans="1:16" x14ac:dyDescent="0.3">
      <c r="A143" s="70" t="str">
        <f t="shared" si="9"/>
        <v/>
      </c>
      <c r="B143" s="70">
        <f t="shared" si="10"/>
        <v>2013</v>
      </c>
      <c r="C143" s="70" t="str">
        <f t="shared" si="7"/>
        <v/>
      </c>
      <c r="D143" s="70" t="str">
        <f t="shared" si="8"/>
        <v/>
      </c>
      <c r="E143" s="310">
        <f t="shared" si="11"/>
        <v>41397</v>
      </c>
      <c r="F143" s="310"/>
      <c r="G143" s="310"/>
      <c r="H143" s="311"/>
      <c r="I143" s="122"/>
      <c r="J143" s="122"/>
      <c r="K143" s="122"/>
      <c r="L143" s="122"/>
      <c r="M143" s="219" t="str">
        <f t="shared" si="12"/>
        <v/>
      </c>
      <c r="N143" s="219" t="str">
        <f t="shared" si="13"/>
        <v/>
      </c>
      <c r="O143" s="121"/>
      <c r="P143" s="122"/>
    </row>
    <row r="144" spans="1:16" x14ac:dyDescent="0.3">
      <c r="A144" s="70" t="str">
        <f t="shared" si="9"/>
        <v/>
      </c>
      <c r="B144" s="70">
        <f t="shared" si="10"/>
        <v>2013</v>
      </c>
      <c r="C144" s="70" t="str">
        <f t="shared" si="7"/>
        <v/>
      </c>
      <c r="D144" s="70" t="str">
        <f t="shared" si="8"/>
        <v/>
      </c>
      <c r="E144" s="310">
        <f t="shared" si="11"/>
        <v>41398</v>
      </c>
      <c r="F144" s="310"/>
      <c r="G144" s="310"/>
      <c r="H144" s="311"/>
      <c r="I144" s="122"/>
      <c r="J144" s="122"/>
      <c r="K144" s="122"/>
      <c r="L144" s="122"/>
      <c r="M144" s="219" t="str">
        <f t="shared" si="12"/>
        <v/>
      </c>
      <c r="N144" s="219" t="str">
        <f t="shared" si="13"/>
        <v/>
      </c>
      <c r="O144" s="121"/>
      <c r="P144" s="122"/>
    </row>
    <row r="145" spans="1:16" x14ac:dyDescent="0.3">
      <c r="A145" s="70" t="str">
        <f t="shared" si="9"/>
        <v/>
      </c>
      <c r="B145" s="70">
        <f t="shared" si="10"/>
        <v>2013</v>
      </c>
      <c r="C145" s="70" t="str">
        <f t="shared" si="7"/>
        <v>NW</v>
      </c>
      <c r="D145" s="70" t="str">
        <f t="shared" si="8"/>
        <v/>
      </c>
      <c r="E145" s="310">
        <f t="shared" si="11"/>
        <v>41399</v>
      </c>
      <c r="F145" s="310"/>
      <c r="G145" s="310"/>
      <c r="H145" s="311"/>
      <c r="I145" s="122"/>
      <c r="J145" s="122"/>
      <c r="K145" s="122"/>
      <c r="L145" s="122"/>
      <c r="M145" s="219" t="str">
        <f t="shared" si="12"/>
        <v/>
      </c>
      <c r="N145" s="219" t="str">
        <f t="shared" si="13"/>
        <v/>
      </c>
      <c r="O145" s="121"/>
      <c r="P145" s="122"/>
    </row>
    <row r="146" spans="1:16" x14ac:dyDescent="0.3">
      <c r="A146" s="70" t="str">
        <f t="shared" si="9"/>
        <v/>
      </c>
      <c r="B146" s="70">
        <f t="shared" si="10"/>
        <v>2013</v>
      </c>
      <c r="C146" s="70" t="str">
        <f t="shared" si="7"/>
        <v/>
      </c>
      <c r="D146" s="70" t="str">
        <f t="shared" si="8"/>
        <v/>
      </c>
      <c r="E146" s="310">
        <f t="shared" si="11"/>
        <v>41400</v>
      </c>
      <c r="F146" s="310"/>
      <c r="G146" s="310"/>
      <c r="H146" s="311"/>
      <c r="I146" s="122"/>
      <c r="J146" s="122"/>
      <c r="K146" s="122"/>
      <c r="L146" s="122"/>
      <c r="M146" s="219" t="str">
        <f t="shared" si="12"/>
        <v/>
      </c>
      <c r="N146" s="219" t="str">
        <f t="shared" si="13"/>
        <v/>
      </c>
      <c r="O146" s="121"/>
      <c r="P146" s="122"/>
    </row>
    <row r="147" spans="1:16" x14ac:dyDescent="0.3">
      <c r="A147" s="70" t="str">
        <f t="shared" si="9"/>
        <v/>
      </c>
      <c r="B147" s="70">
        <f t="shared" si="10"/>
        <v>2013</v>
      </c>
      <c r="C147" s="70" t="str">
        <f t="shared" si="7"/>
        <v/>
      </c>
      <c r="D147" s="70" t="str">
        <f t="shared" si="8"/>
        <v/>
      </c>
      <c r="E147" s="310">
        <f t="shared" si="11"/>
        <v>41401</v>
      </c>
      <c r="F147" s="310"/>
      <c r="G147" s="310"/>
      <c r="H147" s="311"/>
      <c r="I147" s="122"/>
      <c r="J147" s="122"/>
      <c r="K147" s="122"/>
      <c r="L147" s="122"/>
      <c r="M147" s="219" t="str">
        <f t="shared" si="12"/>
        <v/>
      </c>
      <c r="N147" s="219" t="str">
        <f t="shared" si="13"/>
        <v/>
      </c>
      <c r="O147" s="121"/>
      <c r="P147" s="122"/>
    </row>
    <row r="148" spans="1:16" x14ac:dyDescent="0.3">
      <c r="A148" s="70" t="str">
        <f t="shared" si="9"/>
        <v/>
      </c>
      <c r="B148" s="70">
        <f t="shared" si="10"/>
        <v>2013</v>
      </c>
      <c r="C148" s="70" t="str">
        <f t="shared" si="7"/>
        <v/>
      </c>
      <c r="D148" s="70" t="str">
        <f t="shared" si="8"/>
        <v/>
      </c>
      <c r="E148" s="310">
        <f t="shared" si="11"/>
        <v>41402</v>
      </c>
      <c r="F148" s="310"/>
      <c r="G148" s="310"/>
      <c r="H148" s="311"/>
      <c r="I148" s="122"/>
      <c r="J148" s="122"/>
      <c r="K148" s="122"/>
      <c r="L148" s="122"/>
      <c r="M148" s="219" t="str">
        <f t="shared" si="12"/>
        <v/>
      </c>
      <c r="N148" s="219" t="str">
        <f t="shared" si="13"/>
        <v/>
      </c>
      <c r="O148" s="121"/>
      <c r="P148" s="122"/>
    </row>
    <row r="149" spans="1:16" x14ac:dyDescent="0.3">
      <c r="A149" s="70" t="str">
        <f t="shared" si="9"/>
        <v/>
      </c>
      <c r="B149" s="70">
        <f t="shared" si="10"/>
        <v>2013</v>
      </c>
      <c r="C149" s="70" t="str">
        <f t="shared" ref="C149:C212" si="14">IF(ISNA(MATCH(WEEKDAY(E149,2),DunDay,0)),"","NW")</f>
        <v/>
      </c>
      <c r="D149" s="70" t="str">
        <f t="shared" ref="D149:D212" si="15">IF(ISNA(MATCH(E149,Holiday,0)),"","H")</f>
        <v/>
      </c>
      <c r="E149" s="310">
        <f t="shared" si="11"/>
        <v>41403</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
      </c>
      <c r="B150" s="70">
        <f t="shared" ref="B150:B213" si="17">IF(E150&lt;&gt;"",YEAR(E150),"")</f>
        <v>2013</v>
      </c>
      <c r="C150" s="70" t="str">
        <f t="shared" si="14"/>
        <v/>
      </c>
      <c r="D150" s="70" t="str">
        <f t="shared" si="15"/>
        <v/>
      </c>
      <c r="E150" s="310">
        <f t="shared" si="11"/>
        <v>41404</v>
      </c>
      <c r="F150" s="310"/>
      <c r="G150" s="310"/>
      <c r="H150" s="311"/>
      <c r="I150" s="122"/>
      <c r="J150" s="122"/>
      <c r="K150" s="122"/>
      <c r="L150" s="122"/>
      <c r="M150" s="219" t="str">
        <f t="shared" si="12"/>
        <v/>
      </c>
      <c r="N150" s="219" t="str">
        <f t="shared" si="13"/>
        <v/>
      </c>
      <c r="O150" s="121"/>
      <c r="P150" s="122"/>
    </row>
    <row r="151" spans="1:16" x14ac:dyDescent="0.3">
      <c r="A151" s="70" t="str">
        <f t="shared" si="16"/>
        <v/>
      </c>
      <c r="B151" s="70">
        <f t="shared" si="17"/>
        <v>2013</v>
      </c>
      <c r="C151" s="70" t="str">
        <f t="shared" si="14"/>
        <v/>
      </c>
      <c r="D151" s="70" t="str">
        <f t="shared" si="15"/>
        <v/>
      </c>
      <c r="E151" s="310">
        <f t="shared" ref="E151:E214" si="18">IFERROR(E150+1,"")</f>
        <v>41405</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
      </c>
      <c r="B152" s="70">
        <f t="shared" si="17"/>
        <v>2013</v>
      </c>
      <c r="C152" s="70" t="str">
        <f t="shared" si="14"/>
        <v>NW</v>
      </c>
      <c r="D152" s="70" t="str">
        <f t="shared" si="15"/>
        <v/>
      </c>
      <c r="E152" s="310">
        <f t="shared" si="18"/>
        <v>41406</v>
      </c>
      <c r="F152" s="310"/>
      <c r="G152" s="310"/>
      <c r="H152" s="311"/>
      <c r="I152" s="122"/>
      <c r="J152" s="122"/>
      <c r="K152" s="122"/>
      <c r="L152" s="122"/>
      <c r="M152" s="219" t="str">
        <f t="shared" si="19"/>
        <v/>
      </c>
      <c r="N152" s="219" t="str">
        <f t="shared" si="20"/>
        <v/>
      </c>
      <c r="O152" s="121"/>
      <c r="P152" s="122"/>
    </row>
    <row r="153" spans="1:16" x14ac:dyDescent="0.3">
      <c r="A153" s="70" t="str">
        <f t="shared" si="16"/>
        <v/>
      </c>
      <c r="B153" s="70">
        <f t="shared" si="17"/>
        <v>2013</v>
      </c>
      <c r="C153" s="70" t="str">
        <f t="shared" si="14"/>
        <v/>
      </c>
      <c r="D153" s="70" t="str">
        <f t="shared" si="15"/>
        <v/>
      </c>
      <c r="E153" s="310">
        <f t="shared" si="18"/>
        <v>41407</v>
      </c>
      <c r="F153" s="310"/>
      <c r="G153" s="310"/>
      <c r="H153" s="311"/>
      <c r="I153" s="122"/>
      <c r="J153" s="122"/>
      <c r="K153" s="122"/>
      <c r="L153" s="122"/>
      <c r="M153" s="219" t="str">
        <f t="shared" si="19"/>
        <v/>
      </c>
      <c r="N153" s="219" t="str">
        <f t="shared" si="20"/>
        <v/>
      </c>
      <c r="O153" s="121"/>
      <c r="P153" s="122"/>
    </row>
    <row r="154" spans="1:16" x14ac:dyDescent="0.3">
      <c r="A154" s="70" t="str">
        <f t="shared" si="16"/>
        <v/>
      </c>
      <c r="B154" s="70">
        <f t="shared" si="17"/>
        <v>2013</v>
      </c>
      <c r="C154" s="70" t="str">
        <f t="shared" si="14"/>
        <v/>
      </c>
      <c r="D154" s="70" t="str">
        <f t="shared" si="15"/>
        <v/>
      </c>
      <c r="E154" s="310">
        <f t="shared" si="18"/>
        <v>41408</v>
      </c>
      <c r="F154" s="310"/>
      <c r="G154" s="310"/>
      <c r="H154" s="311"/>
      <c r="I154" s="122"/>
      <c r="J154" s="122"/>
      <c r="K154" s="122"/>
      <c r="L154" s="122"/>
      <c r="M154" s="219" t="str">
        <f t="shared" si="19"/>
        <v/>
      </c>
      <c r="N154" s="219" t="str">
        <f t="shared" si="20"/>
        <v/>
      </c>
      <c r="O154" s="121"/>
      <c r="P154" s="122"/>
    </row>
    <row r="155" spans="1:16" x14ac:dyDescent="0.3">
      <c r="A155" s="70" t="str">
        <f t="shared" si="16"/>
        <v/>
      </c>
      <c r="B155" s="70">
        <f t="shared" si="17"/>
        <v>2013</v>
      </c>
      <c r="C155" s="70" t="str">
        <f t="shared" si="14"/>
        <v/>
      </c>
      <c r="D155" s="70" t="str">
        <f t="shared" si="15"/>
        <v/>
      </c>
      <c r="E155" s="310">
        <f t="shared" si="18"/>
        <v>41409</v>
      </c>
      <c r="F155" s="310"/>
      <c r="G155" s="310"/>
      <c r="H155" s="311"/>
      <c r="I155" s="122"/>
      <c r="J155" s="122"/>
      <c r="K155" s="122"/>
      <c r="L155" s="122"/>
      <c r="M155" s="219" t="str">
        <f t="shared" si="19"/>
        <v/>
      </c>
      <c r="N155" s="219" t="str">
        <f t="shared" si="20"/>
        <v/>
      </c>
      <c r="O155" s="121"/>
      <c r="P155" s="122"/>
    </row>
    <row r="156" spans="1:16" x14ac:dyDescent="0.3">
      <c r="A156" s="70" t="str">
        <f t="shared" si="16"/>
        <v/>
      </c>
      <c r="B156" s="70">
        <f t="shared" si="17"/>
        <v>2013</v>
      </c>
      <c r="C156" s="70" t="str">
        <f t="shared" si="14"/>
        <v/>
      </c>
      <c r="D156" s="70" t="str">
        <f t="shared" si="15"/>
        <v/>
      </c>
      <c r="E156" s="310">
        <f t="shared" si="18"/>
        <v>41410</v>
      </c>
      <c r="F156" s="310"/>
      <c r="G156" s="310"/>
      <c r="H156" s="311"/>
      <c r="I156" s="122"/>
      <c r="J156" s="122"/>
      <c r="K156" s="122"/>
      <c r="L156" s="122"/>
      <c r="M156" s="219" t="str">
        <f t="shared" si="19"/>
        <v/>
      </c>
      <c r="N156" s="219" t="str">
        <f t="shared" si="20"/>
        <v/>
      </c>
      <c r="O156" s="121"/>
      <c r="P156" s="122"/>
    </row>
    <row r="157" spans="1:16" x14ac:dyDescent="0.3">
      <c r="A157" s="70" t="str">
        <f t="shared" si="16"/>
        <v/>
      </c>
      <c r="B157" s="70">
        <f t="shared" si="17"/>
        <v>2013</v>
      </c>
      <c r="C157" s="70" t="str">
        <f t="shared" si="14"/>
        <v/>
      </c>
      <c r="D157" s="70" t="str">
        <f t="shared" si="15"/>
        <v/>
      </c>
      <c r="E157" s="310">
        <f t="shared" si="18"/>
        <v>41411</v>
      </c>
      <c r="F157" s="310"/>
      <c r="G157" s="310"/>
      <c r="H157" s="311"/>
      <c r="I157" s="122"/>
      <c r="J157" s="122"/>
      <c r="K157" s="122"/>
      <c r="L157" s="122"/>
      <c r="M157" s="219" t="str">
        <f t="shared" si="19"/>
        <v/>
      </c>
      <c r="N157" s="219" t="str">
        <f t="shared" si="20"/>
        <v/>
      </c>
      <c r="O157" s="121"/>
      <c r="P157" s="122"/>
    </row>
    <row r="158" spans="1:16" x14ac:dyDescent="0.3">
      <c r="A158" s="70" t="str">
        <f t="shared" si="16"/>
        <v/>
      </c>
      <c r="B158" s="70">
        <f t="shared" si="17"/>
        <v>2013</v>
      </c>
      <c r="C158" s="70" t="str">
        <f t="shared" si="14"/>
        <v/>
      </c>
      <c r="D158" s="70" t="str">
        <f t="shared" si="15"/>
        <v/>
      </c>
      <c r="E158" s="310">
        <f t="shared" si="18"/>
        <v>41412</v>
      </c>
      <c r="F158" s="310"/>
      <c r="G158" s="310"/>
      <c r="H158" s="311"/>
      <c r="I158" s="122"/>
      <c r="J158" s="122"/>
      <c r="K158" s="122"/>
      <c r="L158" s="122"/>
      <c r="M158" s="219" t="str">
        <f t="shared" si="19"/>
        <v/>
      </c>
      <c r="N158" s="219" t="str">
        <f t="shared" si="20"/>
        <v/>
      </c>
      <c r="O158" s="121"/>
      <c r="P158" s="122"/>
    </row>
    <row r="159" spans="1:16" x14ac:dyDescent="0.3">
      <c r="A159" s="70" t="str">
        <f t="shared" si="16"/>
        <v/>
      </c>
      <c r="B159" s="70">
        <f t="shared" si="17"/>
        <v>2013</v>
      </c>
      <c r="C159" s="70" t="str">
        <f t="shared" si="14"/>
        <v>NW</v>
      </c>
      <c r="D159" s="70" t="str">
        <f t="shared" si="15"/>
        <v/>
      </c>
      <c r="E159" s="310">
        <f t="shared" si="18"/>
        <v>41413</v>
      </c>
      <c r="F159" s="310"/>
      <c r="G159" s="310"/>
      <c r="H159" s="311"/>
      <c r="I159" s="122"/>
      <c r="J159" s="122"/>
      <c r="K159" s="122"/>
      <c r="L159" s="122"/>
      <c r="M159" s="219" t="str">
        <f t="shared" si="19"/>
        <v/>
      </c>
      <c r="N159" s="219" t="str">
        <f t="shared" si="20"/>
        <v/>
      </c>
      <c r="O159" s="121"/>
      <c r="P159" s="122"/>
    </row>
    <row r="160" spans="1:16" x14ac:dyDescent="0.3">
      <c r="A160" s="70" t="str">
        <f t="shared" si="16"/>
        <v/>
      </c>
      <c r="B160" s="70">
        <f t="shared" si="17"/>
        <v>2013</v>
      </c>
      <c r="C160" s="70" t="str">
        <f t="shared" si="14"/>
        <v/>
      </c>
      <c r="D160" s="70" t="str">
        <f t="shared" si="15"/>
        <v/>
      </c>
      <c r="E160" s="310">
        <f t="shared" si="18"/>
        <v>41414</v>
      </c>
      <c r="F160" s="310"/>
      <c r="G160" s="310"/>
      <c r="H160" s="311"/>
      <c r="I160" s="122"/>
      <c r="J160" s="122"/>
      <c r="K160" s="122"/>
      <c r="L160" s="122"/>
      <c r="M160" s="219" t="str">
        <f t="shared" si="19"/>
        <v/>
      </c>
      <c r="N160" s="219" t="str">
        <f t="shared" si="20"/>
        <v/>
      </c>
      <c r="O160" s="121"/>
      <c r="P160" s="122"/>
    </row>
    <row r="161" spans="1:16" x14ac:dyDescent="0.3">
      <c r="A161" s="70" t="str">
        <f t="shared" si="16"/>
        <v/>
      </c>
      <c r="B161" s="70">
        <f t="shared" si="17"/>
        <v>2013</v>
      </c>
      <c r="C161" s="70" t="str">
        <f t="shared" si="14"/>
        <v/>
      </c>
      <c r="D161" s="70" t="str">
        <f t="shared" si="15"/>
        <v/>
      </c>
      <c r="E161" s="310">
        <f t="shared" si="18"/>
        <v>41415</v>
      </c>
      <c r="F161" s="310"/>
      <c r="G161" s="310"/>
      <c r="H161" s="311"/>
      <c r="I161" s="122"/>
      <c r="J161" s="122"/>
      <c r="K161" s="122"/>
      <c r="L161" s="122"/>
      <c r="M161" s="219" t="str">
        <f t="shared" si="19"/>
        <v/>
      </c>
      <c r="N161" s="219" t="str">
        <f t="shared" si="20"/>
        <v/>
      </c>
      <c r="O161" s="121"/>
      <c r="P161" s="122"/>
    </row>
    <row r="162" spans="1:16" x14ac:dyDescent="0.3">
      <c r="A162" s="70" t="str">
        <f t="shared" si="16"/>
        <v/>
      </c>
      <c r="B162" s="70">
        <f t="shared" si="17"/>
        <v>2013</v>
      </c>
      <c r="C162" s="70" t="str">
        <f t="shared" si="14"/>
        <v/>
      </c>
      <c r="D162" s="70" t="str">
        <f t="shared" si="15"/>
        <v/>
      </c>
      <c r="E162" s="310">
        <f t="shared" si="18"/>
        <v>41416</v>
      </c>
      <c r="F162" s="310"/>
      <c r="G162" s="310"/>
      <c r="H162" s="311"/>
      <c r="I162" s="122"/>
      <c r="J162" s="122"/>
      <c r="K162" s="122"/>
      <c r="L162" s="122"/>
      <c r="M162" s="219" t="str">
        <f t="shared" si="19"/>
        <v/>
      </c>
      <c r="N162" s="219" t="str">
        <f t="shared" si="20"/>
        <v/>
      </c>
      <c r="O162" s="121"/>
      <c r="P162" s="122"/>
    </row>
    <row r="163" spans="1:16" x14ac:dyDescent="0.3">
      <c r="A163" s="70" t="str">
        <f t="shared" si="16"/>
        <v/>
      </c>
      <c r="B163" s="70">
        <f t="shared" si="17"/>
        <v>2013</v>
      </c>
      <c r="C163" s="70" t="str">
        <f t="shared" si="14"/>
        <v/>
      </c>
      <c r="D163" s="70" t="str">
        <f t="shared" si="15"/>
        <v/>
      </c>
      <c r="E163" s="310">
        <f t="shared" si="18"/>
        <v>41417</v>
      </c>
      <c r="F163" s="310"/>
      <c r="G163" s="310"/>
      <c r="H163" s="311"/>
      <c r="I163" s="122"/>
      <c r="J163" s="122"/>
      <c r="K163" s="122"/>
      <c r="L163" s="122"/>
      <c r="M163" s="219" t="str">
        <f t="shared" si="19"/>
        <v/>
      </c>
      <c r="N163" s="219" t="str">
        <f t="shared" si="20"/>
        <v/>
      </c>
      <c r="O163" s="121"/>
      <c r="P163" s="122"/>
    </row>
    <row r="164" spans="1:16" x14ac:dyDescent="0.3">
      <c r="A164" s="70" t="str">
        <f t="shared" si="16"/>
        <v/>
      </c>
      <c r="B164" s="70">
        <f t="shared" si="17"/>
        <v>2013</v>
      </c>
      <c r="C164" s="70" t="str">
        <f t="shared" si="14"/>
        <v/>
      </c>
      <c r="D164" s="70" t="str">
        <f t="shared" si="15"/>
        <v/>
      </c>
      <c r="E164" s="310">
        <f t="shared" si="18"/>
        <v>41418</v>
      </c>
      <c r="F164" s="310"/>
      <c r="G164" s="310"/>
      <c r="H164" s="311"/>
      <c r="I164" s="122"/>
      <c r="J164" s="122"/>
      <c r="K164" s="122"/>
      <c r="L164" s="122"/>
      <c r="M164" s="219" t="str">
        <f t="shared" si="19"/>
        <v/>
      </c>
      <c r="N164" s="219" t="str">
        <f t="shared" si="20"/>
        <v/>
      </c>
      <c r="O164" s="121"/>
      <c r="P164" s="122"/>
    </row>
    <row r="165" spans="1:16" x14ac:dyDescent="0.3">
      <c r="A165" s="70" t="str">
        <f t="shared" si="16"/>
        <v/>
      </c>
      <c r="B165" s="70">
        <f t="shared" si="17"/>
        <v>2013</v>
      </c>
      <c r="C165" s="70" t="str">
        <f t="shared" si="14"/>
        <v/>
      </c>
      <c r="D165" s="70" t="str">
        <f t="shared" si="15"/>
        <v/>
      </c>
      <c r="E165" s="310">
        <f t="shared" si="18"/>
        <v>41419</v>
      </c>
      <c r="F165" s="310"/>
      <c r="G165" s="310"/>
      <c r="H165" s="311"/>
      <c r="I165" s="122"/>
      <c r="J165" s="122"/>
      <c r="K165" s="122"/>
      <c r="L165" s="122"/>
      <c r="M165" s="219" t="str">
        <f t="shared" si="19"/>
        <v/>
      </c>
      <c r="N165" s="219" t="str">
        <f t="shared" si="20"/>
        <v/>
      </c>
      <c r="O165" s="121"/>
      <c r="P165" s="122"/>
    </row>
    <row r="166" spans="1:16" x14ac:dyDescent="0.3">
      <c r="A166" s="70" t="str">
        <f t="shared" si="16"/>
        <v/>
      </c>
      <c r="B166" s="70">
        <f t="shared" si="17"/>
        <v>2013</v>
      </c>
      <c r="C166" s="70" t="str">
        <f t="shared" si="14"/>
        <v>NW</v>
      </c>
      <c r="D166" s="70" t="str">
        <f t="shared" si="15"/>
        <v/>
      </c>
      <c r="E166" s="310">
        <f t="shared" si="18"/>
        <v>41420</v>
      </c>
      <c r="F166" s="310"/>
      <c r="G166" s="310"/>
      <c r="H166" s="311"/>
      <c r="I166" s="122"/>
      <c r="J166" s="122"/>
      <c r="K166" s="122"/>
      <c r="L166" s="122"/>
      <c r="M166" s="219" t="str">
        <f t="shared" si="19"/>
        <v/>
      </c>
      <c r="N166" s="219" t="str">
        <f t="shared" si="20"/>
        <v/>
      </c>
      <c r="O166" s="121"/>
      <c r="P166" s="122"/>
    </row>
    <row r="167" spans="1:16" x14ac:dyDescent="0.3">
      <c r="A167" s="70" t="str">
        <f t="shared" si="16"/>
        <v/>
      </c>
      <c r="B167" s="70">
        <f t="shared" si="17"/>
        <v>2013</v>
      </c>
      <c r="C167" s="70" t="str">
        <f t="shared" si="14"/>
        <v/>
      </c>
      <c r="D167" s="70" t="str">
        <f t="shared" si="15"/>
        <v/>
      </c>
      <c r="E167" s="310">
        <f t="shared" si="18"/>
        <v>41421</v>
      </c>
      <c r="F167" s="310"/>
      <c r="G167" s="310"/>
      <c r="H167" s="311"/>
      <c r="I167" s="122"/>
      <c r="J167" s="122"/>
      <c r="K167" s="122"/>
      <c r="L167" s="122"/>
      <c r="M167" s="219" t="str">
        <f t="shared" si="19"/>
        <v/>
      </c>
      <c r="N167" s="219" t="str">
        <f t="shared" si="20"/>
        <v/>
      </c>
      <c r="O167" s="121"/>
      <c r="P167" s="122"/>
    </row>
    <row r="168" spans="1:16" x14ac:dyDescent="0.3">
      <c r="A168" s="70" t="str">
        <f t="shared" si="16"/>
        <v/>
      </c>
      <c r="B168" s="70">
        <f t="shared" si="17"/>
        <v>2013</v>
      </c>
      <c r="C168" s="70" t="str">
        <f t="shared" si="14"/>
        <v/>
      </c>
      <c r="D168" s="70" t="str">
        <f t="shared" si="15"/>
        <v/>
      </c>
      <c r="E168" s="310">
        <f t="shared" si="18"/>
        <v>41422</v>
      </c>
      <c r="F168" s="310"/>
      <c r="G168" s="310"/>
      <c r="H168" s="311"/>
      <c r="I168" s="122"/>
      <c r="J168" s="122"/>
      <c r="K168" s="122"/>
      <c r="L168" s="122"/>
      <c r="M168" s="219" t="str">
        <f t="shared" si="19"/>
        <v/>
      </c>
      <c r="N168" s="219" t="str">
        <f t="shared" si="20"/>
        <v/>
      </c>
      <c r="O168" s="121"/>
      <c r="P168" s="122"/>
    </row>
    <row r="169" spans="1:16" x14ac:dyDescent="0.3">
      <c r="A169" s="70" t="str">
        <f t="shared" si="16"/>
        <v/>
      </c>
      <c r="B169" s="70">
        <f t="shared" si="17"/>
        <v>2013</v>
      </c>
      <c r="C169" s="70" t="str">
        <f t="shared" si="14"/>
        <v/>
      </c>
      <c r="D169" s="70" t="str">
        <f t="shared" si="15"/>
        <v/>
      </c>
      <c r="E169" s="310">
        <f t="shared" si="18"/>
        <v>41423</v>
      </c>
      <c r="F169" s="310"/>
      <c r="G169" s="310"/>
      <c r="H169" s="311"/>
      <c r="I169" s="122"/>
      <c r="J169" s="122"/>
      <c r="K169" s="122"/>
      <c r="L169" s="122"/>
      <c r="M169" s="219" t="str">
        <f t="shared" si="19"/>
        <v/>
      </c>
      <c r="N169" s="219" t="str">
        <f t="shared" si="20"/>
        <v/>
      </c>
      <c r="O169" s="121"/>
      <c r="P169" s="122"/>
    </row>
    <row r="170" spans="1:16" x14ac:dyDescent="0.3">
      <c r="A170" s="70" t="str">
        <f t="shared" si="16"/>
        <v/>
      </c>
      <c r="B170" s="70">
        <f t="shared" si="17"/>
        <v>2013</v>
      </c>
      <c r="C170" s="70" t="str">
        <f t="shared" si="14"/>
        <v/>
      </c>
      <c r="D170" s="70" t="str">
        <f t="shared" si="15"/>
        <v/>
      </c>
      <c r="E170" s="310">
        <f t="shared" si="18"/>
        <v>41424</v>
      </c>
      <c r="F170" s="310"/>
      <c r="G170" s="310"/>
      <c r="H170" s="311"/>
      <c r="I170" s="122"/>
      <c r="J170" s="122"/>
      <c r="K170" s="122"/>
      <c r="L170" s="122"/>
      <c r="M170" s="219" t="str">
        <f t="shared" si="19"/>
        <v/>
      </c>
      <c r="N170" s="219" t="str">
        <f t="shared" si="20"/>
        <v/>
      </c>
      <c r="O170" s="121"/>
      <c r="P170" s="122"/>
    </row>
    <row r="171" spans="1:16" x14ac:dyDescent="0.3">
      <c r="A171" s="70" t="str">
        <f t="shared" si="16"/>
        <v/>
      </c>
      <c r="B171" s="70">
        <f t="shared" si="17"/>
        <v>2013</v>
      </c>
      <c r="C171" s="70" t="str">
        <f t="shared" si="14"/>
        <v/>
      </c>
      <c r="D171" s="70" t="str">
        <f t="shared" si="15"/>
        <v/>
      </c>
      <c r="E171" s="310">
        <f t="shared" si="18"/>
        <v>41425</v>
      </c>
      <c r="F171" s="310"/>
      <c r="G171" s="310"/>
      <c r="H171" s="311"/>
      <c r="I171" s="122"/>
      <c r="J171" s="122"/>
      <c r="K171" s="122"/>
      <c r="L171" s="122"/>
      <c r="M171" s="219" t="str">
        <f t="shared" si="19"/>
        <v/>
      </c>
      <c r="N171" s="219" t="str">
        <f t="shared" si="20"/>
        <v/>
      </c>
      <c r="O171" s="121"/>
      <c r="P171" s="122"/>
    </row>
    <row r="172" spans="1:16" x14ac:dyDescent="0.3">
      <c r="A172" s="70" t="str">
        <f t="shared" si="16"/>
        <v/>
      </c>
      <c r="B172" s="70">
        <f t="shared" si="17"/>
        <v>2013</v>
      </c>
      <c r="C172" s="70" t="str">
        <f t="shared" si="14"/>
        <v/>
      </c>
      <c r="D172" s="70" t="str">
        <f t="shared" si="15"/>
        <v/>
      </c>
      <c r="E172" s="310">
        <f t="shared" si="18"/>
        <v>41426</v>
      </c>
      <c r="F172" s="310"/>
      <c r="G172" s="310"/>
      <c r="H172" s="311"/>
      <c r="I172" s="122"/>
      <c r="J172" s="122"/>
      <c r="K172" s="122"/>
      <c r="L172" s="122"/>
      <c r="M172" s="219" t="str">
        <f t="shared" si="19"/>
        <v/>
      </c>
      <c r="N172" s="219" t="str">
        <f t="shared" si="20"/>
        <v/>
      </c>
      <c r="O172" s="121"/>
      <c r="P172" s="122"/>
    </row>
    <row r="173" spans="1:16" x14ac:dyDescent="0.3">
      <c r="A173" s="70" t="str">
        <f t="shared" si="16"/>
        <v/>
      </c>
      <c r="B173" s="70">
        <f t="shared" si="17"/>
        <v>2013</v>
      </c>
      <c r="C173" s="70" t="str">
        <f t="shared" si="14"/>
        <v>NW</v>
      </c>
      <c r="D173" s="70" t="str">
        <f t="shared" si="15"/>
        <v/>
      </c>
      <c r="E173" s="310">
        <f t="shared" si="18"/>
        <v>41427</v>
      </c>
      <c r="F173" s="310"/>
      <c r="G173" s="310"/>
      <c r="H173" s="311"/>
      <c r="I173" s="122"/>
      <c r="J173" s="122"/>
      <c r="K173" s="122"/>
      <c r="L173" s="122"/>
      <c r="M173" s="219" t="str">
        <f t="shared" si="19"/>
        <v/>
      </c>
      <c r="N173" s="219" t="str">
        <f t="shared" si="20"/>
        <v/>
      </c>
      <c r="O173" s="121"/>
      <c r="P173" s="122"/>
    </row>
    <row r="174" spans="1:16" x14ac:dyDescent="0.3">
      <c r="A174" s="70" t="str">
        <f t="shared" si="16"/>
        <v/>
      </c>
      <c r="B174" s="70">
        <f t="shared" si="17"/>
        <v>2013</v>
      </c>
      <c r="C174" s="70" t="str">
        <f t="shared" si="14"/>
        <v/>
      </c>
      <c r="D174" s="70" t="str">
        <f t="shared" si="15"/>
        <v/>
      </c>
      <c r="E174" s="310">
        <f t="shared" si="18"/>
        <v>41428</v>
      </c>
      <c r="F174" s="310"/>
      <c r="G174" s="310"/>
      <c r="H174" s="311"/>
      <c r="I174" s="122"/>
      <c r="J174" s="122"/>
      <c r="K174" s="122"/>
      <c r="L174" s="122"/>
      <c r="M174" s="219" t="str">
        <f t="shared" si="19"/>
        <v/>
      </c>
      <c r="N174" s="219" t="str">
        <f t="shared" si="20"/>
        <v/>
      </c>
      <c r="O174" s="121"/>
      <c r="P174" s="122"/>
    </row>
    <row r="175" spans="1:16" x14ac:dyDescent="0.3">
      <c r="A175" s="70" t="str">
        <f t="shared" si="16"/>
        <v/>
      </c>
      <c r="B175" s="70">
        <f t="shared" si="17"/>
        <v>2013</v>
      </c>
      <c r="C175" s="70" t="str">
        <f t="shared" si="14"/>
        <v/>
      </c>
      <c r="D175" s="70" t="str">
        <f t="shared" si="15"/>
        <v/>
      </c>
      <c r="E175" s="310">
        <f t="shared" si="18"/>
        <v>41429</v>
      </c>
      <c r="F175" s="310"/>
      <c r="G175" s="310"/>
      <c r="H175" s="311"/>
      <c r="I175" s="122"/>
      <c r="J175" s="122"/>
      <c r="K175" s="122"/>
      <c r="L175" s="122"/>
      <c r="M175" s="219" t="str">
        <f t="shared" si="19"/>
        <v/>
      </c>
      <c r="N175" s="219" t="str">
        <f t="shared" si="20"/>
        <v/>
      </c>
      <c r="O175" s="121"/>
      <c r="P175" s="122"/>
    </row>
    <row r="176" spans="1:16" x14ac:dyDescent="0.3">
      <c r="A176" s="70" t="str">
        <f t="shared" si="16"/>
        <v/>
      </c>
      <c r="B176" s="70">
        <f t="shared" si="17"/>
        <v>2013</v>
      </c>
      <c r="C176" s="70" t="str">
        <f t="shared" si="14"/>
        <v/>
      </c>
      <c r="D176" s="70" t="str">
        <f t="shared" si="15"/>
        <v/>
      </c>
      <c r="E176" s="310">
        <f t="shared" si="18"/>
        <v>41430</v>
      </c>
      <c r="F176" s="310"/>
      <c r="G176" s="310"/>
      <c r="H176" s="311"/>
      <c r="I176" s="122"/>
      <c r="J176" s="122"/>
      <c r="K176" s="122"/>
      <c r="L176" s="122"/>
      <c r="M176" s="219" t="str">
        <f t="shared" si="19"/>
        <v/>
      </c>
      <c r="N176" s="219" t="str">
        <f t="shared" si="20"/>
        <v/>
      </c>
      <c r="O176" s="121"/>
      <c r="P176" s="122"/>
    </row>
    <row r="177" spans="1:16" x14ac:dyDescent="0.3">
      <c r="A177" s="70" t="str">
        <f t="shared" si="16"/>
        <v/>
      </c>
      <c r="B177" s="70">
        <f t="shared" si="17"/>
        <v>2013</v>
      </c>
      <c r="C177" s="70" t="str">
        <f t="shared" si="14"/>
        <v/>
      </c>
      <c r="D177" s="70" t="str">
        <f t="shared" si="15"/>
        <v/>
      </c>
      <c r="E177" s="310">
        <f t="shared" si="18"/>
        <v>41431</v>
      </c>
      <c r="F177" s="310"/>
      <c r="G177" s="310"/>
      <c r="H177" s="311"/>
      <c r="I177" s="122"/>
      <c r="J177" s="122"/>
      <c r="K177" s="122"/>
      <c r="L177" s="122"/>
      <c r="M177" s="219" t="str">
        <f t="shared" si="19"/>
        <v/>
      </c>
      <c r="N177" s="219" t="str">
        <f t="shared" si="20"/>
        <v/>
      </c>
      <c r="O177" s="121"/>
      <c r="P177" s="122"/>
    </row>
    <row r="178" spans="1:16" x14ac:dyDescent="0.3">
      <c r="A178" s="70" t="str">
        <f t="shared" si="16"/>
        <v/>
      </c>
      <c r="B178" s="70">
        <f t="shared" si="17"/>
        <v>2013</v>
      </c>
      <c r="C178" s="70" t="str">
        <f t="shared" si="14"/>
        <v/>
      </c>
      <c r="D178" s="70" t="str">
        <f t="shared" si="15"/>
        <v/>
      </c>
      <c r="E178" s="310">
        <f t="shared" si="18"/>
        <v>41432</v>
      </c>
      <c r="F178" s="310"/>
      <c r="G178" s="310"/>
      <c r="H178" s="311"/>
      <c r="I178" s="122"/>
      <c r="J178" s="122"/>
      <c r="K178" s="122"/>
      <c r="L178" s="122"/>
      <c r="M178" s="219" t="str">
        <f t="shared" si="19"/>
        <v/>
      </c>
      <c r="N178" s="219" t="str">
        <f t="shared" si="20"/>
        <v/>
      </c>
      <c r="O178" s="121"/>
      <c r="P178" s="122"/>
    </row>
    <row r="179" spans="1:16" x14ac:dyDescent="0.3">
      <c r="A179" s="70" t="str">
        <f t="shared" si="16"/>
        <v/>
      </c>
      <c r="B179" s="70">
        <f t="shared" si="17"/>
        <v>2013</v>
      </c>
      <c r="C179" s="70" t="str">
        <f t="shared" si="14"/>
        <v/>
      </c>
      <c r="D179" s="70" t="str">
        <f t="shared" si="15"/>
        <v/>
      </c>
      <c r="E179" s="310">
        <f t="shared" si="18"/>
        <v>41433</v>
      </c>
      <c r="F179" s="310"/>
      <c r="G179" s="310"/>
      <c r="H179" s="311"/>
      <c r="I179" s="122"/>
      <c r="J179" s="122"/>
      <c r="K179" s="122"/>
      <c r="L179" s="122"/>
      <c r="M179" s="219" t="str">
        <f t="shared" si="19"/>
        <v/>
      </c>
      <c r="N179" s="219" t="str">
        <f t="shared" si="20"/>
        <v/>
      </c>
      <c r="O179" s="121"/>
      <c r="P179" s="122"/>
    </row>
    <row r="180" spans="1:16" x14ac:dyDescent="0.3">
      <c r="A180" s="70" t="str">
        <f t="shared" si="16"/>
        <v/>
      </c>
      <c r="B180" s="70">
        <f t="shared" si="17"/>
        <v>2013</v>
      </c>
      <c r="C180" s="70" t="str">
        <f t="shared" si="14"/>
        <v>NW</v>
      </c>
      <c r="D180" s="70" t="str">
        <f t="shared" si="15"/>
        <v/>
      </c>
      <c r="E180" s="310">
        <f t="shared" si="18"/>
        <v>41434</v>
      </c>
      <c r="F180" s="310"/>
      <c r="G180" s="310"/>
      <c r="H180" s="311"/>
      <c r="I180" s="122"/>
      <c r="J180" s="122"/>
      <c r="K180" s="122"/>
      <c r="L180" s="122"/>
      <c r="M180" s="219" t="str">
        <f t="shared" si="19"/>
        <v/>
      </c>
      <c r="N180" s="219" t="str">
        <f t="shared" si="20"/>
        <v/>
      </c>
      <c r="O180" s="121"/>
      <c r="P180" s="122"/>
    </row>
    <row r="181" spans="1:16" x14ac:dyDescent="0.3">
      <c r="A181" s="70" t="str">
        <f t="shared" si="16"/>
        <v/>
      </c>
      <c r="B181" s="70">
        <f t="shared" si="17"/>
        <v>2013</v>
      </c>
      <c r="C181" s="70" t="str">
        <f t="shared" si="14"/>
        <v/>
      </c>
      <c r="D181" s="70" t="str">
        <f t="shared" si="15"/>
        <v/>
      </c>
      <c r="E181" s="310">
        <f t="shared" si="18"/>
        <v>41435</v>
      </c>
      <c r="F181" s="310"/>
      <c r="G181" s="310"/>
      <c r="H181" s="311"/>
      <c r="I181" s="122"/>
      <c r="J181" s="122"/>
      <c r="K181" s="122"/>
      <c r="L181" s="122"/>
      <c r="M181" s="219" t="str">
        <f t="shared" si="19"/>
        <v/>
      </c>
      <c r="N181" s="219" t="str">
        <f t="shared" si="20"/>
        <v/>
      </c>
      <c r="O181" s="121"/>
      <c r="P181" s="122"/>
    </row>
    <row r="182" spans="1:16" x14ac:dyDescent="0.3">
      <c r="A182" s="70" t="str">
        <f t="shared" si="16"/>
        <v/>
      </c>
      <c r="B182" s="70">
        <f t="shared" si="17"/>
        <v>2013</v>
      </c>
      <c r="C182" s="70" t="str">
        <f t="shared" si="14"/>
        <v/>
      </c>
      <c r="D182" s="70" t="str">
        <f t="shared" si="15"/>
        <v/>
      </c>
      <c r="E182" s="310">
        <f t="shared" si="18"/>
        <v>41436</v>
      </c>
      <c r="F182" s="310"/>
      <c r="G182" s="310"/>
      <c r="H182" s="311"/>
      <c r="I182" s="122"/>
      <c r="J182" s="122"/>
      <c r="K182" s="122"/>
      <c r="L182" s="122"/>
      <c r="M182" s="219" t="str">
        <f t="shared" si="19"/>
        <v/>
      </c>
      <c r="N182" s="219" t="str">
        <f t="shared" si="20"/>
        <v/>
      </c>
      <c r="O182" s="121"/>
      <c r="P182" s="122"/>
    </row>
    <row r="183" spans="1:16" x14ac:dyDescent="0.3">
      <c r="A183" s="70" t="str">
        <f t="shared" si="16"/>
        <v/>
      </c>
      <c r="B183" s="70">
        <f t="shared" si="17"/>
        <v>2013</v>
      </c>
      <c r="C183" s="70" t="str">
        <f t="shared" si="14"/>
        <v/>
      </c>
      <c r="D183" s="70" t="str">
        <f t="shared" si="15"/>
        <v/>
      </c>
      <c r="E183" s="310">
        <f t="shared" si="18"/>
        <v>41437</v>
      </c>
      <c r="F183" s="310"/>
      <c r="G183" s="310"/>
      <c r="H183" s="311"/>
      <c r="I183" s="122"/>
      <c r="J183" s="122"/>
      <c r="K183" s="122"/>
      <c r="L183" s="122"/>
      <c r="M183" s="219" t="str">
        <f t="shared" si="19"/>
        <v/>
      </c>
      <c r="N183" s="219" t="str">
        <f t="shared" si="20"/>
        <v/>
      </c>
      <c r="O183" s="121"/>
      <c r="P183" s="122"/>
    </row>
    <row r="184" spans="1:16" x14ac:dyDescent="0.3">
      <c r="A184" s="70" t="str">
        <f t="shared" si="16"/>
        <v/>
      </c>
      <c r="B184" s="70">
        <f t="shared" si="17"/>
        <v>2013</v>
      </c>
      <c r="C184" s="70" t="str">
        <f t="shared" si="14"/>
        <v/>
      </c>
      <c r="D184" s="70" t="str">
        <f t="shared" si="15"/>
        <v/>
      </c>
      <c r="E184" s="310">
        <f t="shared" si="18"/>
        <v>41438</v>
      </c>
      <c r="F184" s="310"/>
      <c r="G184" s="310"/>
      <c r="H184" s="311"/>
      <c r="I184" s="122"/>
      <c r="J184" s="122"/>
      <c r="K184" s="122"/>
      <c r="L184" s="122"/>
      <c r="M184" s="219" t="str">
        <f t="shared" si="19"/>
        <v/>
      </c>
      <c r="N184" s="219" t="str">
        <f t="shared" si="20"/>
        <v/>
      </c>
      <c r="O184" s="121"/>
      <c r="P184" s="122"/>
    </row>
    <row r="185" spans="1:16" x14ac:dyDescent="0.3">
      <c r="A185" s="70" t="str">
        <f t="shared" si="16"/>
        <v/>
      </c>
      <c r="B185" s="70">
        <f t="shared" si="17"/>
        <v>2013</v>
      </c>
      <c r="C185" s="70" t="str">
        <f t="shared" si="14"/>
        <v/>
      </c>
      <c r="D185" s="70" t="str">
        <f t="shared" si="15"/>
        <v/>
      </c>
      <c r="E185" s="310">
        <f t="shared" si="18"/>
        <v>41439</v>
      </c>
      <c r="F185" s="310"/>
      <c r="G185" s="310"/>
      <c r="H185" s="311"/>
      <c r="I185" s="122"/>
      <c r="J185" s="122"/>
      <c r="K185" s="122"/>
      <c r="L185" s="122"/>
      <c r="M185" s="219" t="str">
        <f t="shared" si="19"/>
        <v/>
      </c>
      <c r="N185" s="219" t="str">
        <f t="shared" si="20"/>
        <v/>
      </c>
      <c r="O185" s="121"/>
      <c r="P185" s="122"/>
    </row>
    <row r="186" spans="1:16" x14ac:dyDescent="0.3">
      <c r="A186" s="70" t="str">
        <f t="shared" si="16"/>
        <v/>
      </c>
      <c r="B186" s="70">
        <f t="shared" si="17"/>
        <v>2013</v>
      </c>
      <c r="C186" s="70" t="str">
        <f t="shared" si="14"/>
        <v/>
      </c>
      <c r="D186" s="70" t="str">
        <f t="shared" si="15"/>
        <v/>
      </c>
      <c r="E186" s="310">
        <f t="shared" si="18"/>
        <v>41440</v>
      </c>
      <c r="F186" s="310"/>
      <c r="G186" s="310"/>
      <c r="H186" s="311"/>
      <c r="I186" s="122"/>
      <c r="J186" s="122"/>
      <c r="K186" s="122"/>
      <c r="L186" s="122"/>
      <c r="M186" s="219" t="str">
        <f t="shared" si="19"/>
        <v/>
      </c>
      <c r="N186" s="219" t="str">
        <f t="shared" si="20"/>
        <v/>
      </c>
      <c r="O186" s="121"/>
      <c r="P186" s="122"/>
    </row>
    <row r="187" spans="1:16" x14ac:dyDescent="0.3">
      <c r="A187" s="70" t="str">
        <f t="shared" si="16"/>
        <v/>
      </c>
      <c r="B187" s="70">
        <f t="shared" si="17"/>
        <v>2013</v>
      </c>
      <c r="C187" s="70" t="str">
        <f t="shared" si="14"/>
        <v>NW</v>
      </c>
      <c r="D187" s="70" t="str">
        <f t="shared" si="15"/>
        <v/>
      </c>
      <c r="E187" s="310">
        <f t="shared" si="18"/>
        <v>41441</v>
      </c>
      <c r="F187" s="310"/>
      <c r="G187" s="310"/>
      <c r="H187" s="311"/>
      <c r="I187" s="122"/>
      <c r="J187" s="122"/>
      <c r="K187" s="122"/>
      <c r="L187" s="122"/>
      <c r="M187" s="219" t="str">
        <f t="shared" si="19"/>
        <v/>
      </c>
      <c r="N187" s="219" t="str">
        <f t="shared" si="20"/>
        <v/>
      </c>
      <c r="O187" s="121"/>
      <c r="P187" s="122"/>
    </row>
    <row r="188" spans="1:16" x14ac:dyDescent="0.3">
      <c r="A188" s="70" t="str">
        <f t="shared" si="16"/>
        <v/>
      </c>
      <c r="B188" s="70">
        <f t="shared" si="17"/>
        <v>2013</v>
      </c>
      <c r="C188" s="70" t="str">
        <f t="shared" si="14"/>
        <v/>
      </c>
      <c r="D188" s="70" t="str">
        <f t="shared" si="15"/>
        <v/>
      </c>
      <c r="E188" s="310">
        <f t="shared" si="18"/>
        <v>41442</v>
      </c>
      <c r="F188" s="310"/>
      <c r="G188" s="310"/>
      <c r="H188" s="311"/>
      <c r="I188" s="122"/>
      <c r="J188" s="122"/>
      <c r="K188" s="122"/>
      <c r="L188" s="122"/>
      <c r="M188" s="219" t="str">
        <f t="shared" si="19"/>
        <v/>
      </c>
      <c r="N188" s="219" t="str">
        <f t="shared" si="20"/>
        <v/>
      </c>
      <c r="O188" s="121"/>
      <c r="P188" s="122"/>
    </row>
    <row r="189" spans="1:16" x14ac:dyDescent="0.3">
      <c r="A189" s="70" t="str">
        <f t="shared" si="16"/>
        <v/>
      </c>
      <c r="B189" s="70">
        <f t="shared" si="17"/>
        <v>2013</v>
      </c>
      <c r="C189" s="70" t="str">
        <f t="shared" si="14"/>
        <v/>
      </c>
      <c r="D189" s="70" t="str">
        <f t="shared" si="15"/>
        <v/>
      </c>
      <c r="E189" s="310">
        <f t="shared" si="18"/>
        <v>41443</v>
      </c>
      <c r="F189" s="310"/>
      <c r="G189" s="310"/>
      <c r="H189" s="311"/>
      <c r="I189" s="122"/>
      <c r="J189" s="122"/>
      <c r="K189" s="122"/>
      <c r="L189" s="122"/>
      <c r="M189" s="219" t="str">
        <f t="shared" si="19"/>
        <v/>
      </c>
      <c r="N189" s="219" t="str">
        <f t="shared" si="20"/>
        <v/>
      </c>
      <c r="O189" s="121"/>
      <c r="P189" s="122"/>
    </row>
    <row r="190" spans="1:16" x14ac:dyDescent="0.3">
      <c r="A190" s="70" t="str">
        <f t="shared" si="16"/>
        <v/>
      </c>
      <c r="B190" s="70">
        <f t="shared" si="17"/>
        <v>2013</v>
      </c>
      <c r="C190" s="70" t="str">
        <f t="shared" si="14"/>
        <v/>
      </c>
      <c r="D190" s="70" t="str">
        <f t="shared" si="15"/>
        <v/>
      </c>
      <c r="E190" s="310">
        <f t="shared" si="18"/>
        <v>41444</v>
      </c>
      <c r="F190" s="310"/>
      <c r="G190" s="310"/>
      <c r="H190" s="311"/>
      <c r="I190" s="122"/>
      <c r="J190" s="122"/>
      <c r="K190" s="122"/>
      <c r="L190" s="122"/>
      <c r="M190" s="219" t="str">
        <f t="shared" si="19"/>
        <v/>
      </c>
      <c r="N190" s="219" t="str">
        <f t="shared" si="20"/>
        <v/>
      </c>
      <c r="O190" s="121"/>
      <c r="P190" s="122"/>
    </row>
    <row r="191" spans="1:16" x14ac:dyDescent="0.3">
      <c r="A191" s="70" t="str">
        <f t="shared" si="16"/>
        <v/>
      </c>
      <c r="B191" s="70">
        <f t="shared" si="17"/>
        <v>2013</v>
      </c>
      <c r="C191" s="70" t="str">
        <f t="shared" si="14"/>
        <v/>
      </c>
      <c r="D191" s="70" t="str">
        <f t="shared" si="15"/>
        <v/>
      </c>
      <c r="E191" s="310">
        <f t="shared" si="18"/>
        <v>41445</v>
      </c>
      <c r="F191" s="310"/>
      <c r="G191" s="310"/>
      <c r="H191" s="311"/>
      <c r="I191" s="122"/>
      <c r="J191" s="122"/>
      <c r="K191" s="122"/>
      <c r="L191" s="122"/>
      <c r="M191" s="219" t="str">
        <f t="shared" si="19"/>
        <v/>
      </c>
      <c r="N191" s="219" t="str">
        <f t="shared" si="20"/>
        <v/>
      </c>
      <c r="O191" s="121"/>
      <c r="P191" s="122"/>
    </row>
    <row r="192" spans="1:16" x14ac:dyDescent="0.3">
      <c r="A192" s="70" t="str">
        <f t="shared" si="16"/>
        <v/>
      </c>
      <c r="B192" s="70">
        <f t="shared" si="17"/>
        <v>2013</v>
      </c>
      <c r="C192" s="70" t="str">
        <f t="shared" si="14"/>
        <v/>
      </c>
      <c r="D192" s="70" t="str">
        <f t="shared" si="15"/>
        <v/>
      </c>
      <c r="E192" s="310">
        <f t="shared" si="18"/>
        <v>41446</v>
      </c>
      <c r="F192" s="310"/>
      <c r="G192" s="310"/>
      <c r="H192" s="311"/>
      <c r="I192" s="122"/>
      <c r="J192" s="122"/>
      <c r="K192" s="122"/>
      <c r="L192" s="122"/>
      <c r="M192" s="219" t="str">
        <f t="shared" si="19"/>
        <v/>
      </c>
      <c r="N192" s="219" t="str">
        <f t="shared" si="20"/>
        <v/>
      </c>
      <c r="O192" s="121"/>
      <c r="P192" s="122"/>
    </row>
    <row r="193" spans="1:16" x14ac:dyDescent="0.3">
      <c r="A193" s="70" t="str">
        <f t="shared" si="16"/>
        <v/>
      </c>
      <c r="B193" s="70">
        <f t="shared" si="17"/>
        <v>2013</v>
      </c>
      <c r="C193" s="70" t="str">
        <f t="shared" si="14"/>
        <v/>
      </c>
      <c r="D193" s="70" t="str">
        <f t="shared" si="15"/>
        <v/>
      </c>
      <c r="E193" s="310">
        <f t="shared" si="18"/>
        <v>41447</v>
      </c>
      <c r="F193" s="310"/>
      <c r="G193" s="310"/>
      <c r="H193" s="311"/>
      <c r="I193" s="122"/>
      <c r="J193" s="122"/>
      <c r="K193" s="122"/>
      <c r="L193" s="122"/>
      <c r="M193" s="219" t="str">
        <f t="shared" si="19"/>
        <v/>
      </c>
      <c r="N193" s="219" t="str">
        <f t="shared" si="20"/>
        <v/>
      </c>
      <c r="O193" s="121"/>
      <c r="P193" s="122"/>
    </row>
    <row r="194" spans="1:16" x14ac:dyDescent="0.3">
      <c r="A194" s="70" t="str">
        <f t="shared" si="16"/>
        <v/>
      </c>
      <c r="B194" s="70">
        <f t="shared" si="17"/>
        <v>2013</v>
      </c>
      <c r="C194" s="70" t="str">
        <f t="shared" si="14"/>
        <v>NW</v>
      </c>
      <c r="D194" s="70" t="str">
        <f t="shared" si="15"/>
        <v/>
      </c>
      <c r="E194" s="310">
        <f t="shared" si="18"/>
        <v>41448</v>
      </c>
      <c r="F194" s="310"/>
      <c r="G194" s="310"/>
      <c r="H194" s="311"/>
      <c r="I194" s="122"/>
      <c r="J194" s="122"/>
      <c r="K194" s="122"/>
      <c r="L194" s="122"/>
      <c r="M194" s="219" t="str">
        <f t="shared" si="19"/>
        <v/>
      </c>
      <c r="N194" s="219" t="str">
        <f t="shared" si="20"/>
        <v/>
      </c>
      <c r="O194" s="121"/>
      <c r="P194" s="122"/>
    </row>
    <row r="195" spans="1:16" x14ac:dyDescent="0.3">
      <c r="A195" s="70" t="str">
        <f t="shared" si="16"/>
        <v/>
      </c>
      <c r="B195" s="70">
        <f t="shared" si="17"/>
        <v>2013</v>
      </c>
      <c r="C195" s="70" t="str">
        <f t="shared" si="14"/>
        <v/>
      </c>
      <c r="D195" s="70" t="str">
        <f t="shared" si="15"/>
        <v/>
      </c>
      <c r="E195" s="310">
        <f t="shared" si="18"/>
        <v>41449</v>
      </c>
      <c r="F195" s="310"/>
      <c r="G195" s="310"/>
      <c r="H195" s="311"/>
      <c r="I195" s="122"/>
      <c r="J195" s="122"/>
      <c r="K195" s="122"/>
      <c r="L195" s="122"/>
      <c r="M195" s="219" t="str">
        <f t="shared" si="19"/>
        <v/>
      </c>
      <c r="N195" s="219" t="str">
        <f t="shared" si="20"/>
        <v/>
      </c>
      <c r="O195" s="121"/>
      <c r="P195" s="122"/>
    </row>
    <row r="196" spans="1:16" x14ac:dyDescent="0.3">
      <c r="A196" s="70" t="str">
        <f t="shared" si="16"/>
        <v/>
      </c>
      <c r="B196" s="70">
        <f t="shared" si="17"/>
        <v>2013</v>
      </c>
      <c r="C196" s="70" t="str">
        <f t="shared" si="14"/>
        <v/>
      </c>
      <c r="D196" s="70" t="str">
        <f t="shared" si="15"/>
        <v/>
      </c>
      <c r="E196" s="310">
        <f t="shared" si="18"/>
        <v>41450</v>
      </c>
      <c r="F196" s="310"/>
      <c r="G196" s="310"/>
      <c r="H196" s="311"/>
      <c r="I196" s="122"/>
      <c r="J196" s="122"/>
      <c r="K196" s="122"/>
      <c r="L196" s="122"/>
      <c r="M196" s="219" t="str">
        <f t="shared" si="19"/>
        <v/>
      </c>
      <c r="N196" s="219" t="str">
        <f t="shared" si="20"/>
        <v/>
      </c>
      <c r="O196" s="121"/>
      <c r="P196" s="122"/>
    </row>
    <row r="197" spans="1:16" x14ac:dyDescent="0.3">
      <c r="A197" s="70" t="str">
        <f t="shared" si="16"/>
        <v/>
      </c>
      <c r="B197" s="70">
        <f t="shared" si="17"/>
        <v>2013</v>
      </c>
      <c r="C197" s="70" t="str">
        <f t="shared" si="14"/>
        <v/>
      </c>
      <c r="D197" s="70" t="str">
        <f t="shared" si="15"/>
        <v/>
      </c>
      <c r="E197" s="310">
        <f t="shared" si="18"/>
        <v>41451</v>
      </c>
      <c r="F197" s="310"/>
      <c r="G197" s="310"/>
      <c r="H197" s="311"/>
      <c r="I197" s="122"/>
      <c r="J197" s="122"/>
      <c r="K197" s="122"/>
      <c r="L197" s="122"/>
      <c r="M197" s="219" t="str">
        <f t="shared" si="19"/>
        <v/>
      </c>
      <c r="N197" s="219" t="str">
        <f t="shared" si="20"/>
        <v/>
      </c>
      <c r="O197" s="121"/>
      <c r="P197" s="122"/>
    </row>
    <row r="198" spans="1:16" x14ac:dyDescent="0.3">
      <c r="A198" s="70" t="str">
        <f t="shared" si="16"/>
        <v/>
      </c>
      <c r="B198" s="70">
        <f t="shared" si="17"/>
        <v>2013</v>
      </c>
      <c r="C198" s="70" t="str">
        <f t="shared" si="14"/>
        <v/>
      </c>
      <c r="D198" s="70" t="str">
        <f t="shared" si="15"/>
        <v/>
      </c>
      <c r="E198" s="310">
        <f t="shared" si="18"/>
        <v>41452</v>
      </c>
      <c r="F198" s="310"/>
      <c r="G198" s="310"/>
      <c r="H198" s="311"/>
      <c r="I198" s="122"/>
      <c r="J198" s="122"/>
      <c r="K198" s="122"/>
      <c r="L198" s="122"/>
      <c r="M198" s="219" t="str">
        <f t="shared" si="19"/>
        <v/>
      </c>
      <c r="N198" s="219" t="str">
        <f t="shared" si="20"/>
        <v/>
      </c>
      <c r="O198" s="121"/>
      <c r="P198" s="122"/>
    </row>
    <row r="199" spans="1:16" x14ac:dyDescent="0.3">
      <c r="A199" s="70" t="str">
        <f t="shared" si="16"/>
        <v/>
      </c>
      <c r="B199" s="70">
        <f t="shared" si="17"/>
        <v>2013</v>
      </c>
      <c r="C199" s="70" t="str">
        <f t="shared" si="14"/>
        <v/>
      </c>
      <c r="D199" s="70" t="str">
        <f t="shared" si="15"/>
        <v/>
      </c>
      <c r="E199" s="310">
        <f t="shared" si="18"/>
        <v>41453</v>
      </c>
      <c r="F199" s="310"/>
      <c r="G199" s="310"/>
      <c r="H199" s="311"/>
      <c r="I199" s="122"/>
      <c r="J199" s="122"/>
      <c r="K199" s="122"/>
      <c r="L199" s="122"/>
      <c r="M199" s="219" t="str">
        <f t="shared" si="19"/>
        <v/>
      </c>
      <c r="N199" s="219" t="str">
        <f t="shared" si="20"/>
        <v/>
      </c>
      <c r="O199" s="121"/>
      <c r="P199" s="122"/>
    </row>
    <row r="200" spans="1:16" x14ac:dyDescent="0.3">
      <c r="A200" s="70" t="str">
        <f t="shared" si="16"/>
        <v/>
      </c>
      <c r="B200" s="70">
        <f t="shared" si="17"/>
        <v>2013</v>
      </c>
      <c r="C200" s="70" t="str">
        <f t="shared" si="14"/>
        <v/>
      </c>
      <c r="D200" s="70" t="str">
        <f t="shared" si="15"/>
        <v/>
      </c>
      <c r="E200" s="310">
        <f t="shared" si="18"/>
        <v>41454</v>
      </c>
      <c r="F200" s="310"/>
      <c r="G200" s="310"/>
      <c r="H200" s="311"/>
      <c r="I200" s="122"/>
      <c r="J200" s="122"/>
      <c r="K200" s="122"/>
      <c r="L200" s="122"/>
      <c r="M200" s="219" t="str">
        <f t="shared" si="19"/>
        <v/>
      </c>
      <c r="N200" s="219" t="str">
        <f t="shared" si="20"/>
        <v/>
      </c>
      <c r="O200" s="121"/>
      <c r="P200" s="122"/>
    </row>
    <row r="201" spans="1:16" x14ac:dyDescent="0.3">
      <c r="A201" s="70" t="str">
        <f t="shared" si="16"/>
        <v/>
      </c>
      <c r="B201" s="70">
        <f t="shared" si="17"/>
        <v>2013</v>
      </c>
      <c r="C201" s="70" t="str">
        <f t="shared" si="14"/>
        <v>NW</v>
      </c>
      <c r="D201" s="70" t="str">
        <f t="shared" si="15"/>
        <v/>
      </c>
      <c r="E201" s="310">
        <f t="shared" si="18"/>
        <v>41455</v>
      </c>
      <c r="F201" s="310"/>
      <c r="G201" s="310"/>
      <c r="H201" s="311"/>
      <c r="I201" s="122"/>
      <c r="J201" s="122"/>
      <c r="K201" s="122"/>
      <c r="L201" s="122"/>
      <c r="M201" s="219" t="str">
        <f t="shared" si="19"/>
        <v/>
      </c>
      <c r="N201" s="219" t="str">
        <f t="shared" si="20"/>
        <v/>
      </c>
      <c r="O201" s="121"/>
      <c r="P201" s="122"/>
    </row>
    <row r="202" spans="1:16" x14ac:dyDescent="0.3">
      <c r="A202" s="70" t="str">
        <f t="shared" si="16"/>
        <v/>
      </c>
      <c r="B202" s="70">
        <f t="shared" si="17"/>
        <v>2013</v>
      </c>
      <c r="C202" s="70" t="str">
        <f t="shared" si="14"/>
        <v/>
      </c>
      <c r="D202" s="70" t="str">
        <f t="shared" si="15"/>
        <v/>
      </c>
      <c r="E202" s="310">
        <f t="shared" si="18"/>
        <v>41456</v>
      </c>
      <c r="F202" s="310"/>
      <c r="G202" s="310"/>
      <c r="H202" s="311"/>
      <c r="I202" s="206"/>
      <c r="J202" s="206"/>
      <c r="K202" s="206"/>
      <c r="L202" s="206"/>
      <c r="M202" s="219" t="str">
        <f t="shared" si="19"/>
        <v/>
      </c>
      <c r="N202" s="219" t="str">
        <f t="shared" si="20"/>
        <v/>
      </c>
      <c r="O202" s="94"/>
      <c r="P202" s="206"/>
    </row>
    <row r="203" spans="1:16" x14ac:dyDescent="0.3">
      <c r="A203" s="70" t="str">
        <f t="shared" si="16"/>
        <v/>
      </c>
      <c r="B203" s="70">
        <f t="shared" si="17"/>
        <v>2013</v>
      </c>
      <c r="C203" s="70" t="str">
        <f t="shared" si="14"/>
        <v/>
      </c>
      <c r="D203" s="70" t="str">
        <f t="shared" si="15"/>
        <v/>
      </c>
      <c r="E203" s="310">
        <f t="shared" si="18"/>
        <v>41457</v>
      </c>
      <c r="F203" s="310"/>
      <c r="G203" s="310"/>
      <c r="H203" s="311"/>
      <c r="I203" s="206"/>
      <c r="J203" s="206"/>
      <c r="K203" s="206"/>
      <c r="L203" s="206"/>
      <c r="M203" s="219" t="str">
        <f t="shared" si="19"/>
        <v/>
      </c>
      <c r="N203" s="219" t="str">
        <f t="shared" si="20"/>
        <v/>
      </c>
      <c r="O203" s="94"/>
      <c r="P203" s="206"/>
    </row>
    <row r="204" spans="1:16" x14ac:dyDescent="0.3">
      <c r="A204" s="70" t="str">
        <f t="shared" si="16"/>
        <v/>
      </c>
      <c r="B204" s="70">
        <f t="shared" si="17"/>
        <v>2013</v>
      </c>
      <c r="C204" s="70" t="str">
        <f t="shared" si="14"/>
        <v/>
      </c>
      <c r="D204" s="70" t="str">
        <f t="shared" si="15"/>
        <v/>
      </c>
      <c r="E204" s="310">
        <f t="shared" si="18"/>
        <v>41458</v>
      </c>
      <c r="F204" s="310"/>
      <c r="G204" s="310"/>
      <c r="H204" s="311"/>
      <c r="I204" s="206"/>
      <c r="J204" s="206"/>
      <c r="K204" s="206"/>
      <c r="L204" s="206"/>
      <c r="M204" s="219" t="str">
        <f t="shared" si="19"/>
        <v/>
      </c>
      <c r="N204" s="219" t="str">
        <f t="shared" si="20"/>
        <v/>
      </c>
      <c r="O204" s="94"/>
      <c r="P204" s="206"/>
    </row>
    <row r="205" spans="1:16" x14ac:dyDescent="0.3">
      <c r="A205" s="70" t="str">
        <f t="shared" si="16"/>
        <v/>
      </c>
      <c r="B205" s="70">
        <f t="shared" si="17"/>
        <v>2013</v>
      </c>
      <c r="C205" s="70" t="str">
        <f t="shared" si="14"/>
        <v/>
      </c>
      <c r="D205" s="70" t="str">
        <f t="shared" si="15"/>
        <v/>
      </c>
      <c r="E205" s="310">
        <f t="shared" si="18"/>
        <v>41459</v>
      </c>
      <c r="F205" s="310"/>
      <c r="G205" s="310"/>
      <c r="H205" s="311"/>
      <c r="I205" s="206"/>
      <c r="J205" s="206"/>
      <c r="K205" s="206"/>
      <c r="L205" s="206"/>
      <c r="M205" s="219" t="str">
        <f t="shared" si="19"/>
        <v/>
      </c>
      <c r="N205" s="219" t="str">
        <f t="shared" si="20"/>
        <v/>
      </c>
      <c r="O205" s="94"/>
      <c r="P205" s="206"/>
    </row>
    <row r="206" spans="1:16" x14ac:dyDescent="0.3">
      <c r="A206" s="70" t="str">
        <f t="shared" si="16"/>
        <v/>
      </c>
      <c r="B206" s="70">
        <f t="shared" si="17"/>
        <v>2013</v>
      </c>
      <c r="C206" s="70" t="str">
        <f t="shared" si="14"/>
        <v/>
      </c>
      <c r="D206" s="70" t="str">
        <f t="shared" si="15"/>
        <v/>
      </c>
      <c r="E206" s="310">
        <f t="shared" si="18"/>
        <v>41460</v>
      </c>
      <c r="F206" s="310"/>
      <c r="G206" s="310"/>
      <c r="H206" s="311"/>
      <c r="I206" s="206"/>
      <c r="J206" s="206"/>
      <c r="K206" s="206"/>
      <c r="L206" s="206"/>
      <c r="M206" s="219" t="str">
        <f t="shared" si="19"/>
        <v/>
      </c>
      <c r="N206" s="219" t="str">
        <f t="shared" si="20"/>
        <v/>
      </c>
      <c r="O206" s="94"/>
      <c r="P206" s="206"/>
    </row>
    <row r="207" spans="1:16" x14ac:dyDescent="0.3">
      <c r="A207" s="70" t="str">
        <f t="shared" si="16"/>
        <v/>
      </c>
      <c r="B207" s="70">
        <f t="shared" si="17"/>
        <v>2013</v>
      </c>
      <c r="C207" s="70" t="str">
        <f t="shared" si="14"/>
        <v/>
      </c>
      <c r="D207" s="70" t="str">
        <f t="shared" si="15"/>
        <v/>
      </c>
      <c r="E207" s="310">
        <f t="shared" si="18"/>
        <v>41461</v>
      </c>
      <c r="F207" s="310"/>
      <c r="G207" s="310"/>
      <c r="H207" s="311"/>
      <c r="I207" s="206"/>
      <c r="J207" s="206"/>
      <c r="K207" s="206"/>
      <c r="L207" s="206"/>
      <c r="M207" s="219" t="str">
        <f t="shared" si="19"/>
        <v/>
      </c>
      <c r="N207" s="219" t="str">
        <f t="shared" si="20"/>
        <v/>
      </c>
      <c r="O207" s="94"/>
      <c r="P207" s="206"/>
    </row>
    <row r="208" spans="1:16" x14ac:dyDescent="0.3">
      <c r="A208" s="70" t="str">
        <f t="shared" si="16"/>
        <v/>
      </c>
      <c r="B208" s="70">
        <f t="shared" si="17"/>
        <v>2013</v>
      </c>
      <c r="C208" s="70" t="str">
        <f t="shared" si="14"/>
        <v>NW</v>
      </c>
      <c r="D208" s="70" t="str">
        <f t="shared" si="15"/>
        <v/>
      </c>
      <c r="E208" s="310">
        <f t="shared" si="18"/>
        <v>41462</v>
      </c>
      <c r="F208" s="310"/>
      <c r="G208" s="310"/>
      <c r="H208" s="311"/>
      <c r="I208" s="206"/>
      <c r="J208" s="206"/>
      <c r="K208" s="206"/>
      <c r="L208" s="206"/>
      <c r="M208" s="219" t="str">
        <f t="shared" si="19"/>
        <v/>
      </c>
      <c r="N208" s="219" t="str">
        <f t="shared" si="20"/>
        <v/>
      </c>
      <c r="O208" s="94"/>
      <c r="P208" s="206"/>
    </row>
    <row r="209" spans="1:16" x14ac:dyDescent="0.3">
      <c r="A209" s="70" t="str">
        <f t="shared" si="16"/>
        <v/>
      </c>
      <c r="B209" s="70">
        <f t="shared" si="17"/>
        <v>2013</v>
      </c>
      <c r="C209" s="70" t="str">
        <f t="shared" si="14"/>
        <v/>
      </c>
      <c r="D209" s="70" t="str">
        <f t="shared" si="15"/>
        <v/>
      </c>
      <c r="E209" s="310">
        <f t="shared" si="18"/>
        <v>41463</v>
      </c>
      <c r="F209" s="310"/>
      <c r="G209" s="310"/>
      <c r="H209" s="311"/>
      <c r="I209" s="206"/>
      <c r="J209" s="206"/>
      <c r="K209" s="206"/>
      <c r="L209" s="206"/>
      <c r="M209" s="219" t="str">
        <f t="shared" si="19"/>
        <v/>
      </c>
      <c r="N209" s="219" t="str">
        <f t="shared" si="20"/>
        <v/>
      </c>
      <c r="O209" s="94"/>
      <c r="P209" s="206"/>
    </row>
    <row r="210" spans="1:16" x14ac:dyDescent="0.3">
      <c r="A210" s="70" t="str">
        <f t="shared" si="16"/>
        <v/>
      </c>
      <c r="B210" s="70">
        <f t="shared" si="17"/>
        <v>2013</v>
      </c>
      <c r="C210" s="70" t="str">
        <f t="shared" si="14"/>
        <v/>
      </c>
      <c r="D210" s="70" t="str">
        <f t="shared" si="15"/>
        <v/>
      </c>
      <c r="E210" s="310">
        <f t="shared" si="18"/>
        <v>41464</v>
      </c>
      <c r="F210" s="310"/>
      <c r="G210" s="310"/>
      <c r="H210" s="311"/>
      <c r="I210" s="206"/>
      <c r="J210" s="206"/>
      <c r="K210" s="206"/>
      <c r="L210" s="206"/>
      <c r="M210" s="219" t="str">
        <f t="shared" si="19"/>
        <v/>
      </c>
      <c r="N210" s="219" t="str">
        <f t="shared" si="20"/>
        <v/>
      </c>
      <c r="O210" s="94"/>
      <c r="P210" s="206"/>
    </row>
    <row r="211" spans="1:16" x14ac:dyDescent="0.3">
      <c r="A211" s="70" t="str">
        <f t="shared" si="16"/>
        <v/>
      </c>
      <c r="B211" s="70">
        <f t="shared" si="17"/>
        <v>2013</v>
      </c>
      <c r="C211" s="70" t="str">
        <f t="shared" si="14"/>
        <v/>
      </c>
      <c r="D211" s="70" t="str">
        <f t="shared" si="15"/>
        <v/>
      </c>
      <c r="E211" s="310">
        <f t="shared" si="18"/>
        <v>41465</v>
      </c>
      <c r="F211" s="310"/>
      <c r="G211" s="310"/>
      <c r="H211" s="311"/>
      <c r="I211" s="206"/>
      <c r="J211" s="206"/>
      <c r="K211" s="206"/>
      <c r="L211" s="206"/>
      <c r="M211" s="219" t="str">
        <f t="shared" si="19"/>
        <v/>
      </c>
      <c r="N211" s="219" t="str">
        <f t="shared" si="20"/>
        <v/>
      </c>
      <c r="O211" s="94"/>
      <c r="P211" s="206"/>
    </row>
    <row r="212" spans="1:16" x14ac:dyDescent="0.3">
      <c r="A212" s="70" t="str">
        <f t="shared" si="16"/>
        <v/>
      </c>
      <c r="B212" s="70">
        <f t="shared" si="17"/>
        <v>2013</v>
      </c>
      <c r="C212" s="70" t="str">
        <f t="shared" si="14"/>
        <v/>
      </c>
      <c r="D212" s="70" t="str">
        <f t="shared" si="15"/>
        <v/>
      </c>
      <c r="E212" s="310">
        <f t="shared" si="18"/>
        <v>41466</v>
      </c>
      <c r="F212" s="310"/>
      <c r="G212" s="310"/>
      <c r="H212" s="311"/>
      <c r="I212" s="206"/>
      <c r="J212" s="206"/>
      <c r="K212" s="206"/>
      <c r="L212" s="206"/>
      <c r="M212" s="219" t="str">
        <f t="shared" si="19"/>
        <v/>
      </c>
      <c r="N212" s="219" t="str">
        <f t="shared" si="20"/>
        <v/>
      </c>
      <c r="O212" s="94"/>
      <c r="P212" s="206"/>
    </row>
    <row r="213" spans="1:16" x14ac:dyDescent="0.3">
      <c r="A213" s="70" t="str">
        <f t="shared" si="16"/>
        <v/>
      </c>
      <c r="B213" s="70">
        <f t="shared" si="17"/>
        <v>2013</v>
      </c>
      <c r="C213" s="70" t="str">
        <f t="shared" ref="C213:C276" si="21">IF(ISNA(MATCH(WEEKDAY(E213,2),DunDay,0)),"","NW")</f>
        <v/>
      </c>
      <c r="D213" s="70" t="str">
        <f t="shared" ref="D213:D276" si="22">IF(ISNA(MATCH(E213,Holiday,0)),"","H")</f>
        <v/>
      </c>
      <c r="E213" s="310">
        <f t="shared" si="18"/>
        <v>41467</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
      </c>
      <c r="B214" s="70">
        <f t="shared" ref="B214:B277" si="24">IF(E214&lt;&gt;"",YEAR(E214),"")</f>
        <v>2013</v>
      </c>
      <c r="C214" s="70" t="str">
        <f t="shared" si="21"/>
        <v/>
      </c>
      <c r="D214" s="70" t="str">
        <f t="shared" si="22"/>
        <v/>
      </c>
      <c r="E214" s="310">
        <f t="shared" si="18"/>
        <v>41468</v>
      </c>
      <c r="F214" s="310"/>
      <c r="G214" s="310"/>
      <c r="H214" s="311"/>
      <c r="I214" s="206"/>
      <c r="J214" s="206"/>
      <c r="K214" s="206"/>
      <c r="L214" s="206"/>
      <c r="M214" s="219" t="str">
        <f t="shared" si="19"/>
        <v/>
      </c>
      <c r="N214" s="219" t="str">
        <f t="shared" si="20"/>
        <v/>
      </c>
      <c r="O214" s="94"/>
      <c r="P214" s="206"/>
    </row>
    <row r="215" spans="1:16" x14ac:dyDescent="0.3">
      <c r="A215" s="70" t="str">
        <f t="shared" si="23"/>
        <v/>
      </c>
      <c r="B215" s="70">
        <f t="shared" si="24"/>
        <v>2013</v>
      </c>
      <c r="C215" s="70" t="str">
        <f t="shared" si="21"/>
        <v>NW</v>
      </c>
      <c r="D215" s="70" t="str">
        <f t="shared" si="22"/>
        <v/>
      </c>
      <c r="E215" s="310">
        <f t="shared" ref="E215:E278" si="25">IFERROR(E214+1,"")</f>
        <v>41469</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
      </c>
      <c r="B216" s="70">
        <f t="shared" si="24"/>
        <v>2013</v>
      </c>
      <c r="C216" s="70" t="str">
        <f t="shared" si="21"/>
        <v/>
      </c>
      <c r="D216" s="70" t="str">
        <f t="shared" si="22"/>
        <v/>
      </c>
      <c r="E216" s="310">
        <f t="shared" si="25"/>
        <v>41470</v>
      </c>
      <c r="F216" s="310"/>
      <c r="G216" s="310"/>
      <c r="H216" s="311"/>
      <c r="I216" s="206"/>
      <c r="J216" s="206"/>
      <c r="K216" s="206"/>
      <c r="L216" s="206"/>
      <c r="M216" s="219" t="str">
        <f t="shared" si="26"/>
        <v/>
      </c>
      <c r="N216" s="219" t="str">
        <f t="shared" si="27"/>
        <v/>
      </c>
      <c r="O216" s="94"/>
      <c r="P216" s="206"/>
    </row>
    <row r="217" spans="1:16" x14ac:dyDescent="0.3">
      <c r="A217" s="70" t="str">
        <f t="shared" si="23"/>
        <v/>
      </c>
      <c r="B217" s="70">
        <f t="shared" si="24"/>
        <v>2013</v>
      </c>
      <c r="C217" s="70" t="str">
        <f t="shared" si="21"/>
        <v/>
      </c>
      <c r="D217" s="70" t="str">
        <f t="shared" si="22"/>
        <v/>
      </c>
      <c r="E217" s="310">
        <f t="shared" si="25"/>
        <v>41471</v>
      </c>
      <c r="F217" s="310"/>
      <c r="G217" s="310"/>
      <c r="H217" s="311"/>
      <c r="I217" s="206"/>
      <c r="J217" s="206"/>
      <c r="K217" s="206"/>
      <c r="L217" s="206"/>
      <c r="M217" s="219" t="str">
        <f t="shared" si="26"/>
        <v/>
      </c>
      <c r="N217" s="219" t="str">
        <f t="shared" si="27"/>
        <v/>
      </c>
      <c r="O217" s="94"/>
      <c r="P217" s="206"/>
    </row>
    <row r="218" spans="1:16" x14ac:dyDescent="0.3">
      <c r="A218" s="70" t="str">
        <f t="shared" si="23"/>
        <v/>
      </c>
      <c r="B218" s="70">
        <f t="shared" si="24"/>
        <v>2013</v>
      </c>
      <c r="C218" s="70" t="str">
        <f t="shared" si="21"/>
        <v/>
      </c>
      <c r="D218" s="70" t="str">
        <f t="shared" si="22"/>
        <v/>
      </c>
      <c r="E218" s="310">
        <f t="shared" si="25"/>
        <v>41472</v>
      </c>
      <c r="F218" s="310"/>
      <c r="G218" s="310"/>
      <c r="H218" s="311"/>
      <c r="I218" s="206"/>
      <c r="J218" s="206"/>
      <c r="K218" s="206"/>
      <c r="L218" s="206"/>
      <c r="M218" s="219" t="str">
        <f t="shared" si="26"/>
        <v/>
      </c>
      <c r="N218" s="219" t="str">
        <f t="shared" si="27"/>
        <v/>
      </c>
      <c r="O218" s="94"/>
      <c r="P218" s="206"/>
    </row>
    <row r="219" spans="1:16" x14ac:dyDescent="0.3">
      <c r="A219" s="70" t="str">
        <f t="shared" si="23"/>
        <v/>
      </c>
      <c r="B219" s="70">
        <f t="shared" si="24"/>
        <v>2013</v>
      </c>
      <c r="C219" s="70" t="str">
        <f t="shared" si="21"/>
        <v/>
      </c>
      <c r="D219" s="70" t="str">
        <f t="shared" si="22"/>
        <v/>
      </c>
      <c r="E219" s="310">
        <f t="shared" si="25"/>
        <v>41473</v>
      </c>
      <c r="F219" s="310"/>
      <c r="G219" s="310"/>
      <c r="H219" s="311"/>
      <c r="I219" s="206"/>
      <c r="J219" s="206"/>
      <c r="K219" s="206"/>
      <c r="L219" s="206"/>
      <c r="M219" s="219" t="str">
        <f t="shared" si="26"/>
        <v/>
      </c>
      <c r="N219" s="219" t="str">
        <f t="shared" si="27"/>
        <v/>
      </c>
      <c r="O219" s="94"/>
      <c r="P219" s="206"/>
    </row>
    <row r="220" spans="1:16" x14ac:dyDescent="0.3">
      <c r="A220" s="70" t="str">
        <f t="shared" si="23"/>
        <v/>
      </c>
      <c r="B220" s="70">
        <f t="shared" si="24"/>
        <v>2013</v>
      </c>
      <c r="C220" s="70" t="str">
        <f t="shared" si="21"/>
        <v/>
      </c>
      <c r="D220" s="70" t="str">
        <f t="shared" si="22"/>
        <v/>
      </c>
      <c r="E220" s="310">
        <f t="shared" si="25"/>
        <v>41474</v>
      </c>
      <c r="F220" s="310"/>
      <c r="G220" s="310"/>
      <c r="H220" s="311"/>
      <c r="I220" s="206"/>
      <c r="J220" s="206"/>
      <c r="K220" s="206"/>
      <c r="L220" s="206"/>
      <c r="M220" s="219" t="str">
        <f t="shared" si="26"/>
        <v/>
      </c>
      <c r="N220" s="219" t="str">
        <f t="shared" si="27"/>
        <v/>
      </c>
      <c r="O220" s="94"/>
      <c r="P220" s="206"/>
    </row>
    <row r="221" spans="1:16" x14ac:dyDescent="0.3">
      <c r="A221" s="70" t="str">
        <f t="shared" si="23"/>
        <v/>
      </c>
      <c r="B221" s="70">
        <f t="shared" si="24"/>
        <v>2013</v>
      </c>
      <c r="C221" s="70" t="str">
        <f t="shared" si="21"/>
        <v/>
      </c>
      <c r="D221" s="70" t="str">
        <f t="shared" si="22"/>
        <v/>
      </c>
      <c r="E221" s="310">
        <f t="shared" si="25"/>
        <v>41475</v>
      </c>
      <c r="F221" s="310"/>
      <c r="G221" s="310"/>
      <c r="H221" s="311"/>
      <c r="I221" s="206"/>
      <c r="J221" s="206"/>
      <c r="K221" s="206"/>
      <c r="L221" s="206"/>
      <c r="M221" s="219" t="str">
        <f t="shared" si="26"/>
        <v/>
      </c>
      <c r="N221" s="219" t="str">
        <f t="shared" si="27"/>
        <v/>
      </c>
      <c r="O221" s="94"/>
      <c r="P221" s="206"/>
    </row>
    <row r="222" spans="1:16" x14ac:dyDescent="0.3">
      <c r="A222" s="70" t="str">
        <f t="shared" si="23"/>
        <v/>
      </c>
      <c r="B222" s="70">
        <f t="shared" si="24"/>
        <v>2013</v>
      </c>
      <c r="C222" s="70" t="str">
        <f t="shared" si="21"/>
        <v>NW</v>
      </c>
      <c r="D222" s="70" t="str">
        <f t="shared" si="22"/>
        <v/>
      </c>
      <c r="E222" s="310">
        <f t="shared" si="25"/>
        <v>41476</v>
      </c>
      <c r="F222" s="310"/>
      <c r="G222" s="310"/>
      <c r="H222" s="311"/>
      <c r="I222" s="206"/>
      <c r="J222" s="206"/>
      <c r="K222" s="206"/>
      <c r="L222" s="206"/>
      <c r="M222" s="219" t="str">
        <f t="shared" si="26"/>
        <v/>
      </c>
      <c r="N222" s="219" t="str">
        <f t="shared" si="27"/>
        <v/>
      </c>
      <c r="O222" s="94"/>
      <c r="P222" s="206"/>
    </row>
    <row r="223" spans="1:16" x14ac:dyDescent="0.3">
      <c r="A223" s="70" t="str">
        <f t="shared" si="23"/>
        <v/>
      </c>
      <c r="B223" s="70">
        <f t="shared" si="24"/>
        <v>2013</v>
      </c>
      <c r="C223" s="70" t="str">
        <f t="shared" si="21"/>
        <v/>
      </c>
      <c r="D223" s="70" t="str">
        <f t="shared" si="22"/>
        <v/>
      </c>
      <c r="E223" s="310">
        <f t="shared" si="25"/>
        <v>41477</v>
      </c>
      <c r="F223" s="310"/>
      <c r="G223" s="310"/>
      <c r="H223" s="311"/>
      <c r="I223" s="206"/>
      <c r="J223" s="206"/>
      <c r="K223" s="206"/>
      <c r="L223" s="206"/>
      <c r="M223" s="219" t="str">
        <f t="shared" si="26"/>
        <v/>
      </c>
      <c r="N223" s="219" t="str">
        <f t="shared" si="27"/>
        <v/>
      </c>
      <c r="O223" s="94"/>
      <c r="P223" s="206"/>
    </row>
    <row r="224" spans="1:16" x14ac:dyDescent="0.3">
      <c r="A224" s="70" t="str">
        <f t="shared" si="23"/>
        <v/>
      </c>
      <c r="B224" s="70">
        <f t="shared" si="24"/>
        <v>2013</v>
      </c>
      <c r="C224" s="70" t="str">
        <f t="shared" si="21"/>
        <v/>
      </c>
      <c r="D224" s="70" t="str">
        <f t="shared" si="22"/>
        <v/>
      </c>
      <c r="E224" s="310">
        <f t="shared" si="25"/>
        <v>41478</v>
      </c>
      <c r="F224" s="310"/>
      <c r="G224" s="310"/>
      <c r="H224" s="311"/>
      <c r="I224" s="206"/>
      <c r="J224" s="206"/>
      <c r="K224" s="206"/>
      <c r="L224" s="206"/>
      <c r="M224" s="219" t="str">
        <f t="shared" si="26"/>
        <v/>
      </c>
      <c r="N224" s="219" t="str">
        <f t="shared" si="27"/>
        <v/>
      </c>
      <c r="O224" s="94"/>
      <c r="P224" s="206"/>
    </row>
    <row r="225" spans="1:16" x14ac:dyDescent="0.3">
      <c r="A225" s="70" t="str">
        <f t="shared" si="23"/>
        <v/>
      </c>
      <c r="B225" s="70">
        <f t="shared" si="24"/>
        <v>2013</v>
      </c>
      <c r="C225" s="70" t="str">
        <f t="shared" si="21"/>
        <v/>
      </c>
      <c r="D225" s="70" t="str">
        <f t="shared" si="22"/>
        <v/>
      </c>
      <c r="E225" s="310">
        <f t="shared" si="25"/>
        <v>41479</v>
      </c>
      <c r="F225" s="310"/>
      <c r="G225" s="310"/>
      <c r="H225" s="311"/>
      <c r="I225" s="206"/>
      <c r="J225" s="206"/>
      <c r="K225" s="206"/>
      <c r="L225" s="206"/>
      <c r="M225" s="219" t="str">
        <f t="shared" si="26"/>
        <v/>
      </c>
      <c r="N225" s="219" t="str">
        <f t="shared" si="27"/>
        <v/>
      </c>
      <c r="O225" s="94"/>
      <c r="P225" s="206"/>
    </row>
    <row r="226" spans="1:16" x14ac:dyDescent="0.3">
      <c r="A226" s="70" t="str">
        <f t="shared" si="23"/>
        <v/>
      </c>
      <c r="B226" s="70">
        <f t="shared" si="24"/>
        <v>2013</v>
      </c>
      <c r="C226" s="70" t="str">
        <f t="shared" si="21"/>
        <v/>
      </c>
      <c r="D226" s="70" t="str">
        <f t="shared" si="22"/>
        <v/>
      </c>
      <c r="E226" s="310">
        <f t="shared" si="25"/>
        <v>41480</v>
      </c>
      <c r="F226" s="310"/>
      <c r="G226" s="310"/>
      <c r="H226" s="311"/>
      <c r="I226" s="206"/>
      <c r="J226" s="206"/>
      <c r="K226" s="206"/>
      <c r="L226" s="206"/>
      <c r="M226" s="219" t="str">
        <f t="shared" si="26"/>
        <v/>
      </c>
      <c r="N226" s="219" t="str">
        <f t="shared" si="27"/>
        <v/>
      </c>
      <c r="O226" s="94"/>
      <c r="P226" s="206"/>
    </row>
    <row r="227" spans="1:16" x14ac:dyDescent="0.3">
      <c r="A227" s="70" t="str">
        <f t="shared" si="23"/>
        <v/>
      </c>
      <c r="B227" s="70">
        <f t="shared" si="24"/>
        <v>2013</v>
      </c>
      <c r="C227" s="70" t="str">
        <f t="shared" si="21"/>
        <v/>
      </c>
      <c r="D227" s="70" t="str">
        <f t="shared" si="22"/>
        <v/>
      </c>
      <c r="E227" s="310">
        <f t="shared" si="25"/>
        <v>41481</v>
      </c>
      <c r="F227" s="310"/>
      <c r="G227" s="310"/>
      <c r="H227" s="311"/>
      <c r="I227" s="206"/>
      <c r="J227" s="206"/>
      <c r="K227" s="206"/>
      <c r="L227" s="206"/>
      <c r="M227" s="219" t="str">
        <f t="shared" si="26"/>
        <v/>
      </c>
      <c r="N227" s="219" t="str">
        <f t="shared" si="27"/>
        <v/>
      </c>
      <c r="O227" s="94"/>
      <c r="P227" s="206"/>
    </row>
    <row r="228" spans="1:16" x14ac:dyDescent="0.3">
      <c r="A228" s="70" t="str">
        <f t="shared" si="23"/>
        <v/>
      </c>
      <c r="B228" s="70">
        <f t="shared" si="24"/>
        <v>2013</v>
      </c>
      <c r="C228" s="70" t="str">
        <f t="shared" si="21"/>
        <v/>
      </c>
      <c r="D228" s="70" t="str">
        <f t="shared" si="22"/>
        <v/>
      </c>
      <c r="E228" s="310">
        <f t="shared" si="25"/>
        <v>41482</v>
      </c>
      <c r="F228" s="310"/>
      <c r="G228" s="310"/>
      <c r="H228" s="311"/>
      <c r="I228" s="206"/>
      <c r="J228" s="206"/>
      <c r="K228" s="206"/>
      <c r="L228" s="206"/>
      <c r="M228" s="219" t="str">
        <f t="shared" si="26"/>
        <v/>
      </c>
      <c r="N228" s="219" t="str">
        <f t="shared" si="27"/>
        <v/>
      </c>
      <c r="O228" s="94"/>
      <c r="P228" s="206"/>
    </row>
    <row r="229" spans="1:16" x14ac:dyDescent="0.3">
      <c r="A229" s="70" t="str">
        <f t="shared" si="23"/>
        <v/>
      </c>
      <c r="B229" s="70">
        <f t="shared" si="24"/>
        <v>2013</v>
      </c>
      <c r="C229" s="70" t="str">
        <f t="shared" si="21"/>
        <v>NW</v>
      </c>
      <c r="D229" s="70" t="str">
        <f t="shared" si="22"/>
        <v/>
      </c>
      <c r="E229" s="310">
        <f t="shared" si="25"/>
        <v>41483</v>
      </c>
      <c r="F229" s="310"/>
      <c r="G229" s="310"/>
      <c r="H229" s="311"/>
      <c r="I229" s="206"/>
      <c r="J229" s="206"/>
      <c r="K229" s="206"/>
      <c r="L229" s="206"/>
      <c r="M229" s="219" t="str">
        <f t="shared" si="26"/>
        <v/>
      </c>
      <c r="N229" s="219" t="str">
        <f t="shared" si="27"/>
        <v/>
      </c>
      <c r="O229" s="94"/>
      <c r="P229" s="206"/>
    </row>
    <row r="230" spans="1:16" x14ac:dyDescent="0.3">
      <c r="A230" s="70" t="str">
        <f t="shared" si="23"/>
        <v/>
      </c>
      <c r="B230" s="70">
        <f t="shared" si="24"/>
        <v>2013</v>
      </c>
      <c r="C230" s="70" t="str">
        <f t="shared" si="21"/>
        <v/>
      </c>
      <c r="D230" s="70" t="str">
        <f t="shared" si="22"/>
        <v/>
      </c>
      <c r="E230" s="310">
        <f t="shared" si="25"/>
        <v>41484</v>
      </c>
      <c r="F230" s="310"/>
      <c r="G230" s="310"/>
      <c r="H230" s="311"/>
      <c r="I230" s="206"/>
      <c r="J230" s="206"/>
      <c r="K230" s="206"/>
      <c r="L230" s="206"/>
      <c r="M230" s="219" t="str">
        <f t="shared" si="26"/>
        <v/>
      </c>
      <c r="N230" s="219" t="str">
        <f t="shared" si="27"/>
        <v/>
      </c>
      <c r="O230" s="94"/>
      <c r="P230" s="206"/>
    </row>
    <row r="231" spans="1:16" x14ac:dyDescent="0.3">
      <c r="A231" s="70" t="str">
        <f t="shared" si="23"/>
        <v/>
      </c>
      <c r="B231" s="70">
        <f t="shared" si="24"/>
        <v>2013</v>
      </c>
      <c r="C231" s="70" t="str">
        <f t="shared" si="21"/>
        <v/>
      </c>
      <c r="D231" s="70" t="str">
        <f t="shared" si="22"/>
        <v/>
      </c>
      <c r="E231" s="310">
        <f t="shared" si="25"/>
        <v>41485</v>
      </c>
      <c r="F231" s="310"/>
      <c r="G231" s="310"/>
      <c r="H231" s="311"/>
      <c r="I231" s="206"/>
      <c r="J231" s="206"/>
      <c r="K231" s="206"/>
      <c r="L231" s="206"/>
      <c r="M231" s="219" t="str">
        <f t="shared" si="26"/>
        <v/>
      </c>
      <c r="N231" s="219" t="str">
        <f t="shared" si="27"/>
        <v/>
      </c>
      <c r="O231" s="94"/>
      <c r="P231" s="206"/>
    </row>
    <row r="232" spans="1:16" x14ac:dyDescent="0.3">
      <c r="A232" s="70" t="str">
        <f t="shared" si="23"/>
        <v/>
      </c>
      <c r="B232" s="70">
        <f t="shared" si="24"/>
        <v>2013</v>
      </c>
      <c r="C232" s="70" t="str">
        <f t="shared" si="21"/>
        <v/>
      </c>
      <c r="D232" s="70" t="str">
        <f t="shared" si="22"/>
        <v/>
      </c>
      <c r="E232" s="310">
        <f t="shared" si="25"/>
        <v>41486</v>
      </c>
      <c r="F232" s="310"/>
      <c r="G232" s="310"/>
      <c r="H232" s="311"/>
      <c r="I232" s="206"/>
      <c r="J232" s="206"/>
      <c r="K232" s="206"/>
      <c r="L232" s="206"/>
      <c r="M232" s="219" t="str">
        <f t="shared" si="26"/>
        <v/>
      </c>
      <c r="N232" s="219" t="str">
        <f t="shared" si="27"/>
        <v/>
      </c>
      <c r="O232" s="94"/>
      <c r="P232" s="206"/>
    </row>
    <row r="233" spans="1:16" x14ac:dyDescent="0.3">
      <c r="A233" s="70" t="str">
        <f t="shared" si="23"/>
        <v/>
      </c>
      <c r="B233" s="70">
        <f t="shared" si="24"/>
        <v>2013</v>
      </c>
      <c r="C233" s="70" t="str">
        <f t="shared" si="21"/>
        <v/>
      </c>
      <c r="D233" s="70" t="str">
        <f t="shared" si="22"/>
        <v/>
      </c>
      <c r="E233" s="310">
        <f t="shared" si="25"/>
        <v>41487</v>
      </c>
      <c r="F233" s="310"/>
      <c r="G233" s="310"/>
      <c r="H233" s="311"/>
      <c r="I233" s="206"/>
      <c r="J233" s="206"/>
      <c r="K233" s="206"/>
      <c r="L233" s="206"/>
      <c r="M233" s="219" t="str">
        <f t="shared" si="26"/>
        <v/>
      </c>
      <c r="N233" s="219" t="str">
        <f t="shared" si="27"/>
        <v/>
      </c>
      <c r="O233" s="94"/>
      <c r="P233" s="206"/>
    </row>
    <row r="234" spans="1:16" x14ac:dyDescent="0.3">
      <c r="A234" s="70" t="str">
        <f t="shared" si="23"/>
        <v/>
      </c>
      <c r="B234" s="70">
        <f t="shared" si="24"/>
        <v>2013</v>
      </c>
      <c r="C234" s="70" t="str">
        <f t="shared" si="21"/>
        <v/>
      </c>
      <c r="D234" s="70" t="str">
        <f t="shared" si="22"/>
        <v/>
      </c>
      <c r="E234" s="310">
        <f t="shared" si="25"/>
        <v>41488</v>
      </c>
      <c r="F234" s="310"/>
      <c r="G234" s="310"/>
      <c r="H234" s="311"/>
      <c r="I234" s="206"/>
      <c r="J234" s="206"/>
      <c r="K234" s="206"/>
      <c r="L234" s="206"/>
      <c r="M234" s="219" t="str">
        <f t="shared" si="26"/>
        <v/>
      </c>
      <c r="N234" s="219" t="str">
        <f t="shared" si="27"/>
        <v/>
      </c>
      <c r="O234" s="94"/>
      <c r="P234" s="206"/>
    </row>
    <row r="235" spans="1:16" x14ac:dyDescent="0.3">
      <c r="A235" s="70" t="str">
        <f t="shared" si="23"/>
        <v/>
      </c>
      <c r="B235" s="70">
        <f t="shared" si="24"/>
        <v>2013</v>
      </c>
      <c r="C235" s="70" t="str">
        <f t="shared" si="21"/>
        <v/>
      </c>
      <c r="D235" s="70" t="str">
        <f t="shared" si="22"/>
        <v/>
      </c>
      <c r="E235" s="310">
        <f t="shared" si="25"/>
        <v>41489</v>
      </c>
      <c r="F235" s="310"/>
      <c r="G235" s="310"/>
      <c r="H235" s="311"/>
      <c r="I235" s="206"/>
      <c r="J235" s="206"/>
      <c r="K235" s="206"/>
      <c r="L235" s="206"/>
      <c r="M235" s="219" t="str">
        <f t="shared" si="26"/>
        <v/>
      </c>
      <c r="N235" s="219" t="str">
        <f t="shared" si="27"/>
        <v/>
      </c>
      <c r="O235" s="94"/>
      <c r="P235" s="206"/>
    </row>
    <row r="236" spans="1:16" x14ac:dyDescent="0.3">
      <c r="A236" s="70" t="str">
        <f t="shared" si="23"/>
        <v/>
      </c>
      <c r="B236" s="70">
        <f t="shared" si="24"/>
        <v>2013</v>
      </c>
      <c r="C236" s="70" t="str">
        <f t="shared" si="21"/>
        <v>NW</v>
      </c>
      <c r="D236" s="70" t="str">
        <f t="shared" si="22"/>
        <v/>
      </c>
      <c r="E236" s="310">
        <f t="shared" si="25"/>
        <v>41490</v>
      </c>
      <c r="F236" s="310"/>
      <c r="G236" s="310"/>
      <c r="H236" s="311"/>
      <c r="I236" s="206"/>
      <c r="J236" s="206"/>
      <c r="K236" s="206"/>
      <c r="L236" s="206"/>
      <c r="M236" s="219" t="str">
        <f t="shared" si="26"/>
        <v/>
      </c>
      <c r="N236" s="219" t="str">
        <f t="shared" si="27"/>
        <v/>
      </c>
      <c r="O236" s="94"/>
      <c r="P236" s="206"/>
    </row>
    <row r="237" spans="1:16" x14ac:dyDescent="0.3">
      <c r="A237" s="70" t="str">
        <f t="shared" si="23"/>
        <v/>
      </c>
      <c r="B237" s="70">
        <f t="shared" si="24"/>
        <v>2013</v>
      </c>
      <c r="C237" s="70" t="str">
        <f t="shared" si="21"/>
        <v/>
      </c>
      <c r="D237" s="70" t="str">
        <f t="shared" si="22"/>
        <v/>
      </c>
      <c r="E237" s="310">
        <f t="shared" si="25"/>
        <v>41491</v>
      </c>
      <c r="F237" s="310"/>
      <c r="G237" s="310"/>
      <c r="H237" s="311"/>
      <c r="I237" s="206"/>
      <c r="J237" s="206"/>
      <c r="K237" s="206"/>
      <c r="L237" s="206"/>
      <c r="M237" s="219" t="str">
        <f t="shared" si="26"/>
        <v/>
      </c>
      <c r="N237" s="219" t="str">
        <f t="shared" si="27"/>
        <v/>
      </c>
      <c r="O237" s="94"/>
      <c r="P237" s="206"/>
    </row>
    <row r="238" spans="1:16" x14ac:dyDescent="0.3">
      <c r="A238" s="70" t="str">
        <f t="shared" si="23"/>
        <v/>
      </c>
      <c r="B238" s="70">
        <f t="shared" si="24"/>
        <v>2013</v>
      </c>
      <c r="C238" s="70" t="str">
        <f t="shared" si="21"/>
        <v/>
      </c>
      <c r="D238" s="70" t="str">
        <f t="shared" si="22"/>
        <v/>
      </c>
      <c r="E238" s="310">
        <f t="shared" si="25"/>
        <v>41492</v>
      </c>
      <c r="F238" s="310"/>
      <c r="G238" s="310"/>
      <c r="H238" s="311"/>
      <c r="I238" s="206"/>
      <c r="J238" s="206"/>
      <c r="K238" s="206"/>
      <c r="L238" s="206"/>
      <c r="M238" s="219" t="str">
        <f t="shared" si="26"/>
        <v/>
      </c>
      <c r="N238" s="219" t="str">
        <f t="shared" si="27"/>
        <v/>
      </c>
      <c r="O238" s="94"/>
      <c r="P238" s="206"/>
    </row>
    <row r="239" spans="1:16" x14ac:dyDescent="0.3">
      <c r="A239" s="70" t="str">
        <f t="shared" si="23"/>
        <v/>
      </c>
      <c r="B239" s="70">
        <f t="shared" si="24"/>
        <v>2013</v>
      </c>
      <c r="C239" s="70" t="str">
        <f t="shared" si="21"/>
        <v/>
      </c>
      <c r="D239" s="70" t="str">
        <f t="shared" si="22"/>
        <v/>
      </c>
      <c r="E239" s="310">
        <f t="shared" si="25"/>
        <v>41493</v>
      </c>
      <c r="F239" s="310"/>
      <c r="G239" s="310"/>
      <c r="H239" s="311"/>
      <c r="I239" s="206"/>
      <c r="J239" s="206"/>
      <c r="K239" s="206"/>
      <c r="L239" s="206"/>
      <c r="M239" s="219" t="str">
        <f t="shared" si="26"/>
        <v/>
      </c>
      <c r="N239" s="219" t="str">
        <f t="shared" si="27"/>
        <v/>
      </c>
      <c r="O239" s="94"/>
      <c r="P239" s="206"/>
    </row>
    <row r="240" spans="1:16" x14ac:dyDescent="0.3">
      <c r="A240" s="70" t="str">
        <f t="shared" si="23"/>
        <v/>
      </c>
      <c r="B240" s="70">
        <f t="shared" si="24"/>
        <v>2013</v>
      </c>
      <c r="C240" s="70" t="str">
        <f t="shared" si="21"/>
        <v/>
      </c>
      <c r="D240" s="70" t="str">
        <f t="shared" si="22"/>
        <v/>
      </c>
      <c r="E240" s="310">
        <f t="shared" si="25"/>
        <v>41494</v>
      </c>
      <c r="F240" s="310"/>
      <c r="G240" s="310"/>
      <c r="H240" s="311"/>
      <c r="I240" s="206"/>
      <c r="J240" s="206"/>
      <c r="K240" s="206"/>
      <c r="L240" s="206"/>
      <c r="M240" s="219" t="str">
        <f t="shared" si="26"/>
        <v/>
      </c>
      <c r="N240" s="219" t="str">
        <f t="shared" si="27"/>
        <v/>
      </c>
      <c r="O240" s="94"/>
      <c r="P240" s="206"/>
    </row>
    <row r="241" spans="1:16" x14ac:dyDescent="0.3">
      <c r="A241" s="70" t="str">
        <f t="shared" si="23"/>
        <v/>
      </c>
      <c r="B241" s="70">
        <f t="shared" si="24"/>
        <v>2013</v>
      </c>
      <c r="C241" s="70" t="str">
        <f t="shared" si="21"/>
        <v/>
      </c>
      <c r="D241" s="70" t="str">
        <f t="shared" si="22"/>
        <v/>
      </c>
      <c r="E241" s="310">
        <f t="shared" si="25"/>
        <v>41495</v>
      </c>
      <c r="F241" s="310"/>
      <c r="G241" s="310"/>
      <c r="H241" s="311"/>
      <c r="I241" s="206"/>
      <c r="J241" s="206"/>
      <c r="K241" s="206"/>
      <c r="L241" s="206"/>
      <c r="M241" s="219" t="str">
        <f t="shared" si="26"/>
        <v/>
      </c>
      <c r="N241" s="219" t="str">
        <f t="shared" si="27"/>
        <v/>
      </c>
      <c r="O241" s="94"/>
      <c r="P241" s="206"/>
    </row>
    <row r="242" spans="1:16" x14ac:dyDescent="0.3">
      <c r="A242" s="70" t="str">
        <f t="shared" si="23"/>
        <v/>
      </c>
      <c r="B242" s="70">
        <f t="shared" si="24"/>
        <v>2013</v>
      </c>
      <c r="C242" s="70" t="str">
        <f t="shared" si="21"/>
        <v/>
      </c>
      <c r="D242" s="70" t="str">
        <f t="shared" si="22"/>
        <v/>
      </c>
      <c r="E242" s="310">
        <f t="shared" si="25"/>
        <v>41496</v>
      </c>
      <c r="F242" s="310"/>
      <c r="G242" s="310"/>
      <c r="H242" s="311"/>
      <c r="I242" s="206"/>
      <c r="J242" s="206"/>
      <c r="K242" s="206"/>
      <c r="L242" s="206"/>
      <c r="M242" s="219" t="str">
        <f t="shared" si="26"/>
        <v/>
      </c>
      <c r="N242" s="219" t="str">
        <f t="shared" si="27"/>
        <v/>
      </c>
      <c r="O242" s="94"/>
      <c r="P242" s="206"/>
    </row>
    <row r="243" spans="1:16" x14ac:dyDescent="0.3">
      <c r="A243" s="70" t="str">
        <f t="shared" si="23"/>
        <v/>
      </c>
      <c r="B243" s="70">
        <f t="shared" si="24"/>
        <v>2013</v>
      </c>
      <c r="C243" s="70" t="str">
        <f t="shared" si="21"/>
        <v>NW</v>
      </c>
      <c r="D243" s="70" t="str">
        <f t="shared" si="22"/>
        <v/>
      </c>
      <c r="E243" s="310">
        <f t="shared" si="25"/>
        <v>41497</v>
      </c>
      <c r="F243" s="310"/>
      <c r="G243" s="310"/>
      <c r="H243" s="311"/>
      <c r="I243" s="206"/>
      <c r="J243" s="206"/>
      <c r="K243" s="206"/>
      <c r="L243" s="206"/>
      <c r="M243" s="219" t="str">
        <f t="shared" si="26"/>
        <v/>
      </c>
      <c r="N243" s="219" t="str">
        <f t="shared" si="27"/>
        <v/>
      </c>
      <c r="O243" s="94"/>
      <c r="P243" s="206"/>
    </row>
    <row r="244" spans="1:16" x14ac:dyDescent="0.3">
      <c r="A244" s="70" t="str">
        <f t="shared" si="23"/>
        <v/>
      </c>
      <c r="B244" s="70">
        <f t="shared" si="24"/>
        <v>2013</v>
      </c>
      <c r="C244" s="70" t="str">
        <f t="shared" si="21"/>
        <v/>
      </c>
      <c r="D244" s="70" t="str">
        <f t="shared" si="22"/>
        <v/>
      </c>
      <c r="E244" s="310">
        <f t="shared" si="25"/>
        <v>41498</v>
      </c>
      <c r="F244" s="310"/>
      <c r="G244" s="310"/>
      <c r="H244" s="311"/>
      <c r="I244" s="206"/>
      <c r="J244" s="206"/>
      <c r="K244" s="206"/>
      <c r="L244" s="206"/>
      <c r="M244" s="219" t="str">
        <f t="shared" si="26"/>
        <v/>
      </c>
      <c r="N244" s="219" t="str">
        <f t="shared" si="27"/>
        <v/>
      </c>
      <c r="O244" s="94"/>
      <c r="P244" s="206"/>
    </row>
    <row r="245" spans="1:16" x14ac:dyDescent="0.3">
      <c r="A245" s="70" t="str">
        <f t="shared" si="23"/>
        <v/>
      </c>
      <c r="B245" s="70">
        <f t="shared" si="24"/>
        <v>2013</v>
      </c>
      <c r="C245" s="70" t="str">
        <f t="shared" si="21"/>
        <v/>
      </c>
      <c r="D245" s="70" t="str">
        <f t="shared" si="22"/>
        <v/>
      </c>
      <c r="E245" s="310">
        <f t="shared" si="25"/>
        <v>41499</v>
      </c>
      <c r="F245" s="310"/>
      <c r="G245" s="310"/>
      <c r="H245" s="311"/>
      <c r="I245" s="206"/>
      <c r="J245" s="206"/>
      <c r="K245" s="206"/>
      <c r="L245" s="206"/>
      <c r="M245" s="219" t="str">
        <f t="shared" si="26"/>
        <v/>
      </c>
      <c r="N245" s="219" t="str">
        <f t="shared" si="27"/>
        <v/>
      </c>
      <c r="O245" s="94"/>
      <c r="P245" s="206"/>
    </row>
    <row r="246" spans="1:16" x14ac:dyDescent="0.3">
      <c r="A246" s="70" t="str">
        <f t="shared" si="23"/>
        <v/>
      </c>
      <c r="B246" s="70">
        <f t="shared" si="24"/>
        <v>2013</v>
      </c>
      <c r="C246" s="70" t="str">
        <f t="shared" si="21"/>
        <v/>
      </c>
      <c r="D246" s="70" t="str">
        <f t="shared" si="22"/>
        <v/>
      </c>
      <c r="E246" s="310">
        <f t="shared" si="25"/>
        <v>41500</v>
      </c>
      <c r="F246" s="310"/>
      <c r="G246" s="310"/>
      <c r="H246" s="311"/>
      <c r="I246" s="206"/>
      <c r="J246" s="206"/>
      <c r="K246" s="206"/>
      <c r="L246" s="206"/>
      <c r="M246" s="219" t="str">
        <f t="shared" si="26"/>
        <v/>
      </c>
      <c r="N246" s="219" t="str">
        <f t="shared" si="27"/>
        <v/>
      </c>
      <c r="O246" s="94"/>
      <c r="P246" s="206"/>
    </row>
    <row r="247" spans="1:16" x14ac:dyDescent="0.3">
      <c r="A247" s="70" t="str">
        <f t="shared" si="23"/>
        <v/>
      </c>
      <c r="B247" s="70">
        <f t="shared" si="24"/>
        <v>2013</v>
      </c>
      <c r="C247" s="70" t="str">
        <f t="shared" si="21"/>
        <v/>
      </c>
      <c r="D247" s="70" t="str">
        <f t="shared" si="22"/>
        <v/>
      </c>
      <c r="E247" s="310">
        <f t="shared" si="25"/>
        <v>41501</v>
      </c>
      <c r="F247" s="310"/>
      <c r="G247" s="310"/>
      <c r="H247" s="311"/>
      <c r="I247" s="206"/>
      <c r="J247" s="206"/>
      <c r="K247" s="206"/>
      <c r="L247" s="206"/>
      <c r="M247" s="219" t="str">
        <f t="shared" si="26"/>
        <v/>
      </c>
      <c r="N247" s="219" t="str">
        <f t="shared" si="27"/>
        <v/>
      </c>
      <c r="O247" s="94"/>
      <c r="P247" s="206"/>
    </row>
    <row r="248" spans="1:16" x14ac:dyDescent="0.3">
      <c r="A248" s="70" t="str">
        <f t="shared" si="23"/>
        <v/>
      </c>
      <c r="B248" s="70">
        <f t="shared" si="24"/>
        <v>2013</v>
      </c>
      <c r="C248" s="70" t="str">
        <f t="shared" si="21"/>
        <v/>
      </c>
      <c r="D248" s="70" t="str">
        <f t="shared" si="22"/>
        <v/>
      </c>
      <c r="E248" s="310">
        <f t="shared" si="25"/>
        <v>41502</v>
      </c>
      <c r="F248" s="310"/>
      <c r="G248" s="310"/>
      <c r="H248" s="311"/>
      <c r="I248" s="206"/>
      <c r="J248" s="206"/>
      <c r="K248" s="206"/>
      <c r="L248" s="206"/>
      <c r="M248" s="219" t="str">
        <f t="shared" si="26"/>
        <v/>
      </c>
      <c r="N248" s="219" t="str">
        <f t="shared" si="27"/>
        <v/>
      </c>
      <c r="O248" s="94"/>
      <c r="P248" s="206"/>
    </row>
    <row r="249" spans="1:16" x14ac:dyDescent="0.3">
      <c r="A249" s="70" t="str">
        <f t="shared" si="23"/>
        <v/>
      </c>
      <c r="B249" s="70">
        <f t="shared" si="24"/>
        <v>2013</v>
      </c>
      <c r="C249" s="70" t="str">
        <f t="shared" si="21"/>
        <v/>
      </c>
      <c r="D249" s="70" t="str">
        <f t="shared" si="22"/>
        <v/>
      </c>
      <c r="E249" s="310">
        <f t="shared" si="25"/>
        <v>41503</v>
      </c>
      <c r="F249" s="310"/>
      <c r="G249" s="310"/>
      <c r="H249" s="311"/>
      <c r="I249" s="206"/>
      <c r="J249" s="206"/>
      <c r="K249" s="206"/>
      <c r="L249" s="206"/>
      <c r="M249" s="219" t="str">
        <f t="shared" si="26"/>
        <v/>
      </c>
      <c r="N249" s="219" t="str">
        <f t="shared" si="27"/>
        <v/>
      </c>
      <c r="O249" s="94"/>
      <c r="P249" s="206"/>
    </row>
    <row r="250" spans="1:16" x14ac:dyDescent="0.3">
      <c r="A250" s="70" t="str">
        <f t="shared" si="23"/>
        <v/>
      </c>
      <c r="B250" s="70">
        <f t="shared" si="24"/>
        <v>2013</v>
      </c>
      <c r="C250" s="70" t="str">
        <f t="shared" si="21"/>
        <v>NW</v>
      </c>
      <c r="D250" s="70" t="str">
        <f t="shared" si="22"/>
        <v/>
      </c>
      <c r="E250" s="310">
        <f t="shared" si="25"/>
        <v>41504</v>
      </c>
      <c r="F250" s="310"/>
      <c r="G250" s="310"/>
      <c r="H250" s="311"/>
      <c r="I250" s="206"/>
      <c r="J250" s="206"/>
      <c r="K250" s="206"/>
      <c r="L250" s="206"/>
      <c r="M250" s="219" t="str">
        <f t="shared" si="26"/>
        <v/>
      </c>
      <c r="N250" s="219" t="str">
        <f t="shared" si="27"/>
        <v/>
      </c>
      <c r="O250" s="94"/>
      <c r="P250" s="206"/>
    </row>
    <row r="251" spans="1:16" x14ac:dyDescent="0.3">
      <c r="A251" s="70" t="str">
        <f t="shared" si="23"/>
        <v/>
      </c>
      <c r="B251" s="70">
        <f t="shared" si="24"/>
        <v>2013</v>
      </c>
      <c r="C251" s="70" t="str">
        <f t="shared" si="21"/>
        <v/>
      </c>
      <c r="D251" s="70" t="str">
        <f t="shared" si="22"/>
        <v/>
      </c>
      <c r="E251" s="310">
        <f t="shared" si="25"/>
        <v>41505</v>
      </c>
      <c r="F251" s="310"/>
      <c r="G251" s="310"/>
      <c r="H251" s="311"/>
      <c r="I251" s="206"/>
      <c r="J251" s="206"/>
      <c r="K251" s="206"/>
      <c r="L251" s="206"/>
      <c r="M251" s="219" t="str">
        <f t="shared" si="26"/>
        <v/>
      </c>
      <c r="N251" s="219" t="str">
        <f t="shared" si="27"/>
        <v/>
      </c>
      <c r="O251" s="94"/>
      <c r="P251" s="206"/>
    </row>
    <row r="252" spans="1:16" x14ac:dyDescent="0.3">
      <c r="A252" s="70" t="str">
        <f t="shared" si="23"/>
        <v/>
      </c>
      <c r="B252" s="70">
        <f t="shared" si="24"/>
        <v>2013</v>
      </c>
      <c r="C252" s="70" t="str">
        <f t="shared" si="21"/>
        <v/>
      </c>
      <c r="D252" s="70" t="str">
        <f t="shared" si="22"/>
        <v/>
      </c>
      <c r="E252" s="310">
        <f t="shared" si="25"/>
        <v>41506</v>
      </c>
      <c r="F252" s="310"/>
      <c r="G252" s="310"/>
      <c r="H252" s="311"/>
      <c r="I252" s="206"/>
      <c r="J252" s="206"/>
      <c r="K252" s="206"/>
      <c r="L252" s="206"/>
      <c r="M252" s="219" t="str">
        <f t="shared" si="26"/>
        <v/>
      </c>
      <c r="N252" s="219" t="str">
        <f t="shared" si="27"/>
        <v/>
      </c>
      <c r="O252" s="94"/>
      <c r="P252" s="206"/>
    </row>
    <row r="253" spans="1:16" x14ac:dyDescent="0.3">
      <c r="A253" s="70" t="str">
        <f t="shared" si="23"/>
        <v/>
      </c>
      <c r="B253" s="70">
        <f t="shared" si="24"/>
        <v>2013</v>
      </c>
      <c r="C253" s="70" t="str">
        <f t="shared" si="21"/>
        <v/>
      </c>
      <c r="D253" s="70" t="str">
        <f t="shared" si="22"/>
        <v/>
      </c>
      <c r="E253" s="310">
        <f t="shared" si="25"/>
        <v>41507</v>
      </c>
      <c r="F253" s="310"/>
      <c r="G253" s="310"/>
      <c r="H253" s="311"/>
      <c r="I253" s="206"/>
      <c r="J253" s="206"/>
      <c r="K253" s="206"/>
      <c r="L253" s="206"/>
      <c r="M253" s="219" t="str">
        <f t="shared" si="26"/>
        <v/>
      </c>
      <c r="N253" s="219" t="str">
        <f t="shared" si="27"/>
        <v/>
      </c>
      <c r="O253" s="94"/>
      <c r="P253" s="206"/>
    </row>
    <row r="254" spans="1:16" x14ac:dyDescent="0.3">
      <c r="A254" s="70" t="str">
        <f t="shared" si="23"/>
        <v/>
      </c>
      <c r="B254" s="70">
        <f t="shared" si="24"/>
        <v>2013</v>
      </c>
      <c r="C254" s="70" t="str">
        <f t="shared" si="21"/>
        <v/>
      </c>
      <c r="D254" s="70" t="str">
        <f t="shared" si="22"/>
        <v/>
      </c>
      <c r="E254" s="310">
        <f t="shared" si="25"/>
        <v>41508</v>
      </c>
      <c r="F254" s="310"/>
      <c r="G254" s="310"/>
      <c r="H254" s="311"/>
      <c r="I254" s="206"/>
      <c r="J254" s="206"/>
      <c r="K254" s="206"/>
      <c r="L254" s="206"/>
      <c r="M254" s="219" t="str">
        <f t="shared" si="26"/>
        <v/>
      </c>
      <c r="N254" s="219" t="str">
        <f t="shared" si="27"/>
        <v/>
      </c>
      <c r="O254" s="94"/>
      <c r="P254" s="206"/>
    </row>
    <row r="255" spans="1:16" x14ac:dyDescent="0.3">
      <c r="A255" s="70" t="str">
        <f t="shared" si="23"/>
        <v/>
      </c>
      <c r="B255" s="70">
        <f t="shared" si="24"/>
        <v>2013</v>
      </c>
      <c r="C255" s="70" t="str">
        <f t="shared" si="21"/>
        <v/>
      </c>
      <c r="D255" s="70" t="str">
        <f t="shared" si="22"/>
        <v/>
      </c>
      <c r="E255" s="310">
        <f t="shared" si="25"/>
        <v>41509</v>
      </c>
      <c r="F255" s="310"/>
      <c r="G255" s="310"/>
      <c r="H255" s="311"/>
      <c r="I255" s="206"/>
      <c r="J255" s="206"/>
      <c r="K255" s="206"/>
      <c r="L255" s="206"/>
      <c r="M255" s="219" t="str">
        <f t="shared" si="26"/>
        <v/>
      </c>
      <c r="N255" s="219" t="str">
        <f t="shared" si="27"/>
        <v/>
      </c>
      <c r="O255" s="94"/>
      <c r="P255" s="206"/>
    </row>
    <row r="256" spans="1:16" x14ac:dyDescent="0.3">
      <c r="A256" s="70" t="str">
        <f t="shared" si="23"/>
        <v/>
      </c>
      <c r="B256" s="70">
        <f t="shared" si="24"/>
        <v>2013</v>
      </c>
      <c r="C256" s="70" t="str">
        <f t="shared" si="21"/>
        <v/>
      </c>
      <c r="D256" s="70" t="str">
        <f t="shared" si="22"/>
        <v/>
      </c>
      <c r="E256" s="310">
        <f t="shared" si="25"/>
        <v>41510</v>
      </c>
      <c r="F256" s="310"/>
      <c r="G256" s="310"/>
      <c r="H256" s="311"/>
      <c r="I256" s="206"/>
      <c r="J256" s="206"/>
      <c r="K256" s="206"/>
      <c r="L256" s="206"/>
      <c r="M256" s="219" t="str">
        <f t="shared" si="26"/>
        <v/>
      </c>
      <c r="N256" s="219" t="str">
        <f t="shared" si="27"/>
        <v/>
      </c>
      <c r="O256" s="94"/>
      <c r="P256" s="206"/>
    </row>
    <row r="257" spans="1:16" x14ac:dyDescent="0.3">
      <c r="A257" s="70" t="str">
        <f t="shared" si="23"/>
        <v/>
      </c>
      <c r="B257" s="70">
        <f t="shared" si="24"/>
        <v>2013</v>
      </c>
      <c r="C257" s="70" t="str">
        <f t="shared" si="21"/>
        <v>NW</v>
      </c>
      <c r="D257" s="70" t="str">
        <f t="shared" si="22"/>
        <v/>
      </c>
      <c r="E257" s="310">
        <f t="shared" si="25"/>
        <v>41511</v>
      </c>
      <c r="F257" s="310"/>
      <c r="G257" s="310"/>
      <c r="H257" s="311"/>
      <c r="I257" s="206"/>
      <c r="J257" s="206"/>
      <c r="K257" s="206"/>
      <c r="L257" s="206"/>
      <c r="M257" s="219" t="str">
        <f t="shared" si="26"/>
        <v/>
      </c>
      <c r="N257" s="219" t="str">
        <f t="shared" si="27"/>
        <v/>
      </c>
      <c r="O257" s="94"/>
      <c r="P257" s="206"/>
    </row>
    <row r="258" spans="1:16" x14ac:dyDescent="0.3">
      <c r="A258" s="70" t="str">
        <f t="shared" si="23"/>
        <v/>
      </c>
      <c r="B258" s="70">
        <f t="shared" si="24"/>
        <v>2013</v>
      </c>
      <c r="C258" s="70" t="str">
        <f t="shared" si="21"/>
        <v/>
      </c>
      <c r="D258" s="70" t="str">
        <f t="shared" si="22"/>
        <v/>
      </c>
      <c r="E258" s="310">
        <f t="shared" si="25"/>
        <v>41512</v>
      </c>
      <c r="F258" s="310"/>
      <c r="G258" s="310"/>
      <c r="H258" s="311"/>
      <c r="I258" s="206"/>
      <c r="J258" s="206"/>
      <c r="K258" s="206"/>
      <c r="L258" s="206"/>
      <c r="M258" s="219" t="str">
        <f t="shared" si="26"/>
        <v/>
      </c>
      <c r="N258" s="219" t="str">
        <f t="shared" si="27"/>
        <v/>
      </c>
      <c r="O258" s="94"/>
      <c r="P258" s="206"/>
    </row>
    <row r="259" spans="1:16" x14ac:dyDescent="0.3">
      <c r="A259" s="70" t="str">
        <f t="shared" si="23"/>
        <v/>
      </c>
      <c r="B259" s="70">
        <f t="shared" si="24"/>
        <v>2013</v>
      </c>
      <c r="C259" s="70" t="str">
        <f t="shared" si="21"/>
        <v/>
      </c>
      <c r="D259" s="70" t="str">
        <f t="shared" si="22"/>
        <v/>
      </c>
      <c r="E259" s="310">
        <f t="shared" si="25"/>
        <v>41513</v>
      </c>
      <c r="F259" s="310"/>
      <c r="G259" s="310"/>
      <c r="H259" s="311"/>
      <c r="I259" s="206"/>
      <c r="J259" s="206"/>
      <c r="K259" s="206"/>
      <c r="L259" s="206"/>
      <c r="M259" s="219" t="str">
        <f t="shared" si="26"/>
        <v/>
      </c>
      <c r="N259" s="219" t="str">
        <f t="shared" si="27"/>
        <v/>
      </c>
      <c r="O259" s="94"/>
      <c r="P259" s="206"/>
    </row>
    <row r="260" spans="1:16" x14ac:dyDescent="0.3">
      <c r="A260" s="70" t="str">
        <f t="shared" si="23"/>
        <v/>
      </c>
      <c r="B260" s="70">
        <f t="shared" si="24"/>
        <v>2013</v>
      </c>
      <c r="C260" s="70" t="str">
        <f t="shared" si="21"/>
        <v/>
      </c>
      <c r="D260" s="70" t="str">
        <f t="shared" si="22"/>
        <v/>
      </c>
      <c r="E260" s="310">
        <f t="shared" si="25"/>
        <v>41514</v>
      </c>
      <c r="F260" s="310"/>
      <c r="G260" s="310"/>
      <c r="H260" s="311"/>
      <c r="I260" s="206"/>
      <c r="J260" s="206"/>
      <c r="K260" s="206"/>
      <c r="L260" s="206"/>
      <c r="M260" s="219" t="str">
        <f t="shared" si="26"/>
        <v/>
      </c>
      <c r="N260" s="219" t="str">
        <f t="shared" si="27"/>
        <v/>
      </c>
      <c r="O260" s="94"/>
      <c r="P260" s="206"/>
    </row>
    <row r="261" spans="1:16" x14ac:dyDescent="0.3">
      <c r="A261" s="70" t="str">
        <f t="shared" si="23"/>
        <v/>
      </c>
      <c r="B261" s="70">
        <f t="shared" si="24"/>
        <v>2013</v>
      </c>
      <c r="C261" s="70" t="str">
        <f t="shared" si="21"/>
        <v/>
      </c>
      <c r="D261" s="70" t="str">
        <f t="shared" si="22"/>
        <v/>
      </c>
      <c r="E261" s="310">
        <f t="shared" si="25"/>
        <v>41515</v>
      </c>
      <c r="F261" s="310"/>
      <c r="G261" s="310"/>
      <c r="H261" s="311"/>
      <c r="I261" s="206"/>
      <c r="J261" s="206"/>
      <c r="K261" s="206"/>
      <c r="L261" s="206"/>
      <c r="M261" s="219" t="str">
        <f t="shared" si="26"/>
        <v/>
      </c>
      <c r="N261" s="219" t="str">
        <f t="shared" si="27"/>
        <v/>
      </c>
      <c r="O261" s="94"/>
      <c r="P261" s="206"/>
    </row>
    <row r="262" spans="1:16" x14ac:dyDescent="0.3">
      <c r="A262" s="70" t="str">
        <f t="shared" si="23"/>
        <v/>
      </c>
      <c r="B262" s="70">
        <f t="shared" si="24"/>
        <v>2013</v>
      </c>
      <c r="C262" s="70" t="str">
        <f t="shared" si="21"/>
        <v/>
      </c>
      <c r="D262" s="70" t="str">
        <f t="shared" si="22"/>
        <v/>
      </c>
      <c r="E262" s="310">
        <f t="shared" si="25"/>
        <v>41516</v>
      </c>
      <c r="F262" s="310"/>
      <c r="G262" s="310"/>
      <c r="H262" s="311"/>
      <c r="I262" s="206"/>
      <c r="J262" s="206"/>
      <c r="K262" s="206"/>
      <c r="L262" s="206"/>
      <c r="M262" s="219" t="str">
        <f t="shared" si="26"/>
        <v/>
      </c>
      <c r="N262" s="219" t="str">
        <f t="shared" si="27"/>
        <v/>
      </c>
      <c r="O262" s="94"/>
      <c r="P262" s="206"/>
    </row>
    <row r="263" spans="1:16" x14ac:dyDescent="0.3">
      <c r="A263" s="70" t="str">
        <f t="shared" si="23"/>
        <v/>
      </c>
      <c r="B263" s="70">
        <f t="shared" si="24"/>
        <v>2013</v>
      </c>
      <c r="C263" s="70" t="str">
        <f t="shared" si="21"/>
        <v/>
      </c>
      <c r="D263" s="70" t="str">
        <f t="shared" si="22"/>
        <v/>
      </c>
      <c r="E263" s="310">
        <f t="shared" si="25"/>
        <v>41517</v>
      </c>
      <c r="F263" s="310"/>
      <c r="G263" s="310"/>
      <c r="H263" s="311"/>
      <c r="I263" s="206"/>
      <c r="J263" s="206"/>
      <c r="K263" s="206"/>
      <c r="L263" s="206"/>
      <c r="M263" s="219" t="str">
        <f t="shared" si="26"/>
        <v/>
      </c>
      <c r="N263" s="219" t="str">
        <f t="shared" si="27"/>
        <v/>
      </c>
      <c r="O263" s="94"/>
      <c r="P263" s="206"/>
    </row>
    <row r="264" spans="1:16" x14ac:dyDescent="0.3">
      <c r="A264" s="70" t="str">
        <f t="shared" si="23"/>
        <v/>
      </c>
      <c r="B264" s="70">
        <f t="shared" si="24"/>
        <v>2013</v>
      </c>
      <c r="C264" s="70" t="str">
        <f t="shared" si="21"/>
        <v>NW</v>
      </c>
      <c r="D264" s="70" t="str">
        <f t="shared" si="22"/>
        <v/>
      </c>
      <c r="E264" s="310">
        <f t="shared" si="25"/>
        <v>41518</v>
      </c>
      <c r="F264" s="310"/>
      <c r="G264" s="310"/>
      <c r="H264" s="311"/>
      <c r="I264" s="206"/>
      <c r="J264" s="206"/>
      <c r="K264" s="206"/>
      <c r="L264" s="206"/>
      <c r="M264" s="219" t="str">
        <f t="shared" si="26"/>
        <v/>
      </c>
      <c r="N264" s="219" t="str">
        <f t="shared" si="27"/>
        <v/>
      </c>
      <c r="O264" s="94"/>
      <c r="P264" s="206"/>
    </row>
    <row r="265" spans="1:16" x14ac:dyDescent="0.3">
      <c r="A265" s="70" t="str">
        <f t="shared" si="23"/>
        <v/>
      </c>
      <c r="B265" s="70">
        <f t="shared" si="24"/>
        <v>2013</v>
      </c>
      <c r="C265" s="70" t="str">
        <f t="shared" si="21"/>
        <v/>
      </c>
      <c r="D265" s="70" t="str">
        <f t="shared" si="22"/>
        <v/>
      </c>
      <c r="E265" s="310">
        <f t="shared" si="25"/>
        <v>41519</v>
      </c>
      <c r="F265" s="310"/>
      <c r="G265" s="310"/>
      <c r="H265" s="311"/>
      <c r="I265" s="206"/>
      <c r="J265" s="206"/>
      <c r="K265" s="206"/>
      <c r="L265" s="206"/>
      <c r="M265" s="219" t="str">
        <f t="shared" si="26"/>
        <v/>
      </c>
      <c r="N265" s="219" t="str">
        <f t="shared" si="27"/>
        <v/>
      </c>
      <c r="O265" s="94"/>
      <c r="P265" s="206"/>
    </row>
    <row r="266" spans="1:16" x14ac:dyDescent="0.3">
      <c r="A266" s="70" t="str">
        <f t="shared" si="23"/>
        <v/>
      </c>
      <c r="B266" s="70">
        <f t="shared" si="24"/>
        <v>2013</v>
      </c>
      <c r="C266" s="70" t="str">
        <f t="shared" si="21"/>
        <v/>
      </c>
      <c r="D266" s="70" t="str">
        <f t="shared" si="22"/>
        <v/>
      </c>
      <c r="E266" s="310">
        <f t="shared" si="25"/>
        <v>41520</v>
      </c>
      <c r="F266" s="310"/>
      <c r="G266" s="310"/>
      <c r="H266" s="311"/>
      <c r="I266" s="206"/>
      <c r="J266" s="206"/>
      <c r="K266" s="206"/>
      <c r="L266" s="206"/>
      <c r="M266" s="219" t="str">
        <f t="shared" si="26"/>
        <v/>
      </c>
      <c r="N266" s="219" t="str">
        <f t="shared" si="27"/>
        <v/>
      </c>
      <c r="O266" s="94"/>
      <c r="P266" s="206"/>
    </row>
    <row r="267" spans="1:16" x14ac:dyDescent="0.3">
      <c r="A267" s="70" t="str">
        <f t="shared" si="23"/>
        <v/>
      </c>
      <c r="B267" s="70">
        <f t="shared" si="24"/>
        <v>2013</v>
      </c>
      <c r="C267" s="70" t="str">
        <f t="shared" si="21"/>
        <v/>
      </c>
      <c r="D267" s="70" t="str">
        <f t="shared" si="22"/>
        <v/>
      </c>
      <c r="E267" s="310">
        <f t="shared" si="25"/>
        <v>41521</v>
      </c>
      <c r="F267" s="310"/>
      <c r="G267" s="310"/>
      <c r="H267" s="311"/>
      <c r="I267" s="206"/>
      <c r="J267" s="206"/>
      <c r="K267" s="206"/>
      <c r="L267" s="206"/>
      <c r="M267" s="219" t="str">
        <f t="shared" si="26"/>
        <v/>
      </c>
      <c r="N267" s="219" t="str">
        <f t="shared" si="27"/>
        <v/>
      </c>
      <c r="O267" s="94"/>
      <c r="P267" s="206"/>
    </row>
    <row r="268" spans="1:16" x14ac:dyDescent="0.3">
      <c r="A268" s="70" t="str">
        <f t="shared" si="23"/>
        <v/>
      </c>
      <c r="B268" s="70">
        <f t="shared" si="24"/>
        <v>2013</v>
      </c>
      <c r="C268" s="70" t="str">
        <f t="shared" si="21"/>
        <v/>
      </c>
      <c r="D268" s="70" t="str">
        <f t="shared" si="22"/>
        <v/>
      </c>
      <c r="E268" s="310">
        <f t="shared" si="25"/>
        <v>41522</v>
      </c>
      <c r="F268" s="310"/>
      <c r="G268" s="310"/>
      <c r="H268" s="311"/>
      <c r="I268" s="206"/>
      <c r="J268" s="206"/>
      <c r="K268" s="206"/>
      <c r="L268" s="206"/>
      <c r="M268" s="219" t="str">
        <f t="shared" si="26"/>
        <v/>
      </c>
      <c r="N268" s="219" t="str">
        <f t="shared" si="27"/>
        <v/>
      </c>
      <c r="O268" s="94"/>
      <c r="P268" s="206"/>
    </row>
    <row r="269" spans="1:16" x14ac:dyDescent="0.3">
      <c r="A269" s="70" t="str">
        <f t="shared" si="23"/>
        <v/>
      </c>
      <c r="B269" s="70">
        <f t="shared" si="24"/>
        <v>2013</v>
      </c>
      <c r="C269" s="70" t="str">
        <f t="shared" si="21"/>
        <v/>
      </c>
      <c r="D269" s="70" t="str">
        <f t="shared" si="22"/>
        <v/>
      </c>
      <c r="E269" s="310">
        <f t="shared" si="25"/>
        <v>41523</v>
      </c>
      <c r="F269" s="310"/>
      <c r="G269" s="310"/>
      <c r="H269" s="311"/>
      <c r="I269" s="206"/>
      <c r="J269" s="206"/>
      <c r="K269" s="206"/>
      <c r="L269" s="206"/>
      <c r="M269" s="219" t="str">
        <f t="shared" si="26"/>
        <v/>
      </c>
      <c r="N269" s="219" t="str">
        <f t="shared" si="27"/>
        <v/>
      </c>
      <c r="O269" s="94"/>
      <c r="P269" s="206"/>
    </row>
    <row r="270" spans="1:16" x14ac:dyDescent="0.3">
      <c r="A270" s="70" t="str">
        <f t="shared" si="23"/>
        <v/>
      </c>
      <c r="B270" s="70">
        <f t="shared" si="24"/>
        <v>2013</v>
      </c>
      <c r="C270" s="70" t="str">
        <f t="shared" si="21"/>
        <v/>
      </c>
      <c r="D270" s="70" t="str">
        <f t="shared" si="22"/>
        <v/>
      </c>
      <c r="E270" s="310">
        <f t="shared" si="25"/>
        <v>41524</v>
      </c>
      <c r="F270" s="310"/>
      <c r="G270" s="310"/>
      <c r="H270" s="311"/>
      <c r="I270" s="206"/>
      <c r="J270" s="206"/>
      <c r="K270" s="206"/>
      <c r="L270" s="206"/>
      <c r="M270" s="219" t="str">
        <f t="shared" si="26"/>
        <v/>
      </c>
      <c r="N270" s="219" t="str">
        <f t="shared" si="27"/>
        <v/>
      </c>
      <c r="O270" s="94"/>
      <c r="P270" s="206"/>
    </row>
    <row r="271" spans="1:16" x14ac:dyDescent="0.3">
      <c r="A271" s="70" t="str">
        <f t="shared" si="23"/>
        <v/>
      </c>
      <c r="B271" s="70">
        <f t="shared" si="24"/>
        <v>2013</v>
      </c>
      <c r="C271" s="70" t="str">
        <f t="shared" si="21"/>
        <v>NW</v>
      </c>
      <c r="D271" s="70" t="str">
        <f t="shared" si="22"/>
        <v/>
      </c>
      <c r="E271" s="310">
        <f t="shared" si="25"/>
        <v>41525</v>
      </c>
      <c r="F271" s="310"/>
      <c r="G271" s="310"/>
      <c r="H271" s="311"/>
      <c r="I271" s="206"/>
      <c r="J271" s="206"/>
      <c r="K271" s="206"/>
      <c r="L271" s="206"/>
      <c r="M271" s="219" t="str">
        <f t="shared" si="26"/>
        <v/>
      </c>
      <c r="N271" s="219" t="str">
        <f t="shared" si="27"/>
        <v/>
      </c>
      <c r="O271" s="94"/>
      <c r="P271" s="206"/>
    </row>
    <row r="272" spans="1:16" x14ac:dyDescent="0.3">
      <c r="A272" s="70" t="str">
        <f t="shared" si="23"/>
        <v/>
      </c>
      <c r="B272" s="70">
        <f t="shared" si="24"/>
        <v>2013</v>
      </c>
      <c r="C272" s="70" t="str">
        <f t="shared" si="21"/>
        <v/>
      </c>
      <c r="D272" s="70" t="str">
        <f t="shared" si="22"/>
        <v/>
      </c>
      <c r="E272" s="310">
        <f t="shared" si="25"/>
        <v>41526</v>
      </c>
      <c r="F272" s="310"/>
      <c r="G272" s="310"/>
      <c r="H272" s="311"/>
      <c r="I272" s="206"/>
      <c r="J272" s="206"/>
      <c r="K272" s="206"/>
      <c r="L272" s="206"/>
      <c r="M272" s="219" t="str">
        <f t="shared" si="26"/>
        <v/>
      </c>
      <c r="N272" s="219" t="str">
        <f t="shared" si="27"/>
        <v/>
      </c>
      <c r="O272" s="94"/>
      <c r="P272" s="206"/>
    </row>
    <row r="273" spans="1:16" x14ac:dyDescent="0.3">
      <c r="A273" s="70" t="str">
        <f t="shared" si="23"/>
        <v/>
      </c>
      <c r="B273" s="70">
        <f t="shared" si="24"/>
        <v>2013</v>
      </c>
      <c r="C273" s="70" t="str">
        <f t="shared" si="21"/>
        <v/>
      </c>
      <c r="D273" s="70" t="str">
        <f t="shared" si="22"/>
        <v/>
      </c>
      <c r="E273" s="310">
        <f t="shared" si="25"/>
        <v>41527</v>
      </c>
      <c r="F273" s="310"/>
      <c r="G273" s="310"/>
      <c r="H273" s="311"/>
      <c r="I273" s="206"/>
      <c r="J273" s="206"/>
      <c r="K273" s="206"/>
      <c r="L273" s="206"/>
      <c r="M273" s="219" t="str">
        <f t="shared" si="26"/>
        <v/>
      </c>
      <c r="N273" s="219" t="str">
        <f t="shared" si="27"/>
        <v/>
      </c>
      <c r="O273" s="94"/>
      <c r="P273" s="206"/>
    </row>
    <row r="274" spans="1:16" x14ac:dyDescent="0.3">
      <c r="A274" s="70" t="str">
        <f t="shared" si="23"/>
        <v/>
      </c>
      <c r="B274" s="70">
        <f t="shared" si="24"/>
        <v>2013</v>
      </c>
      <c r="C274" s="70" t="str">
        <f t="shared" si="21"/>
        <v/>
      </c>
      <c r="D274" s="70" t="str">
        <f t="shared" si="22"/>
        <v/>
      </c>
      <c r="E274" s="310">
        <f t="shared" si="25"/>
        <v>41528</v>
      </c>
      <c r="F274" s="310"/>
      <c r="G274" s="310"/>
      <c r="H274" s="311"/>
      <c r="I274" s="206"/>
      <c r="J274" s="206"/>
      <c r="K274" s="206"/>
      <c r="L274" s="206"/>
      <c r="M274" s="219" t="str">
        <f t="shared" si="26"/>
        <v/>
      </c>
      <c r="N274" s="219" t="str">
        <f t="shared" si="27"/>
        <v/>
      </c>
      <c r="O274" s="94"/>
      <c r="P274" s="206"/>
    </row>
    <row r="275" spans="1:16" x14ac:dyDescent="0.3">
      <c r="A275" s="70" t="str">
        <f t="shared" si="23"/>
        <v/>
      </c>
      <c r="B275" s="70">
        <f t="shared" si="24"/>
        <v>2013</v>
      </c>
      <c r="C275" s="70" t="str">
        <f t="shared" si="21"/>
        <v/>
      </c>
      <c r="D275" s="70" t="str">
        <f t="shared" si="22"/>
        <v/>
      </c>
      <c r="E275" s="310">
        <f t="shared" si="25"/>
        <v>41529</v>
      </c>
      <c r="F275" s="310"/>
      <c r="G275" s="310"/>
      <c r="H275" s="311"/>
      <c r="I275" s="206"/>
      <c r="J275" s="206"/>
      <c r="K275" s="206"/>
      <c r="L275" s="206"/>
      <c r="M275" s="219" t="str">
        <f t="shared" si="26"/>
        <v/>
      </c>
      <c r="N275" s="219" t="str">
        <f t="shared" si="27"/>
        <v/>
      </c>
      <c r="O275" s="94"/>
      <c r="P275" s="206"/>
    </row>
    <row r="276" spans="1:16" x14ac:dyDescent="0.3">
      <c r="A276" s="70" t="str">
        <f t="shared" si="23"/>
        <v/>
      </c>
      <c r="B276" s="70">
        <f t="shared" si="24"/>
        <v>2013</v>
      </c>
      <c r="C276" s="70" t="str">
        <f t="shared" si="21"/>
        <v/>
      </c>
      <c r="D276" s="70" t="str">
        <f t="shared" si="22"/>
        <v/>
      </c>
      <c r="E276" s="310">
        <f t="shared" si="25"/>
        <v>41530</v>
      </c>
      <c r="F276" s="310"/>
      <c r="G276" s="310"/>
      <c r="H276" s="311"/>
      <c r="I276" s="206"/>
      <c r="J276" s="206"/>
      <c r="K276" s="206"/>
      <c r="L276" s="206"/>
      <c r="M276" s="219" t="str">
        <f t="shared" si="26"/>
        <v/>
      </c>
      <c r="N276" s="219" t="str">
        <f t="shared" si="27"/>
        <v/>
      </c>
      <c r="O276" s="94"/>
      <c r="P276" s="206"/>
    </row>
    <row r="277" spans="1:16" x14ac:dyDescent="0.3">
      <c r="A277" s="70" t="str">
        <f t="shared" si="23"/>
        <v/>
      </c>
      <c r="B277" s="70">
        <f t="shared" si="24"/>
        <v>2013</v>
      </c>
      <c r="C277" s="70" t="str">
        <f t="shared" ref="C277:C340" si="28">IF(ISNA(MATCH(WEEKDAY(E277,2),DunDay,0)),"","NW")</f>
        <v/>
      </c>
      <c r="D277" s="70" t="str">
        <f t="shared" ref="D277:D340" si="29">IF(ISNA(MATCH(E277,Holiday,0)),"","H")</f>
        <v/>
      </c>
      <c r="E277" s="310">
        <f t="shared" si="25"/>
        <v>41531</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
      </c>
      <c r="B278" s="70">
        <f t="shared" ref="B278:B341" si="31">IF(E278&lt;&gt;"",YEAR(E278),"")</f>
        <v>2013</v>
      </c>
      <c r="C278" s="70" t="str">
        <f t="shared" si="28"/>
        <v>NW</v>
      </c>
      <c r="D278" s="70" t="str">
        <f t="shared" si="29"/>
        <v/>
      </c>
      <c r="E278" s="310">
        <f t="shared" si="25"/>
        <v>41532</v>
      </c>
      <c r="F278" s="310"/>
      <c r="G278" s="310"/>
      <c r="H278" s="311"/>
      <c r="I278" s="206"/>
      <c r="J278" s="206"/>
      <c r="K278" s="206"/>
      <c r="L278" s="206"/>
      <c r="M278" s="219" t="str">
        <f t="shared" si="26"/>
        <v/>
      </c>
      <c r="N278" s="219" t="str">
        <f t="shared" si="27"/>
        <v/>
      </c>
      <c r="O278" s="94"/>
      <c r="P278" s="206"/>
    </row>
    <row r="279" spans="1:16" x14ac:dyDescent="0.3">
      <c r="A279" s="70" t="str">
        <f t="shared" si="30"/>
        <v/>
      </c>
      <c r="B279" s="70">
        <f t="shared" si="31"/>
        <v>2013</v>
      </c>
      <c r="C279" s="70" t="str">
        <f t="shared" si="28"/>
        <v/>
      </c>
      <c r="D279" s="70" t="str">
        <f t="shared" si="29"/>
        <v/>
      </c>
      <c r="E279" s="310">
        <f t="shared" ref="E279:E342" si="32">IFERROR(E278+1,"")</f>
        <v>41533</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
      </c>
      <c r="B280" s="70">
        <f t="shared" si="31"/>
        <v>2013</v>
      </c>
      <c r="C280" s="70" t="str">
        <f t="shared" si="28"/>
        <v/>
      </c>
      <c r="D280" s="70" t="str">
        <f t="shared" si="29"/>
        <v/>
      </c>
      <c r="E280" s="310">
        <f t="shared" si="32"/>
        <v>41534</v>
      </c>
      <c r="F280" s="310"/>
      <c r="G280" s="310"/>
      <c r="H280" s="311"/>
      <c r="I280" s="206"/>
      <c r="J280" s="206"/>
      <c r="K280" s="206"/>
      <c r="L280" s="206"/>
      <c r="M280" s="219" t="str">
        <f t="shared" si="33"/>
        <v/>
      </c>
      <c r="N280" s="219" t="str">
        <f t="shared" si="34"/>
        <v/>
      </c>
      <c r="O280" s="94"/>
      <c r="P280" s="206"/>
    </row>
    <row r="281" spans="1:16" x14ac:dyDescent="0.3">
      <c r="A281" s="70" t="str">
        <f t="shared" si="30"/>
        <v/>
      </c>
      <c r="B281" s="70">
        <f t="shared" si="31"/>
        <v>2013</v>
      </c>
      <c r="C281" s="70" t="str">
        <f t="shared" si="28"/>
        <v/>
      </c>
      <c r="D281" s="70" t="str">
        <f t="shared" si="29"/>
        <v/>
      </c>
      <c r="E281" s="310">
        <f t="shared" si="32"/>
        <v>41535</v>
      </c>
      <c r="F281" s="310"/>
      <c r="G281" s="310"/>
      <c r="H281" s="311"/>
      <c r="I281" s="206"/>
      <c r="J281" s="206"/>
      <c r="K281" s="206"/>
      <c r="L281" s="206"/>
      <c r="M281" s="219" t="str">
        <f t="shared" si="33"/>
        <v/>
      </c>
      <c r="N281" s="219" t="str">
        <f t="shared" si="34"/>
        <v/>
      </c>
      <c r="O281" s="94"/>
      <c r="P281" s="206"/>
    </row>
    <row r="282" spans="1:16" x14ac:dyDescent="0.3">
      <c r="A282" s="70" t="str">
        <f t="shared" si="30"/>
        <v/>
      </c>
      <c r="B282" s="70">
        <f t="shared" si="31"/>
        <v>2013</v>
      </c>
      <c r="C282" s="70" t="str">
        <f t="shared" si="28"/>
        <v/>
      </c>
      <c r="D282" s="70" t="str">
        <f t="shared" si="29"/>
        <v/>
      </c>
      <c r="E282" s="310">
        <f t="shared" si="32"/>
        <v>41536</v>
      </c>
      <c r="F282" s="310"/>
      <c r="G282" s="310"/>
      <c r="H282" s="311"/>
      <c r="I282" s="206"/>
      <c r="J282" s="206"/>
      <c r="K282" s="206"/>
      <c r="L282" s="206"/>
      <c r="M282" s="219" t="str">
        <f t="shared" si="33"/>
        <v/>
      </c>
      <c r="N282" s="219" t="str">
        <f t="shared" si="34"/>
        <v/>
      </c>
      <c r="O282" s="94"/>
      <c r="P282" s="206"/>
    </row>
    <row r="283" spans="1:16" x14ac:dyDescent="0.3">
      <c r="A283" s="70" t="str">
        <f t="shared" si="30"/>
        <v/>
      </c>
      <c r="B283" s="70">
        <f t="shared" si="31"/>
        <v>2013</v>
      </c>
      <c r="C283" s="70" t="str">
        <f t="shared" si="28"/>
        <v/>
      </c>
      <c r="D283" s="70" t="str">
        <f t="shared" si="29"/>
        <v/>
      </c>
      <c r="E283" s="310">
        <f t="shared" si="32"/>
        <v>41537</v>
      </c>
      <c r="F283" s="310"/>
      <c r="G283" s="310"/>
      <c r="H283" s="311"/>
      <c r="I283" s="206"/>
      <c r="J283" s="206"/>
      <c r="K283" s="206"/>
      <c r="L283" s="206"/>
      <c r="M283" s="219" t="str">
        <f t="shared" si="33"/>
        <v/>
      </c>
      <c r="N283" s="219" t="str">
        <f t="shared" si="34"/>
        <v/>
      </c>
      <c r="O283" s="94"/>
      <c r="P283" s="206"/>
    </row>
    <row r="284" spans="1:16" x14ac:dyDescent="0.3">
      <c r="A284" s="70" t="str">
        <f t="shared" si="30"/>
        <v/>
      </c>
      <c r="B284" s="70">
        <f t="shared" si="31"/>
        <v>2013</v>
      </c>
      <c r="C284" s="70" t="str">
        <f t="shared" si="28"/>
        <v/>
      </c>
      <c r="D284" s="70" t="str">
        <f t="shared" si="29"/>
        <v/>
      </c>
      <c r="E284" s="310">
        <f t="shared" si="32"/>
        <v>41538</v>
      </c>
      <c r="F284" s="310"/>
      <c r="G284" s="310"/>
      <c r="H284" s="311"/>
      <c r="I284" s="206"/>
      <c r="J284" s="206"/>
      <c r="K284" s="206"/>
      <c r="L284" s="206"/>
      <c r="M284" s="219" t="str">
        <f t="shared" si="33"/>
        <v/>
      </c>
      <c r="N284" s="219" t="str">
        <f t="shared" si="34"/>
        <v/>
      </c>
      <c r="O284" s="94"/>
      <c r="P284" s="206"/>
    </row>
    <row r="285" spans="1:16" x14ac:dyDescent="0.3">
      <c r="A285" s="70" t="str">
        <f t="shared" si="30"/>
        <v/>
      </c>
      <c r="B285" s="70">
        <f t="shared" si="31"/>
        <v>2013</v>
      </c>
      <c r="C285" s="70" t="str">
        <f t="shared" si="28"/>
        <v>NW</v>
      </c>
      <c r="D285" s="70" t="str">
        <f t="shared" si="29"/>
        <v/>
      </c>
      <c r="E285" s="310">
        <f t="shared" si="32"/>
        <v>41539</v>
      </c>
      <c r="F285" s="310"/>
      <c r="G285" s="310"/>
      <c r="H285" s="311"/>
      <c r="I285" s="206"/>
      <c r="J285" s="206"/>
      <c r="K285" s="206"/>
      <c r="L285" s="206"/>
      <c r="M285" s="219" t="str">
        <f t="shared" si="33"/>
        <v/>
      </c>
      <c r="N285" s="219" t="str">
        <f t="shared" si="34"/>
        <v/>
      </c>
      <c r="O285" s="94"/>
      <c r="P285" s="206"/>
    </row>
    <row r="286" spans="1:16" x14ac:dyDescent="0.3">
      <c r="A286" s="70" t="str">
        <f t="shared" si="30"/>
        <v/>
      </c>
      <c r="B286" s="70">
        <f t="shared" si="31"/>
        <v>2013</v>
      </c>
      <c r="C286" s="70" t="str">
        <f t="shared" si="28"/>
        <v/>
      </c>
      <c r="D286" s="70" t="str">
        <f t="shared" si="29"/>
        <v/>
      </c>
      <c r="E286" s="310">
        <f t="shared" si="32"/>
        <v>41540</v>
      </c>
      <c r="F286" s="310"/>
      <c r="G286" s="310"/>
      <c r="H286" s="311"/>
      <c r="I286" s="206"/>
      <c r="J286" s="206"/>
      <c r="K286" s="206"/>
      <c r="L286" s="206"/>
      <c r="M286" s="219" t="str">
        <f t="shared" si="33"/>
        <v/>
      </c>
      <c r="N286" s="219" t="str">
        <f t="shared" si="34"/>
        <v/>
      </c>
      <c r="O286" s="94"/>
      <c r="P286" s="206"/>
    </row>
    <row r="287" spans="1:16" x14ac:dyDescent="0.3">
      <c r="A287" s="70" t="str">
        <f t="shared" si="30"/>
        <v/>
      </c>
      <c r="B287" s="70">
        <f t="shared" si="31"/>
        <v>2013</v>
      </c>
      <c r="C287" s="70" t="str">
        <f t="shared" si="28"/>
        <v/>
      </c>
      <c r="D287" s="70" t="str">
        <f t="shared" si="29"/>
        <v/>
      </c>
      <c r="E287" s="310">
        <f t="shared" si="32"/>
        <v>41541</v>
      </c>
      <c r="F287" s="310"/>
      <c r="G287" s="310"/>
      <c r="H287" s="311"/>
      <c r="I287" s="206"/>
      <c r="J287" s="206"/>
      <c r="K287" s="206"/>
      <c r="L287" s="206"/>
      <c r="M287" s="219" t="str">
        <f t="shared" si="33"/>
        <v/>
      </c>
      <c r="N287" s="219" t="str">
        <f t="shared" si="34"/>
        <v/>
      </c>
      <c r="O287" s="94"/>
      <c r="P287" s="206"/>
    </row>
    <row r="288" spans="1:16" x14ac:dyDescent="0.3">
      <c r="A288" s="70" t="str">
        <f t="shared" si="30"/>
        <v/>
      </c>
      <c r="B288" s="70">
        <f t="shared" si="31"/>
        <v>2013</v>
      </c>
      <c r="C288" s="70" t="str">
        <f t="shared" si="28"/>
        <v/>
      </c>
      <c r="D288" s="70" t="str">
        <f t="shared" si="29"/>
        <v/>
      </c>
      <c r="E288" s="310">
        <f t="shared" si="32"/>
        <v>41542</v>
      </c>
      <c r="F288" s="310"/>
      <c r="G288" s="310"/>
      <c r="H288" s="311"/>
      <c r="I288" s="206"/>
      <c r="J288" s="206"/>
      <c r="K288" s="206"/>
      <c r="L288" s="206"/>
      <c r="M288" s="219" t="str">
        <f t="shared" si="33"/>
        <v/>
      </c>
      <c r="N288" s="219" t="str">
        <f t="shared" si="34"/>
        <v/>
      </c>
      <c r="O288" s="94"/>
      <c r="P288" s="206"/>
    </row>
    <row r="289" spans="1:16" x14ac:dyDescent="0.3">
      <c r="A289" s="70" t="str">
        <f t="shared" si="30"/>
        <v/>
      </c>
      <c r="B289" s="70">
        <f t="shared" si="31"/>
        <v>2013</v>
      </c>
      <c r="C289" s="70" t="str">
        <f t="shared" si="28"/>
        <v/>
      </c>
      <c r="D289" s="70" t="str">
        <f t="shared" si="29"/>
        <v/>
      </c>
      <c r="E289" s="310">
        <f t="shared" si="32"/>
        <v>41543</v>
      </c>
      <c r="F289" s="310"/>
      <c r="G289" s="310"/>
      <c r="H289" s="311"/>
      <c r="I289" s="206"/>
      <c r="J289" s="206"/>
      <c r="K289" s="206"/>
      <c r="L289" s="206"/>
      <c r="M289" s="219" t="str">
        <f t="shared" si="33"/>
        <v/>
      </c>
      <c r="N289" s="219" t="str">
        <f t="shared" si="34"/>
        <v/>
      </c>
      <c r="O289" s="94"/>
      <c r="P289" s="206"/>
    </row>
    <row r="290" spans="1:16" x14ac:dyDescent="0.3">
      <c r="A290" s="70" t="str">
        <f t="shared" si="30"/>
        <v/>
      </c>
      <c r="B290" s="70">
        <f t="shared" si="31"/>
        <v>2013</v>
      </c>
      <c r="C290" s="70" t="str">
        <f t="shared" si="28"/>
        <v/>
      </c>
      <c r="D290" s="70" t="str">
        <f t="shared" si="29"/>
        <v/>
      </c>
      <c r="E290" s="310">
        <f t="shared" si="32"/>
        <v>41544</v>
      </c>
      <c r="F290" s="310"/>
      <c r="G290" s="310"/>
      <c r="H290" s="311"/>
      <c r="I290" s="206"/>
      <c r="J290" s="206"/>
      <c r="K290" s="206"/>
      <c r="L290" s="206"/>
      <c r="M290" s="219" t="str">
        <f t="shared" si="33"/>
        <v/>
      </c>
      <c r="N290" s="219" t="str">
        <f t="shared" si="34"/>
        <v/>
      </c>
      <c r="O290" s="94"/>
      <c r="P290" s="206"/>
    </row>
    <row r="291" spans="1:16" x14ac:dyDescent="0.3">
      <c r="A291" s="70" t="str">
        <f t="shared" si="30"/>
        <v/>
      </c>
      <c r="B291" s="70">
        <f t="shared" si="31"/>
        <v>2013</v>
      </c>
      <c r="C291" s="70" t="str">
        <f t="shared" si="28"/>
        <v/>
      </c>
      <c r="D291" s="70" t="str">
        <f t="shared" si="29"/>
        <v/>
      </c>
      <c r="E291" s="310">
        <f t="shared" si="32"/>
        <v>41545</v>
      </c>
      <c r="F291" s="310"/>
      <c r="G291" s="310"/>
      <c r="H291" s="311"/>
      <c r="I291" s="206"/>
      <c r="J291" s="206"/>
      <c r="K291" s="206"/>
      <c r="L291" s="206"/>
      <c r="M291" s="219" t="str">
        <f t="shared" si="33"/>
        <v/>
      </c>
      <c r="N291" s="219" t="str">
        <f t="shared" si="34"/>
        <v/>
      </c>
      <c r="O291" s="94"/>
      <c r="P291" s="206"/>
    </row>
    <row r="292" spans="1:16" x14ac:dyDescent="0.3">
      <c r="A292" s="70" t="str">
        <f t="shared" si="30"/>
        <v/>
      </c>
      <c r="B292" s="70">
        <f t="shared" si="31"/>
        <v>2013</v>
      </c>
      <c r="C292" s="70" t="str">
        <f t="shared" si="28"/>
        <v>NW</v>
      </c>
      <c r="D292" s="70" t="str">
        <f t="shared" si="29"/>
        <v/>
      </c>
      <c r="E292" s="310">
        <f t="shared" si="32"/>
        <v>41546</v>
      </c>
      <c r="F292" s="310"/>
      <c r="G292" s="310"/>
      <c r="H292" s="311"/>
      <c r="I292" s="206"/>
      <c r="J292" s="206"/>
      <c r="K292" s="206"/>
      <c r="L292" s="206"/>
      <c r="M292" s="219" t="str">
        <f t="shared" si="33"/>
        <v/>
      </c>
      <c r="N292" s="219" t="str">
        <f t="shared" si="34"/>
        <v/>
      </c>
      <c r="O292" s="94"/>
      <c r="P292" s="206"/>
    </row>
    <row r="293" spans="1:16" x14ac:dyDescent="0.3">
      <c r="A293" s="70" t="str">
        <f t="shared" si="30"/>
        <v/>
      </c>
      <c r="B293" s="70">
        <f t="shared" si="31"/>
        <v>2013</v>
      </c>
      <c r="C293" s="70" t="str">
        <f t="shared" si="28"/>
        <v/>
      </c>
      <c r="D293" s="70" t="str">
        <f t="shared" si="29"/>
        <v/>
      </c>
      <c r="E293" s="310">
        <f t="shared" si="32"/>
        <v>41547</v>
      </c>
      <c r="F293" s="310"/>
      <c r="G293" s="310"/>
      <c r="H293" s="311"/>
      <c r="I293" s="206"/>
      <c r="J293" s="206"/>
      <c r="K293" s="206"/>
      <c r="L293" s="206"/>
      <c r="M293" s="219" t="str">
        <f t="shared" si="33"/>
        <v/>
      </c>
      <c r="N293" s="219" t="str">
        <f t="shared" si="34"/>
        <v/>
      </c>
      <c r="O293" s="94"/>
      <c r="P293" s="206"/>
    </row>
    <row r="294" spans="1:16" x14ac:dyDescent="0.3">
      <c r="A294" s="70" t="str">
        <f t="shared" si="30"/>
        <v/>
      </c>
      <c r="B294" s="70">
        <f t="shared" si="31"/>
        <v>2013</v>
      </c>
      <c r="C294" s="70" t="str">
        <f t="shared" si="28"/>
        <v/>
      </c>
      <c r="D294" s="70" t="str">
        <f t="shared" si="29"/>
        <v/>
      </c>
      <c r="E294" s="310">
        <f t="shared" si="32"/>
        <v>41548</v>
      </c>
      <c r="F294" s="310"/>
      <c r="G294" s="310"/>
      <c r="H294" s="311"/>
      <c r="I294" s="206"/>
      <c r="J294" s="206"/>
      <c r="K294" s="206"/>
      <c r="L294" s="206"/>
      <c r="M294" s="219" t="str">
        <f t="shared" si="33"/>
        <v/>
      </c>
      <c r="N294" s="219" t="str">
        <f t="shared" si="34"/>
        <v/>
      </c>
      <c r="O294" s="94"/>
      <c r="P294" s="206"/>
    </row>
    <row r="295" spans="1:16" x14ac:dyDescent="0.3">
      <c r="A295" s="70" t="str">
        <f t="shared" si="30"/>
        <v/>
      </c>
      <c r="B295" s="70">
        <f t="shared" si="31"/>
        <v>2013</v>
      </c>
      <c r="C295" s="70" t="str">
        <f t="shared" si="28"/>
        <v/>
      </c>
      <c r="D295" s="70" t="str">
        <f t="shared" si="29"/>
        <v/>
      </c>
      <c r="E295" s="310">
        <f t="shared" si="32"/>
        <v>41549</v>
      </c>
      <c r="F295" s="310"/>
      <c r="G295" s="310"/>
      <c r="H295" s="311"/>
      <c r="I295" s="206"/>
      <c r="J295" s="206"/>
      <c r="K295" s="206"/>
      <c r="L295" s="206"/>
      <c r="M295" s="219" t="str">
        <f t="shared" si="33"/>
        <v/>
      </c>
      <c r="N295" s="219" t="str">
        <f t="shared" si="34"/>
        <v/>
      </c>
      <c r="O295" s="94"/>
      <c r="P295" s="206"/>
    </row>
    <row r="296" spans="1:16" x14ac:dyDescent="0.3">
      <c r="A296" s="70" t="str">
        <f t="shared" si="30"/>
        <v/>
      </c>
      <c r="B296" s="70">
        <f t="shared" si="31"/>
        <v>2013</v>
      </c>
      <c r="C296" s="70" t="str">
        <f t="shared" si="28"/>
        <v/>
      </c>
      <c r="D296" s="70" t="str">
        <f t="shared" si="29"/>
        <v/>
      </c>
      <c r="E296" s="310">
        <f t="shared" si="32"/>
        <v>41550</v>
      </c>
      <c r="F296" s="310"/>
      <c r="G296" s="310"/>
      <c r="H296" s="311"/>
      <c r="I296" s="206"/>
      <c r="J296" s="206"/>
      <c r="K296" s="206"/>
      <c r="L296" s="206"/>
      <c r="M296" s="219" t="str">
        <f t="shared" si="33"/>
        <v/>
      </c>
      <c r="N296" s="219" t="str">
        <f t="shared" si="34"/>
        <v/>
      </c>
      <c r="O296" s="94"/>
      <c r="P296" s="206"/>
    </row>
    <row r="297" spans="1:16" x14ac:dyDescent="0.3">
      <c r="A297" s="70" t="str">
        <f t="shared" si="30"/>
        <v/>
      </c>
      <c r="B297" s="70">
        <f t="shared" si="31"/>
        <v>2013</v>
      </c>
      <c r="C297" s="70" t="str">
        <f t="shared" si="28"/>
        <v/>
      </c>
      <c r="D297" s="70" t="str">
        <f t="shared" si="29"/>
        <v/>
      </c>
      <c r="E297" s="310">
        <f t="shared" si="32"/>
        <v>41551</v>
      </c>
      <c r="F297" s="310"/>
      <c r="G297" s="310"/>
      <c r="H297" s="311"/>
      <c r="I297" s="206"/>
      <c r="J297" s="206"/>
      <c r="K297" s="206"/>
      <c r="L297" s="206"/>
      <c r="M297" s="219" t="str">
        <f t="shared" si="33"/>
        <v/>
      </c>
      <c r="N297" s="219" t="str">
        <f t="shared" si="34"/>
        <v/>
      </c>
      <c r="O297" s="94"/>
      <c r="P297" s="206"/>
    </row>
    <row r="298" spans="1:16" x14ac:dyDescent="0.3">
      <c r="A298" s="70" t="str">
        <f t="shared" si="30"/>
        <v/>
      </c>
      <c r="B298" s="70">
        <f t="shared" si="31"/>
        <v>2013</v>
      </c>
      <c r="C298" s="70" t="str">
        <f t="shared" si="28"/>
        <v/>
      </c>
      <c r="D298" s="70" t="str">
        <f t="shared" si="29"/>
        <v/>
      </c>
      <c r="E298" s="310">
        <f t="shared" si="32"/>
        <v>41552</v>
      </c>
      <c r="F298" s="310"/>
      <c r="G298" s="310"/>
      <c r="H298" s="311"/>
      <c r="I298" s="206"/>
      <c r="J298" s="206"/>
      <c r="K298" s="206"/>
      <c r="L298" s="206"/>
      <c r="M298" s="219" t="str">
        <f t="shared" si="33"/>
        <v/>
      </c>
      <c r="N298" s="219" t="str">
        <f t="shared" si="34"/>
        <v/>
      </c>
      <c r="O298" s="94"/>
      <c r="P298" s="206"/>
    </row>
    <row r="299" spans="1:16" x14ac:dyDescent="0.3">
      <c r="A299" s="70" t="str">
        <f t="shared" si="30"/>
        <v/>
      </c>
      <c r="B299" s="70">
        <f t="shared" si="31"/>
        <v>2013</v>
      </c>
      <c r="C299" s="70" t="str">
        <f t="shared" si="28"/>
        <v>NW</v>
      </c>
      <c r="D299" s="70" t="str">
        <f t="shared" si="29"/>
        <v/>
      </c>
      <c r="E299" s="310">
        <f t="shared" si="32"/>
        <v>41553</v>
      </c>
      <c r="F299" s="310"/>
      <c r="G299" s="310"/>
      <c r="H299" s="311"/>
      <c r="I299" s="206"/>
      <c r="J299" s="206"/>
      <c r="K299" s="206"/>
      <c r="L299" s="206"/>
      <c r="M299" s="219" t="str">
        <f t="shared" si="33"/>
        <v/>
      </c>
      <c r="N299" s="219" t="str">
        <f t="shared" si="34"/>
        <v/>
      </c>
      <c r="O299" s="94"/>
      <c r="P299" s="206"/>
    </row>
    <row r="300" spans="1:16" x14ac:dyDescent="0.3">
      <c r="A300" s="70" t="str">
        <f t="shared" si="30"/>
        <v/>
      </c>
      <c r="B300" s="70">
        <f t="shared" si="31"/>
        <v>2013</v>
      </c>
      <c r="C300" s="70" t="str">
        <f t="shared" si="28"/>
        <v/>
      </c>
      <c r="D300" s="70" t="str">
        <f t="shared" si="29"/>
        <v/>
      </c>
      <c r="E300" s="310">
        <f t="shared" si="32"/>
        <v>41554</v>
      </c>
      <c r="F300" s="310"/>
      <c r="G300" s="310"/>
      <c r="H300" s="311"/>
      <c r="I300" s="206"/>
      <c r="J300" s="206"/>
      <c r="K300" s="206"/>
      <c r="L300" s="206"/>
      <c r="M300" s="219" t="str">
        <f t="shared" si="33"/>
        <v/>
      </c>
      <c r="N300" s="219" t="str">
        <f t="shared" si="34"/>
        <v/>
      </c>
      <c r="O300" s="94"/>
      <c r="P300" s="206"/>
    </row>
    <row r="301" spans="1:16" x14ac:dyDescent="0.3">
      <c r="A301" s="70" t="str">
        <f t="shared" si="30"/>
        <v/>
      </c>
      <c r="B301" s="70">
        <f t="shared" si="31"/>
        <v>2013</v>
      </c>
      <c r="C301" s="70" t="str">
        <f t="shared" si="28"/>
        <v/>
      </c>
      <c r="D301" s="70" t="str">
        <f t="shared" si="29"/>
        <v/>
      </c>
      <c r="E301" s="310">
        <f t="shared" si="32"/>
        <v>41555</v>
      </c>
      <c r="F301" s="310"/>
      <c r="G301" s="310"/>
      <c r="H301" s="311"/>
      <c r="I301" s="206"/>
      <c r="J301" s="206"/>
      <c r="K301" s="206"/>
      <c r="L301" s="206"/>
      <c r="M301" s="219" t="str">
        <f t="shared" si="33"/>
        <v/>
      </c>
      <c r="N301" s="219" t="str">
        <f t="shared" si="34"/>
        <v/>
      </c>
      <c r="O301" s="94"/>
      <c r="P301" s="206"/>
    </row>
    <row r="302" spans="1:16" x14ac:dyDescent="0.3">
      <c r="A302" s="70" t="str">
        <f t="shared" si="30"/>
        <v/>
      </c>
      <c r="B302" s="70">
        <f t="shared" si="31"/>
        <v>2013</v>
      </c>
      <c r="C302" s="70" t="str">
        <f t="shared" si="28"/>
        <v/>
      </c>
      <c r="D302" s="70" t="str">
        <f t="shared" si="29"/>
        <v/>
      </c>
      <c r="E302" s="310">
        <f t="shared" si="32"/>
        <v>41556</v>
      </c>
      <c r="F302" s="310"/>
      <c r="G302" s="310"/>
      <c r="H302" s="311"/>
      <c r="I302" s="206"/>
      <c r="J302" s="206"/>
      <c r="K302" s="206"/>
      <c r="L302" s="206"/>
      <c r="M302" s="219" t="str">
        <f t="shared" si="33"/>
        <v/>
      </c>
      <c r="N302" s="219" t="str">
        <f t="shared" si="34"/>
        <v/>
      </c>
      <c r="O302" s="94"/>
      <c r="P302" s="206"/>
    </row>
    <row r="303" spans="1:16" x14ac:dyDescent="0.3">
      <c r="A303" s="70" t="str">
        <f t="shared" si="30"/>
        <v/>
      </c>
      <c r="B303" s="70">
        <f t="shared" si="31"/>
        <v>2013</v>
      </c>
      <c r="C303" s="70" t="str">
        <f t="shared" si="28"/>
        <v/>
      </c>
      <c r="D303" s="70" t="str">
        <f t="shared" si="29"/>
        <v/>
      </c>
      <c r="E303" s="310">
        <f t="shared" si="32"/>
        <v>41557</v>
      </c>
      <c r="F303" s="310"/>
      <c r="G303" s="310"/>
      <c r="H303" s="311"/>
      <c r="I303" s="206"/>
      <c r="J303" s="206"/>
      <c r="K303" s="206"/>
      <c r="L303" s="206"/>
      <c r="M303" s="219" t="str">
        <f t="shared" si="33"/>
        <v/>
      </c>
      <c r="N303" s="219" t="str">
        <f t="shared" si="34"/>
        <v/>
      </c>
      <c r="O303" s="94"/>
      <c r="P303" s="206"/>
    </row>
    <row r="304" spans="1:16" x14ac:dyDescent="0.3">
      <c r="A304" s="70" t="str">
        <f t="shared" si="30"/>
        <v/>
      </c>
      <c r="B304" s="70">
        <f t="shared" si="31"/>
        <v>2013</v>
      </c>
      <c r="C304" s="70" t="str">
        <f t="shared" si="28"/>
        <v/>
      </c>
      <c r="D304" s="70" t="str">
        <f t="shared" si="29"/>
        <v/>
      </c>
      <c r="E304" s="310">
        <f t="shared" si="32"/>
        <v>41558</v>
      </c>
      <c r="F304" s="310"/>
      <c r="G304" s="310"/>
      <c r="H304" s="311"/>
      <c r="I304" s="206"/>
      <c r="J304" s="206"/>
      <c r="K304" s="206"/>
      <c r="L304" s="206"/>
      <c r="M304" s="219" t="str">
        <f t="shared" si="33"/>
        <v/>
      </c>
      <c r="N304" s="219" t="str">
        <f t="shared" si="34"/>
        <v/>
      </c>
      <c r="O304" s="94"/>
      <c r="P304" s="206"/>
    </row>
    <row r="305" spans="1:16" x14ac:dyDescent="0.3">
      <c r="A305" s="70" t="str">
        <f t="shared" si="30"/>
        <v/>
      </c>
      <c r="B305" s="70">
        <f t="shared" si="31"/>
        <v>2013</v>
      </c>
      <c r="C305" s="70" t="str">
        <f t="shared" si="28"/>
        <v/>
      </c>
      <c r="D305" s="70" t="str">
        <f t="shared" si="29"/>
        <v/>
      </c>
      <c r="E305" s="310">
        <f t="shared" si="32"/>
        <v>41559</v>
      </c>
      <c r="F305" s="310"/>
      <c r="G305" s="310"/>
      <c r="H305" s="311"/>
      <c r="I305" s="206"/>
      <c r="J305" s="206"/>
      <c r="K305" s="206"/>
      <c r="L305" s="206"/>
      <c r="M305" s="219" t="str">
        <f t="shared" si="33"/>
        <v/>
      </c>
      <c r="N305" s="219" t="str">
        <f t="shared" si="34"/>
        <v/>
      </c>
      <c r="O305" s="94"/>
      <c r="P305" s="206"/>
    </row>
    <row r="306" spans="1:16" x14ac:dyDescent="0.3">
      <c r="A306" s="70" t="str">
        <f t="shared" si="30"/>
        <v/>
      </c>
      <c r="B306" s="70">
        <f t="shared" si="31"/>
        <v>2013</v>
      </c>
      <c r="C306" s="70" t="str">
        <f t="shared" si="28"/>
        <v>NW</v>
      </c>
      <c r="D306" s="70" t="str">
        <f t="shared" si="29"/>
        <v/>
      </c>
      <c r="E306" s="310">
        <f t="shared" si="32"/>
        <v>41560</v>
      </c>
      <c r="F306" s="310"/>
      <c r="G306" s="310"/>
      <c r="H306" s="311"/>
      <c r="I306" s="206"/>
      <c r="J306" s="206"/>
      <c r="K306" s="206"/>
      <c r="L306" s="206"/>
      <c r="M306" s="219" t="str">
        <f t="shared" si="33"/>
        <v/>
      </c>
      <c r="N306" s="219" t="str">
        <f t="shared" si="34"/>
        <v/>
      </c>
      <c r="O306" s="94"/>
      <c r="P306" s="206"/>
    </row>
    <row r="307" spans="1:16" x14ac:dyDescent="0.3">
      <c r="A307" s="70" t="str">
        <f t="shared" si="30"/>
        <v/>
      </c>
      <c r="B307" s="70">
        <f t="shared" si="31"/>
        <v>2013</v>
      </c>
      <c r="C307" s="70" t="str">
        <f t="shared" si="28"/>
        <v/>
      </c>
      <c r="D307" s="70" t="str">
        <f t="shared" si="29"/>
        <v/>
      </c>
      <c r="E307" s="310">
        <f t="shared" si="32"/>
        <v>41561</v>
      </c>
      <c r="F307" s="310"/>
      <c r="G307" s="310"/>
      <c r="H307" s="311"/>
      <c r="I307" s="206"/>
      <c r="J307" s="206"/>
      <c r="K307" s="206"/>
      <c r="L307" s="206"/>
      <c r="M307" s="219" t="str">
        <f t="shared" si="33"/>
        <v/>
      </c>
      <c r="N307" s="219" t="str">
        <f t="shared" si="34"/>
        <v/>
      </c>
      <c r="O307" s="94"/>
      <c r="P307" s="206"/>
    </row>
    <row r="308" spans="1:16" x14ac:dyDescent="0.3">
      <c r="A308" s="70" t="str">
        <f t="shared" si="30"/>
        <v/>
      </c>
      <c r="B308" s="70">
        <f t="shared" si="31"/>
        <v>2013</v>
      </c>
      <c r="C308" s="70" t="str">
        <f t="shared" si="28"/>
        <v/>
      </c>
      <c r="D308" s="70" t="str">
        <f t="shared" si="29"/>
        <v/>
      </c>
      <c r="E308" s="310">
        <f t="shared" si="32"/>
        <v>41562</v>
      </c>
      <c r="F308" s="310"/>
      <c r="G308" s="310"/>
      <c r="H308" s="311"/>
      <c r="I308" s="206"/>
      <c r="J308" s="206"/>
      <c r="K308" s="206"/>
      <c r="L308" s="206"/>
      <c r="M308" s="219" t="str">
        <f t="shared" si="33"/>
        <v/>
      </c>
      <c r="N308" s="219" t="str">
        <f t="shared" si="34"/>
        <v/>
      </c>
      <c r="O308" s="94"/>
      <c r="P308" s="206"/>
    </row>
    <row r="309" spans="1:16" x14ac:dyDescent="0.3">
      <c r="A309" s="70" t="str">
        <f t="shared" si="30"/>
        <v/>
      </c>
      <c r="B309" s="70">
        <f t="shared" si="31"/>
        <v>2013</v>
      </c>
      <c r="C309" s="70" t="str">
        <f t="shared" si="28"/>
        <v/>
      </c>
      <c r="D309" s="70" t="str">
        <f t="shared" si="29"/>
        <v/>
      </c>
      <c r="E309" s="310">
        <f t="shared" si="32"/>
        <v>41563</v>
      </c>
      <c r="F309" s="310"/>
      <c r="G309" s="310"/>
      <c r="H309" s="311"/>
      <c r="I309" s="206"/>
      <c r="J309" s="206"/>
      <c r="K309" s="206"/>
      <c r="L309" s="206"/>
      <c r="M309" s="219" t="str">
        <f t="shared" si="33"/>
        <v/>
      </c>
      <c r="N309" s="219" t="str">
        <f t="shared" si="34"/>
        <v/>
      </c>
      <c r="O309" s="94"/>
      <c r="P309" s="206"/>
    </row>
    <row r="310" spans="1:16" x14ac:dyDescent="0.3">
      <c r="A310" s="70" t="str">
        <f t="shared" si="30"/>
        <v/>
      </c>
      <c r="B310" s="70">
        <f t="shared" si="31"/>
        <v>2013</v>
      </c>
      <c r="C310" s="70" t="str">
        <f t="shared" si="28"/>
        <v/>
      </c>
      <c r="D310" s="70" t="str">
        <f t="shared" si="29"/>
        <v/>
      </c>
      <c r="E310" s="310">
        <f t="shared" si="32"/>
        <v>41564</v>
      </c>
      <c r="F310" s="310"/>
      <c r="G310" s="310"/>
      <c r="H310" s="311"/>
      <c r="I310" s="206"/>
      <c r="J310" s="206"/>
      <c r="K310" s="206"/>
      <c r="L310" s="206"/>
      <c r="M310" s="219" t="str">
        <f t="shared" si="33"/>
        <v/>
      </c>
      <c r="N310" s="219" t="str">
        <f t="shared" si="34"/>
        <v/>
      </c>
      <c r="O310" s="94"/>
      <c r="P310" s="206"/>
    </row>
    <row r="311" spans="1:16" x14ac:dyDescent="0.3">
      <c r="A311" s="70" t="str">
        <f t="shared" si="30"/>
        <v/>
      </c>
      <c r="B311" s="70">
        <f t="shared" si="31"/>
        <v>2013</v>
      </c>
      <c r="C311" s="70" t="str">
        <f t="shared" si="28"/>
        <v/>
      </c>
      <c r="D311" s="70" t="str">
        <f t="shared" si="29"/>
        <v/>
      </c>
      <c r="E311" s="310">
        <f t="shared" si="32"/>
        <v>41565</v>
      </c>
      <c r="F311" s="310"/>
      <c r="G311" s="310"/>
      <c r="H311" s="311"/>
      <c r="I311" s="206"/>
      <c r="J311" s="206"/>
      <c r="K311" s="206"/>
      <c r="L311" s="206"/>
      <c r="M311" s="219" t="str">
        <f t="shared" si="33"/>
        <v/>
      </c>
      <c r="N311" s="219" t="str">
        <f t="shared" si="34"/>
        <v/>
      </c>
      <c r="O311" s="94"/>
      <c r="P311" s="206"/>
    </row>
    <row r="312" spans="1:16" x14ac:dyDescent="0.3">
      <c r="A312" s="70" t="str">
        <f t="shared" si="30"/>
        <v/>
      </c>
      <c r="B312" s="70">
        <f t="shared" si="31"/>
        <v>2013</v>
      </c>
      <c r="C312" s="70" t="str">
        <f t="shared" si="28"/>
        <v/>
      </c>
      <c r="D312" s="70" t="str">
        <f t="shared" si="29"/>
        <v/>
      </c>
      <c r="E312" s="310">
        <f t="shared" si="32"/>
        <v>41566</v>
      </c>
      <c r="F312" s="310"/>
      <c r="G312" s="310"/>
      <c r="H312" s="311"/>
      <c r="I312" s="206"/>
      <c r="J312" s="206"/>
      <c r="K312" s="206"/>
      <c r="L312" s="206"/>
      <c r="M312" s="219" t="str">
        <f t="shared" si="33"/>
        <v/>
      </c>
      <c r="N312" s="219" t="str">
        <f t="shared" si="34"/>
        <v/>
      </c>
      <c r="O312" s="94"/>
      <c r="P312" s="206"/>
    </row>
    <row r="313" spans="1:16" x14ac:dyDescent="0.3">
      <c r="A313" s="70" t="str">
        <f t="shared" si="30"/>
        <v/>
      </c>
      <c r="B313" s="70">
        <f t="shared" si="31"/>
        <v>2013</v>
      </c>
      <c r="C313" s="70" t="str">
        <f t="shared" si="28"/>
        <v>NW</v>
      </c>
      <c r="D313" s="70" t="str">
        <f t="shared" si="29"/>
        <v/>
      </c>
      <c r="E313" s="310">
        <f t="shared" si="32"/>
        <v>41567</v>
      </c>
      <c r="F313" s="310"/>
      <c r="G313" s="310"/>
      <c r="H313" s="311"/>
      <c r="I313" s="206"/>
      <c r="J313" s="206"/>
      <c r="K313" s="206"/>
      <c r="L313" s="206"/>
      <c r="M313" s="219" t="str">
        <f t="shared" si="33"/>
        <v/>
      </c>
      <c r="N313" s="219" t="str">
        <f t="shared" si="34"/>
        <v/>
      </c>
      <c r="O313" s="94"/>
      <c r="P313" s="206"/>
    </row>
    <row r="314" spans="1:16" x14ac:dyDescent="0.3">
      <c r="A314" s="70" t="str">
        <f t="shared" si="30"/>
        <v/>
      </c>
      <c r="B314" s="70">
        <f t="shared" si="31"/>
        <v>2013</v>
      </c>
      <c r="C314" s="70" t="str">
        <f t="shared" si="28"/>
        <v/>
      </c>
      <c r="D314" s="70" t="str">
        <f t="shared" si="29"/>
        <v/>
      </c>
      <c r="E314" s="310">
        <f t="shared" si="32"/>
        <v>41568</v>
      </c>
      <c r="F314" s="310"/>
      <c r="G314" s="310"/>
      <c r="H314" s="311"/>
      <c r="I314" s="206"/>
      <c r="J314" s="206"/>
      <c r="K314" s="206"/>
      <c r="L314" s="206"/>
      <c r="M314" s="219" t="str">
        <f t="shared" si="33"/>
        <v/>
      </c>
      <c r="N314" s="219" t="str">
        <f t="shared" si="34"/>
        <v/>
      </c>
      <c r="O314" s="94"/>
      <c r="P314" s="206"/>
    </row>
    <row r="315" spans="1:16" x14ac:dyDescent="0.3">
      <c r="A315" s="70" t="str">
        <f t="shared" si="30"/>
        <v/>
      </c>
      <c r="B315" s="70">
        <f t="shared" si="31"/>
        <v>2013</v>
      </c>
      <c r="C315" s="70" t="str">
        <f t="shared" si="28"/>
        <v/>
      </c>
      <c r="D315" s="70" t="str">
        <f t="shared" si="29"/>
        <v/>
      </c>
      <c r="E315" s="310">
        <f t="shared" si="32"/>
        <v>41569</v>
      </c>
      <c r="F315" s="310"/>
      <c r="G315" s="310"/>
      <c r="H315" s="311"/>
      <c r="I315" s="206"/>
      <c r="J315" s="206"/>
      <c r="K315" s="206"/>
      <c r="L315" s="206"/>
      <c r="M315" s="219" t="str">
        <f t="shared" si="33"/>
        <v/>
      </c>
      <c r="N315" s="219" t="str">
        <f t="shared" si="34"/>
        <v/>
      </c>
      <c r="O315" s="94"/>
      <c r="P315" s="206"/>
    </row>
    <row r="316" spans="1:16" x14ac:dyDescent="0.3">
      <c r="A316" s="70" t="str">
        <f t="shared" si="30"/>
        <v/>
      </c>
      <c r="B316" s="70">
        <f t="shared" si="31"/>
        <v>2013</v>
      </c>
      <c r="C316" s="70" t="str">
        <f t="shared" si="28"/>
        <v/>
      </c>
      <c r="D316" s="70" t="str">
        <f t="shared" si="29"/>
        <v/>
      </c>
      <c r="E316" s="310">
        <f t="shared" si="32"/>
        <v>41570</v>
      </c>
      <c r="F316" s="310"/>
      <c r="G316" s="310"/>
      <c r="H316" s="311"/>
      <c r="I316" s="206"/>
      <c r="J316" s="206"/>
      <c r="K316" s="206"/>
      <c r="L316" s="206"/>
      <c r="M316" s="219" t="str">
        <f t="shared" si="33"/>
        <v/>
      </c>
      <c r="N316" s="219" t="str">
        <f t="shared" si="34"/>
        <v/>
      </c>
      <c r="O316" s="94"/>
      <c r="P316" s="206"/>
    </row>
    <row r="317" spans="1:16" x14ac:dyDescent="0.3">
      <c r="A317" s="70" t="str">
        <f t="shared" si="30"/>
        <v/>
      </c>
      <c r="B317" s="70">
        <f t="shared" si="31"/>
        <v>2013</v>
      </c>
      <c r="C317" s="70" t="str">
        <f t="shared" si="28"/>
        <v/>
      </c>
      <c r="D317" s="70" t="str">
        <f t="shared" si="29"/>
        <v/>
      </c>
      <c r="E317" s="310">
        <f t="shared" si="32"/>
        <v>41571</v>
      </c>
      <c r="F317" s="310"/>
      <c r="G317" s="310"/>
      <c r="H317" s="311"/>
      <c r="I317" s="206"/>
      <c r="J317" s="206"/>
      <c r="K317" s="206"/>
      <c r="L317" s="206"/>
      <c r="M317" s="219" t="str">
        <f t="shared" si="33"/>
        <v/>
      </c>
      <c r="N317" s="219" t="str">
        <f t="shared" si="34"/>
        <v/>
      </c>
      <c r="O317" s="94"/>
      <c r="P317" s="206"/>
    </row>
    <row r="318" spans="1:16" x14ac:dyDescent="0.3">
      <c r="A318" s="70" t="str">
        <f t="shared" si="30"/>
        <v/>
      </c>
      <c r="B318" s="70">
        <f t="shared" si="31"/>
        <v>2013</v>
      </c>
      <c r="C318" s="70" t="str">
        <f t="shared" si="28"/>
        <v/>
      </c>
      <c r="D318" s="70" t="str">
        <f t="shared" si="29"/>
        <v/>
      </c>
      <c r="E318" s="310">
        <f t="shared" si="32"/>
        <v>41572</v>
      </c>
      <c r="F318" s="310"/>
      <c r="G318" s="310"/>
      <c r="H318" s="311"/>
      <c r="I318" s="206"/>
      <c r="J318" s="206"/>
      <c r="K318" s="206"/>
      <c r="L318" s="206"/>
      <c r="M318" s="219" t="str">
        <f t="shared" si="33"/>
        <v/>
      </c>
      <c r="N318" s="219" t="str">
        <f t="shared" si="34"/>
        <v/>
      </c>
      <c r="O318" s="94"/>
      <c r="P318" s="206"/>
    </row>
    <row r="319" spans="1:16" x14ac:dyDescent="0.3">
      <c r="A319" s="70" t="str">
        <f t="shared" si="30"/>
        <v/>
      </c>
      <c r="B319" s="70">
        <f t="shared" si="31"/>
        <v>2013</v>
      </c>
      <c r="C319" s="70" t="str">
        <f t="shared" si="28"/>
        <v/>
      </c>
      <c r="D319" s="70" t="str">
        <f t="shared" si="29"/>
        <v/>
      </c>
      <c r="E319" s="310">
        <f t="shared" si="32"/>
        <v>41573</v>
      </c>
      <c r="F319" s="310"/>
      <c r="G319" s="310"/>
      <c r="H319" s="311"/>
      <c r="I319" s="206"/>
      <c r="J319" s="206"/>
      <c r="K319" s="206"/>
      <c r="L319" s="206"/>
      <c r="M319" s="219" t="str">
        <f t="shared" si="33"/>
        <v/>
      </c>
      <c r="N319" s="219" t="str">
        <f t="shared" si="34"/>
        <v/>
      </c>
      <c r="O319" s="94"/>
      <c r="P319" s="206"/>
    </row>
    <row r="320" spans="1:16" x14ac:dyDescent="0.3">
      <c r="A320" s="70" t="str">
        <f t="shared" si="30"/>
        <v/>
      </c>
      <c r="B320" s="70">
        <f t="shared" si="31"/>
        <v>2013</v>
      </c>
      <c r="C320" s="70" t="str">
        <f t="shared" si="28"/>
        <v>NW</v>
      </c>
      <c r="D320" s="70" t="str">
        <f t="shared" si="29"/>
        <v/>
      </c>
      <c r="E320" s="310">
        <f t="shared" si="32"/>
        <v>41574</v>
      </c>
      <c r="F320" s="310"/>
      <c r="G320" s="310"/>
      <c r="H320" s="311"/>
      <c r="I320" s="206"/>
      <c r="J320" s="206"/>
      <c r="K320" s="206"/>
      <c r="L320" s="206"/>
      <c r="M320" s="219" t="str">
        <f t="shared" si="33"/>
        <v/>
      </c>
      <c r="N320" s="219" t="str">
        <f t="shared" si="34"/>
        <v/>
      </c>
      <c r="O320" s="94"/>
      <c r="P320" s="206"/>
    </row>
    <row r="321" spans="1:16" x14ac:dyDescent="0.3">
      <c r="A321" s="70" t="str">
        <f t="shared" si="30"/>
        <v/>
      </c>
      <c r="B321" s="70">
        <f t="shared" si="31"/>
        <v>2013</v>
      </c>
      <c r="C321" s="70" t="str">
        <f t="shared" si="28"/>
        <v/>
      </c>
      <c r="D321" s="70" t="str">
        <f t="shared" si="29"/>
        <v/>
      </c>
      <c r="E321" s="310">
        <f t="shared" si="32"/>
        <v>41575</v>
      </c>
      <c r="F321" s="310"/>
      <c r="G321" s="310"/>
      <c r="H321" s="311"/>
      <c r="I321" s="206"/>
      <c r="J321" s="206"/>
      <c r="K321" s="206"/>
      <c r="L321" s="206"/>
      <c r="M321" s="219" t="str">
        <f t="shared" si="33"/>
        <v/>
      </c>
      <c r="N321" s="219" t="str">
        <f t="shared" si="34"/>
        <v/>
      </c>
      <c r="O321" s="94"/>
      <c r="P321" s="206"/>
    </row>
    <row r="322" spans="1:16" x14ac:dyDescent="0.3">
      <c r="A322" s="70" t="str">
        <f t="shared" si="30"/>
        <v/>
      </c>
      <c r="B322" s="70">
        <f t="shared" si="31"/>
        <v>2013</v>
      </c>
      <c r="C322" s="70" t="str">
        <f t="shared" si="28"/>
        <v/>
      </c>
      <c r="D322" s="70" t="str">
        <f t="shared" si="29"/>
        <v/>
      </c>
      <c r="E322" s="310">
        <f t="shared" si="32"/>
        <v>41576</v>
      </c>
      <c r="F322" s="310"/>
      <c r="G322" s="310"/>
      <c r="H322" s="311"/>
      <c r="I322" s="206"/>
      <c r="J322" s="206"/>
      <c r="K322" s="206"/>
      <c r="L322" s="206"/>
      <c r="M322" s="219" t="str">
        <f t="shared" si="33"/>
        <v/>
      </c>
      <c r="N322" s="219" t="str">
        <f t="shared" si="34"/>
        <v/>
      </c>
      <c r="O322" s="94"/>
      <c r="P322" s="206"/>
    </row>
    <row r="323" spans="1:16" x14ac:dyDescent="0.3">
      <c r="A323" s="70" t="str">
        <f t="shared" si="30"/>
        <v/>
      </c>
      <c r="B323" s="70">
        <f t="shared" si="31"/>
        <v>2013</v>
      </c>
      <c r="C323" s="70" t="str">
        <f t="shared" si="28"/>
        <v/>
      </c>
      <c r="D323" s="70" t="str">
        <f t="shared" si="29"/>
        <v/>
      </c>
      <c r="E323" s="310">
        <f t="shared" si="32"/>
        <v>41577</v>
      </c>
      <c r="F323" s="310"/>
      <c r="G323" s="310"/>
      <c r="H323" s="311"/>
      <c r="I323" s="206"/>
      <c r="J323" s="206"/>
      <c r="K323" s="206"/>
      <c r="L323" s="206"/>
      <c r="M323" s="219" t="str">
        <f t="shared" si="33"/>
        <v/>
      </c>
      <c r="N323" s="219" t="str">
        <f t="shared" si="34"/>
        <v/>
      </c>
      <c r="O323" s="94"/>
      <c r="P323" s="206"/>
    </row>
    <row r="324" spans="1:16" x14ac:dyDescent="0.3">
      <c r="A324" s="70" t="str">
        <f t="shared" si="30"/>
        <v/>
      </c>
      <c r="B324" s="70">
        <f t="shared" si="31"/>
        <v>2013</v>
      </c>
      <c r="C324" s="70" t="str">
        <f t="shared" si="28"/>
        <v/>
      </c>
      <c r="D324" s="70" t="str">
        <f t="shared" si="29"/>
        <v/>
      </c>
      <c r="E324" s="310">
        <f t="shared" si="32"/>
        <v>41578</v>
      </c>
      <c r="F324" s="310"/>
      <c r="G324" s="310"/>
      <c r="H324" s="311"/>
      <c r="I324" s="206"/>
      <c r="J324" s="206"/>
      <c r="K324" s="206"/>
      <c r="L324" s="206"/>
      <c r="M324" s="219" t="str">
        <f t="shared" si="33"/>
        <v/>
      </c>
      <c r="N324" s="219" t="str">
        <f t="shared" si="34"/>
        <v/>
      </c>
      <c r="O324" s="94"/>
      <c r="P324" s="206"/>
    </row>
    <row r="325" spans="1:16" x14ac:dyDescent="0.3">
      <c r="A325" s="70" t="str">
        <f t="shared" si="30"/>
        <v/>
      </c>
      <c r="B325" s="70">
        <f t="shared" si="31"/>
        <v>2013</v>
      </c>
      <c r="C325" s="70" t="str">
        <f t="shared" si="28"/>
        <v/>
      </c>
      <c r="D325" s="70" t="str">
        <f t="shared" si="29"/>
        <v/>
      </c>
      <c r="E325" s="310">
        <f t="shared" si="32"/>
        <v>41579</v>
      </c>
      <c r="F325" s="310"/>
      <c r="G325" s="310"/>
      <c r="H325" s="311"/>
      <c r="I325" s="206"/>
      <c r="J325" s="206"/>
      <c r="K325" s="206"/>
      <c r="L325" s="206"/>
      <c r="M325" s="219" t="str">
        <f t="shared" si="33"/>
        <v/>
      </c>
      <c r="N325" s="219" t="str">
        <f t="shared" si="34"/>
        <v/>
      </c>
      <c r="O325" s="94"/>
      <c r="P325" s="206"/>
    </row>
    <row r="326" spans="1:16" x14ac:dyDescent="0.3">
      <c r="A326" s="70" t="str">
        <f t="shared" si="30"/>
        <v/>
      </c>
      <c r="B326" s="70">
        <f t="shared" si="31"/>
        <v>2013</v>
      </c>
      <c r="C326" s="70" t="str">
        <f t="shared" si="28"/>
        <v/>
      </c>
      <c r="D326" s="70" t="str">
        <f t="shared" si="29"/>
        <v/>
      </c>
      <c r="E326" s="310">
        <f t="shared" si="32"/>
        <v>41580</v>
      </c>
      <c r="F326" s="310"/>
      <c r="G326" s="310"/>
      <c r="H326" s="311"/>
      <c r="I326" s="206"/>
      <c r="J326" s="206"/>
      <c r="K326" s="206"/>
      <c r="L326" s="206"/>
      <c r="M326" s="219" t="str">
        <f t="shared" si="33"/>
        <v/>
      </c>
      <c r="N326" s="219" t="str">
        <f t="shared" si="34"/>
        <v/>
      </c>
      <c r="O326" s="94"/>
      <c r="P326" s="206"/>
    </row>
    <row r="327" spans="1:16" x14ac:dyDescent="0.3">
      <c r="A327" s="70" t="str">
        <f t="shared" si="30"/>
        <v/>
      </c>
      <c r="B327" s="70">
        <f t="shared" si="31"/>
        <v>2013</v>
      </c>
      <c r="C327" s="70" t="str">
        <f t="shared" si="28"/>
        <v>NW</v>
      </c>
      <c r="D327" s="70" t="str">
        <f t="shared" si="29"/>
        <v/>
      </c>
      <c r="E327" s="310">
        <f t="shared" si="32"/>
        <v>41581</v>
      </c>
      <c r="F327" s="310"/>
      <c r="G327" s="310"/>
      <c r="H327" s="311"/>
      <c r="I327" s="206"/>
      <c r="J327" s="206"/>
      <c r="K327" s="206"/>
      <c r="L327" s="206"/>
      <c r="M327" s="219" t="str">
        <f t="shared" si="33"/>
        <v/>
      </c>
      <c r="N327" s="219" t="str">
        <f t="shared" si="34"/>
        <v/>
      </c>
      <c r="O327" s="94"/>
      <c r="P327" s="206"/>
    </row>
    <row r="328" spans="1:16" x14ac:dyDescent="0.3">
      <c r="A328" s="70" t="str">
        <f t="shared" si="30"/>
        <v/>
      </c>
      <c r="B328" s="70">
        <f t="shared" si="31"/>
        <v>2013</v>
      </c>
      <c r="C328" s="70" t="str">
        <f t="shared" si="28"/>
        <v/>
      </c>
      <c r="D328" s="70" t="str">
        <f t="shared" si="29"/>
        <v/>
      </c>
      <c r="E328" s="310">
        <f t="shared" si="32"/>
        <v>41582</v>
      </c>
      <c r="F328" s="310"/>
      <c r="G328" s="310"/>
      <c r="H328" s="311"/>
      <c r="I328" s="206"/>
      <c r="J328" s="206"/>
      <c r="K328" s="206"/>
      <c r="L328" s="206"/>
      <c r="M328" s="219" t="str">
        <f t="shared" si="33"/>
        <v/>
      </c>
      <c r="N328" s="219" t="str">
        <f t="shared" si="34"/>
        <v/>
      </c>
      <c r="O328" s="94"/>
      <c r="P328" s="206"/>
    </row>
    <row r="329" spans="1:16" x14ac:dyDescent="0.3">
      <c r="A329" s="70" t="str">
        <f t="shared" si="30"/>
        <v/>
      </c>
      <c r="B329" s="70">
        <f t="shared" si="31"/>
        <v>2013</v>
      </c>
      <c r="C329" s="70" t="str">
        <f t="shared" si="28"/>
        <v/>
      </c>
      <c r="D329" s="70" t="str">
        <f t="shared" si="29"/>
        <v/>
      </c>
      <c r="E329" s="310">
        <f t="shared" si="32"/>
        <v>41583</v>
      </c>
      <c r="F329" s="310"/>
      <c r="G329" s="310"/>
      <c r="H329" s="311"/>
      <c r="I329" s="206"/>
      <c r="J329" s="206"/>
      <c r="K329" s="206"/>
      <c r="L329" s="206"/>
      <c r="M329" s="219" t="str">
        <f t="shared" si="33"/>
        <v/>
      </c>
      <c r="N329" s="219" t="str">
        <f t="shared" si="34"/>
        <v/>
      </c>
      <c r="O329" s="94"/>
      <c r="P329" s="206"/>
    </row>
    <row r="330" spans="1:16" x14ac:dyDescent="0.3">
      <c r="A330" s="70" t="str">
        <f t="shared" si="30"/>
        <v/>
      </c>
      <c r="B330" s="70">
        <f t="shared" si="31"/>
        <v>2013</v>
      </c>
      <c r="C330" s="70" t="str">
        <f t="shared" si="28"/>
        <v/>
      </c>
      <c r="D330" s="70" t="str">
        <f t="shared" si="29"/>
        <v/>
      </c>
      <c r="E330" s="310">
        <f t="shared" si="32"/>
        <v>41584</v>
      </c>
      <c r="F330" s="310"/>
      <c r="G330" s="310"/>
      <c r="H330" s="311"/>
      <c r="I330" s="206"/>
      <c r="J330" s="206"/>
      <c r="K330" s="206"/>
      <c r="L330" s="206"/>
      <c r="M330" s="219" t="str">
        <f t="shared" si="33"/>
        <v/>
      </c>
      <c r="N330" s="219" t="str">
        <f t="shared" si="34"/>
        <v/>
      </c>
      <c r="O330" s="94"/>
      <c r="P330" s="206"/>
    </row>
    <row r="331" spans="1:16" x14ac:dyDescent="0.3">
      <c r="A331" s="70" t="str">
        <f t="shared" si="30"/>
        <v/>
      </c>
      <c r="B331" s="70">
        <f t="shared" si="31"/>
        <v>2013</v>
      </c>
      <c r="C331" s="70" t="str">
        <f t="shared" si="28"/>
        <v/>
      </c>
      <c r="D331" s="70" t="str">
        <f t="shared" si="29"/>
        <v/>
      </c>
      <c r="E331" s="310">
        <f t="shared" si="32"/>
        <v>41585</v>
      </c>
      <c r="F331" s="310"/>
      <c r="G331" s="310"/>
      <c r="H331" s="311"/>
      <c r="I331" s="206"/>
      <c r="J331" s="206"/>
      <c r="K331" s="206"/>
      <c r="L331" s="206"/>
      <c r="M331" s="219" t="str">
        <f t="shared" si="33"/>
        <v/>
      </c>
      <c r="N331" s="219" t="str">
        <f t="shared" si="34"/>
        <v/>
      </c>
      <c r="O331" s="94"/>
      <c r="P331" s="206"/>
    </row>
    <row r="332" spans="1:16" x14ac:dyDescent="0.3">
      <c r="A332" s="70" t="str">
        <f t="shared" si="30"/>
        <v/>
      </c>
      <c r="B332" s="70">
        <f t="shared" si="31"/>
        <v>2013</v>
      </c>
      <c r="C332" s="70" t="str">
        <f t="shared" si="28"/>
        <v/>
      </c>
      <c r="D332" s="70" t="str">
        <f t="shared" si="29"/>
        <v/>
      </c>
      <c r="E332" s="310">
        <f t="shared" si="32"/>
        <v>41586</v>
      </c>
      <c r="F332" s="310"/>
      <c r="G332" s="310"/>
      <c r="H332" s="311"/>
      <c r="I332" s="206"/>
      <c r="J332" s="206"/>
      <c r="K332" s="206"/>
      <c r="L332" s="206"/>
      <c r="M332" s="219" t="str">
        <f t="shared" si="33"/>
        <v/>
      </c>
      <c r="N332" s="219" t="str">
        <f t="shared" si="34"/>
        <v/>
      </c>
      <c r="O332" s="94"/>
      <c r="P332" s="206"/>
    </row>
    <row r="333" spans="1:16" x14ac:dyDescent="0.3">
      <c r="A333" s="70" t="str">
        <f t="shared" si="30"/>
        <v/>
      </c>
      <c r="B333" s="70">
        <f t="shared" si="31"/>
        <v>2013</v>
      </c>
      <c r="C333" s="70" t="str">
        <f t="shared" si="28"/>
        <v/>
      </c>
      <c r="D333" s="70" t="str">
        <f t="shared" si="29"/>
        <v/>
      </c>
      <c r="E333" s="310">
        <f t="shared" si="32"/>
        <v>41587</v>
      </c>
      <c r="F333" s="310"/>
      <c r="G333" s="310"/>
      <c r="H333" s="311"/>
      <c r="I333" s="206"/>
      <c r="J333" s="206"/>
      <c r="K333" s="206"/>
      <c r="L333" s="206"/>
      <c r="M333" s="219" t="str">
        <f t="shared" si="33"/>
        <v/>
      </c>
      <c r="N333" s="219" t="str">
        <f t="shared" si="34"/>
        <v/>
      </c>
      <c r="O333" s="94"/>
      <c r="P333" s="206"/>
    </row>
    <row r="334" spans="1:16" x14ac:dyDescent="0.3">
      <c r="A334" s="70" t="str">
        <f t="shared" si="30"/>
        <v/>
      </c>
      <c r="B334" s="70">
        <f t="shared" si="31"/>
        <v>2013</v>
      </c>
      <c r="C334" s="70" t="str">
        <f t="shared" si="28"/>
        <v>NW</v>
      </c>
      <c r="D334" s="70" t="str">
        <f t="shared" si="29"/>
        <v/>
      </c>
      <c r="E334" s="310">
        <f t="shared" si="32"/>
        <v>41588</v>
      </c>
      <c r="F334" s="310"/>
      <c r="G334" s="310"/>
      <c r="H334" s="311"/>
      <c r="I334" s="206"/>
      <c r="J334" s="206"/>
      <c r="K334" s="206"/>
      <c r="L334" s="206"/>
      <c r="M334" s="219" t="str">
        <f t="shared" si="33"/>
        <v/>
      </c>
      <c r="N334" s="219" t="str">
        <f t="shared" si="34"/>
        <v/>
      </c>
      <c r="O334" s="94"/>
      <c r="P334" s="206"/>
    </row>
    <row r="335" spans="1:16" x14ac:dyDescent="0.3">
      <c r="A335" s="70" t="str">
        <f t="shared" si="30"/>
        <v/>
      </c>
      <c r="B335" s="70">
        <f t="shared" si="31"/>
        <v>2013</v>
      </c>
      <c r="C335" s="70" t="str">
        <f t="shared" si="28"/>
        <v/>
      </c>
      <c r="D335" s="70" t="str">
        <f t="shared" si="29"/>
        <v/>
      </c>
      <c r="E335" s="310">
        <f t="shared" si="32"/>
        <v>41589</v>
      </c>
      <c r="F335" s="310"/>
      <c r="G335" s="310"/>
      <c r="H335" s="311"/>
      <c r="I335" s="206"/>
      <c r="J335" s="206"/>
      <c r="K335" s="206"/>
      <c r="L335" s="206"/>
      <c r="M335" s="219" t="str">
        <f t="shared" si="33"/>
        <v/>
      </c>
      <c r="N335" s="219" t="str">
        <f t="shared" si="34"/>
        <v/>
      </c>
      <c r="O335" s="94"/>
      <c r="P335" s="206"/>
    </row>
    <row r="336" spans="1:16" x14ac:dyDescent="0.3">
      <c r="A336" s="70" t="str">
        <f t="shared" si="30"/>
        <v/>
      </c>
      <c r="B336" s="70">
        <f t="shared" si="31"/>
        <v>2013</v>
      </c>
      <c r="C336" s="70" t="str">
        <f t="shared" si="28"/>
        <v/>
      </c>
      <c r="D336" s="70" t="str">
        <f t="shared" si="29"/>
        <v/>
      </c>
      <c r="E336" s="310">
        <f t="shared" si="32"/>
        <v>41590</v>
      </c>
      <c r="F336" s="310"/>
      <c r="G336" s="310"/>
      <c r="H336" s="311"/>
      <c r="I336" s="206"/>
      <c r="J336" s="206"/>
      <c r="K336" s="206"/>
      <c r="L336" s="206"/>
      <c r="M336" s="219" t="str">
        <f t="shared" si="33"/>
        <v/>
      </c>
      <c r="N336" s="219" t="str">
        <f t="shared" si="34"/>
        <v/>
      </c>
      <c r="O336" s="94"/>
      <c r="P336" s="206"/>
    </row>
    <row r="337" spans="1:16" x14ac:dyDescent="0.3">
      <c r="A337" s="70" t="str">
        <f t="shared" si="30"/>
        <v/>
      </c>
      <c r="B337" s="70">
        <f t="shared" si="31"/>
        <v>2013</v>
      </c>
      <c r="C337" s="70" t="str">
        <f t="shared" si="28"/>
        <v/>
      </c>
      <c r="D337" s="70" t="str">
        <f t="shared" si="29"/>
        <v/>
      </c>
      <c r="E337" s="310">
        <f t="shared" si="32"/>
        <v>41591</v>
      </c>
      <c r="F337" s="310"/>
      <c r="G337" s="310"/>
      <c r="H337" s="311"/>
      <c r="I337" s="206"/>
      <c r="J337" s="206"/>
      <c r="K337" s="206"/>
      <c r="L337" s="206"/>
      <c r="M337" s="219" t="str">
        <f t="shared" si="33"/>
        <v/>
      </c>
      <c r="N337" s="219" t="str">
        <f t="shared" si="34"/>
        <v/>
      </c>
      <c r="O337" s="94"/>
      <c r="P337" s="206"/>
    </row>
    <row r="338" spans="1:16" x14ac:dyDescent="0.3">
      <c r="A338" s="70" t="str">
        <f t="shared" si="30"/>
        <v/>
      </c>
      <c r="B338" s="70">
        <f t="shared" si="31"/>
        <v>2013</v>
      </c>
      <c r="C338" s="70" t="str">
        <f t="shared" si="28"/>
        <v/>
      </c>
      <c r="D338" s="70" t="str">
        <f t="shared" si="29"/>
        <v/>
      </c>
      <c r="E338" s="310">
        <f t="shared" si="32"/>
        <v>41592</v>
      </c>
      <c r="F338" s="310"/>
      <c r="G338" s="310"/>
      <c r="H338" s="311"/>
      <c r="I338" s="206"/>
      <c r="J338" s="206"/>
      <c r="K338" s="206"/>
      <c r="L338" s="206"/>
      <c r="M338" s="219" t="str">
        <f t="shared" si="33"/>
        <v/>
      </c>
      <c r="N338" s="219" t="str">
        <f t="shared" si="34"/>
        <v/>
      </c>
      <c r="O338" s="94"/>
      <c r="P338" s="206"/>
    </row>
    <row r="339" spans="1:16" x14ac:dyDescent="0.3">
      <c r="A339" s="70" t="str">
        <f t="shared" si="30"/>
        <v/>
      </c>
      <c r="B339" s="70">
        <f t="shared" si="31"/>
        <v>2013</v>
      </c>
      <c r="C339" s="70" t="str">
        <f t="shared" si="28"/>
        <v/>
      </c>
      <c r="D339" s="70" t="str">
        <f t="shared" si="29"/>
        <v/>
      </c>
      <c r="E339" s="310">
        <f t="shared" si="32"/>
        <v>41593</v>
      </c>
      <c r="F339" s="310"/>
      <c r="G339" s="310"/>
      <c r="H339" s="311"/>
      <c r="I339" s="206"/>
      <c r="J339" s="206"/>
      <c r="K339" s="206"/>
      <c r="L339" s="206"/>
      <c r="M339" s="219" t="str">
        <f t="shared" si="33"/>
        <v/>
      </c>
      <c r="N339" s="219" t="str">
        <f t="shared" si="34"/>
        <v/>
      </c>
      <c r="O339" s="94"/>
      <c r="P339" s="206"/>
    </row>
    <row r="340" spans="1:16" x14ac:dyDescent="0.3">
      <c r="A340" s="70" t="str">
        <f t="shared" si="30"/>
        <v/>
      </c>
      <c r="B340" s="70">
        <f t="shared" si="31"/>
        <v>2013</v>
      </c>
      <c r="C340" s="70" t="str">
        <f t="shared" si="28"/>
        <v/>
      </c>
      <c r="D340" s="70" t="str">
        <f t="shared" si="29"/>
        <v/>
      </c>
      <c r="E340" s="310">
        <f t="shared" si="32"/>
        <v>41594</v>
      </c>
      <c r="F340" s="310"/>
      <c r="G340" s="310"/>
      <c r="H340" s="311"/>
      <c r="I340" s="206"/>
      <c r="J340" s="206"/>
      <c r="K340" s="206"/>
      <c r="L340" s="206"/>
      <c r="M340" s="219" t="str">
        <f t="shared" si="33"/>
        <v/>
      </c>
      <c r="N340" s="219" t="str">
        <f t="shared" si="34"/>
        <v/>
      </c>
      <c r="O340" s="94"/>
      <c r="P340" s="206"/>
    </row>
    <row r="341" spans="1:16" x14ac:dyDescent="0.3">
      <c r="A341" s="70" t="str">
        <f t="shared" si="30"/>
        <v/>
      </c>
      <c r="B341" s="70">
        <f t="shared" si="31"/>
        <v>2013</v>
      </c>
      <c r="C341" s="70" t="str">
        <f t="shared" ref="C341:C386" si="35">IF(ISNA(MATCH(WEEKDAY(E341,2),DunDay,0)),"","NW")</f>
        <v>NW</v>
      </c>
      <c r="D341" s="70" t="str">
        <f t="shared" ref="D341:D386" si="36">IF(ISNA(MATCH(E341,Holiday,0)),"","H")</f>
        <v/>
      </c>
      <c r="E341" s="310">
        <f t="shared" si="32"/>
        <v>41595</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
      </c>
      <c r="B342" s="70">
        <f t="shared" ref="B342:B386" si="38">IF(E342&lt;&gt;"",YEAR(E342),"")</f>
        <v>2013</v>
      </c>
      <c r="C342" s="70" t="str">
        <f t="shared" si="35"/>
        <v/>
      </c>
      <c r="D342" s="70" t="str">
        <f t="shared" si="36"/>
        <v/>
      </c>
      <c r="E342" s="310">
        <f t="shared" si="32"/>
        <v>41596</v>
      </c>
      <c r="F342" s="310"/>
      <c r="G342" s="310"/>
      <c r="H342" s="311"/>
      <c r="I342" s="206"/>
      <c r="J342" s="206"/>
      <c r="K342" s="206"/>
      <c r="L342" s="206"/>
      <c r="M342" s="219" t="str">
        <f t="shared" si="33"/>
        <v/>
      </c>
      <c r="N342" s="219" t="str">
        <f t="shared" si="34"/>
        <v/>
      </c>
      <c r="O342" s="94"/>
      <c r="P342" s="206"/>
    </row>
    <row r="343" spans="1:16" x14ac:dyDescent="0.3">
      <c r="A343" s="70" t="str">
        <f t="shared" si="37"/>
        <v/>
      </c>
      <c r="B343" s="70">
        <f t="shared" si="38"/>
        <v>2013</v>
      </c>
      <c r="C343" s="70" t="str">
        <f t="shared" si="35"/>
        <v/>
      </c>
      <c r="D343" s="70" t="str">
        <f t="shared" si="36"/>
        <v/>
      </c>
      <c r="E343" s="310">
        <f t="shared" ref="E343:E385" si="39">IFERROR(E342+1,"")</f>
        <v>41597</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
      </c>
      <c r="B344" s="70">
        <f t="shared" si="38"/>
        <v>2013</v>
      </c>
      <c r="C344" s="70" t="str">
        <f t="shared" si="35"/>
        <v/>
      </c>
      <c r="D344" s="70" t="str">
        <f t="shared" si="36"/>
        <v/>
      </c>
      <c r="E344" s="310">
        <f t="shared" si="39"/>
        <v>41598</v>
      </c>
      <c r="F344" s="310"/>
      <c r="G344" s="310"/>
      <c r="H344" s="311"/>
      <c r="I344" s="206"/>
      <c r="J344" s="206"/>
      <c r="K344" s="206"/>
      <c r="L344" s="206"/>
      <c r="M344" s="219" t="str">
        <f t="shared" si="40"/>
        <v/>
      </c>
      <c r="N344" s="219" t="str">
        <f t="shared" si="41"/>
        <v/>
      </c>
      <c r="O344" s="94"/>
      <c r="P344" s="206"/>
    </row>
    <row r="345" spans="1:16" x14ac:dyDescent="0.3">
      <c r="A345" s="70" t="str">
        <f t="shared" si="37"/>
        <v/>
      </c>
      <c r="B345" s="70">
        <f t="shared" si="38"/>
        <v>2013</v>
      </c>
      <c r="C345" s="70" t="str">
        <f t="shared" si="35"/>
        <v/>
      </c>
      <c r="D345" s="70" t="str">
        <f t="shared" si="36"/>
        <v/>
      </c>
      <c r="E345" s="310">
        <f t="shared" si="39"/>
        <v>41599</v>
      </c>
      <c r="F345" s="310"/>
      <c r="G345" s="310"/>
      <c r="H345" s="311"/>
      <c r="I345" s="206"/>
      <c r="J345" s="206"/>
      <c r="K345" s="206"/>
      <c r="L345" s="206"/>
      <c r="M345" s="219" t="str">
        <f t="shared" si="40"/>
        <v/>
      </c>
      <c r="N345" s="219" t="str">
        <f t="shared" si="41"/>
        <v/>
      </c>
      <c r="O345" s="94"/>
      <c r="P345" s="206"/>
    </row>
    <row r="346" spans="1:16" x14ac:dyDescent="0.3">
      <c r="A346" s="70" t="str">
        <f t="shared" si="37"/>
        <v/>
      </c>
      <c r="B346" s="70">
        <f t="shared" si="38"/>
        <v>2013</v>
      </c>
      <c r="C346" s="70" t="str">
        <f t="shared" si="35"/>
        <v/>
      </c>
      <c r="D346" s="70" t="str">
        <f t="shared" si="36"/>
        <v/>
      </c>
      <c r="E346" s="310">
        <f t="shared" si="39"/>
        <v>41600</v>
      </c>
      <c r="F346" s="310"/>
      <c r="G346" s="310"/>
      <c r="H346" s="311"/>
      <c r="I346" s="206"/>
      <c r="J346" s="206"/>
      <c r="K346" s="206"/>
      <c r="L346" s="206"/>
      <c r="M346" s="219" t="str">
        <f t="shared" si="40"/>
        <v/>
      </c>
      <c r="N346" s="219" t="str">
        <f t="shared" si="41"/>
        <v/>
      </c>
      <c r="O346" s="94"/>
      <c r="P346" s="206"/>
    </row>
    <row r="347" spans="1:16" x14ac:dyDescent="0.3">
      <c r="A347" s="70" t="str">
        <f t="shared" si="37"/>
        <v/>
      </c>
      <c r="B347" s="70">
        <f t="shared" si="38"/>
        <v>2013</v>
      </c>
      <c r="C347" s="70" t="str">
        <f t="shared" si="35"/>
        <v/>
      </c>
      <c r="D347" s="70" t="str">
        <f t="shared" si="36"/>
        <v/>
      </c>
      <c r="E347" s="310">
        <f t="shared" si="39"/>
        <v>41601</v>
      </c>
      <c r="F347" s="310"/>
      <c r="G347" s="310"/>
      <c r="H347" s="311"/>
      <c r="I347" s="206"/>
      <c r="J347" s="206"/>
      <c r="K347" s="206"/>
      <c r="L347" s="206"/>
      <c r="M347" s="219" t="str">
        <f t="shared" si="40"/>
        <v/>
      </c>
      <c r="N347" s="219" t="str">
        <f t="shared" si="41"/>
        <v/>
      </c>
      <c r="O347" s="94"/>
      <c r="P347" s="206"/>
    </row>
    <row r="348" spans="1:16" x14ac:dyDescent="0.3">
      <c r="A348" s="70" t="str">
        <f t="shared" si="37"/>
        <v/>
      </c>
      <c r="B348" s="70">
        <f t="shared" si="38"/>
        <v>2013</v>
      </c>
      <c r="C348" s="70" t="str">
        <f t="shared" si="35"/>
        <v>NW</v>
      </c>
      <c r="D348" s="70" t="str">
        <f t="shared" si="36"/>
        <v/>
      </c>
      <c r="E348" s="310">
        <f t="shared" si="39"/>
        <v>41602</v>
      </c>
      <c r="F348" s="310"/>
      <c r="G348" s="310"/>
      <c r="H348" s="311"/>
      <c r="I348" s="206"/>
      <c r="J348" s="206"/>
      <c r="K348" s="206"/>
      <c r="L348" s="206"/>
      <c r="M348" s="219" t="str">
        <f t="shared" si="40"/>
        <v/>
      </c>
      <c r="N348" s="219" t="str">
        <f t="shared" si="41"/>
        <v/>
      </c>
      <c r="O348" s="94"/>
      <c r="P348" s="206"/>
    </row>
    <row r="349" spans="1:16" x14ac:dyDescent="0.3">
      <c r="A349" s="70" t="str">
        <f t="shared" si="37"/>
        <v/>
      </c>
      <c r="B349" s="70">
        <f t="shared" si="38"/>
        <v>2013</v>
      </c>
      <c r="C349" s="70" t="str">
        <f t="shared" si="35"/>
        <v/>
      </c>
      <c r="D349" s="70" t="str">
        <f t="shared" si="36"/>
        <v/>
      </c>
      <c r="E349" s="310">
        <f t="shared" si="39"/>
        <v>41603</v>
      </c>
      <c r="F349" s="310"/>
      <c r="G349" s="310"/>
      <c r="H349" s="311"/>
      <c r="I349" s="206"/>
      <c r="J349" s="206"/>
      <c r="K349" s="206"/>
      <c r="L349" s="206"/>
      <c r="M349" s="219" t="str">
        <f t="shared" si="40"/>
        <v/>
      </c>
      <c r="N349" s="219" t="str">
        <f t="shared" si="41"/>
        <v/>
      </c>
      <c r="O349" s="94"/>
      <c r="P349" s="206"/>
    </row>
    <row r="350" spans="1:16" x14ac:dyDescent="0.3">
      <c r="A350" s="70" t="str">
        <f t="shared" si="37"/>
        <v/>
      </c>
      <c r="B350" s="70">
        <f t="shared" si="38"/>
        <v>2013</v>
      </c>
      <c r="C350" s="70" t="str">
        <f t="shared" si="35"/>
        <v/>
      </c>
      <c r="D350" s="70" t="str">
        <f t="shared" si="36"/>
        <v/>
      </c>
      <c r="E350" s="310">
        <f t="shared" si="39"/>
        <v>41604</v>
      </c>
      <c r="F350" s="310"/>
      <c r="G350" s="310"/>
      <c r="H350" s="311"/>
      <c r="I350" s="206"/>
      <c r="J350" s="206"/>
      <c r="K350" s="206"/>
      <c r="L350" s="206"/>
      <c r="M350" s="219" t="str">
        <f t="shared" si="40"/>
        <v/>
      </c>
      <c r="N350" s="219" t="str">
        <f t="shared" si="41"/>
        <v/>
      </c>
      <c r="O350" s="94"/>
      <c r="P350" s="206"/>
    </row>
    <row r="351" spans="1:16" x14ac:dyDescent="0.3">
      <c r="A351" s="70" t="str">
        <f t="shared" si="37"/>
        <v/>
      </c>
      <c r="B351" s="70">
        <f t="shared" si="38"/>
        <v>2013</v>
      </c>
      <c r="C351" s="70" t="str">
        <f t="shared" si="35"/>
        <v/>
      </c>
      <c r="D351" s="70" t="str">
        <f t="shared" si="36"/>
        <v/>
      </c>
      <c r="E351" s="310">
        <f t="shared" si="39"/>
        <v>41605</v>
      </c>
      <c r="F351" s="310"/>
      <c r="G351" s="310"/>
      <c r="H351" s="311"/>
      <c r="I351" s="206"/>
      <c r="J351" s="206"/>
      <c r="K351" s="206"/>
      <c r="L351" s="206"/>
      <c r="M351" s="219" t="str">
        <f t="shared" si="40"/>
        <v/>
      </c>
      <c r="N351" s="219" t="str">
        <f t="shared" si="41"/>
        <v/>
      </c>
      <c r="O351" s="94"/>
      <c r="P351" s="206"/>
    </row>
    <row r="352" spans="1:16" x14ac:dyDescent="0.3">
      <c r="A352" s="70" t="str">
        <f t="shared" si="37"/>
        <v/>
      </c>
      <c r="B352" s="70">
        <f t="shared" si="38"/>
        <v>2013</v>
      </c>
      <c r="C352" s="70" t="str">
        <f t="shared" si="35"/>
        <v/>
      </c>
      <c r="D352" s="70" t="str">
        <f t="shared" si="36"/>
        <v/>
      </c>
      <c r="E352" s="310">
        <f t="shared" si="39"/>
        <v>41606</v>
      </c>
      <c r="F352" s="310"/>
      <c r="G352" s="310"/>
      <c r="H352" s="311"/>
      <c r="I352" s="206"/>
      <c r="J352" s="206"/>
      <c r="K352" s="206"/>
      <c r="L352" s="206"/>
      <c r="M352" s="219" t="str">
        <f t="shared" si="40"/>
        <v/>
      </c>
      <c r="N352" s="219" t="str">
        <f t="shared" si="41"/>
        <v/>
      </c>
      <c r="O352" s="94"/>
      <c r="P352" s="206"/>
    </row>
    <row r="353" spans="1:16" x14ac:dyDescent="0.3">
      <c r="A353" s="70" t="str">
        <f t="shared" si="37"/>
        <v/>
      </c>
      <c r="B353" s="70">
        <f t="shared" si="38"/>
        <v>2013</v>
      </c>
      <c r="C353" s="70" t="str">
        <f t="shared" si="35"/>
        <v/>
      </c>
      <c r="D353" s="70" t="str">
        <f t="shared" si="36"/>
        <v/>
      </c>
      <c r="E353" s="310">
        <f t="shared" si="39"/>
        <v>41607</v>
      </c>
      <c r="F353" s="310"/>
      <c r="G353" s="310"/>
      <c r="H353" s="311"/>
      <c r="I353" s="206"/>
      <c r="J353" s="206"/>
      <c r="K353" s="206"/>
      <c r="L353" s="206"/>
      <c r="M353" s="219" t="str">
        <f t="shared" si="40"/>
        <v/>
      </c>
      <c r="N353" s="219" t="str">
        <f t="shared" si="41"/>
        <v/>
      </c>
      <c r="O353" s="94"/>
      <c r="P353" s="206"/>
    </row>
    <row r="354" spans="1:16" x14ac:dyDescent="0.3">
      <c r="A354" s="70" t="str">
        <f t="shared" si="37"/>
        <v/>
      </c>
      <c r="B354" s="70">
        <f t="shared" si="38"/>
        <v>2013</v>
      </c>
      <c r="C354" s="70" t="str">
        <f t="shared" si="35"/>
        <v/>
      </c>
      <c r="D354" s="70" t="str">
        <f t="shared" si="36"/>
        <v/>
      </c>
      <c r="E354" s="310">
        <f t="shared" si="39"/>
        <v>41608</v>
      </c>
      <c r="F354" s="310"/>
      <c r="G354" s="310"/>
      <c r="H354" s="311"/>
      <c r="I354" s="206"/>
      <c r="J354" s="206"/>
      <c r="K354" s="206"/>
      <c r="L354" s="206"/>
      <c r="M354" s="219" t="str">
        <f t="shared" si="40"/>
        <v/>
      </c>
      <c r="N354" s="219" t="str">
        <f t="shared" si="41"/>
        <v/>
      </c>
      <c r="O354" s="94"/>
      <c r="P354" s="206"/>
    </row>
    <row r="355" spans="1:16" x14ac:dyDescent="0.3">
      <c r="A355" s="70" t="str">
        <f t="shared" si="37"/>
        <v/>
      </c>
      <c r="B355" s="70">
        <f t="shared" si="38"/>
        <v>2013</v>
      </c>
      <c r="C355" s="70" t="str">
        <f t="shared" si="35"/>
        <v>NW</v>
      </c>
      <c r="D355" s="70" t="str">
        <f t="shared" si="36"/>
        <v/>
      </c>
      <c r="E355" s="310">
        <f t="shared" si="39"/>
        <v>41609</v>
      </c>
      <c r="F355" s="310"/>
      <c r="G355" s="310"/>
      <c r="H355" s="311"/>
      <c r="I355" s="206"/>
      <c r="J355" s="206"/>
      <c r="K355" s="206"/>
      <c r="L355" s="206"/>
      <c r="M355" s="219" t="str">
        <f t="shared" si="40"/>
        <v/>
      </c>
      <c r="N355" s="219" t="str">
        <f t="shared" si="41"/>
        <v/>
      </c>
      <c r="O355" s="94"/>
      <c r="P355" s="206"/>
    </row>
    <row r="356" spans="1:16" x14ac:dyDescent="0.3">
      <c r="A356" s="70" t="str">
        <f t="shared" si="37"/>
        <v/>
      </c>
      <c r="B356" s="70">
        <f t="shared" si="38"/>
        <v>2013</v>
      </c>
      <c r="C356" s="70" t="str">
        <f t="shared" si="35"/>
        <v/>
      </c>
      <c r="D356" s="70" t="str">
        <f t="shared" si="36"/>
        <v/>
      </c>
      <c r="E356" s="310">
        <f t="shared" si="39"/>
        <v>41610</v>
      </c>
      <c r="F356" s="310"/>
      <c r="G356" s="310"/>
      <c r="H356" s="311"/>
      <c r="I356" s="206"/>
      <c r="J356" s="206"/>
      <c r="K356" s="206"/>
      <c r="L356" s="206"/>
      <c r="M356" s="219" t="str">
        <f t="shared" si="40"/>
        <v/>
      </c>
      <c r="N356" s="219" t="str">
        <f t="shared" si="41"/>
        <v/>
      </c>
      <c r="O356" s="94"/>
      <c r="P356" s="206"/>
    </row>
    <row r="357" spans="1:16" x14ac:dyDescent="0.3">
      <c r="A357" s="70" t="str">
        <f t="shared" si="37"/>
        <v/>
      </c>
      <c r="B357" s="70">
        <f t="shared" si="38"/>
        <v>2013</v>
      </c>
      <c r="C357" s="70" t="str">
        <f t="shared" si="35"/>
        <v/>
      </c>
      <c r="D357" s="70" t="str">
        <f t="shared" si="36"/>
        <v/>
      </c>
      <c r="E357" s="310">
        <f t="shared" si="39"/>
        <v>41611</v>
      </c>
      <c r="F357" s="310"/>
      <c r="G357" s="310"/>
      <c r="H357" s="311"/>
      <c r="I357" s="206"/>
      <c r="J357" s="206"/>
      <c r="K357" s="206"/>
      <c r="L357" s="206"/>
      <c r="M357" s="219" t="str">
        <f t="shared" si="40"/>
        <v/>
      </c>
      <c r="N357" s="219" t="str">
        <f t="shared" si="41"/>
        <v/>
      </c>
      <c r="O357" s="94"/>
      <c r="P357" s="206"/>
    </row>
    <row r="358" spans="1:16" x14ac:dyDescent="0.3">
      <c r="A358" s="70" t="str">
        <f t="shared" si="37"/>
        <v/>
      </c>
      <c r="B358" s="70">
        <f t="shared" si="38"/>
        <v>2013</v>
      </c>
      <c r="C358" s="70" t="str">
        <f t="shared" si="35"/>
        <v/>
      </c>
      <c r="D358" s="70" t="str">
        <f t="shared" si="36"/>
        <v/>
      </c>
      <c r="E358" s="310">
        <f t="shared" si="39"/>
        <v>41612</v>
      </c>
      <c r="F358" s="310"/>
      <c r="G358" s="310"/>
      <c r="H358" s="311"/>
      <c r="I358" s="206"/>
      <c r="J358" s="206"/>
      <c r="K358" s="206"/>
      <c r="L358" s="206"/>
      <c r="M358" s="219" t="str">
        <f t="shared" si="40"/>
        <v/>
      </c>
      <c r="N358" s="219" t="str">
        <f t="shared" si="41"/>
        <v/>
      </c>
      <c r="O358" s="94"/>
      <c r="P358" s="206"/>
    </row>
    <row r="359" spans="1:16" x14ac:dyDescent="0.3">
      <c r="A359" s="70" t="str">
        <f t="shared" si="37"/>
        <v/>
      </c>
      <c r="B359" s="70">
        <f t="shared" si="38"/>
        <v>2013</v>
      </c>
      <c r="C359" s="70" t="str">
        <f t="shared" si="35"/>
        <v/>
      </c>
      <c r="D359" s="70" t="str">
        <f t="shared" si="36"/>
        <v/>
      </c>
      <c r="E359" s="310">
        <f t="shared" si="39"/>
        <v>41613</v>
      </c>
      <c r="F359" s="310"/>
      <c r="G359" s="310"/>
      <c r="H359" s="311"/>
      <c r="I359" s="206"/>
      <c r="J359" s="206"/>
      <c r="K359" s="206"/>
      <c r="L359" s="206"/>
      <c r="M359" s="219" t="str">
        <f t="shared" si="40"/>
        <v/>
      </c>
      <c r="N359" s="219" t="str">
        <f t="shared" si="41"/>
        <v/>
      </c>
      <c r="O359" s="94"/>
      <c r="P359" s="206"/>
    </row>
    <row r="360" spans="1:16" x14ac:dyDescent="0.3">
      <c r="A360" s="70" t="str">
        <f t="shared" si="37"/>
        <v/>
      </c>
      <c r="B360" s="70">
        <f t="shared" si="38"/>
        <v>2013</v>
      </c>
      <c r="C360" s="70" t="str">
        <f t="shared" si="35"/>
        <v/>
      </c>
      <c r="D360" s="70" t="str">
        <f t="shared" si="36"/>
        <v/>
      </c>
      <c r="E360" s="310">
        <f t="shared" si="39"/>
        <v>41614</v>
      </c>
      <c r="F360" s="310"/>
      <c r="G360" s="310"/>
      <c r="H360" s="311"/>
      <c r="I360" s="206"/>
      <c r="J360" s="206"/>
      <c r="K360" s="206"/>
      <c r="L360" s="206"/>
      <c r="M360" s="219" t="str">
        <f t="shared" si="40"/>
        <v/>
      </c>
      <c r="N360" s="219" t="str">
        <f t="shared" si="41"/>
        <v/>
      </c>
      <c r="O360" s="94"/>
      <c r="P360" s="206"/>
    </row>
    <row r="361" spans="1:16" x14ac:dyDescent="0.3">
      <c r="A361" s="70" t="str">
        <f t="shared" si="37"/>
        <v/>
      </c>
      <c r="B361" s="70">
        <f t="shared" si="38"/>
        <v>2013</v>
      </c>
      <c r="C361" s="70" t="str">
        <f t="shared" si="35"/>
        <v/>
      </c>
      <c r="D361" s="70" t="str">
        <f t="shared" si="36"/>
        <v/>
      </c>
      <c r="E361" s="310">
        <f t="shared" si="39"/>
        <v>41615</v>
      </c>
      <c r="F361" s="310"/>
      <c r="G361" s="310"/>
      <c r="H361" s="311"/>
      <c r="I361" s="206"/>
      <c r="J361" s="206"/>
      <c r="K361" s="206"/>
      <c r="L361" s="206"/>
      <c r="M361" s="219" t="str">
        <f t="shared" si="40"/>
        <v/>
      </c>
      <c r="N361" s="219" t="str">
        <f t="shared" si="41"/>
        <v/>
      </c>
      <c r="O361" s="94"/>
      <c r="P361" s="206"/>
    </row>
    <row r="362" spans="1:16" x14ac:dyDescent="0.3">
      <c r="A362" s="70" t="str">
        <f t="shared" si="37"/>
        <v/>
      </c>
      <c r="B362" s="70">
        <f t="shared" si="38"/>
        <v>2013</v>
      </c>
      <c r="C362" s="70" t="str">
        <f t="shared" si="35"/>
        <v>NW</v>
      </c>
      <c r="D362" s="70" t="str">
        <f t="shared" si="36"/>
        <v/>
      </c>
      <c r="E362" s="310">
        <f t="shared" si="39"/>
        <v>41616</v>
      </c>
      <c r="F362" s="310"/>
      <c r="G362" s="310"/>
      <c r="H362" s="311"/>
      <c r="I362" s="206"/>
      <c r="J362" s="206"/>
      <c r="K362" s="206"/>
      <c r="L362" s="206"/>
      <c r="M362" s="219" t="str">
        <f t="shared" si="40"/>
        <v/>
      </c>
      <c r="N362" s="219" t="str">
        <f t="shared" si="41"/>
        <v/>
      </c>
      <c r="O362" s="94"/>
      <c r="P362" s="206"/>
    </row>
    <row r="363" spans="1:16" x14ac:dyDescent="0.3">
      <c r="A363" s="70" t="str">
        <f t="shared" si="37"/>
        <v/>
      </c>
      <c r="B363" s="70">
        <f t="shared" si="38"/>
        <v>2013</v>
      </c>
      <c r="C363" s="70" t="str">
        <f t="shared" si="35"/>
        <v/>
      </c>
      <c r="D363" s="70" t="str">
        <f t="shared" si="36"/>
        <v/>
      </c>
      <c r="E363" s="310">
        <f t="shared" si="39"/>
        <v>41617</v>
      </c>
      <c r="F363" s="310"/>
      <c r="G363" s="310"/>
      <c r="H363" s="311"/>
      <c r="I363" s="206"/>
      <c r="J363" s="206"/>
      <c r="K363" s="206"/>
      <c r="L363" s="206"/>
      <c r="M363" s="219" t="str">
        <f t="shared" si="40"/>
        <v/>
      </c>
      <c r="N363" s="219" t="str">
        <f t="shared" si="41"/>
        <v/>
      </c>
      <c r="O363" s="94"/>
      <c r="P363" s="206"/>
    </row>
    <row r="364" spans="1:16" x14ac:dyDescent="0.3">
      <c r="A364" s="70" t="str">
        <f t="shared" si="37"/>
        <v/>
      </c>
      <c r="B364" s="70">
        <f t="shared" si="38"/>
        <v>2013</v>
      </c>
      <c r="C364" s="70" t="str">
        <f t="shared" si="35"/>
        <v/>
      </c>
      <c r="D364" s="70" t="str">
        <f t="shared" si="36"/>
        <v/>
      </c>
      <c r="E364" s="310">
        <f t="shared" si="39"/>
        <v>41618</v>
      </c>
      <c r="F364" s="310"/>
      <c r="G364" s="310"/>
      <c r="H364" s="311"/>
      <c r="I364" s="206"/>
      <c r="J364" s="206"/>
      <c r="K364" s="206"/>
      <c r="L364" s="206"/>
      <c r="M364" s="219" t="str">
        <f t="shared" si="40"/>
        <v/>
      </c>
      <c r="N364" s="219" t="str">
        <f t="shared" si="41"/>
        <v/>
      </c>
      <c r="O364" s="94"/>
      <c r="P364" s="206"/>
    </row>
    <row r="365" spans="1:16" x14ac:dyDescent="0.3">
      <c r="A365" s="70" t="str">
        <f t="shared" si="37"/>
        <v/>
      </c>
      <c r="B365" s="70">
        <f t="shared" si="38"/>
        <v>2013</v>
      </c>
      <c r="C365" s="70" t="str">
        <f t="shared" si="35"/>
        <v/>
      </c>
      <c r="D365" s="70" t="str">
        <f t="shared" si="36"/>
        <v/>
      </c>
      <c r="E365" s="310">
        <f t="shared" si="39"/>
        <v>41619</v>
      </c>
      <c r="F365" s="310"/>
      <c r="G365" s="310"/>
      <c r="H365" s="311"/>
      <c r="I365" s="206"/>
      <c r="J365" s="206"/>
      <c r="K365" s="206"/>
      <c r="L365" s="206"/>
      <c r="M365" s="219" t="str">
        <f t="shared" si="40"/>
        <v/>
      </c>
      <c r="N365" s="219" t="str">
        <f t="shared" si="41"/>
        <v/>
      </c>
      <c r="O365" s="94"/>
      <c r="P365" s="206"/>
    </row>
    <row r="366" spans="1:16" x14ac:dyDescent="0.3">
      <c r="A366" s="70" t="str">
        <f t="shared" si="37"/>
        <v/>
      </c>
      <c r="B366" s="70">
        <f t="shared" si="38"/>
        <v>2013</v>
      </c>
      <c r="C366" s="70" t="str">
        <f t="shared" si="35"/>
        <v/>
      </c>
      <c r="D366" s="70" t="str">
        <f t="shared" si="36"/>
        <v/>
      </c>
      <c r="E366" s="310">
        <f t="shared" si="39"/>
        <v>41620</v>
      </c>
      <c r="F366" s="310"/>
      <c r="G366" s="310"/>
      <c r="H366" s="311"/>
      <c r="I366" s="206"/>
      <c r="J366" s="206"/>
      <c r="K366" s="206"/>
      <c r="L366" s="206"/>
      <c r="M366" s="219" t="str">
        <f t="shared" si="40"/>
        <v/>
      </c>
      <c r="N366" s="219" t="str">
        <f t="shared" si="41"/>
        <v/>
      </c>
      <c r="O366" s="94"/>
      <c r="P366" s="206"/>
    </row>
    <row r="367" spans="1:16" x14ac:dyDescent="0.3">
      <c r="A367" s="70" t="str">
        <f t="shared" si="37"/>
        <v/>
      </c>
      <c r="B367" s="70">
        <f t="shared" si="38"/>
        <v>2013</v>
      </c>
      <c r="C367" s="70" t="str">
        <f t="shared" si="35"/>
        <v/>
      </c>
      <c r="D367" s="70" t="str">
        <f t="shared" si="36"/>
        <v/>
      </c>
      <c r="E367" s="310">
        <f t="shared" si="39"/>
        <v>41621</v>
      </c>
      <c r="F367" s="310"/>
      <c r="G367" s="310"/>
      <c r="H367" s="311"/>
      <c r="I367" s="206"/>
      <c r="J367" s="206"/>
      <c r="K367" s="206"/>
      <c r="L367" s="206"/>
      <c r="M367" s="219" t="str">
        <f t="shared" si="40"/>
        <v/>
      </c>
      <c r="N367" s="219" t="str">
        <f t="shared" si="41"/>
        <v/>
      </c>
      <c r="O367" s="94"/>
      <c r="P367" s="206"/>
    </row>
    <row r="368" spans="1:16" x14ac:dyDescent="0.3">
      <c r="A368" s="70" t="str">
        <f t="shared" si="37"/>
        <v/>
      </c>
      <c r="B368" s="70">
        <f t="shared" si="38"/>
        <v>2013</v>
      </c>
      <c r="C368" s="70" t="str">
        <f t="shared" si="35"/>
        <v/>
      </c>
      <c r="D368" s="70" t="str">
        <f t="shared" si="36"/>
        <v/>
      </c>
      <c r="E368" s="310">
        <f t="shared" si="39"/>
        <v>41622</v>
      </c>
      <c r="F368" s="310"/>
      <c r="G368" s="310"/>
      <c r="H368" s="311"/>
      <c r="I368" s="206"/>
      <c r="J368" s="206"/>
      <c r="K368" s="206"/>
      <c r="L368" s="206"/>
      <c r="M368" s="219" t="str">
        <f t="shared" si="40"/>
        <v/>
      </c>
      <c r="N368" s="219" t="str">
        <f t="shared" si="41"/>
        <v/>
      </c>
      <c r="O368" s="94"/>
      <c r="P368" s="206"/>
    </row>
    <row r="369" spans="1:16" x14ac:dyDescent="0.3">
      <c r="A369" s="70" t="str">
        <f t="shared" si="37"/>
        <v/>
      </c>
      <c r="B369" s="70">
        <f t="shared" si="38"/>
        <v>2013</v>
      </c>
      <c r="C369" s="70" t="str">
        <f t="shared" si="35"/>
        <v>NW</v>
      </c>
      <c r="D369" s="70" t="str">
        <f t="shared" si="36"/>
        <v/>
      </c>
      <c r="E369" s="310">
        <f t="shared" si="39"/>
        <v>41623</v>
      </c>
      <c r="F369" s="310"/>
      <c r="G369" s="310"/>
      <c r="H369" s="311"/>
      <c r="I369" s="206"/>
      <c r="J369" s="206"/>
      <c r="K369" s="206"/>
      <c r="L369" s="206"/>
      <c r="M369" s="219" t="str">
        <f t="shared" si="40"/>
        <v/>
      </c>
      <c r="N369" s="219" t="str">
        <f t="shared" si="41"/>
        <v/>
      </c>
      <c r="O369" s="94"/>
      <c r="P369" s="206"/>
    </row>
    <row r="370" spans="1:16" x14ac:dyDescent="0.3">
      <c r="A370" s="70" t="str">
        <f t="shared" si="37"/>
        <v/>
      </c>
      <c r="B370" s="70">
        <f t="shared" si="38"/>
        <v>2013</v>
      </c>
      <c r="C370" s="70" t="str">
        <f t="shared" si="35"/>
        <v/>
      </c>
      <c r="D370" s="70" t="str">
        <f t="shared" si="36"/>
        <v/>
      </c>
      <c r="E370" s="310">
        <f t="shared" si="39"/>
        <v>41624</v>
      </c>
      <c r="F370" s="310"/>
      <c r="G370" s="310"/>
      <c r="H370" s="311"/>
      <c r="I370" s="206"/>
      <c r="J370" s="206"/>
      <c r="K370" s="206"/>
      <c r="L370" s="206"/>
      <c r="M370" s="219" t="str">
        <f t="shared" si="40"/>
        <v/>
      </c>
      <c r="N370" s="219" t="str">
        <f t="shared" si="41"/>
        <v/>
      </c>
      <c r="O370" s="94"/>
      <c r="P370" s="206"/>
    </row>
    <row r="371" spans="1:16" x14ac:dyDescent="0.3">
      <c r="A371" s="70" t="str">
        <f t="shared" si="37"/>
        <v/>
      </c>
      <c r="B371" s="70">
        <f t="shared" si="38"/>
        <v>2013</v>
      </c>
      <c r="C371" s="70" t="str">
        <f t="shared" si="35"/>
        <v/>
      </c>
      <c r="D371" s="70" t="str">
        <f t="shared" si="36"/>
        <v/>
      </c>
      <c r="E371" s="310">
        <f t="shared" si="39"/>
        <v>41625</v>
      </c>
      <c r="F371" s="310"/>
      <c r="G371" s="310"/>
      <c r="H371" s="311"/>
      <c r="I371" s="206"/>
      <c r="J371" s="206"/>
      <c r="K371" s="206"/>
      <c r="L371" s="206"/>
      <c r="M371" s="219" t="str">
        <f t="shared" si="40"/>
        <v/>
      </c>
      <c r="N371" s="219" t="str">
        <f t="shared" si="41"/>
        <v/>
      </c>
      <c r="O371" s="94"/>
      <c r="P371" s="206"/>
    </row>
    <row r="372" spans="1:16" x14ac:dyDescent="0.3">
      <c r="A372" s="70" t="str">
        <f t="shared" si="37"/>
        <v/>
      </c>
      <c r="B372" s="70">
        <f t="shared" si="38"/>
        <v>2013</v>
      </c>
      <c r="C372" s="70" t="str">
        <f t="shared" si="35"/>
        <v/>
      </c>
      <c r="D372" s="70" t="str">
        <f t="shared" si="36"/>
        <v/>
      </c>
      <c r="E372" s="310">
        <f t="shared" si="39"/>
        <v>41626</v>
      </c>
      <c r="F372" s="310"/>
      <c r="G372" s="310"/>
      <c r="H372" s="311"/>
      <c r="I372" s="206"/>
      <c r="J372" s="206"/>
      <c r="K372" s="206"/>
      <c r="L372" s="206"/>
      <c r="M372" s="219" t="str">
        <f t="shared" si="40"/>
        <v/>
      </c>
      <c r="N372" s="219" t="str">
        <f t="shared" si="41"/>
        <v/>
      </c>
      <c r="O372" s="94"/>
      <c r="P372" s="206"/>
    </row>
    <row r="373" spans="1:16" x14ac:dyDescent="0.3">
      <c r="A373" s="70" t="str">
        <f t="shared" si="37"/>
        <v/>
      </c>
      <c r="B373" s="70">
        <f t="shared" si="38"/>
        <v>2013</v>
      </c>
      <c r="C373" s="70" t="str">
        <f t="shared" si="35"/>
        <v/>
      </c>
      <c r="D373" s="70" t="str">
        <f t="shared" si="36"/>
        <v/>
      </c>
      <c r="E373" s="310">
        <f t="shared" si="39"/>
        <v>41627</v>
      </c>
      <c r="F373" s="310"/>
      <c r="G373" s="310"/>
      <c r="H373" s="311"/>
      <c r="I373" s="206"/>
      <c r="J373" s="206"/>
      <c r="K373" s="206"/>
      <c r="L373" s="206"/>
      <c r="M373" s="219" t="str">
        <f t="shared" si="40"/>
        <v/>
      </c>
      <c r="N373" s="219" t="str">
        <f t="shared" si="41"/>
        <v/>
      </c>
      <c r="O373" s="94"/>
      <c r="P373" s="206"/>
    </row>
    <row r="374" spans="1:16" x14ac:dyDescent="0.3">
      <c r="A374" s="70" t="str">
        <f t="shared" si="37"/>
        <v/>
      </c>
      <c r="B374" s="70">
        <f t="shared" si="38"/>
        <v>2013</v>
      </c>
      <c r="C374" s="70" t="str">
        <f t="shared" si="35"/>
        <v/>
      </c>
      <c r="D374" s="70" t="str">
        <f t="shared" si="36"/>
        <v/>
      </c>
      <c r="E374" s="310">
        <f t="shared" si="39"/>
        <v>41628</v>
      </c>
      <c r="F374" s="310"/>
      <c r="G374" s="310"/>
      <c r="H374" s="311"/>
      <c r="I374" s="206"/>
      <c r="J374" s="206"/>
      <c r="K374" s="206"/>
      <c r="L374" s="206"/>
      <c r="M374" s="219" t="str">
        <f t="shared" si="40"/>
        <v/>
      </c>
      <c r="N374" s="219" t="str">
        <f t="shared" si="41"/>
        <v/>
      </c>
      <c r="O374" s="94"/>
      <c r="P374" s="206"/>
    </row>
    <row r="375" spans="1:16" x14ac:dyDescent="0.3">
      <c r="A375" s="70" t="str">
        <f t="shared" si="37"/>
        <v/>
      </c>
      <c r="B375" s="70">
        <f t="shared" si="38"/>
        <v>2013</v>
      </c>
      <c r="C375" s="70" t="str">
        <f t="shared" si="35"/>
        <v/>
      </c>
      <c r="D375" s="70" t="str">
        <f t="shared" si="36"/>
        <v/>
      </c>
      <c r="E375" s="310">
        <f t="shared" si="39"/>
        <v>41629</v>
      </c>
      <c r="F375" s="310"/>
      <c r="G375" s="310"/>
      <c r="H375" s="311"/>
      <c r="I375" s="206"/>
      <c r="J375" s="206"/>
      <c r="K375" s="206"/>
      <c r="L375" s="206"/>
      <c r="M375" s="219" t="str">
        <f t="shared" si="40"/>
        <v/>
      </c>
      <c r="N375" s="219" t="str">
        <f t="shared" si="41"/>
        <v/>
      </c>
      <c r="O375" s="94"/>
      <c r="P375" s="206"/>
    </row>
    <row r="376" spans="1:16" x14ac:dyDescent="0.3">
      <c r="A376" s="70" t="str">
        <f t="shared" si="37"/>
        <v/>
      </c>
      <c r="B376" s="70">
        <f t="shared" si="38"/>
        <v>2013</v>
      </c>
      <c r="C376" s="70" t="str">
        <f t="shared" si="35"/>
        <v>NW</v>
      </c>
      <c r="D376" s="70" t="str">
        <f t="shared" si="36"/>
        <v/>
      </c>
      <c r="E376" s="310">
        <f t="shared" si="39"/>
        <v>41630</v>
      </c>
      <c r="F376" s="310"/>
      <c r="G376" s="310"/>
      <c r="H376" s="311"/>
      <c r="I376" s="206"/>
      <c r="J376" s="206"/>
      <c r="K376" s="206"/>
      <c r="L376" s="206"/>
      <c r="M376" s="219" t="str">
        <f t="shared" si="40"/>
        <v/>
      </c>
      <c r="N376" s="219" t="str">
        <f t="shared" si="41"/>
        <v/>
      </c>
      <c r="O376" s="94"/>
      <c r="P376" s="206"/>
    </row>
    <row r="377" spans="1:16" x14ac:dyDescent="0.3">
      <c r="A377" s="70" t="str">
        <f t="shared" si="37"/>
        <v/>
      </c>
      <c r="B377" s="70">
        <f t="shared" si="38"/>
        <v>2013</v>
      </c>
      <c r="C377" s="70" t="str">
        <f t="shared" si="35"/>
        <v/>
      </c>
      <c r="D377" s="70" t="str">
        <f t="shared" si="36"/>
        <v/>
      </c>
      <c r="E377" s="310">
        <f t="shared" si="39"/>
        <v>41631</v>
      </c>
      <c r="F377" s="310"/>
      <c r="G377" s="310"/>
      <c r="H377" s="311"/>
      <c r="I377" s="206"/>
      <c r="J377" s="206"/>
      <c r="K377" s="206"/>
      <c r="L377" s="206"/>
      <c r="M377" s="219" t="str">
        <f t="shared" si="40"/>
        <v/>
      </c>
      <c r="N377" s="219" t="str">
        <f t="shared" si="41"/>
        <v/>
      </c>
      <c r="O377" s="94"/>
      <c r="P377" s="206"/>
    </row>
    <row r="378" spans="1:16" x14ac:dyDescent="0.3">
      <c r="A378" s="70" t="str">
        <f t="shared" si="37"/>
        <v/>
      </c>
      <c r="B378" s="70">
        <f t="shared" si="38"/>
        <v>2013</v>
      </c>
      <c r="C378" s="70" t="str">
        <f t="shared" si="35"/>
        <v/>
      </c>
      <c r="D378" s="70" t="str">
        <f t="shared" si="36"/>
        <v/>
      </c>
      <c r="E378" s="310">
        <f t="shared" si="39"/>
        <v>41632</v>
      </c>
      <c r="F378" s="310"/>
      <c r="G378" s="310"/>
      <c r="H378" s="311"/>
      <c r="I378" s="206"/>
      <c r="J378" s="206"/>
      <c r="K378" s="206"/>
      <c r="L378" s="206"/>
      <c r="M378" s="219" t="str">
        <f t="shared" si="40"/>
        <v/>
      </c>
      <c r="N378" s="219" t="str">
        <f t="shared" si="41"/>
        <v/>
      </c>
      <c r="O378" s="94"/>
      <c r="P378" s="206"/>
    </row>
    <row r="379" spans="1:16" x14ac:dyDescent="0.3">
      <c r="A379" s="70" t="str">
        <f t="shared" si="37"/>
        <v/>
      </c>
      <c r="B379" s="70">
        <f t="shared" si="38"/>
        <v>2013</v>
      </c>
      <c r="C379" s="70" t="str">
        <f t="shared" si="35"/>
        <v/>
      </c>
      <c r="D379" s="70" t="str">
        <f t="shared" si="36"/>
        <v/>
      </c>
      <c r="E379" s="310">
        <f t="shared" si="39"/>
        <v>41633</v>
      </c>
      <c r="F379" s="310"/>
      <c r="G379" s="310"/>
      <c r="H379" s="311"/>
      <c r="I379" s="206"/>
      <c r="J379" s="206"/>
      <c r="K379" s="206"/>
      <c r="L379" s="206"/>
      <c r="M379" s="219" t="str">
        <f t="shared" si="40"/>
        <v/>
      </c>
      <c r="N379" s="219" t="str">
        <f t="shared" si="41"/>
        <v/>
      </c>
      <c r="O379" s="94"/>
      <c r="P379" s="206"/>
    </row>
    <row r="380" spans="1:16" x14ac:dyDescent="0.3">
      <c r="A380" s="70" t="str">
        <f t="shared" si="37"/>
        <v/>
      </c>
      <c r="B380" s="70">
        <f t="shared" si="38"/>
        <v>2013</v>
      </c>
      <c r="C380" s="70" t="str">
        <f t="shared" si="35"/>
        <v/>
      </c>
      <c r="D380" s="70" t="str">
        <f t="shared" si="36"/>
        <v/>
      </c>
      <c r="E380" s="310">
        <f t="shared" si="39"/>
        <v>41634</v>
      </c>
      <c r="F380" s="310"/>
      <c r="G380" s="310"/>
      <c r="H380" s="311"/>
      <c r="I380" s="206"/>
      <c r="J380" s="206"/>
      <c r="K380" s="206"/>
      <c r="L380" s="206"/>
      <c r="M380" s="219" t="str">
        <f t="shared" si="40"/>
        <v/>
      </c>
      <c r="N380" s="219" t="str">
        <f t="shared" si="41"/>
        <v/>
      </c>
      <c r="O380" s="94"/>
      <c r="P380" s="206"/>
    </row>
    <row r="381" spans="1:16" x14ac:dyDescent="0.3">
      <c r="A381" s="70" t="str">
        <f t="shared" si="37"/>
        <v/>
      </c>
      <c r="B381" s="70">
        <f t="shared" si="38"/>
        <v>2013</v>
      </c>
      <c r="C381" s="70" t="str">
        <f t="shared" si="35"/>
        <v/>
      </c>
      <c r="D381" s="70" t="str">
        <f t="shared" si="36"/>
        <v/>
      </c>
      <c r="E381" s="310">
        <f t="shared" si="39"/>
        <v>41635</v>
      </c>
      <c r="F381" s="310"/>
      <c r="G381" s="310"/>
      <c r="H381" s="311"/>
      <c r="I381" s="206"/>
      <c r="J381" s="206"/>
      <c r="K381" s="206"/>
      <c r="L381" s="206"/>
      <c r="M381" s="219" t="str">
        <f t="shared" si="40"/>
        <v/>
      </c>
      <c r="N381" s="219" t="str">
        <f t="shared" si="41"/>
        <v/>
      </c>
      <c r="O381" s="94"/>
      <c r="P381" s="206"/>
    </row>
    <row r="382" spans="1:16" x14ac:dyDescent="0.3">
      <c r="A382" s="70" t="str">
        <f t="shared" si="37"/>
        <v/>
      </c>
      <c r="B382" s="70">
        <f t="shared" si="38"/>
        <v>2013</v>
      </c>
      <c r="C382" s="70" t="str">
        <f t="shared" si="35"/>
        <v/>
      </c>
      <c r="D382" s="70" t="str">
        <f t="shared" si="36"/>
        <v/>
      </c>
      <c r="E382" s="310">
        <f t="shared" si="39"/>
        <v>41636</v>
      </c>
      <c r="F382" s="310"/>
      <c r="G382" s="310"/>
      <c r="H382" s="311"/>
      <c r="I382" s="206"/>
      <c r="J382" s="206"/>
      <c r="K382" s="206"/>
      <c r="L382" s="206"/>
      <c r="M382" s="219" t="str">
        <f t="shared" si="40"/>
        <v/>
      </c>
      <c r="N382" s="219" t="str">
        <f t="shared" si="41"/>
        <v/>
      </c>
      <c r="O382" s="94"/>
      <c r="P382" s="206"/>
    </row>
    <row r="383" spans="1:16" x14ac:dyDescent="0.3">
      <c r="A383" s="70" t="str">
        <f t="shared" si="37"/>
        <v/>
      </c>
      <c r="B383" s="70">
        <f t="shared" si="38"/>
        <v>2013</v>
      </c>
      <c r="C383" s="70" t="str">
        <f t="shared" si="35"/>
        <v>NW</v>
      </c>
      <c r="D383" s="70" t="str">
        <f t="shared" si="36"/>
        <v/>
      </c>
      <c r="E383" s="310">
        <f t="shared" si="39"/>
        <v>41637</v>
      </c>
      <c r="F383" s="310"/>
      <c r="G383" s="310"/>
      <c r="H383" s="311"/>
      <c r="I383" s="206"/>
      <c r="J383" s="206"/>
      <c r="K383" s="206"/>
      <c r="L383" s="206"/>
      <c r="M383" s="219" t="str">
        <f t="shared" si="40"/>
        <v/>
      </c>
      <c r="N383" s="219" t="str">
        <f t="shared" si="41"/>
        <v/>
      </c>
      <c r="O383" s="94"/>
      <c r="P383" s="206"/>
    </row>
    <row r="384" spans="1:16" x14ac:dyDescent="0.3">
      <c r="A384" s="70" t="str">
        <f t="shared" si="37"/>
        <v/>
      </c>
      <c r="B384" s="70">
        <f t="shared" si="38"/>
        <v>2013</v>
      </c>
      <c r="C384" s="70" t="str">
        <f t="shared" si="35"/>
        <v/>
      </c>
      <c r="D384" s="70" t="str">
        <f t="shared" si="36"/>
        <v/>
      </c>
      <c r="E384" s="310">
        <f t="shared" si="39"/>
        <v>41638</v>
      </c>
      <c r="F384" s="310"/>
      <c r="G384" s="310"/>
      <c r="H384" s="311"/>
      <c r="I384" s="206"/>
      <c r="J384" s="206"/>
      <c r="K384" s="206"/>
      <c r="L384" s="206"/>
      <c r="M384" s="219" t="str">
        <f t="shared" si="40"/>
        <v/>
      </c>
      <c r="N384" s="219" t="str">
        <f t="shared" si="41"/>
        <v/>
      </c>
      <c r="O384" s="94"/>
      <c r="P384" s="206"/>
    </row>
    <row r="385" spans="1:16" x14ac:dyDescent="0.3">
      <c r="A385" s="70" t="str">
        <f t="shared" si="37"/>
        <v/>
      </c>
      <c r="B385" s="70">
        <f t="shared" si="38"/>
        <v>2013</v>
      </c>
      <c r="C385" s="70" t="str">
        <f t="shared" si="35"/>
        <v/>
      </c>
      <c r="D385" s="70" t="str">
        <f t="shared" si="36"/>
        <v/>
      </c>
      <c r="E385" s="310">
        <f t="shared" si="39"/>
        <v>41639</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128" priority="3">
      <formula>$D21="H"</formula>
    </cfRule>
    <cfRule type="expression" dxfId="127" priority="8">
      <formula>$C21="NW"</formula>
    </cfRule>
  </conditionalFormatting>
  <conditionalFormatting sqref="E23:E1116">
    <cfRule type="expression" dxfId="126" priority="5">
      <formula>$D23="H"</formula>
    </cfRule>
    <cfRule type="expression" dxfId="125" priority="6">
      <formula>$C23="NW"</formula>
    </cfRule>
  </conditionalFormatting>
  <conditionalFormatting sqref="R13:T17">
    <cfRule type="expression" dxfId="124" priority="4">
      <formula>$R13=""</formula>
    </cfRule>
  </conditionalFormatting>
  <conditionalFormatting sqref="P21:P1116">
    <cfRule type="expression" dxfId="123" priority="9">
      <formula>$P21&lt;&gt;""</formula>
    </cfRule>
  </conditionalFormatting>
  <conditionalFormatting sqref="E21:P1116">
    <cfRule type="expression" dxfId="122" priority="2">
      <formula>$A21="R"</formula>
    </cfRule>
  </conditionalFormatting>
  <conditionalFormatting sqref="J16:P16">
    <cfRule type="expression" dxfId="121"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11</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11121</v>
      </c>
      <c r="R9" s="417">
        <f ca="1">TODAY()</f>
        <v>41907</v>
      </c>
      <c r="S9" s="418"/>
      <c r="T9" s="419"/>
    </row>
    <row r="10" spans="1:69" ht="15" x14ac:dyDescent="0.25">
      <c r="A10" s="9"/>
      <c r="E10" s="78" t="s">
        <v>5</v>
      </c>
      <c r="I10" s="79" t="s">
        <v>31</v>
      </c>
      <c r="J10" s="410" t="str">
        <f>IF(VLOOKUP($A$8,'Employee Data'!$C$7:$X$32,4,FALSE)&lt;&gt;"",VLOOKUP($A$8,'Employee Data'!$C$7:$X$32,4,FALSE),"")</f>
        <v>Daniel Brosnan</v>
      </c>
      <c r="K10" s="410"/>
      <c r="L10" s="410"/>
      <c r="M10" s="410"/>
      <c r="N10" s="410"/>
      <c r="O10" s="114" t="str">
        <f>IF(A8=2,HYPERLINK("["&amp;Setup!$F$6&amp;"]'TS'!o10","&lt;&lt;"),IF(A8=1,"",HYPERLINK("["&amp;Setup!$F$6&amp;"]'TS ("&amp;A8-1&amp;")'!o10","&lt;&lt;")))</f>
        <v>&lt;&lt;</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Manager</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Logistics</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40913</v>
      </c>
      <c r="K13" s="322"/>
      <c r="L13" s="322"/>
      <c r="O13" s="394"/>
      <c r="P13" s="395"/>
      <c r="R13" s="236" t="str">
        <f>IF(Setup!F19&lt;&gt;"",Setup!F19,"")</f>
        <v>V</v>
      </c>
      <c r="S13" s="119">
        <v>4</v>
      </c>
      <c r="T13" s="237">
        <f>IF(R13&lt;&gt;"",SUMPRODUCT(($B$21:$B$1118=S$11)*($P$21:$P$1118=$R13),$O$21:$O$1118),"")</f>
        <v>1.0416666666666665</v>
      </c>
    </row>
    <row r="14" spans="1:69" ht="15" x14ac:dyDescent="0.25">
      <c r="A14" s="9"/>
      <c r="E14" s="78" t="s">
        <v>8</v>
      </c>
      <c r="I14" s="79" t="s">
        <v>31</v>
      </c>
      <c r="J14" s="322" t="str">
        <f>IF(VLOOKUP($A$8,'Employee Data'!$C$7:$X$32,19,FALSE)&lt;&gt;"",VLOOKUP($A$8,'Employee Data'!$C$7:$X$32,19,FALSE),"")</f>
        <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
      </c>
      <c r="B21" s="70">
        <f>IF(E21&lt;&gt;"",YEAR(E21),"")</f>
        <v>2013</v>
      </c>
      <c r="C21" s="70" t="str">
        <f t="shared" ref="C21:C84" si="0">IF(ISNA(MATCH(WEEKDAY(E21,2),DunDay,0)),"","NW")</f>
        <v/>
      </c>
      <c r="D21" s="70" t="str">
        <f t="shared" ref="D21:D84" si="1">IF(ISNA(MATCH(E21,Holiday,0)),"","H")</f>
        <v/>
      </c>
      <c r="E21" s="412">
        <f>IF(AND(J14="",J13=""),DATE(J8,1,1),IF(AND(J14="",YEAR(J13)&lt;J8),DATE(J8,1,1),IF(AND(J14="",YEAR(J13)&gt;=J8),J13,IF(AND(YEAR(J14)&gt;=J8,YEAR(J13)&lt;J8),DATE(J8,1,1),IF(AND(YEAR(J14)&gt;=J8,YEAR(J13)&gt;=J8),J13,"")))))</f>
        <v>41275</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
      </c>
      <c r="B22" s="70">
        <f t="shared" ref="B22:B85" si="3">IF(E22&lt;&gt;"",YEAR(E22),"")</f>
        <v>2013</v>
      </c>
      <c r="C22" s="70" t="str">
        <f t="shared" si="0"/>
        <v/>
      </c>
      <c r="D22" s="70" t="str">
        <f t="shared" si="1"/>
        <v/>
      </c>
      <c r="E22" s="310">
        <f>IFERROR(E21+1,"")</f>
        <v>41276</v>
      </c>
      <c r="F22" s="310"/>
      <c r="G22" s="310"/>
      <c r="H22" s="311"/>
      <c r="I22" s="121">
        <v>0.38541666666666669</v>
      </c>
      <c r="J22" s="121">
        <v>0.5</v>
      </c>
      <c r="K22" s="121">
        <v>0.54166666666666663</v>
      </c>
      <c r="L22" s="121">
        <v>0.70833333333333337</v>
      </c>
      <c r="M22" s="219">
        <f>IF(OR(C22="NW",D22="H"),"",IF(OR(I22&lt;&gt;"",J22&lt;&gt;"",K22&lt;&gt;"",L22&lt;&gt;""),IF((((J22-I22)+(L22-K22)))&gt;$J$15,$J$15,((J22-I22)+(L22-K22))),""))</f>
        <v>0.28125000000000006</v>
      </c>
      <c r="N22" s="219">
        <f>IF(OR(C22="NW",D22="H"),"",IF(OR(I22&lt;&gt;"",J22&lt;&gt;"",K22&lt;&gt;"",L22&lt;&gt;""),IF(((J22-I22)+(L22-K22))&gt;$J$15,((J22-I22)+(L22-K22))-$J$15,0),""))</f>
        <v>0</v>
      </c>
      <c r="O22" s="121">
        <v>0.5</v>
      </c>
      <c r="P22" s="122" t="s">
        <v>13</v>
      </c>
      <c r="R22" s="99"/>
    </row>
    <row r="23" spans="1:20" ht="15" x14ac:dyDescent="0.25">
      <c r="A23" s="70" t="str">
        <f t="shared" si="2"/>
        <v/>
      </c>
      <c r="B23" s="70">
        <f t="shared" si="3"/>
        <v>2013</v>
      </c>
      <c r="C23" s="70" t="str">
        <f t="shared" si="0"/>
        <v/>
      </c>
      <c r="D23" s="70" t="str">
        <f t="shared" si="1"/>
        <v/>
      </c>
      <c r="E23" s="310">
        <f t="shared" ref="E23:E86" si="4">IFERROR(E22+1,"")</f>
        <v>41277</v>
      </c>
      <c r="F23" s="310"/>
      <c r="G23" s="310"/>
      <c r="H23" s="311"/>
      <c r="I23" s="121">
        <v>0.33333333333333331</v>
      </c>
      <c r="J23" s="121">
        <v>0.5</v>
      </c>
      <c r="K23" s="121">
        <v>0.54166666666666663</v>
      </c>
      <c r="L23" s="121">
        <v>0.70833333333333337</v>
      </c>
      <c r="M23" s="219">
        <f t="shared" ref="M23:M86" si="5">IF(OR(C23="NW",D23="H"),"",IF(OR(I23&lt;&gt;"",J23&lt;&gt;"",K23&lt;&gt;"",L23&lt;&gt;""),IF((((J23-I23)+(L23-K23)))&gt;$J$15,$J$15,((J23-I23)+(L23-K23))),""))</f>
        <v>0.33333333333333343</v>
      </c>
      <c r="N23" s="219">
        <f t="shared" ref="N23:N86" si="6">IF(OR(C23="NW",D23="H"),"",IF(OR(I23&lt;&gt;"",J23&lt;&gt;"",K23&lt;&gt;"",L23&lt;&gt;""),IF(((J23-I23)+(L23-K23))&gt;$J$15,((J23-I23)+(L23-K23))-$J$15,0),""))</f>
        <v>0</v>
      </c>
      <c r="O23" s="121">
        <v>0.54166666666666663</v>
      </c>
      <c r="P23" s="122" t="s">
        <v>13</v>
      </c>
    </row>
    <row r="24" spans="1:20" ht="15" x14ac:dyDescent="0.25">
      <c r="A24" s="70" t="str">
        <f t="shared" si="2"/>
        <v/>
      </c>
      <c r="B24" s="70">
        <f t="shared" si="3"/>
        <v>2013</v>
      </c>
      <c r="C24" s="70" t="str">
        <f t="shared" si="0"/>
        <v/>
      </c>
      <c r="D24" s="70" t="str">
        <f t="shared" si="1"/>
        <v/>
      </c>
      <c r="E24" s="310">
        <f t="shared" si="4"/>
        <v>41278</v>
      </c>
      <c r="F24" s="310"/>
      <c r="G24" s="310"/>
      <c r="H24" s="311"/>
      <c r="I24" s="121">
        <v>0.33333333333333331</v>
      </c>
      <c r="J24" s="121">
        <v>0.47916666666666669</v>
      </c>
      <c r="K24" s="121">
        <v>0.54166666666666663</v>
      </c>
      <c r="L24" s="121">
        <v>0.83333333333333337</v>
      </c>
      <c r="M24" s="219">
        <f t="shared" si="5"/>
        <v>0.33333333333333331</v>
      </c>
      <c r="N24" s="219">
        <f t="shared" si="6"/>
        <v>0.1041666666666668</v>
      </c>
      <c r="O24" s="121"/>
      <c r="P24" s="122"/>
    </row>
    <row r="25" spans="1:20" ht="15" x14ac:dyDescent="0.25">
      <c r="A25" s="70" t="str">
        <f t="shared" si="2"/>
        <v/>
      </c>
      <c r="B25" s="70">
        <f t="shared" si="3"/>
        <v>2013</v>
      </c>
      <c r="C25" s="70" t="str">
        <f t="shared" si="0"/>
        <v/>
      </c>
      <c r="D25" s="70" t="str">
        <f t="shared" si="1"/>
        <v/>
      </c>
      <c r="E25" s="310">
        <f t="shared" si="4"/>
        <v>41279</v>
      </c>
      <c r="F25" s="310"/>
      <c r="G25" s="310"/>
      <c r="H25" s="311"/>
      <c r="I25" s="121">
        <v>0.33333333333333331</v>
      </c>
      <c r="J25" s="121">
        <v>0.47916666666666669</v>
      </c>
      <c r="K25" s="121">
        <v>0.54166666666666663</v>
      </c>
      <c r="L25" s="121">
        <v>0.83333333333333337</v>
      </c>
      <c r="M25" s="219">
        <f t="shared" si="5"/>
        <v>0.33333333333333331</v>
      </c>
      <c r="N25" s="219">
        <f t="shared" si="6"/>
        <v>0.1041666666666668</v>
      </c>
      <c r="O25" s="121"/>
      <c r="P25" s="122"/>
    </row>
    <row r="26" spans="1:20" ht="15" x14ac:dyDescent="0.25">
      <c r="A26" s="70" t="str">
        <f t="shared" si="2"/>
        <v/>
      </c>
      <c r="B26" s="70">
        <f t="shared" si="3"/>
        <v>2013</v>
      </c>
      <c r="C26" s="70" t="str">
        <f t="shared" si="0"/>
        <v>NW</v>
      </c>
      <c r="D26" s="70" t="str">
        <f t="shared" si="1"/>
        <v/>
      </c>
      <c r="E26" s="310">
        <f t="shared" si="4"/>
        <v>41280</v>
      </c>
      <c r="F26" s="310"/>
      <c r="G26" s="310"/>
      <c r="H26" s="311"/>
      <c r="I26" s="121"/>
      <c r="J26" s="121"/>
      <c r="K26" s="121"/>
      <c r="L26" s="121"/>
      <c r="M26" s="219" t="str">
        <f t="shared" si="5"/>
        <v/>
      </c>
      <c r="N26" s="219" t="str">
        <f t="shared" si="6"/>
        <v/>
      </c>
      <c r="O26" s="121"/>
      <c r="P26" s="122"/>
    </row>
    <row r="27" spans="1:20" ht="15" x14ac:dyDescent="0.25">
      <c r="A27" s="70" t="str">
        <f t="shared" si="2"/>
        <v/>
      </c>
      <c r="B27" s="70">
        <f t="shared" si="3"/>
        <v>2013</v>
      </c>
      <c r="C27" s="70" t="str">
        <f t="shared" si="0"/>
        <v/>
      </c>
      <c r="D27" s="70" t="str">
        <f t="shared" si="1"/>
        <v/>
      </c>
      <c r="E27" s="310">
        <f t="shared" si="4"/>
        <v>41281</v>
      </c>
      <c r="F27" s="310"/>
      <c r="G27" s="310"/>
      <c r="H27" s="311"/>
      <c r="I27" s="121"/>
      <c r="J27" s="121"/>
      <c r="K27" s="121"/>
      <c r="L27" s="121"/>
      <c r="M27" s="219" t="str">
        <f t="shared" si="5"/>
        <v/>
      </c>
      <c r="N27" s="219" t="str">
        <f t="shared" si="6"/>
        <v/>
      </c>
      <c r="O27" s="121"/>
      <c r="P27" s="122"/>
    </row>
    <row r="28" spans="1:20" ht="15" x14ac:dyDescent="0.25">
      <c r="A28" s="70" t="str">
        <f t="shared" si="2"/>
        <v/>
      </c>
      <c r="B28" s="70">
        <f t="shared" si="3"/>
        <v>2013</v>
      </c>
      <c r="C28" s="70" t="str">
        <f t="shared" si="0"/>
        <v/>
      </c>
      <c r="D28" s="70" t="str">
        <f t="shared" si="1"/>
        <v/>
      </c>
      <c r="E28" s="310">
        <f t="shared" si="4"/>
        <v>41282</v>
      </c>
      <c r="F28" s="310"/>
      <c r="G28" s="310"/>
      <c r="H28" s="311"/>
      <c r="I28" s="121">
        <v>0.33333333333333331</v>
      </c>
      <c r="J28" s="121">
        <v>0.47916666666666669</v>
      </c>
      <c r="K28" s="121">
        <v>0.54166666666666663</v>
      </c>
      <c r="L28" s="121">
        <v>0.83333333333333337</v>
      </c>
      <c r="M28" s="219">
        <f t="shared" si="5"/>
        <v>0.33333333333333331</v>
      </c>
      <c r="N28" s="219">
        <f t="shared" si="6"/>
        <v>0.1041666666666668</v>
      </c>
      <c r="O28" s="121"/>
      <c r="P28" s="122"/>
    </row>
    <row r="29" spans="1:20" x14ac:dyDescent="0.3">
      <c r="A29" s="70" t="str">
        <f t="shared" si="2"/>
        <v/>
      </c>
      <c r="B29" s="70">
        <f t="shared" si="3"/>
        <v>2013</v>
      </c>
      <c r="C29" s="70" t="str">
        <f t="shared" si="0"/>
        <v/>
      </c>
      <c r="D29" s="70" t="str">
        <f t="shared" si="1"/>
        <v/>
      </c>
      <c r="E29" s="310">
        <f t="shared" si="4"/>
        <v>41283</v>
      </c>
      <c r="F29" s="310"/>
      <c r="G29" s="310"/>
      <c r="H29" s="311"/>
      <c r="I29" s="121">
        <v>0.33333333333333331</v>
      </c>
      <c r="J29" s="121">
        <v>0.47916666666666669</v>
      </c>
      <c r="K29" s="121">
        <v>0.54166666666666663</v>
      </c>
      <c r="L29" s="121">
        <v>0.83333333333333337</v>
      </c>
      <c r="M29" s="219">
        <f t="shared" si="5"/>
        <v>0.33333333333333331</v>
      </c>
      <c r="N29" s="219">
        <f t="shared" si="6"/>
        <v>0.1041666666666668</v>
      </c>
      <c r="O29" s="121"/>
      <c r="P29" s="122"/>
    </row>
    <row r="30" spans="1:20" x14ac:dyDescent="0.3">
      <c r="A30" s="70" t="str">
        <f t="shared" si="2"/>
        <v/>
      </c>
      <c r="B30" s="70">
        <f t="shared" si="3"/>
        <v>2013</v>
      </c>
      <c r="C30" s="70" t="str">
        <f t="shared" si="0"/>
        <v/>
      </c>
      <c r="D30" s="70" t="str">
        <f t="shared" si="1"/>
        <v/>
      </c>
      <c r="E30" s="310">
        <f t="shared" si="4"/>
        <v>41284</v>
      </c>
      <c r="F30" s="310"/>
      <c r="G30" s="310"/>
      <c r="H30" s="311"/>
      <c r="I30" s="121"/>
      <c r="J30" s="121"/>
      <c r="K30" s="121"/>
      <c r="L30" s="121"/>
      <c r="M30" s="219" t="str">
        <f t="shared" si="5"/>
        <v/>
      </c>
      <c r="N30" s="219" t="str">
        <f t="shared" si="6"/>
        <v/>
      </c>
      <c r="O30" s="121"/>
      <c r="P30" s="122"/>
    </row>
    <row r="31" spans="1:20" x14ac:dyDescent="0.3">
      <c r="A31" s="70" t="str">
        <f t="shared" si="2"/>
        <v/>
      </c>
      <c r="B31" s="70">
        <f t="shared" si="3"/>
        <v>2013</v>
      </c>
      <c r="C31" s="70" t="str">
        <f t="shared" si="0"/>
        <v/>
      </c>
      <c r="D31" s="70" t="str">
        <f t="shared" si="1"/>
        <v/>
      </c>
      <c r="E31" s="310">
        <f t="shared" si="4"/>
        <v>41285</v>
      </c>
      <c r="F31" s="310"/>
      <c r="G31" s="310"/>
      <c r="H31" s="311"/>
      <c r="I31" s="121">
        <v>0.33333333333333331</v>
      </c>
      <c r="J31" s="121">
        <v>0.47916666666666669</v>
      </c>
      <c r="K31" s="121">
        <v>0.54166666666666663</v>
      </c>
      <c r="L31" s="121">
        <v>0.83333333333333337</v>
      </c>
      <c r="M31" s="219">
        <f t="shared" si="5"/>
        <v>0.33333333333333331</v>
      </c>
      <c r="N31" s="219">
        <f t="shared" si="6"/>
        <v>0.1041666666666668</v>
      </c>
      <c r="O31" s="121"/>
      <c r="P31" s="122"/>
    </row>
    <row r="32" spans="1:20" x14ac:dyDescent="0.3">
      <c r="A32" s="70" t="str">
        <f t="shared" si="2"/>
        <v/>
      </c>
      <c r="B32" s="70">
        <f t="shared" si="3"/>
        <v>2013</v>
      </c>
      <c r="C32" s="70" t="str">
        <f t="shared" si="0"/>
        <v/>
      </c>
      <c r="D32" s="70" t="str">
        <f t="shared" si="1"/>
        <v/>
      </c>
      <c r="E32" s="310">
        <f t="shared" si="4"/>
        <v>41286</v>
      </c>
      <c r="F32" s="310"/>
      <c r="G32" s="310"/>
      <c r="H32" s="311"/>
      <c r="I32" s="121">
        <v>0.33333333333333331</v>
      </c>
      <c r="J32" s="121">
        <v>0.47916666666666669</v>
      </c>
      <c r="K32" s="121">
        <v>0.54166666666666663</v>
      </c>
      <c r="L32" s="121">
        <v>0.83333333333333337</v>
      </c>
      <c r="M32" s="219">
        <f t="shared" si="5"/>
        <v>0.33333333333333331</v>
      </c>
      <c r="N32" s="219">
        <f t="shared" si="6"/>
        <v>0.1041666666666668</v>
      </c>
      <c r="O32" s="121"/>
      <c r="P32" s="122"/>
    </row>
    <row r="33" spans="1:16" x14ac:dyDescent="0.3">
      <c r="A33" s="70" t="str">
        <f t="shared" si="2"/>
        <v/>
      </c>
      <c r="B33" s="70">
        <f t="shared" si="3"/>
        <v>2013</v>
      </c>
      <c r="C33" s="70" t="str">
        <f t="shared" si="0"/>
        <v>NW</v>
      </c>
      <c r="D33" s="70" t="str">
        <f t="shared" si="1"/>
        <v/>
      </c>
      <c r="E33" s="310">
        <f t="shared" si="4"/>
        <v>41287</v>
      </c>
      <c r="F33" s="310"/>
      <c r="G33" s="310"/>
      <c r="H33" s="311"/>
      <c r="I33" s="121"/>
      <c r="J33" s="121"/>
      <c r="K33" s="121"/>
      <c r="L33" s="121"/>
      <c r="M33" s="219" t="str">
        <f t="shared" si="5"/>
        <v/>
      </c>
      <c r="N33" s="219" t="str">
        <f t="shared" si="6"/>
        <v/>
      </c>
      <c r="O33" s="121"/>
      <c r="P33" s="122"/>
    </row>
    <row r="34" spans="1:16" x14ac:dyDescent="0.3">
      <c r="A34" s="70" t="str">
        <f t="shared" si="2"/>
        <v/>
      </c>
      <c r="B34" s="70">
        <f t="shared" si="3"/>
        <v>2013</v>
      </c>
      <c r="C34" s="70" t="str">
        <f t="shared" si="0"/>
        <v/>
      </c>
      <c r="D34" s="70" t="str">
        <f t="shared" si="1"/>
        <v/>
      </c>
      <c r="E34" s="310">
        <f t="shared" si="4"/>
        <v>41288</v>
      </c>
      <c r="F34" s="310"/>
      <c r="G34" s="310"/>
      <c r="H34" s="311"/>
      <c r="I34" s="121"/>
      <c r="J34" s="121"/>
      <c r="K34" s="121"/>
      <c r="L34" s="121"/>
      <c r="M34" s="219" t="str">
        <f t="shared" si="5"/>
        <v/>
      </c>
      <c r="N34" s="219" t="str">
        <f t="shared" si="6"/>
        <v/>
      </c>
      <c r="O34" s="121"/>
      <c r="P34" s="122"/>
    </row>
    <row r="35" spans="1:16" x14ac:dyDescent="0.3">
      <c r="A35" s="70" t="str">
        <f t="shared" si="2"/>
        <v/>
      </c>
      <c r="B35" s="70">
        <f t="shared" si="3"/>
        <v>2013</v>
      </c>
      <c r="C35" s="70" t="str">
        <f t="shared" si="0"/>
        <v/>
      </c>
      <c r="D35" s="70" t="str">
        <f t="shared" si="1"/>
        <v/>
      </c>
      <c r="E35" s="310">
        <f t="shared" si="4"/>
        <v>41289</v>
      </c>
      <c r="F35" s="310"/>
      <c r="G35" s="310"/>
      <c r="H35" s="311"/>
      <c r="I35" s="121"/>
      <c r="J35" s="121"/>
      <c r="K35" s="121"/>
      <c r="L35" s="121"/>
      <c r="M35" s="219" t="str">
        <f t="shared" si="5"/>
        <v/>
      </c>
      <c r="N35" s="219" t="str">
        <f t="shared" si="6"/>
        <v/>
      </c>
      <c r="O35" s="121"/>
      <c r="P35" s="122"/>
    </row>
    <row r="36" spans="1:16" x14ac:dyDescent="0.3">
      <c r="A36" s="70" t="str">
        <f t="shared" si="2"/>
        <v/>
      </c>
      <c r="B36" s="70">
        <f t="shared" si="3"/>
        <v>2013</v>
      </c>
      <c r="C36" s="70" t="str">
        <f t="shared" si="0"/>
        <v/>
      </c>
      <c r="D36" s="70" t="str">
        <f t="shared" si="1"/>
        <v/>
      </c>
      <c r="E36" s="310">
        <f t="shared" si="4"/>
        <v>41290</v>
      </c>
      <c r="F36" s="310"/>
      <c r="G36" s="310"/>
      <c r="H36" s="311"/>
      <c r="I36" s="121"/>
      <c r="J36" s="121"/>
      <c r="K36" s="121"/>
      <c r="L36" s="121"/>
      <c r="M36" s="219" t="str">
        <f t="shared" si="5"/>
        <v/>
      </c>
      <c r="N36" s="219" t="str">
        <f t="shared" si="6"/>
        <v/>
      </c>
      <c r="O36" s="121"/>
      <c r="P36" s="122"/>
    </row>
    <row r="37" spans="1:16" x14ac:dyDescent="0.3">
      <c r="A37" s="70" t="str">
        <f t="shared" si="2"/>
        <v/>
      </c>
      <c r="B37" s="70">
        <f t="shared" si="3"/>
        <v>2013</v>
      </c>
      <c r="C37" s="70" t="str">
        <f t="shared" si="0"/>
        <v/>
      </c>
      <c r="D37" s="70" t="str">
        <f t="shared" si="1"/>
        <v/>
      </c>
      <c r="E37" s="310">
        <f t="shared" si="4"/>
        <v>41291</v>
      </c>
      <c r="F37" s="310"/>
      <c r="G37" s="310"/>
      <c r="H37" s="311"/>
      <c r="I37" s="121"/>
      <c r="J37" s="121"/>
      <c r="K37" s="121"/>
      <c r="L37" s="121"/>
      <c r="M37" s="219" t="str">
        <f t="shared" si="5"/>
        <v/>
      </c>
      <c r="N37" s="219" t="str">
        <f t="shared" si="6"/>
        <v/>
      </c>
      <c r="O37" s="121"/>
      <c r="P37" s="122"/>
    </row>
    <row r="38" spans="1:16" x14ac:dyDescent="0.3">
      <c r="A38" s="70" t="str">
        <f t="shared" si="2"/>
        <v/>
      </c>
      <c r="B38" s="70">
        <f t="shared" si="3"/>
        <v>2013</v>
      </c>
      <c r="C38" s="70" t="str">
        <f t="shared" si="0"/>
        <v/>
      </c>
      <c r="D38" s="70" t="str">
        <f t="shared" si="1"/>
        <v/>
      </c>
      <c r="E38" s="310">
        <f t="shared" si="4"/>
        <v>41292</v>
      </c>
      <c r="F38" s="310"/>
      <c r="G38" s="310"/>
      <c r="H38" s="311"/>
      <c r="I38" s="121"/>
      <c r="J38" s="121"/>
      <c r="K38" s="121"/>
      <c r="L38" s="121"/>
      <c r="M38" s="219" t="str">
        <f t="shared" si="5"/>
        <v/>
      </c>
      <c r="N38" s="219" t="str">
        <f t="shared" si="6"/>
        <v/>
      </c>
      <c r="O38" s="121"/>
      <c r="P38" s="122"/>
    </row>
    <row r="39" spans="1:16" x14ac:dyDescent="0.3">
      <c r="A39" s="70" t="str">
        <f t="shared" si="2"/>
        <v/>
      </c>
      <c r="B39" s="70">
        <f t="shared" si="3"/>
        <v>2013</v>
      </c>
      <c r="C39" s="70" t="str">
        <f t="shared" si="0"/>
        <v/>
      </c>
      <c r="D39" s="70" t="str">
        <f t="shared" si="1"/>
        <v/>
      </c>
      <c r="E39" s="310">
        <f t="shared" si="4"/>
        <v>41293</v>
      </c>
      <c r="F39" s="310"/>
      <c r="G39" s="310"/>
      <c r="H39" s="311"/>
      <c r="I39" s="121"/>
      <c r="J39" s="121"/>
      <c r="K39" s="121"/>
      <c r="L39" s="121"/>
      <c r="M39" s="219" t="str">
        <f t="shared" si="5"/>
        <v/>
      </c>
      <c r="N39" s="219" t="str">
        <f t="shared" si="6"/>
        <v/>
      </c>
      <c r="O39" s="121"/>
      <c r="P39" s="122"/>
    </row>
    <row r="40" spans="1:16" x14ac:dyDescent="0.3">
      <c r="A40" s="70" t="str">
        <f t="shared" si="2"/>
        <v/>
      </c>
      <c r="B40" s="70">
        <f t="shared" si="3"/>
        <v>2013</v>
      </c>
      <c r="C40" s="70" t="str">
        <f t="shared" si="0"/>
        <v>NW</v>
      </c>
      <c r="D40" s="70" t="str">
        <f t="shared" si="1"/>
        <v/>
      </c>
      <c r="E40" s="310">
        <f t="shared" si="4"/>
        <v>41294</v>
      </c>
      <c r="F40" s="310"/>
      <c r="G40" s="310"/>
      <c r="H40" s="311"/>
      <c r="I40" s="121"/>
      <c r="J40" s="121"/>
      <c r="K40" s="121"/>
      <c r="L40" s="121"/>
      <c r="M40" s="219" t="str">
        <f t="shared" si="5"/>
        <v/>
      </c>
      <c r="N40" s="219" t="str">
        <f t="shared" si="6"/>
        <v/>
      </c>
      <c r="O40" s="121"/>
      <c r="P40" s="122"/>
    </row>
    <row r="41" spans="1:16" x14ac:dyDescent="0.3">
      <c r="A41" s="70" t="str">
        <f t="shared" si="2"/>
        <v/>
      </c>
      <c r="B41" s="70">
        <f t="shared" si="3"/>
        <v>2013</v>
      </c>
      <c r="C41" s="70" t="str">
        <f t="shared" si="0"/>
        <v/>
      </c>
      <c r="D41" s="70" t="str">
        <f t="shared" si="1"/>
        <v/>
      </c>
      <c r="E41" s="310">
        <f t="shared" si="4"/>
        <v>41295</v>
      </c>
      <c r="F41" s="310"/>
      <c r="G41" s="310"/>
      <c r="H41" s="311"/>
      <c r="I41" s="121"/>
      <c r="J41" s="121"/>
      <c r="K41" s="121"/>
      <c r="L41" s="121"/>
      <c r="M41" s="219" t="str">
        <f t="shared" si="5"/>
        <v/>
      </c>
      <c r="N41" s="219" t="str">
        <f t="shared" si="6"/>
        <v/>
      </c>
      <c r="O41" s="121"/>
      <c r="P41" s="122"/>
    </row>
    <row r="42" spans="1:16" x14ac:dyDescent="0.3">
      <c r="A42" s="70" t="str">
        <f t="shared" si="2"/>
        <v/>
      </c>
      <c r="B42" s="70">
        <f t="shared" si="3"/>
        <v>2013</v>
      </c>
      <c r="C42" s="70" t="str">
        <f t="shared" si="0"/>
        <v/>
      </c>
      <c r="D42" s="70" t="str">
        <f t="shared" si="1"/>
        <v/>
      </c>
      <c r="E42" s="310">
        <f t="shared" si="4"/>
        <v>41296</v>
      </c>
      <c r="F42" s="310"/>
      <c r="G42" s="310"/>
      <c r="H42" s="311"/>
      <c r="I42" s="121"/>
      <c r="J42" s="121"/>
      <c r="K42" s="121"/>
      <c r="L42" s="121"/>
      <c r="M42" s="219" t="str">
        <f t="shared" si="5"/>
        <v/>
      </c>
      <c r="N42" s="219" t="str">
        <f t="shared" si="6"/>
        <v/>
      </c>
      <c r="O42" s="121"/>
      <c r="P42" s="122"/>
    </row>
    <row r="43" spans="1:16" x14ac:dyDescent="0.3">
      <c r="A43" s="70" t="str">
        <f t="shared" si="2"/>
        <v/>
      </c>
      <c r="B43" s="70">
        <f t="shared" si="3"/>
        <v>2013</v>
      </c>
      <c r="C43" s="70" t="str">
        <f t="shared" si="0"/>
        <v/>
      </c>
      <c r="D43" s="70" t="str">
        <f t="shared" si="1"/>
        <v/>
      </c>
      <c r="E43" s="310">
        <f t="shared" si="4"/>
        <v>41297</v>
      </c>
      <c r="F43" s="310"/>
      <c r="G43" s="310"/>
      <c r="H43" s="311"/>
      <c r="I43" s="121"/>
      <c r="J43" s="121"/>
      <c r="K43" s="121"/>
      <c r="L43" s="121"/>
      <c r="M43" s="219" t="str">
        <f t="shared" si="5"/>
        <v/>
      </c>
      <c r="N43" s="219" t="str">
        <f t="shared" si="6"/>
        <v/>
      </c>
      <c r="O43" s="121"/>
      <c r="P43" s="122"/>
    </row>
    <row r="44" spans="1:16" x14ac:dyDescent="0.3">
      <c r="A44" s="70" t="str">
        <f t="shared" si="2"/>
        <v/>
      </c>
      <c r="B44" s="70">
        <f t="shared" si="3"/>
        <v>2013</v>
      </c>
      <c r="C44" s="70" t="str">
        <f t="shared" si="0"/>
        <v/>
      </c>
      <c r="D44" s="70" t="str">
        <f t="shared" si="1"/>
        <v/>
      </c>
      <c r="E44" s="310">
        <f t="shared" si="4"/>
        <v>41298</v>
      </c>
      <c r="F44" s="310"/>
      <c r="G44" s="310"/>
      <c r="H44" s="311"/>
      <c r="I44" s="121"/>
      <c r="J44" s="121"/>
      <c r="K44" s="121"/>
      <c r="L44" s="121"/>
      <c r="M44" s="219" t="str">
        <f t="shared" si="5"/>
        <v/>
      </c>
      <c r="N44" s="219" t="str">
        <f t="shared" si="6"/>
        <v/>
      </c>
      <c r="O44" s="121"/>
      <c r="P44" s="122"/>
    </row>
    <row r="45" spans="1:16" x14ac:dyDescent="0.3">
      <c r="A45" s="70" t="str">
        <f t="shared" si="2"/>
        <v/>
      </c>
      <c r="B45" s="70">
        <f t="shared" si="3"/>
        <v>2013</v>
      </c>
      <c r="C45" s="70" t="str">
        <f t="shared" si="0"/>
        <v/>
      </c>
      <c r="D45" s="70" t="str">
        <f t="shared" si="1"/>
        <v/>
      </c>
      <c r="E45" s="310">
        <f t="shared" si="4"/>
        <v>41299</v>
      </c>
      <c r="F45" s="310"/>
      <c r="G45" s="310"/>
      <c r="H45" s="311"/>
      <c r="I45" s="121"/>
      <c r="J45" s="121"/>
      <c r="K45" s="121"/>
      <c r="L45" s="121"/>
      <c r="M45" s="219" t="str">
        <f t="shared" si="5"/>
        <v/>
      </c>
      <c r="N45" s="219" t="str">
        <f t="shared" si="6"/>
        <v/>
      </c>
      <c r="O45" s="121"/>
      <c r="P45" s="122"/>
    </row>
    <row r="46" spans="1:16" x14ac:dyDescent="0.3">
      <c r="A46" s="70" t="str">
        <f t="shared" si="2"/>
        <v/>
      </c>
      <c r="B46" s="70">
        <f t="shared" si="3"/>
        <v>2013</v>
      </c>
      <c r="C46" s="70" t="str">
        <f t="shared" si="0"/>
        <v/>
      </c>
      <c r="D46" s="70" t="str">
        <f t="shared" si="1"/>
        <v/>
      </c>
      <c r="E46" s="310">
        <f t="shared" si="4"/>
        <v>41300</v>
      </c>
      <c r="F46" s="310"/>
      <c r="G46" s="310"/>
      <c r="H46" s="311"/>
      <c r="I46" s="122"/>
      <c r="J46" s="122"/>
      <c r="K46" s="122"/>
      <c r="L46" s="122"/>
      <c r="M46" s="219" t="str">
        <f t="shared" si="5"/>
        <v/>
      </c>
      <c r="N46" s="219" t="str">
        <f t="shared" si="6"/>
        <v/>
      </c>
      <c r="O46" s="121"/>
      <c r="P46" s="122"/>
    </row>
    <row r="47" spans="1:16" x14ac:dyDescent="0.3">
      <c r="A47" s="70" t="str">
        <f t="shared" si="2"/>
        <v/>
      </c>
      <c r="B47" s="70">
        <f t="shared" si="3"/>
        <v>2013</v>
      </c>
      <c r="C47" s="70" t="str">
        <f t="shared" si="0"/>
        <v>NW</v>
      </c>
      <c r="D47" s="70" t="str">
        <f t="shared" si="1"/>
        <v/>
      </c>
      <c r="E47" s="310">
        <f t="shared" si="4"/>
        <v>41301</v>
      </c>
      <c r="F47" s="310"/>
      <c r="G47" s="310"/>
      <c r="H47" s="311"/>
      <c r="I47" s="122"/>
      <c r="J47" s="122"/>
      <c r="K47" s="122"/>
      <c r="L47" s="122"/>
      <c r="M47" s="219" t="str">
        <f t="shared" si="5"/>
        <v/>
      </c>
      <c r="N47" s="219" t="str">
        <f t="shared" si="6"/>
        <v/>
      </c>
      <c r="O47" s="121"/>
      <c r="P47" s="122"/>
    </row>
    <row r="48" spans="1:16" x14ac:dyDescent="0.3">
      <c r="A48" s="70" t="str">
        <f t="shared" si="2"/>
        <v/>
      </c>
      <c r="B48" s="70">
        <f t="shared" si="3"/>
        <v>2013</v>
      </c>
      <c r="C48" s="70" t="str">
        <f t="shared" si="0"/>
        <v/>
      </c>
      <c r="D48" s="70" t="str">
        <f t="shared" si="1"/>
        <v/>
      </c>
      <c r="E48" s="310">
        <f t="shared" si="4"/>
        <v>41302</v>
      </c>
      <c r="F48" s="310"/>
      <c r="G48" s="310"/>
      <c r="H48" s="311"/>
      <c r="I48" s="122"/>
      <c r="J48" s="122"/>
      <c r="K48" s="122"/>
      <c r="L48" s="122"/>
      <c r="M48" s="219" t="str">
        <f t="shared" si="5"/>
        <v/>
      </c>
      <c r="N48" s="219" t="str">
        <f t="shared" si="6"/>
        <v/>
      </c>
      <c r="O48" s="121"/>
      <c r="P48" s="122"/>
    </row>
    <row r="49" spans="1:16" x14ac:dyDescent="0.3">
      <c r="A49" s="70" t="str">
        <f t="shared" si="2"/>
        <v/>
      </c>
      <c r="B49" s="70">
        <f t="shared" si="3"/>
        <v>2013</v>
      </c>
      <c r="C49" s="70" t="str">
        <f t="shared" si="0"/>
        <v/>
      </c>
      <c r="D49" s="70" t="str">
        <f t="shared" si="1"/>
        <v/>
      </c>
      <c r="E49" s="310">
        <f t="shared" si="4"/>
        <v>41303</v>
      </c>
      <c r="F49" s="310"/>
      <c r="G49" s="310"/>
      <c r="H49" s="311"/>
      <c r="I49" s="122"/>
      <c r="J49" s="122"/>
      <c r="K49" s="122"/>
      <c r="L49" s="122"/>
      <c r="M49" s="219" t="str">
        <f t="shared" si="5"/>
        <v/>
      </c>
      <c r="N49" s="219" t="str">
        <f t="shared" si="6"/>
        <v/>
      </c>
      <c r="O49" s="121"/>
      <c r="P49" s="122"/>
    </row>
    <row r="50" spans="1:16" x14ac:dyDescent="0.3">
      <c r="A50" s="70" t="str">
        <f t="shared" si="2"/>
        <v/>
      </c>
      <c r="B50" s="70">
        <f t="shared" si="3"/>
        <v>2013</v>
      </c>
      <c r="C50" s="70" t="str">
        <f t="shared" si="0"/>
        <v/>
      </c>
      <c r="D50" s="70" t="str">
        <f t="shared" si="1"/>
        <v/>
      </c>
      <c r="E50" s="310">
        <f t="shared" si="4"/>
        <v>41304</v>
      </c>
      <c r="F50" s="310"/>
      <c r="G50" s="310"/>
      <c r="H50" s="311"/>
      <c r="I50" s="122"/>
      <c r="J50" s="122"/>
      <c r="K50" s="122"/>
      <c r="L50" s="122"/>
      <c r="M50" s="219" t="str">
        <f t="shared" si="5"/>
        <v/>
      </c>
      <c r="N50" s="219" t="str">
        <f t="shared" si="6"/>
        <v/>
      </c>
      <c r="O50" s="121"/>
      <c r="P50" s="122"/>
    </row>
    <row r="51" spans="1:16" x14ac:dyDescent="0.3">
      <c r="A51" s="70" t="str">
        <f t="shared" si="2"/>
        <v/>
      </c>
      <c r="B51" s="70">
        <f t="shared" si="3"/>
        <v>2013</v>
      </c>
      <c r="C51" s="70" t="str">
        <f t="shared" si="0"/>
        <v/>
      </c>
      <c r="D51" s="70" t="str">
        <f t="shared" si="1"/>
        <v/>
      </c>
      <c r="E51" s="310">
        <f t="shared" si="4"/>
        <v>41305</v>
      </c>
      <c r="F51" s="310"/>
      <c r="G51" s="310"/>
      <c r="H51" s="311"/>
      <c r="I51" s="122"/>
      <c r="J51" s="122"/>
      <c r="K51" s="122"/>
      <c r="L51" s="122"/>
      <c r="M51" s="219" t="str">
        <f t="shared" si="5"/>
        <v/>
      </c>
      <c r="N51" s="219" t="str">
        <f t="shared" si="6"/>
        <v/>
      </c>
      <c r="O51" s="121"/>
      <c r="P51" s="122"/>
    </row>
    <row r="52" spans="1:16" x14ac:dyDescent="0.3">
      <c r="A52" s="70" t="str">
        <f t="shared" si="2"/>
        <v/>
      </c>
      <c r="B52" s="70">
        <f t="shared" si="3"/>
        <v>2013</v>
      </c>
      <c r="C52" s="70" t="str">
        <f t="shared" si="0"/>
        <v/>
      </c>
      <c r="D52" s="70" t="str">
        <f t="shared" si="1"/>
        <v/>
      </c>
      <c r="E52" s="310">
        <f t="shared" si="4"/>
        <v>41306</v>
      </c>
      <c r="F52" s="310"/>
      <c r="G52" s="310"/>
      <c r="H52" s="311"/>
      <c r="I52" s="122"/>
      <c r="J52" s="122"/>
      <c r="K52" s="122"/>
      <c r="L52" s="122"/>
      <c r="M52" s="219" t="str">
        <f t="shared" si="5"/>
        <v/>
      </c>
      <c r="N52" s="219" t="str">
        <f t="shared" si="6"/>
        <v/>
      </c>
      <c r="O52" s="121"/>
      <c r="P52" s="122"/>
    </row>
    <row r="53" spans="1:16" x14ac:dyDescent="0.3">
      <c r="A53" s="70" t="str">
        <f t="shared" si="2"/>
        <v/>
      </c>
      <c r="B53" s="70">
        <f t="shared" si="3"/>
        <v>2013</v>
      </c>
      <c r="C53" s="70" t="str">
        <f t="shared" si="0"/>
        <v/>
      </c>
      <c r="D53" s="70" t="str">
        <f t="shared" si="1"/>
        <v/>
      </c>
      <c r="E53" s="310">
        <f t="shared" si="4"/>
        <v>41307</v>
      </c>
      <c r="F53" s="310"/>
      <c r="G53" s="310"/>
      <c r="H53" s="311"/>
      <c r="I53" s="122"/>
      <c r="J53" s="122"/>
      <c r="K53" s="122"/>
      <c r="L53" s="122"/>
      <c r="M53" s="219" t="str">
        <f t="shared" si="5"/>
        <v/>
      </c>
      <c r="N53" s="219" t="str">
        <f t="shared" si="6"/>
        <v/>
      </c>
      <c r="O53" s="121"/>
      <c r="P53" s="122"/>
    </row>
    <row r="54" spans="1:16" x14ac:dyDescent="0.3">
      <c r="A54" s="70" t="str">
        <f t="shared" si="2"/>
        <v/>
      </c>
      <c r="B54" s="70">
        <f t="shared" si="3"/>
        <v>2013</v>
      </c>
      <c r="C54" s="70" t="str">
        <f t="shared" si="0"/>
        <v>NW</v>
      </c>
      <c r="D54" s="70" t="str">
        <f t="shared" si="1"/>
        <v/>
      </c>
      <c r="E54" s="310">
        <f t="shared" si="4"/>
        <v>41308</v>
      </c>
      <c r="F54" s="310"/>
      <c r="G54" s="310"/>
      <c r="H54" s="311"/>
      <c r="I54" s="122"/>
      <c r="J54" s="122"/>
      <c r="K54" s="122"/>
      <c r="L54" s="122"/>
      <c r="M54" s="219" t="str">
        <f t="shared" si="5"/>
        <v/>
      </c>
      <c r="N54" s="219" t="str">
        <f t="shared" si="6"/>
        <v/>
      </c>
      <c r="O54" s="121"/>
      <c r="P54" s="122"/>
    </row>
    <row r="55" spans="1:16" x14ac:dyDescent="0.3">
      <c r="A55" s="70" t="str">
        <f t="shared" si="2"/>
        <v/>
      </c>
      <c r="B55" s="70">
        <f t="shared" si="3"/>
        <v>2013</v>
      </c>
      <c r="C55" s="70" t="str">
        <f t="shared" si="0"/>
        <v/>
      </c>
      <c r="D55" s="70" t="str">
        <f t="shared" si="1"/>
        <v/>
      </c>
      <c r="E55" s="310">
        <f t="shared" si="4"/>
        <v>41309</v>
      </c>
      <c r="F55" s="310"/>
      <c r="G55" s="310"/>
      <c r="H55" s="311"/>
      <c r="I55" s="122"/>
      <c r="J55" s="122"/>
      <c r="K55" s="122"/>
      <c r="L55" s="122"/>
      <c r="M55" s="219" t="str">
        <f t="shared" si="5"/>
        <v/>
      </c>
      <c r="N55" s="219" t="str">
        <f t="shared" si="6"/>
        <v/>
      </c>
      <c r="O55" s="121"/>
      <c r="P55" s="122"/>
    </row>
    <row r="56" spans="1:16" x14ac:dyDescent="0.3">
      <c r="A56" s="70" t="str">
        <f t="shared" si="2"/>
        <v/>
      </c>
      <c r="B56" s="70">
        <f t="shared" si="3"/>
        <v>2013</v>
      </c>
      <c r="C56" s="70" t="str">
        <f t="shared" si="0"/>
        <v/>
      </c>
      <c r="D56" s="70" t="str">
        <f t="shared" si="1"/>
        <v/>
      </c>
      <c r="E56" s="310">
        <f t="shared" si="4"/>
        <v>41310</v>
      </c>
      <c r="F56" s="310"/>
      <c r="G56" s="310"/>
      <c r="H56" s="311"/>
      <c r="I56" s="122"/>
      <c r="J56" s="122"/>
      <c r="K56" s="122"/>
      <c r="L56" s="122"/>
      <c r="M56" s="219" t="str">
        <f t="shared" si="5"/>
        <v/>
      </c>
      <c r="N56" s="219" t="str">
        <f t="shared" si="6"/>
        <v/>
      </c>
      <c r="O56" s="121"/>
      <c r="P56" s="122"/>
    </row>
    <row r="57" spans="1:16" x14ac:dyDescent="0.3">
      <c r="A57" s="70" t="str">
        <f t="shared" si="2"/>
        <v/>
      </c>
      <c r="B57" s="70">
        <f t="shared" si="3"/>
        <v>2013</v>
      </c>
      <c r="C57" s="70" t="str">
        <f t="shared" si="0"/>
        <v/>
      </c>
      <c r="D57" s="70" t="str">
        <f t="shared" si="1"/>
        <v/>
      </c>
      <c r="E57" s="310">
        <f t="shared" si="4"/>
        <v>41311</v>
      </c>
      <c r="F57" s="310"/>
      <c r="G57" s="310"/>
      <c r="H57" s="311"/>
      <c r="I57" s="122"/>
      <c r="J57" s="122"/>
      <c r="K57" s="122"/>
      <c r="L57" s="122"/>
      <c r="M57" s="219" t="str">
        <f t="shared" si="5"/>
        <v/>
      </c>
      <c r="N57" s="219" t="str">
        <f t="shared" si="6"/>
        <v/>
      </c>
      <c r="O57" s="121"/>
      <c r="P57" s="122"/>
    </row>
    <row r="58" spans="1:16" x14ac:dyDescent="0.3">
      <c r="A58" s="70" t="str">
        <f t="shared" si="2"/>
        <v/>
      </c>
      <c r="B58" s="70">
        <f t="shared" si="3"/>
        <v>2013</v>
      </c>
      <c r="C58" s="70" t="str">
        <f t="shared" si="0"/>
        <v/>
      </c>
      <c r="D58" s="70" t="str">
        <f t="shared" si="1"/>
        <v/>
      </c>
      <c r="E58" s="310">
        <f t="shared" si="4"/>
        <v>41312</v>
      </c>
      <c r="F58" s="310"/>
      <c r="G58" s="310"/>
      <c r="H58" s="311"/>
      <c r="I58" s="122"/>
      <c r="J58" s="122"/>
      <c r="K58" s="122"/>
      <c r="L58" s="122"/>
      <c r="M58" s="219" t="str">
        <f t="shared" si="5"/>
        <v/>
      </c>
      <c r="N58" s="219" t="str">
        <f t="shared" si="6"/>
        <v/>
      </c>
      <c r="O58" s="121"/>
      <c r="P58" s="122"/>
    </row>
    <row r="59" spans="1:16" x14ac:dyDescent="0.3">
      <c r="A59" s="70" t="str">
        <f t="shared" si="2"/>
        <v/>
      </c>
      <c r="B59" s="70">
        <f t="shared" si="3"/>
        <v>2013</v>
      </c>
      <c r="C59" s="70" t="str">
        <f t="shared" si="0"/>
        <v/>
      </c>
      <c r="D59" s="70" t="str">
        <f t="shared" si="1"/>
        <v/>
      </c>
      <c r="E59" s="310">
        <f t="shared" si="4"/>
        <v>41313</v>
      </c>
      <c r="F59" s="310"/>
      <c r="G59" s="310"/>
      <c r="H59" s="311"/>
      <c r="I59" s="122"/>
      <c r="J59" s="122"/>
      <c r="K59" s="122"/>
      <c r="L59" s="122"/>
      <c r="M59" s="219" t="str">
        <f t="shared" si="5"/>
        <v/>
      </c>
      <c r="N59" s="219" t="str">
        <f t="shared" si="6"/>
        <v/>
      </c>
      <c r="O59" s="121"/>
      <c r="P59" s="122"/>
    </row>
    <row r="60" spans="1:16" x14ac:dyDescent="0.3">
      <c r="A60" s="70" t="str">
        <f t="shared" si="2"/>
        <v/>
      </c>
      <c r="B60" s="70">
        <f t="shared" si="3"/>
        <v>2013</v>
      </c>
      <c r="C60" s="70" t="str">
        <f t="shared" si="0"/>
        <v/>
      </c>
      <c r="D60" s="70" t="str">
        <f t="shared" si="1"/>
        <v/>
      </c>
      <c r="E60" s="310">
        <f t="shared" si="4"/>
        <v>41314</v>
      </c>
      <c r="F60" s="310"/>
      <c r="G60" s="310"/>
      <c r="H60" s="311"/>
      <c r="I60" s="122"/>
      <c r="J60" s="122"/>
      <c r="K60" s="122"/>
      <c r="L60" s="122"/>
      <c r="M60" s="219" t="str">
        <f t="shared" si="5"/>
        <v/>
      </c>
      <c r="N60" s="219" t="str">
        <f t="shared" si="6"/>
        <v/>
      </c>
      <c r="O60" s="121"/>
      <c r="P60" s="122"/>
    </row>
    <row r="61" spans="1:16" x14ac:dyDescent="0.3">
      <c r="A61" s="70" t="str">
        <f t="shared" si="2"/>
        <v/>
      </c>
      <c r="B61" s="70">
        <f t="shared" si="3"/>
        <v>2013</v>
      </c>
      <c r="C61" s="70" t="str">
        <f t="shared" si="0"/>
        <v>NW</v>
      </c>
      <c r="D61" s="70" t="str">
        <f t="shared" si="1"/>
        <v/>
      </c>
      <c r="E61" s="310">
        <f t="shared" si="4"/>
        <v>41315</v>
      </c>
      <c r="F61" s="310"/>
      <c r="G61" s="310"/>
      <c r="H61" s="311"/>
      <c r="I61" s="122"/>
      <c r="J61" s="122"/>
      <c r="K61" s="122"/>
      <c r="L61" s="122"/>
      <c r="M61" s="219" t="str">
        <f t="shared" si="5"/>
        <v/>
      </c>
      <c r="N61" s="219" t="str">
        <f t="shared" si="6"/>
        <v/>
      </c>
      <c r="O61" s="121"/>
      <c r="P61" s="122"/>
    </row>
    <row r="62" spans="1:16" x14ac:dyDescent="0.3">
      <c r="A62" s="70" t="str">
        <f t="shared" si="2"/>
        <v/>
      </c>
      <c r="B62" s="70">
        <f t="shared" si="3"/>
        <v>2013</v>
      </c>
      <c r="C62" s="70" t="str">
        <f t="shared" si="0"/>
        <v/>
      </c>
      <c r="D62" s="70" t="str">
        <f t="shared" si="1"/>
        <v/>
      </c>
      <c r="E62" s="310">
        <f t="shared" si="4"/>
        <v>41316</v>
      </c>
      <c r="F62" s="310"/>
      <c r="G62" s="310"/>
      <c r="H62" s="311"/>
      <c r="I62" s="122"/>
      <c r="J62" s="122"/>
      <c r="K62" s="122"/>
      <c r="L62" s="122"/>
      <c r="M62" s="219" t="str">
        <f t="shared" si="5"/>
        <v/>
      </c>
      <c r="N62" s="219" t="str">
        <f t="shared" si="6"/>
        <v/>
      </c>
      <c r="O62" s="121"/>
      <c r="P62" s="122"/>
    </row>
    <row r="63" spans="1:16" x14ac:dyDescent="0.3">
      <c r="A63" s="70" t="str">
        <f t="shared" si="2"/>
        <v/>
      </c>
      <c r="B63" s="70">
        <f t="shared" si="3"/>
        <v>2013</v>
      </c>
      <c r="C63" s="70" t="str">
        <f t="shared" si="0"/>
        <v/>
      </c>
      <c r="D63" s="70" t="str">
        <f t="shared" si="1"/>
        <v/>
      </c>
      <c r="E63" s="310">
        <f t="shared" si="4"/>
        <v>41317</v>
      </c>
      <c r="F63" s="310"/>
      <c r="G63" s="310"/>
      <c r="H63" s="311"/>
      <c r="I63" s="122"/>
      <c r="J63" s="122"/>
      <c r="K63" s="122"/>
      <c r="L63" s="122"/>
      <c r="M63" s="219" t="str">
        <f t="shared" si="5"/>
        <v/>
      </c>
      <c r="N63" s="219" t="str">
        <f t="shared" si="6"/>
        <v/>
      </c>
      <c r="O63" s="121"/>
      <c r="P63" s="122"/>
    </row>
    <row r="64" spans="1:16" x14ac:dyDescent="0.3">
      <c r="A64" s="70" t="str">
        <f t="shared" si="2"/>
        <v/>
      </c>
      <c r="B64" s="70">
        <f t="shared" si="3"/>
        <v>2013</v>
      </c>
      <c r="C64" s="70" t="str">
        <f t="shared" si="0"/>
        <v/>
      </c>
      <c r="D64" s="70" t="str">
        <f t="shared" si="1"/>
        <v/>
      </c>
      <c r="E64" s="310">
        <f t="shared" si="4"/>
        <v>41318</v>
      </c>
      <c r="F64" s="310"/>
      <c r="G64" s="310"/>
      <c r="H64" s="311"/>
      <c r="I64" s="122"/>
      <c r="J64" s="122"/>
      <c r="K64" s="122"/>
      <c r="L64" s="122"/>
      <c r="M64" s="219" t="str">
        <f t="shared" si="5"/>
        <v/>
      </c>
      <c r="N64" s="219" t="str">
        <f t="shared" si="6"/>
        <v/>
      </c>
      <c r="O64" s="121"/>
      <c r="P64" s="122"/>
    </row>
    <row r="65" spans="1:16" x14ac:dyDescent="0.3">
      <c r="A65" s="70" t="str">
        <f t="shared" si="2"/>
        <v/>
      </c>
      <c r="B65" s="70">
        <f t="shared" si="3"/>
        <v>2013</v>
      </c>
      <c r="C65" s="70" t="str">
        <f t="shared" si="0"/>
        <v/>
      </c>
      <c r="D65" s="70" t="str">
        <f t="shared" si="1"/>
        <v/>
      </c>
      <c r="E65" s="310">
        <f t="shared" si="4"/>
        <v>41319</v>
      </c>
      <c r="F65" s="310"/>
      <c r="G65" s="310"/>
      <c r="H65" s="311"/>
      <c r="I65" s="122"/>
      <c r="J65" s="122"/>
      <c r="K65" s="122"/>
      <c r="L65" s="122"/>
      <c r="M65" s="219" t="str">
        <f t="shared" si="5"/>
        <v/>
      </c>
      <c r="N65" s="219" t="str">
        <f t="shared" si="6"/>
        <v/>
      </c>
      <c r="O65" s="121"/>
      <c r="P65" s="122"/>
    </row>
    <row r="66" spans="1:16" x14ac:dyDescent="0.3">
      <c r="A66" s="70" t="str">
        <f t="shared" si="2"/>
        <v/>
      </c>
      <c r="B66" s="70">
        <f t="shared" si="3"/>
        <v>2013</v>
      </c>
      <c r="C66" s="70" t="str">
        <f t="shared" si="0"/>
        <v/>
      </c>
      <c r="D66" s="70" t="str">
        <f t="shared" si="1"/>
        <v/>
      </c>
      <c r="E66" s="310">
        <f t="shared" si="4"/>
        <v>41320</v>
      </c>
      <c r="F66" s="310"/>
      <c r="G66" s="310"/>
      <c r="H66" s="311"/>
      <c r="I66" s="122"/>
      <c r="J66" s="122"/>
      <c r="K66" s="122"/>
      <c r="L66" s="122"/>
      <c r="M66" s="219" t="str">
        <f t="shared" si="5"/>
        <v/>
      </c>
      <c r="N66" s="219" t="str">
        <f t="shared" si="6"/>
        <v/>
      </c>
      <c r="O66" s="121"/>
      <c r="P66" s="122"/>
    </row>
    <row r="67" spans="1:16" x14ac:dyDescent="0.3">
      <c r="A67" s="70" t="str">
        <f t="shared" si="2"/>
        <v/>
      </c>
      <c r="B67" s="70">
        <f t="shared" si="3"/>
        <v>2013</v>
      </c>
      <c r="C67" s="70" t="str">
        <f t="shared" si="0"/>
        <v/>
      </c>
      <c r="D67" s="70" t="str">
        <f t="shared" si="1"/>
        <v/>
      </c>
      <c r="E67" s="310">
        <f t="shared" si="4"/>
        <v>41321</v>
      </c>
      <c r="F67" s="310"/>
      <c r="G67" s="310"/>
      <c r="H67" s="311"/>
      <c r="I67" s="122"/>
      <c r="J67" s="122"/>
      <c r="K67" s="122"/>
      <c r="L67" s="122"/>
      <c r="M67" s="219" t="str">
        <f t="shared" si="5"/>
        <v/>
      </c>
      <c r="N67" s="219" t="str">
        <f t="shared" si="6"/>
        <v/>
      </c>
      <c r="O67" s="121"/>
      <c r="P67" s="122"/>
    </row>
    <row r="68" spans="1:16" x14ac:dyDescent="0.3">
      <c r="A68" s="70" t="str">
        <f t="shared" si="2"/>
        <v/>
      </c>
      <c r="B68" s="70">
        <f t="shared" si="3"/>
        <v>2013</v>
      </c>
      <c r="C68" s="70" t="str">
        <f t="shared" si="0"/>
        <v>NW</v>
      </c>
      <c r="D68" s="70" t="str">
        <f t="shared" si="1"/>
        <v/>
      </c>
      <c r="E68" s="310">
        <f t="shared" si="4"/>
        <v>41322</v>
      </c>
      <c r="F68" s="310"/>
      <c r="G68" s="310"/>
      <c r="H68" s="311"/>
      <c r="I68" s="122"/>
      <c r="J68" s="122"/>
      <c r="K68" s="122"/>
      <c r="L68" s="122"/>
      <c r="M68" s="219" t="str">
        <f t="shared" si="5"/>
        <v/>
      </c>
      <c r="N68" s="219" t="str">
        <f t="shared" si="6"/>
        <v/>
      </c>
      <c r="O68" s="121"/>
      <c r="P68" s="122"/>
    </row>
    <row r="69" spans="1:16" x14ac:dyDescent="0.3">
      <c r="A69" s="70" t="str">
        <f t="shared" si="2"/>
        <v/>
      </c>
      <c r="B69" s="70">
        <f t="shared" si="3"/>
        <v>2013</v>
      </c>
      <c r="C69" s="70" t="str">
        <f t="shared" si="0"/>
        <v/>
      </c>
      <c r="D69" s="70" t="str">
        <f t="shared" si="1"/>
        <v/>
      </c>
      <c r="E69" s="310">
        <f t="shared" si="4"/>
        <v>41323</v>
      </c>
      <c r="F69" s="310"/>
      <c r="G69" s="310"/>
      <c r="H69" s="311"/>
      <c r="I69" s="122"/>
      <c r="J69" s="122"/>
      <c r="K69" s="122"/>
      <c r="L69" s="122"/>
      <c r="M69" s="219" t="str">
        <f t="shared" si="5"/>
        <v/>
      </c>
      <c r="N69" s="219" t="str">
        <f t="shared" si="6"/>
        <v/>
      </c>
      <c r="O69" s="121"/>
      <c r="P69" s="122"/>
    </row>
    <row r="70" spans="1:16" x14ac:dyDescent="0.3">
      <c r="A70" s="70" t="str">
        <f t="shared" si="2"/>
        <v/>
      </c>
      <c r="B70" s="70">
        <f t="shared" si="3"/>
        <v>2013</v>
      </c>
      <c r="C70" s="70" t="str">
        <f t="shared" si="0"/>
        <v/>
      </c>
      <c r="D70" s="70" t="str">
        <f t="shared" si="1"/>
        <v/>
      </c>
      <c r="E70" s="310">
        <f t="shared" si="4"/>
        <v>41324</v>
      </c>
      <c r="F70" s="310"/>
      <c r="G70" s="310"/>
      <c r="H70" s="311"/>
      <c r="I70" s="122"/>
      <c r="J70" s="122"/>
      <c r="K70" s="122"/>
      <c r="L70" s="122"/>
      <c r="M70" s="219" t="str">
        <f t="shared" si="5"/>
        <v/>
      </c>
      <c r="N70" s="219" t="str">
        <f t="shared" si="6"/>
        <v/>
      </c>
      <c r="O70" s="121"/>
      <c r="P70" s="122"/>
    </row>
    <row r="71" spans="1:16" x14ac:dyDescent="0.3">
      <c r="A71" s="70" t="str">
        <f t="shared" si="2"/>
        <v/>
      </c>
      <c r="B71" s="70">
        <f t="shared" si="3"/>
        <v>2013</v>
      </c>
      <c r="C71" s="70" t="str">
        <f t="shared" si="0"/>
        <v/>
      </c>
      <c r="D71" s="70" t="str">
        <f t="shared" si="1"/>
        <v/>
      </c>
      <c r="E71" s="310">
        <f t="shared" si="4"/>
        <v>41325</v>
      </c>
      <c r="F71" s="310"/>
      <c r="G71" s="310"/>
      <c r="H71" s="311"/>
      <c r="I71" s="122"/>
      <c r="J71" s="122"/>
      <c r="K71" s="122"/>
      <c r="L71" s="122"/>
      <c r="M71" s="219" t="str">
        <f t="shared" si="5"/>
        <v/>
      </c>
      <c r="N71" s="219" t="str">
        <f t="shared" si="6"/>
        <v/>
      </c>
      <c r="O71" s="121"/>
      <c r="P71" s="122"/>
    </row>
    <row r="72" spans="1:16" x14ac:dyDescent="0.3">
      <c r="A72" s="70" t="str">
        <f t="shared" si="2"/>
        <v/>
      </c>
      <c r="B72" s="70">
        <f t="shared" si="3"/>
        <v>2013</v>
      </c>
      <c r="C72" s="70" t="str">
        <f t="shared" si="0"/>
        <v/>
      </c>
      <c r="D72" s="70" t="str">
        <f t="shared" si="1"/>
        <v/>
      </c>
      <c r="E72" s="310">
        <f t="shared" si="4"/>
        <v>41326</v>
      </c>
      <c r="F72" s="310"/>
      <c r="G72" s="310"/>
      <c r="H72" s="311"/>
      <c r="I72" s="122"/>
      <c r="J72" s="122"/>
      <c r="K72" s="122"/>
      <c r="L72" s="122"/>
      <c r="M72" s="219" t="str">
        <f t="shared" si="5"/>
        <v/>
      </c>
      <c r="N72" s="219" t="str">
        <f t="shared" si="6"/>
        <v/>
      </c>
      <c r="O72" s="121"/>
      <c r="P72" s="122"/>
    </row>
    <row r="73" spans="1:16" x14ac:dyDescent="0.3">
      <c r="A73" s="70" t="str">
        <f t="shared" si="2"/>
        <v/>
      </c>
      <c r="B73" s="70">
        <f t="shared" si="3"/>
        <v>2013</v>
      </c>
      <c r="C73" s="70" t="str">
        <f t="shared" si="0"/>
        <v/>
      </c>
      <c r="D73" s="70" t="str">
        <f t="shared" si="1"/>
        <v/>
      </c>
      <c r="E73" s="310">
        <f t="shared" si="4"/>
        <v>41327</v>
      </c>
      <c r="F73" s="310"/>
      <c r="G73" s="310"/>
      <c r="H73" s="311"/>
      <c r="I73" s="122"/>
      <c r="J73" s="122"/>
      <c r="K73" s="122"/>
      <c r="L73" s="122"/>
      <c r="M73" s="219" t="str">
        <f t="shared" si="5"/>
        <v/>
      </c>
      <c r="N73" s="219" t="str">
        <f t="shared" si="6"/>
        <v/>
      </c>
      <c r="O73" s="121"/>
      <c r="P73" s="122"/>
    </row>
    <row r="74" spans="1:16" x14ac:dyDescent="0.3">
      <c r="A74" s="70" t="str">
        <f t="shared" si="2"/>
        <v/>
      </c>
      <c r="B74" s="70">
        <f t="shared" si="3"/>
        <v>2013</v>
      </c>
      <c r="C74" s="70" t="str">
        <f t="shared" si="0"/>
        <v/>
      </c>
      <c r="D74" s="70" t="str">
        <f t="shared" si="1"/>
        <v/>
      </c>
      <c r="E74" s="310">
        <f t="shared" si="4"/>
        <v>41328</v>
      </c>
      <c r="F74" s="310"/>
      <c r="G74" s="310"/>
      <c r="H74" s="311"/>
      <c r="I74" s="122"/>
      <c r="J74" s="122"/>
      <c r="K74" s="122"/>
      <c r="L74" s="122"/>
      <c r="M74" s="219" t="str">
        <f t="shared" si="5"/>
        <v/>
      </c>
      <c r="N74" s="219" t="str">
        <f t="shared" si="6"/>
        <v/>
      </c>
      <c r="O74" s="121"/>
      <c r="P74" s="122"/>
    </row>
    <row r="75" spans="1:16" x14ac:dyDescent="0.3">
      <c r="A75" s="70" t="str">
        <f t="shared" si="2"/>
        <v/>
      </c>
      <c r="B75" s="70">
        <f t="shared" si="3"/>
        <v>2013</v>
      </c>
      <c r="C75" s="70" t="str">
        <f t="shared" si="0"/>
        <v>NW</v>
      </c>
      <c r="D75" s="70" t="str">
        <f t="shared" si="1"/>
        <v/>
      </c>
      <c r="E75" s="310">
        <f t="shared" si="4"/>
        <v>41329</v>
      </c>
      <c r="F75" s="310"/>
      <c r="G75" s="310"/>
      <c r="H75" s="311"/>
      <c r="I75" s="122"/>
      <c r="J75" s="122"/>
      <c r="K75" s="122"/>
      <c r="L75" s="122"/>
      <c r="M75" s="219" t="str">
        <f t="shared" si="5"/>
        <v/>
      </c>
      <c r="N75" s="219" t="str">
        <f t="shared" si="6"/>
        <v/>
      </c>
      <c r="O75" s="121"/>
      <c r="P75" s="122"/>
    </row>
    <row r="76" spans="1:16" x14ac:dyDescent="0.3">
      <c r="A76" s="70" t="str">
        <f t="shared" si="2"/>
        <v/>
      </c>
      <c r="B76" s="70">
        <f t="shared" si="3"/>
        <v>2013</v>
      </c>
      <c r="C76" s="70" t="str">
        <f t="shared" si="0"/>
        <v/>
      </c>
      <c r="D76" s="70" t="str">
        <f t="shared" si="1"/>
        <v/>
      </c>
      <c r="E76" s="310">
        <f t="shared" si="4"/>
        <v>41330</v>
      </c>
      <c r="F76" s="310"/>
      <c r="G76" s="310"/>
      <c r="H76" s="311"/>
      <c r="I76" s="122"/>
      <c r="J76" s="122"/>
      <c r="K76" s="122"/>
      <c r="L76" s="122"/>
      <c r="M76" s="219" t="str">
        <f t="shared" si="5"/>
        <v/>
      </c>
      <c r="N76" s="219" t="str">
        <f t="shared" si="6"/>
        <v/>
      </c>
      <c r="O76" s="121"/>
      <c r="P76" s="122"/>
    </row>
    <row r="77" spans="1:16" x14ac:dyDescent="0.3">
      <c r="A77" s="70" t="str">
        <f t="shared" si="2"/>
        <v/>
      </c>
      <c r="B77" s="70">
        <f t="shared" si="3"/>
        <v>2013</v>
      </c>
      <c r="C77" s="70" t="str">
        <f t="shared" si="0"/>
        <v/>
      </c>
      <c r="D77" s="70" t="str">
        <f t="shared" si="1"/>
        <v/>
      </c>
      <c r="E77" s="310">
        <f t="shared" si="4"/>
        <v>41331</v>
      </c>
      <c r="F77" s="310"/>
      <c r="G77" s="310"/>
      <c r="H77" s="311"/>
      <c r="I77" s="122"/>
      <c r="J77" s="122"/>
      <c r="K77" s="122"/>
      <c r="L77" s="122"/>
      <c r="M77" s="219" t="str">
        <f t="shared" si="5"/>
        <v/>
      </c>
      <c r="N77" s="219" t="str">
        <f t="shared" si="6"/>
        <v/>
      </c>
      <c r="O77" s="121"/>
      <c r="P77" s="122"/>
    </row>
    <row r="78" spans="1:16" x14ac:dyDescent="0.3">
      <c r="A78" s="70" t="str">
        <f t="shared" si="2"/>
        <v/>
      </c>
      <c r="B78" s="70">
        <f t="shared" si="3"/>
        <v>2013</v>
      </c>
      <c r="C78" s="70" t="str">
        <f t="shared" si="0"/>
        <v/>
      </c>
      <c r="D78" s="70" t="str">
        <f t="shared" si="1"/>
        <v/>
      </c>
      <c r="E78" s="310">
        <f t="shared" si="4"/>
        <v>41332</v>
      </c>
      <c r="F78" s="310"/>
      <c r="G78" s="310"/>
      <c r="H78" s="311"/>
      <c r="I78" s="122"/>
      <c r="J78" s="122"/>
      <c r="K78" s="122"/>
      <c r="L78" s="122"/>
      <c r="M78" s="219" t="str">
        <f t="shared" si="5"/>
        <v/>
      </c>
      <c r="N78" s="219" t="str">
        <f t="shared" si="6"/>
        <v/>
      </c>
      <c r="O78" s="121"/>
      <c r="P78" s="122"/>
    </row>
    <row r="79" spans="1:16" x14ac:dyDescent="0.3">
      <c r="A79" s="70" t="str">
        <f t="shared" si="2"/>
        <v/>
      </c>
      <c r="B79" s="70">
        <f t="shared" si="3"/>
        <v>2013</v>
      </c>
      <c r="C79" s="70" t="str">
        <f t="shared" si="0"/>
        <v/>
      </c>
      <c r="D79" s="70" t="str">
        <f t="shared" si="1"/>
        <v/>
      </c>
      <c r="E79" s="310">
        <f t="shared" si="4"/>
        <v>41333</v>
      </c>
      <c r="F79" s="310"/>
      <c r="G79" s="310"/>
      <c r="H79" s="311"/>
      <c r="I79" s="122"/>
      <c r="J79" s="122"/>
      <c r="K79" s="122"/>
      <c r="L79" s="122"/>
      <c r="M79" s="219" t="str">
        <f t="shared" si="5"/>
        <v/>
      </c>
      <c r="N79" s="219" t="str">
        <f t="shared" si="6"/>
        <v/>
      </c>
      <c r="O79" s="121"/>
      <c r="P79" s="122"/>
    </row>
    <row r="80" spans="1:16" x14ac:dyDescent="0.3">
      <c r="A80" s="70" t="str">
        <f t="shared" si="2"/>
        <v/>
      </c>
      <c r="B80" s="70">
        <f t="shared" si="3"/>
        <v>2013</v>
      </c>
      <c r="C80" s="70" t="str">
        <f t="shared" si="0"/>
        <v/>
      </c>
      <c r="D80" s="70" t="str">
        <f t="shared" si="1"/>
        <v/>
      </c>
      <c r="E80" s="310">
        <f t="shared" si="4"/>
        <v>41334</v>
      </c>
      <c r="F80" s="310"/>
      <c r="G80" s="310"/>
      <c r="H80" s="311"/>
      <c r="I80" s="122"/>
      <c r="J80" s="122"/>
      <c r="K80" s="122"/>
      <c r="L80" s="122"/>
      <c r="M80" s="219" t="str">
        <f t="shared" si="5"/>
        <v/>
      </c>
      <c r="N80" s="219" t="str">
        <f t="shared" si="6"/>
        <v/>
      </c>
      <c r="O80" s="121"/>
      <c r="P80" s="122"/>
    </row>
    <row r="81" spans="1:16" x14ac:dyDescent="0.3">
      <c r="A81" s="70" t="str">
        <f t="shared" si="2"/>
        <v/>
      </c>
      <c r="B81" s="70">
        <f t="shared" si="3"/>
        <v>2013</v>
      </c>
      <c r="C81" s="70" t="str">
        <f t="shared" si="0"/>
        <v/>
      </c>
      <c r="D81" s="70" t="str">
        <f t="shared" si="1"/>
        <v/>
      </c>
      <c r="E81" s="310">
        <f t="shared" si="4"/>
        <v>41335</v>
      </c>
      <c r="F81" s="310"/>
      <c r="G81" s="310"/>
      <c r="H81" s="311"/>
      <c r="I81" s="122"/>
      <c r="J81" s="122"/>
      <c r="K81" s="122"/>
      <c r="L81" s="122"/>
      <c r="M81" s="219" t="str">
        <f t="shared" si="5"/>
        <v/>
      </c>
      <c r="N81" s="219" t="str">
        <f t="shared" si="6"/>
        <v/>
      </c>
      <c r="O81" s="121"/>
      <c r="P81" s="122"/>
    </row>
    <row r="82" spans="1:16" x14ac:dyDescent="0.3">
      <c r="A82" s="70" t="str">
        <f t="shared" si="2"/>
        <v/>
      </c>
      <c r="B82" s="70">
        <f t="shared" si="3"/>
        <v>2013</v>
      </c>
      <c r="C82" s="70" t="str">
        <f t="shared" si="0"/>
        <v>NW</v>
      </c>
      <c r="D82" s="70" t="str">
        <f t="shared" si="1"/>
        <v/>
      </c>
      <c r="E82" s="310">
        <f t="shared" si="4"/>
        <v>41336</v>
      </c>
      <c r="F82" s="310"/>
      <c r="G82" s="310"/>
      <c r="H82" s="311"/>
      <c r="I82" s="122"/>
      <c r="J82" s="122"/>
      <c r="K82" s="122"/>
      <c r="L82" s="122"/>
      <c r="M82" s="219" t="str">
        <f t="shared" si="5"/>
        <v/>
      </c>
      <c r="N82" s="219" t="str">
        <f t="shared" si="6"/>
        <v/>
      </c>
      <c r="O82" s="121"/>
      <c r="P82" s="122"/>
    </row>
    <row r="83" spans="1:16" x14ac:dyDescent="0.3">
      <c r="A83" s="70" t="str">
        <f t="shared" si="2"/>
        <v/>
      </c>
      <c r="B83" s="70">
        <f t="shared" si="3"/>
        <v>2013</v>
      </c>
      <c r="C83" s="70" t="str">
        <f t="shared" si="0"/>
        <v/>
      </c>
      <c r="D83" s="70" t="str">
        <f t="shared" si="1"/>
        <v/>
      </c>
      <c r="E83" s="310">
        <f t="shared" si="4"/>
        <v>41337</v>
      </c>
      <c r="F83" s="310"/>
      <c r="G83" s="310"/>
      <c r="H83" s="311"/>
      <c r="I83" s="122"/>
      <c r="J83" s="122"/>
      <c r="K83" s="122"/>
      <c r="L83" s="122"/>
      <c r="M83" s="219" t="str">
        <f t="shared" si="5"/>
        <v/>
      </c>
      <c r="N83" s="219" t="str">
        <f t="shared" si="6"/>
        <v/>
      </c>
      <c r="O83" s="121"/>
      <c r="P83" s="122"/>
    </row>
    <row r="84" spans="1:16" x14ac:dyDescent="0.3">
      <c r="A84" s="70" t="str">
        <f t="shared" si="2"/>
        <v/>
      </c>
      <c r="B84" s="70">
        <f t="shared" si="3"/>
        <v>2013</v>
      </c>
      <c r="C84" s="70" t="str">
        <f t="shared" si="0"/>
        <v/>
      </c>
      <c r="D84" s="70" t="str">
        <f t="shared" si="1"/>
        <v/>
      </c>
      <c r="E84" s="310">
        <f t="shared" si="4"/>
        <v>41338</v>
      </c>
      <c r="F84" s="310"/>
      <c r="G84" s="310"/>
      <c r="H84" s="311"/>
      <c r="I84" s="122"/>
      <c r="J84" s="122"/>
      <c r="K84" s="122"/>
      <c r="L84" s="122"/>
      <c r="M84" s="219" t="str">
        <f t="shared" si="5"/>
        <v/>
      </c>
      <c r="N84" s="219" t="str">
        <f t="shared" si="6"/>
        <v/>
      </c>
      <c r="O84" s="121"/>
      <c r="P84" s="122"/>
    </row>
    <row r="85" spans="1:16" x14ac:dyDescent="0.3">
      <c r="A85" s="70" t="str">
        <f t="shared" si="2"/>
        <v/>
      </c>
      <c r="B85" s="70">
        <f t="shared" si="3"/>
        <v>2013</v>
      </c>
      <c r="C85" s="70" t="str">
        <f t="shared" ref="C85:C148" si="7">IF(ISNA(MATCH(WEEKDAY(E85,2),DunDay,0)),"","NW")</f>
        <v/>
      </c>
      <c r="D85" s="70" t="str">
        <f t="shared" ref="D85:D148" si="8">IF(ISNA(MATCH(E85,Holiday,0)),"","H")</f>
        <v/>
      </c>
      <c r="E85" s="310">
        <f t="shared" si="4"/>
        <v>41339</v>
      </c>
      <c r="F85" s="310"/>
      <c r="G85" s="310"/>
      <c r="H85" s="311"/>
      <c r="I85" s="122"/>
      <c r="J85" s="122"/>
      <c r="K85" s="122"/>
      <c r="L85" s="122"/>
      <c r="M85" s="219" t="str">
        <f t="shared" si="5"/>
        <v/>
      </c>
      <c r="N85" s="219" t="str">
        <f t="shared" si="6"/>
        <v/>
      </c>
      <c r="O85" s="121"/>
      <c r="P85" s="122"/>
    </row>
    <row r="86" spans="1:16" x14ac:dyDescent="0.3">
      <c r="A86" s="70" t="str">
        <f t="shared" ref="A86:A149" si="9">IF(E86&gt;=$J$14,"R","")</f>
        <v/>
      </c>
      <c r="B86" s="70">
        <f t="shared" ref="B86:B149" si="10">IF(E86&lt;&gt;"",YEAR(E86),"")</f>
        <v>2013</v>
      </c>
      <c r="C86" s="70" t="str">
        <f t="shared" si="7"/>
        <v/>
      </c>
      <c r="D86" s="70" t="str">
        <f t="shared" si="8"/>
        <v/>
      </c>
      <c r="E86" s="310">
        <f t="shared" si="4"/>
        <v>41340</v>
      </c>
      <c r="F86" s="310"/>
      <c r="G86" s="310"/>
      <c r="H86" s="311"/>
      <c r="I86" s="122"/>
      <c r="J86" s="122"/>
      <c r="K86" s="122"/>
      <c r="L86" s="122"/>
      <c r="M86" s="219" t="str">
        <f t="shared" si="5"/>
        <v/>
      </c>
      <c r="N86" s="219" t="str">
        <f t="shared" si="6"/>
        <v/>
      </c>
      <c r="O86" s="121"/>
      <c r="P86" s="122"/>
    </row>
    <row r="87" spans="1:16" x14ac:dyDescent="0.3">
      <c r="A87" s="70" t="str">
        <f t="shared" si="9"/>
        <v/>
      </c>
      <c r="B87" s="70">
        <f t="shared" si="10"/>
        <v>2013</v>
      </c>
      <c r="C87" s="70" t="str">
        <f t="shared" si="7"/>
        <v/>
      </c>
      <c r="D87" s="70" t="str">
        <f t="shared" si="8"/>
        <v/>
      </c>
      <c r="E87" s="310">
        <f t="shared" ref="E87:E150" si="11">IFERROR(E86+1,"")</f>
        <v>41341</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
      </c>
      <c r="B88" s="70">
        <f t="shared" si="10"/>
        <v>2013</v>
      </c>
      <c r="C88" s="70" t="str">
        <f t="shared" si="7"/>
        <v/>
      </c>
      <c r="D88" s="70" t="str">
        <f t="shared" si="8"/>
        <v/>
      </c>
      <c r="E88" s="310">
        <f t="shared" si="11"/>
        <v>41342</v>
      </c>
      <c r="F88" s="310"/>
      <c r="G88" s="310"/>
      <c r="H88" s="311"/>
      <c r="I88" s="122"/>
      <c r="J88" s="122"/>
      <c r="K88" s="122"/>
      <c r="L88" s="122"/>
      <c r="M88" s="219" t="str">
        <f t="shared" si="12"/>
        <v/>
      </c>
      <c r="N88" s="219" t="str">
        <f t="shared" si="13"/>
        <v/>
      </c>
      <c r="O88" s="121"/>
      <c r="P88" s="122"/>
    </row>
    <row r="89" spans="1:16" x14ac:dyDescent="0.3">
      <c r="A89" s="70" t="str">
        <f t="shared" si="9"/>
        <v/>
      </c>
      <c r="B89" s="70">
        <f t="shared" si="10"/>
        <v>2013</v>
      </c>
      <c r="C89" s="70" t="str">
        <f t="shared" si="7"/>
        <v>NW</v>
      </c>
      <c r="D89" s="70" t="str">
        <f t="shared" si="8"/>
        <v/>
      </c>
      <c r="E89" s="310">
        <f t="shared" si="11"/>
        <v>41343</v>
      </c>
      <c r="F89" s="310"/>
      <c r="G89" s="310"/>
      <c r="H89" s="311"/>
      <c r="I89" s="122"/>
      <c r="J89" s="122"/>
      <c r="K89" s="122"/>
      <c r="L89" s="122"/>
      <c r="M89" s="219" t="str">
        <f t="shared" si="12"/>
        <v/>
      </c>
      <c r="N89" s="219" t="str">
        <f t="shared" si="13"/>
        <v/>
      </c>
      <c r="O89" s="121"/>
      <c r="P89" s="122"/>
    </row>
    <row r="90" spans="1:16" x14ac:dyDescent="0.3">
      <c r="A90" s="70" t="str">
        <f t="shared" si="9"/>
        <v/>
      </c>
      <c r="B90" s="70">
        <f t="shared" si="10"/>
        <v>2013</v>
      </c>
      <c r="C90" s="70" t="str">
        <f t="shared" si="7"/>
        <v/>
      </c>
      <c r="D90" s="70" t="str">
        <f t="shared" si="8"/>
        <v/>
      </c>
      <c r="E90" s="310">
        <f t="shared" si="11"/>
        <v>41344</v>
      </c>
      <c r="F90" s="310"/>
      <c r="G90" s="310"/>
      <c r="H90" s="311"/>
      <c r="I90" s="122"/>
      <c r="J90" s="122"/>
      <c r="K90" s="122"/>
      <c r="L90" s="122"/>
      <c r="M90" s="219" t="str">
        <f t="shared" si="12"/>
        <v/>
      </c>
      <c r="N90" s="219" t="str">
        <f t="shared" si="13"/>
        <v/>
      </c>
      <c r="O90" s="121"/>
      <c r="P90" s="122"/>
    </row>
    <row r="91" spans="1:16" x14ac:dyDescent="0.3">
      <c r="A91" s="70" t="str">
        <f t="shared" si="9"/>
        <v/>
      </c>
      <c r="B91" s="70">
        <f t="shared" si="10"/>
        <v>2013</v>
      </c>
      <c r="C91" s="70" t="str">
        <f t="shared" si="7"/>
        <v/>
      </c>
      <c r="D91" s="70" t="str">
        <f t="shared" si="8"/>
        <v/>
      </c>
      <c r="E91" s="310">
        <f t="shared" si="11"/>
        <v>41345</v>
      </c>
      <c r="F91" s="310"/>
      <c r="G91" s="310"/>
      <c r="H91" s="311"/>
      <c r="I91" s="122"/>
      <c r="J91" s="122"/>
      <c r="K91" s="122"/>
      <c r="L91" s="122"/>
      <c r="M91" s="219" t="str">
        <f t="shared" si="12"/>
        <v/>
      </c>
      <c r="N91" s="219" t="str">
        <f t="shared" si="13"/>
        <v/>
      </c>
      <c r="O91" s="121"/>
      <c r="P91" s="122"/>
    </row>
    <row r="92" spans="1:16" x14ac:dyDescent="0.3">
      <c r="A92" s="70" t="str">
        <f t="shared" si="9"/>
        <v/>
      </c>
      <c r="B92" s="70">
        <f t="shared" si="10"/>
        <v>2013</v>
      </c>
      <c r="C92" s="70" t="str">
        <f t="shared" si="7"/>
        <v/>
      </c>
      <c r="D92" s="70" t="str">
        <f t="shared" si="8"/>
        <v/>
      </c>
      <c r="E92" s="310">
        <f t="shared" si="11"/>
        <v>41346</v>
      </c>
      <c r="F92" s="310"/>
      <c r="G92" s="310"/>
      <c r="H92" s="311"/>
      <c r="I92" s="122"/>
      <c r="J92" s="122"/>
      <c r="K92" s="122"/>
      <c r="L92" s="122"/>
      <c r="M92" s="219" t="str">
        <f t="shared" si="12"/>
        <v/>
      </c>
      <c r="N92" s="219" t="str">
        <f t="shared" si="13"/>
        <v/>
      </c>
      <c r="O92" s="121"/>
      <c r="P92" s="122"/>
    </row>
    <row r="93" spans="1:16" x14ac:dyDescent="0.3">
      <c r="A93" s="70" t="str">
        <f t="shared" si="9"/>
        <v/>
      </c>
      <c r="B93" s="70">
        <f t="shared" si="10"/>
        <v>2013</v>
      </c>
      <c r="C93" s="70" t="str">
        <f t="shared" si="7"/>
        <v/>
      </c>
      <c r="D93" s="70" t="str">
        <f t="shared" si="8"/>
        <v/>
      </c>
      <c r="E93" s="310">
        <f t="shared" si="11"/>
        <v>41347</v>
      </c>
      <c r="F93" s="310"/>
      <c r="G93" s="310"/>
      <c r="H93" s="311"/>
      <c r="I93" s="122"/>
      <c r="J93" s="122"/>
      <c r="K93" s="122"/>
      <c r="L93" s="122"/>
      <c r="M93" s="219" t="str">
        <f t="shared" si="12"/>
        <v/>
      </c>
      <c r="N93" s="219" t="str">
        <f t="shared" si="13"/>
        <v/>
      </c>
      <c r="O93" s="121"/>
      <c r="P93" s="122"/>
    </row>
    <row r="94" spans="1:16" x14ac:dyDescent="0.3">
      <c r="A94" s="70" t="str">
        <f t="shared" si="9"/>
        <v/>
      </c>
      <c r="B94" s="70">
        <f t="shared" si="10"/>
        <v>2013</v>
      </c>
      <c r="C94" s="70" t="str">
        <f t="shared" si="7"/>
        <v/>
      </c>
      <c r="D94" s="70" t="str">
        <f t="shared" si="8"/>
        <v/>
      </c>
      <c r="E94" s="310">
        <f t="shared" si="11"/>
        <v>41348</v>
      </c>
      <c r="F94" s="310"/>
      <c r="G94" s="310"/>
      <c r="H94" s="311"/>
      <c r="I94" s="122"/>
      <c r="J94" s="122"/>
      <c r="K94" s="122"/>
      <c r="L94" s="122"/>
      <c r="M94" s="219" t="str">
        <f t="shared" si="12"/>
        <v/>
      </c>
      <c r="N94" s="219" t="str">
        <f t="shared" si="13"/>
        <v/>
      </c>
      <c r="O94" s="121"/>
      <c r="P94" s="122"/>
    </row>
    <row r="95" spans="1:16" x14ac:dyDescent="0.3">
      <c r="A95" s="70" t="str">
        <f t="shared" si="9"/>
        <v/>
      </c>
      <c r="B95" s="70">
        <f t="shared" si="10"/>
        <v>2013</v>
      </c>
      <c r="C95" s="70" t="str">
        <f t="shared" si="7"/>
        <v/>
      </c>
      <c r="D95" s="70" t="str">
        <f t="shared" si="8"/>
        <v/>
      </c>
      <c r="E95" s="310">
        <f t="shared" si="11"/>
        <v>41349</v>
      </c>
      <c r="F95" s="310"/>
      <c r="G95" s="310"/>
      <c r="H95" s="311"/>
      <c r="I95" s="122"/>
      <c r="J95" s="122"/>
      <c r="K95" s="122"/>
      <c r="L95" s="122"/>
      <c r="M95" s="219" t="str">
        <f t="shared" si="12"/>
        <v/>
      </c>
      <c r="N95" s="219" t="str">
        <f t="shared" si="13"/>
        <v/>
      </c>
      <c r="O95" s="121"/>
      <c r="P95" s="122"/>
    </row>
    <row r="96" spans="1:16" x14ac:dyDescent="0.3">
      <c r="A96" s="70" t="str">
        <f t="shared" si="9"/>
        <v/>
      </c>
      <c r="B96" s="70">
        <f t="shared" si="10"/>
        <v>2013</v>
      </c>
      <c r="C96" s="70" t="str">
        <f t="shared" si="7"/>
        <v>NW</v>
      </c>
      <c r="D96" s="70" t="str">
        <f t="shared" si="8"/>
        <v/>
      </c>
      <c r="E96" s="310">
        <f t="shared" si="11"/>
        <v>41350</v>
      </c>
      <c r="F96" s="310"/>
      <c r="G96" s="310"/>
      <c r="H96" s="311"/>
      <c r="I96" s="122"/>
      <c r="J96" s="122"/>
      <c r="K96" s="122"/>
      <c r="L96" s="122"/>
      <c r="M96" s="219" t="str">
        <f t="shared" si="12"/>
        <v/>
      </c>
      <c r="N96" s="219" t="str">
        <f t="shared" si="13"/>
        <v/>
      </c>
      <c r="O96" s="121"/>
      <c r="P96" s="122"/>
    </row>
    <row r="97" spans="1:16" x14ac:dyDescent="0.3">
      <c r="A97" s="70" t="str">
        <f t="shared" si="9"/>
        <v/>
      </c>
      <c r="B97" s="70">
        <f t="shared" si="10"/>
        <v>2013</v>
      </c>
      <c r="C97" s="70" t="str">
        <f t="shared" si="7"/>
        <v/>
      </c>
      <c r="D97" s="70" t="str">
        <f t="shared" si="8"/>
        <v/>
      </c>
      <c r="E97" s="310">
        <f t="shared" si="11"/>
        <v>41351</v>
      </c>
      <c r="F97" s="310"/>
      <c r="G97" s="310"/>
      <c r="H97" s="311"/>
      <c r="I97" s="122"/>
      <c r="J97" s="122"/>
      <c r="K97" s="122"/>
      <c r="L97" s="122"/>
      <c r="M97" s="219" t="str">
        <f t="shared" si="12"/>
        <v/>
      </c>
      <c r="N97" s="219" t="str">
        <f t="shared" si="13"/>
        <v/>
      </c>
      <c r="O97" s="121"/>
      <c r="P97" s="122"/>
    </row>
    <row r="98" spans="1:16" x14ac:dyDescent="0.3">
      <c r="A98" s="70" t="str">
        <f t="shared" si="9"/>
        <v/>
      </c>
      <c r="B98" s="70">
        <f t="shared" si="10"/>
        <v>2013</v>
      </c>
      <c r="C98" s="70" t="str">
        <f t="shared" si="7"/>
        <v/>
      </c>
      <c r="D98" s="70" t="str">
        <f t="shared" si="8"/>
        <v/>
      </c>
      <c r="E98" s="310">
        <f t="shared" si="11"/>
        <v>41352</v>
      </c>
      <c r="F98" s="310"/>
      <c r="G98" s="310"/>
      <c r="H98" s="311"/>
      <c r="I98" s="122"/>
      <c r="J98" s="122"/>
      <c r="K98" s="122"/>
      <c r="L98" s="122"/>
      <c r="M98" s="219" t="str">
        <f t="shared" si="12"/>
        <v/>
      </c>
      <c r="N98" s="219" t="str">
        <f t="shared" si="13"/>
        <v/>
      </c>
      <c r="O98" s="121"/>
      <c r="P98" s="122"/>
    </row>
    <row r="99" spans="1:16" x14ac:dyDescent="0.3">
      <c r="A99" s="70" t="str">
        <f t="shared" si="9"/>
        <v/>
      </c>
      <c r="B99" s="70">
        <f t="shared" si="10"/>
        <v>2013</v>
      </c>
      <c r="C99" s="70" t="str">
        <f t="shared" si="7"/>
        <v/>
      </c>
      <c r="D99" s="70" t="str">
        <f t="shared" si="8"/>
        <v/>
      </c>
      <c r="E99" s="310">
        <f t="shared" si="11"/>
        <v>41353</v>
      </c>
      <c r="F99" s="310"/>
      <c r="G99" s="310"/>
      <c r="H99" s="311"/>
      <c r="I99" s="122"/>
      <c r="J99" s="122"/>
      <c r="K99" s="122"/>
      <c r="L99" s="122"/>
      <c r="M99" s="219" t="str">
        <f t="shared" si="12"/>
        <v/>
      </c>
      <c r="N99" s="219" t="str">
        <f t="shared" si="13"/>
        <v/>
      </c>
      <c r="O99" s="121"/>
      <c r="P99" s="122"/>
    </row>
    <row r="100" spans="1:16" x14ac:dyDescent="0.3">
      <c r="A100" s="70" t="str">
        <f t="shared" si="9"/>
        <v/>
      </c>
      <c r="B100" s="70">
        <f t="shared" si="10"/>
        <v>2013</v>
      </c>
      <c r="C100" s="70" t="str">
        <f t="shared" si="7"/>
        <v/>
      </c>
      <c r="D100" s="70" t="str">
        <f t="shared" si="8"/>
        <v/>
      </c>
      <c r="E100" s="310">
        <f t="shared" si="11"/>
        <v>41354</v>
      </c>
      <c r="F100" s="310"/>
      <c r="G100" s="310"/>
      <c r="H100" s="311"/>
      <c r="I100" s="122"/>
      <c r="J100" s="122"/>
      <c r="K100" s="122"/>
      <c r="L100" s="122"/>
      <c r="M100" s="219" t="str">
        <f t="shared" si="12"/>
        <v/>
      </c>
      <c r="N100" s="219" t="str">
        <f t="shared" si="13"/>
        <v/>
      </c>
      <c r="O100" s="121"/>
      <c r="P100" s="122"/>
    </row>
    <row r="101" spans="1:16" x14ac:dyDescent="0.3">
      <c r="A101" s="70" t="str">
        <f t="shared" si="9"/>
        <v/>
      </c>
      <c r="B101" s="70">
        <f t="shared" si="10"/>
        <v>2013</v>
      </c>
      <c r="C101" s="70" t="str">
        <f t="shared" si="7"/>
        <v/>
      </c>
      <c r="D101" s="70" t="str">
        <f t="shared" si="8"/>
        <v/>
      </c>
      <c r="E101" s="310">
        <f t="shared" si="11"/>
        <v>41355</v>
      </c>
      <c r="F101" s="310"/>
      <c r="G101" s="310"/>
      <c r="H101" s="311"/>
      <c r="I101" s="122"/>
      <c r="J101" s="122"/>
      <c r="K101" s="122"/>
      <c r="L101" s="122"/>
      <c r="M101" s="219" t="str">
        <f t="shared" si="12"/>
        <v/>
      </c>
      <c r="N101" s="219" t="str">
        <f t="shared" si="13"/>
        <v/>
      </c>
      <c r="O101" s="121"/>
      <c r="P101" s="122"/>
    </row>
    <row r="102" spans="1:16" x14ac:dyDescent="0.3">
      <c r="A102" s="70" t="str">
        <f t="shared" si="9"/>
        <v/>
      </c>
      <c r="B102" s="70">
        <f t="shared" si="10"/>
        <v>2013</v>
      </c>
      <c r="C102" s="70" t="str">
        <f t="shared" si="7"/>
        <v/>
      </c>
      <c r="D102" s="70" t="str">
        <f t="shared" si="8"/>
        <v/>
      </c>
      <c r="E102" s="310">
        <f t="shared" si="11"/>
        <v>41356</v>
      </c>
      <c r="F102" s="310"/>
      <c r="G102" s="310"/>
      <c r="H102" s="311"/>
      <c r="I102" s="122"/>
      <c r="J102" s="122"/>
      <c r="K102" s="122"/>
      <c r="L102" s="122"/>
      <c r="M102" s="219" t="str">
        <f t="shared" si="12"/>
        <v/>
      </c>
      <c r="N102" s="219" t="str">
        <f t="shared" si="13"/>
        <v/>
      </c>
      <c r="O102" s="121"/>
      <c r="P102" s="122"/>
    </row>
    <row r="103" spans="1:16" x14ac:dyDescent="0.3">
      <c r="A103" s="70" t="str">
        <f t="shared" si="9"/>
        <v/>
      </c>
      <c r="B103" s="70">
        <f t="shared" si="10"/>
        <v>2013</v>
      </c>
      <c r="C103" s="70" t="str">
        <f t="shared" si="7"/>
        <v>NW</v>
      </c>
      <c r="D103" s="70" t="str">
        <f t="shared" si="8"/>
        <v/>
      </c>
      <c r="E103" s="310">
        <f t="shared" si="11"/>
        <v>41357</v>
      </c>
      <c r="F103" s="310"/>
      <c r="G103" s="310"/>
      <c r="H103" s="311"/>
      <c r="I103" s="122"/>
      <c r="J103" s="122"/>
      <c r="K103" s="122"/>
      <c r="L103" s="122"/>
      <c r="M103" s="219" t="str">
        <f t="shared" si="12"/>
        <v/>
      </c>
      <c r="N103" s="219" t="str">
        <f t="shared" si="13"/>
        <v/>
      </c>
      <c r="O103" s="121"/>
      <c r="P103" s="122"/>
    </row>
    <row r="104" spans="1:16" x14ac:dyDescent="0.3">
      <c r="A104" s="70" t="str">
        <f t="shared" si="9"/>
        <v/>
      </c>
      <c r="B104" s="70">
        <f t="shared" si="10"/>
        <v>2013</v>
      </c>
      <c r="C104" s="70" t="str">
        <f t="shared" si="7"/>
        <v/>
      </c>
      <c r="D104" s="70" t="str">
        <f t="shared" si="8"/>
        <v/>
      </c>
      <c r="E104" s="310">
        <f t="shared" si="11"/>
        <v>41358</v>
      </c>
      <c r="F104" s="310"/>
      <c r="G104" s="310"/>
      <c r="H104" s="311"/>
      <c r="I104" s="122"/>
      <c r="J104" s="122"/>
      <c r="K104" s="122"/>
      <c r="L104" s="122"/>
      <c r="M104" s="219" t="str">
        <f t="shared" si="12"/>
        <v/>
      </c>
      <c r="N104" s="219" t="str">
        <f t="shared" si="13"/>
        <v/>
      </c>
      <c r="O104" s="121"/>
      <c r="P104" s="122"/>
    </row>
    <row r="105" spans="1:16" x14ac:dyDescent="0.3">
      <c r="A105" s="70" t="str">
        <f t="shared" si="9"/>
        <v/>
      </c>
      <c r="B105" s="70">
        <f t="shared" si="10"/>
        <v>2013</v>
      </c>
      <c r="C105" s="70" t="str">
        <f t="shared" si="7"/>
        <v/>
      </c>
      <c r="D105" s="70" t="str">
        <f t="shared" si="8"/>
        <v/>
      </c>
      <c r="E105" s="310">
        <f t="shared" si="11"/>
        <v>41359</v>
      </c>
      <c r="F105" s="310"/>
      <c r="G105" s="310"/>
      <c r="H105" s="311"/>
      <c r="I105" s="122"/>
      <c r="J105" s="122"/>
      <c r="K105" s="122"/>
      <c r="L105" s="122"/>
      <c r="M105" s="219" t="str">
        <f t="shared" si="12"/>
        <v/>
      </c>
      <c r="N105" s="219" t="str">
        <f t="shared" si="13"/>
        <v/>
      </c>
      <c r="O105" s="121"/>
      <c r="P105" s="122"/>
    </row>
    <row r="106" spans="1:16" x14ac:dyDescent="0.3">
      <c r="A106" s="70" t="str">
        <f t="shared" si="9"/>
        <v/>
      </c>
      <c r="B106" s="70">
        <f t="shared" si="10"/>
        <v>2013</v>
      </c>
      <c r="C106" s="70" t="str">
        <f t="shared" si="7"/>
        <v/>
      </c>
      <c r="D106" s="70" t="str">
        <f t="shared" si="8"/>
        <v/>
      </c>
      <c r="E106" s="310">
        <f t="shared" si="11"/>
        <v>41360</v>
      </c>
      <c r="F106" s="310"/>
      <c r="G106" s="310"/>
      <c r="H106" s="311"/>
      <c r="I106" s="122"/>
      <c r="J106" s="122"/>
      <c r="K106" s="122"/>
      <c r="L106" s="122"/>
      <c r="M106" s="219" t="str">
        <f t="shared" si="12"/>
        <v/>
      </c>
      <c r="N106" s="219" t="str">
        <f t="shared" si="13"/>
        <v/>
      </c>
      <c r="O106" s="121"/>
      <c r="P106" s="122"/>
    </row>
    <row r="107" spans="1:16" x14ac:dyDescent="0.3">
      <c r="A107" s="70" t="str">
        <f t="shared" si="9"/>
        <v/>
      </c>
      <c r="B107" s="70">
        <f t="shared" si="10"/>
        <v>2013</v>
      </c>
      <c r="C107" s="70" t="str">
        <f t="shared" si="7"/>
        <v/>
      </c>
      <c r="D107" s="70" t="str">
        <f t="shared" si="8"/>
        <v/>
      </c>
      <c r="E107" s="310">
        <f t="shared" si="11"/>
        <v>41361</v>
      </c>
      <c r="F107" s="310"/>
      <c r="G107" s="310"/>
      <c r="H107" s="311"/>
      <c r="I107" s="122"/>
      <c r="J107" s="122"/>
      <c r="K107" s="122"/>
      <c r="L107" s="122"/>
      <c r="M107" s="219" t="str">
        <f t="shared" si="12"/>
        <v/>
      </c>
      <c r="N107" s="219" t="str">
        <f t="shared" si="13"/>
        <v/>
      </c>
      <c r="O107" s="121"/>
      <c r="P107" s="122"/>
    </row>
    <row r="108" spans="1:16" x14ac:dyDescent="0.3">
      <c r="A108" s="70" t="str">
        <f t="shared" si="9"/>
        <v/>
      </c>
      <c r="B108" s="70">
        <f t="shared" si="10"/>
        <v>2013</v>
      </c>
      <c r="C108" s="70" t="str">
        <f t="shared" si="7"/>
        <v/>
      </c>
      <c r="D108" s="70" t="str">
        <f t="shared" si="8"/>
        <v/>
      </c>
      <c r="E108" s="310">
        <f t="shared" si="11"/>
        <v>41362</v>
      </c>
      <c r="F108" s="310"/>
      <c r="G108" s="310"/>
      <c r="H108" s="311"/>
      <c r="I108" s="122"/>
      <c r="J108" s="122"/>
      <c r="K108" s="122"/>
      <c r="L108" s="122"/>
      <c r="M108" s="219" t="str">
        <f t="shared" si="12"/>
        <v/>
      </c>
      <c r="N108" s="219" t="str">
        <f t="shared" si="13"/>
        <v/>
      </c>
      <c r="O108" s="121"/>
      <c r="P108" s="122"/>
    </row>
    <row r="109" spans="1:16" x14ac:dyDescent="0.3">
      <c r="A109" s="70" t="str">
        <f t="shared" si="9"/>
        <v/>
      </c>
      <c r="B109" s="70">
        <f t="shared" si="10"/>
        <v>2013</v>
      </c>
      <c r="C109" s="70" t="str">
        <f t="shared" si="7"/>
        <v/>
      </c>
      <c r="D109" s="70" t="str">
        <f t="shared" si="8"/>
        <v/>
      </c>
      <c r="E109" s="310">
        <f t="shared" si="11"/>
        <v>41363</v>
      </c>
      <c r="F109" s="310"/>
      <c r="G109" s="310"/>
      <c r="H109" s="311"/>
      <c r="I109" s="122"/>
      <c r="J109" s="122"/>
      <c r="K109" s="122"/>
      <c r="L109" s="122"/>
      <c r="M109" s="219" t="str">
        <f t="shared" si="12"/>
        <v/>
      </c>
      <c r="N109" s="219" t="str">
        <f t="shared" si="13"/>
        <v/>
      </c>
      <c r="O109" s="121"/>
      <c r="P109" s="122"/>
    </row>
    <row r="110" spans="1:16" x14ac:dyDescent="0.3">
      <c r="A110" s="70" t="str">
        <f t="shared" si="9"/>
        <v/>
      </c>
      <c r="B110" s="70">
        <f t="shared" si="10"/>
        <v>2013</v>
      </c>
      <c r="C110" s="70" t="str">
        <f t="shared" si="7"/>
        <v>NW</v>
      </c>
      <c r="D110" s="70" t="str">
        <f t="shared" si="8"/>
        <v/>
      </c>
      <c r="E110" s="310">
        <f t="shared" si="11"/>
        <v>41364</v>
      </c>
      <c r="F110" s="310"/>
      <c r="G110" s="310"/>
      <c r="H110" s="311"/>
      <c r="I110" s="122"/>
      <c r="J110" s="122"/>
      <c r="K110" s="122"/>
      <c r="L110" s="122"/>
      <c r="M110" s="219" t="str">
        <f t="shared" si="12"/>
        <v/>
      </c>
      <c r="N110" s="219" t="str">
        <f t="shared" si="13"/>
        <v/>
      </c>
      <c r="O110" s="121"/>
      <c r="P110" s="122"/>
    </row>
    <row r="111" spans="1:16" x14ac:dyDescent="0.3">
      <c r="A111" s="70" t="str">
        <f t="shared" si="9"/>
        <v/>
      </c>
      <c r="B111" s="70">
        <f t="shared" si="10"/>
        <v>2013</v>
      </c>
      <c r="C111" s="70" t="str">
        <f t="shared" si="7"/>
        <v/>
      </c>
      <c r="D111" s="70" t="str">
        <f t="shared" si="8"/>
        <v/>
      </c>
      <c r="E111" s="310">
        <f t="shared" si="11"/>
        <v>41365</v>
      </c>
      <c r="F111" s="310"/>
      <c r="G111" s="310"/>
      <c r="H111" s="311"/>
      <c r="I111" s="122"/>
      <c r="J111" s="122"/>
      <c r="K111" s="122"/>
      <c r="L111" s="122"/>
      <c r="M111" s="219" t="str">
        <f t="shared" si="12"/>
        <v/>
      </c>
      <c r="N111" s="219" t="str">
        <f t="shared" si="13"/>
        <v/>
      </c>
      <c r="O111" s="121"/>
      <c r="P111" s="122"/>
    </row>
    <row r="112" spans="1:16" x14ac:dyDescent="0.3">
      <c r="A112" s="70" t="str">
        <f t="shared" si="9"/>
        <v/>
      </c>
      <c r="B112" s="70">
        <f t="shared" si="10"/>
        <v>2013</v>
      </c>
      <c r="C112" s="70" t="str">
        <f t="shared" si="7"/>
        <v/>
      </c>
      <c r="D112" s="70" t="str">
        <f t="shared" si="8"/>
        <v/>
      </c>
      <c r="E112" s="310">
        <f t="shared" si="11"/>
        <v>41366</v>
      </c>
      <c r="F112" s="310"/>
      <c r="G112" s="310"/>
      <c r="H112" s="311"/>
      <c r="I112" s="122"/>
      <c r="J112" s="122"/>
      <c r="K112" s="122"/>
      <c r="L112" s="122"/>
      <c r="M112" s="219" t="str">
        <f t="shared" si="12"/>
        <v/>
      </c>
      <c r="N112" s="219" t="str">
        <f t="shared" si="13"/>
        <v/>
      </c>
      <c r="O112" s="121"/>
      <c r="P112" s="122"/>
    </row>
    <row r="113" spans="1:16" x14ac:dyDescent="0.3">
      <c r="A113" s="70" t="str">
        <f t="shared" si="9"/>
        <v/>
      </c>
      <c r="B113" s="70">
        <f t="shared" si="10"/>
        <v>2013</v>
      </c>
      <c r="C113" s="70" t="str">
        <f t="shared" si="7"/>
        <v/>
      </c>
      <c r="D113" s="70" t="str">
        <f t="shared" si="8"/>
        <v/>
      </c>
      <c r="E113" s="310">
        <f t="shared" si="11"/>
        <v>41367</v>
      </c>
      <c r="F113" s="310"/>
      <c r="G113" s="310"/>
      <c r="H113" s="311"/>
      <c r="I113" s="122"/>
      <c r="J113" s="122"/>
      <c r="K113" s="122"/>
      <c r="L113" s="122"/>
      <c r="M113" s="219" t="str">
        <f t="shared" si="12"/>
        <v/>
      </c>
      <c r="N113" s="219" t="str">
        <f t="shared" si="13"/>
        <v/>
      </c>
      <c r="O113" s="121"/>
      <c r="P113" s="122"/>
    </row>
    <row r="114" spans="1:16" x14ac:dyDescent="0.3">
      <c r="A114" s="70" t="str">
        <f t="shared" si="9"/>
        <v/>
      </c>
      <c r="B114" s="70">
        <f t="shared" si="10"/>
        <v>2013</v>
      </c>
      <c r="C114" s="70" t="str">
        <f t="shared" si="7"/>
        <v/>
      </c>
      <c r="D114" s="70" t="str">
        <f t="shared" si="8"/>
        <v/>
      </c>
      <c r="E114" s="310">
        <f t="shared" si="11"/>
        <v>41368</v>
      </c>
      <c r="F114" s="310"/>
      <c r="G114" s="310"/>
      <c r="H114" s="311"/>
      <c r="I114" s="122"/>
      <c r="J114" s="122"/>
      <c r="K114" s="122"/>
      <c r="L114" s="122"/>
      <c r="M114" s="219" t="str">
        <f t="shared" si="12"/>
        <v/>
      </c>
      <c r="N114" s="219" t="str">
        <f t="shared" si="13"/>
        <v/>
      </c>
      <c r="O114" s="121"/>
      <c r="P114" s="122"/>
    </row>
    <row r="115" spans="1:16" x14ac:dyDescent="0.3">
      <c r="A115" s="70" t="str">
        <f t="shared" si="9"/>
        <v/>
      </c>
      <c r="B115" s="70">
        <f t="shared" si="10"/>
        <v>2013</v>
      </c>
      <c r="C115" s="70" t="str">
        <f t="shared" si="7"/>
        <v/>
      </c>
      <c r="D115" s="70" t="str">
        <f t="shared" si="8"/>
        <v/>
      </c>
      <c r="E115" s="310">
        <f t="shared" si="11"/>
        <v>41369</v>
      </c>
      <c r="F115" s="310"/>
      <c r="G115" s="310"/>
      <c r="H115" s="311"/>
      <c r="I115" s="122"/>
      <c r="J115" s="122"/>
      <c r="K115" s="122"/>
      <c r="L115" s="122"/>
      <c r="M115" s="219" t="str">
        <f t="shared" si="12"/>
        <v/>
      </c>
      <c r="N115" s="219" t="str">
        <f t="shared" si="13"/>
        <v/>
      </c>
      <c r="O115" s="121"/>
      <c r="P115" s="122"/>
    </row>
    <row r="116" spans="1:16" x14ac:dyDescent="0.3">
      <c r="A116" s="70" t="str">
        <f t="shared" si="9"/>
        <v/>
      </c>
      <c r="B116" s="70">
        <f t="shared" si="10"/>
        <v>2013</v>
      </c>
      <c r="C116" s="70" t="str">
        <f t="shared" si="7"/>
        <v/>
      </c>
      <c r="D116" s="70" t="str">
        <f t="shared" si="8"/>
        <v/>
      </c>
      <c r="E116" s="310">
        <f t="shared" si="11"/>
        <v>41370</v>
      </c>
      <c r="F116" s="310"/>
      <c r="G116" s="310"/>
      <c r="H116" s="311"/>
      <c r="I116" s="122"/>
      <c r="J116" s="122"/>
      <c r="K116" s="122"/>
      <c r="L116" s="122"/>
      <c r="M116" s="219" t="str">
        <f t="shared" si="12"/>
        <v/>
      </c>
      <c r="N116" s="219" t="str">
        <f t="shared" si="13"/>
        <v/>
      </c>
      <c r="O116" s="121"/>
      <c r="P116" s="122"/>
    </row>
    <row r="117" spans="1:16" x14ac:dyDescent="0.3">
      <c r="A117" s="70" t="str">
        <f t="shared" si="9"/>
        <v/>
      </c>
      <c r="B117" s="70">
        <f t="shared" si="10"/>
        <v>2013</v>
      </c>
      <c r="C117" s="70" t="str">
        <f t="shared" si="7"/>
        <v>NW</v>
      </c>
      <c r="D117" s="70" t="str">
        <f t="shared" si="8"/>
        <v/>
      </c>
      <c r="E117" s="310">
        <f t="shared" si="11"/>
        <v>41371</v>
      </c>
      <c r="F117" s="310"/>
      <c r="G117" s="310"/>
      <c r="H117" s="311"/>
      <c r="I117" s="122"/>
      <c r="J117" s="122"/>
      <c r="K117" s="122"/>
      <c r="L117" s="122"/>
      <c r="M117" s="219" t="str">
        <f t="shared" si="12"/>
        <v/>
      </c>
      <c r="N117" s="219" t="str">
        <f t="shared" si="13"/>
        <v/>
      </c>
      <c r="O117" s="121"/>
      <c r="P117" s="122"/>
    </row>
    <row r="118" spans="1:16" x14ac:dyDescent="0.3">
      <c r="A118" s="70" t="str">
        <f t="shared" si="9"/>
        <v/>
      </c>
      <c r="B118" s="70">
        <f t="shared" si="10"/>
        <v>2013</v>
      </c>
      <c r="C118" s="70" t="str">
        <f t="shared" si="7"/>
        <v/>
      </c>
      <c r="D118" s="70" t="str">
        <f t="shared" si="8"/>
        <v/>
      </c>
      <c r="E118" s="310">
        <f t="shared" si="11"/>
        <v>41372</v>
      </c>
      <c r="F118" s="310"/>
      <c r="G118" s="310"/>
      <c r="H118" s="311"/>
      <c r="I118" s="122"/>
      <c r="J118" s="122"/>
      <c r="K118" s="122"/>
      <c r="L118" s="122"/>
      <c r="M118" s="219" t="str">
        <f t="shared" si="12"/>
        <v/>
      </c>
      <c r="N118" s="219" t="str">
        <f t="shared" si="13"/>
        <v/>
      </c>
      <c r="O118" s="121"/>
      <c r="P118" s="122"/>
    </row>
    <row r="119" spans="1:16" x14ac:dyDescent="0.3">
      <c r="A119" s="70" t="str">
        <f t="shared" si="9"/>
        <v/>
      </c>
      <c r="B119" s="70">
        <f t="shared" si="10"/>
        <v>2013</v>
      </c>
      <c r="C119" s="70" t="str">
        <f t="shared" si="7"/>
        <v/>
      </c>
      <c r="D119" s="70" t="str">
        <f t="shared" si="8"/>
        <v/>
      </c>
      <c r="E119" s="310">
        <f t="shared" si="11"/>
        <v>41373</v>
      </c>
      <c r="F119" s="310"/>
      <c r="G119" s="310"/>
      <c r="H119" s="311"/>
      <c r="I119" s="122"/>
      <c r="J119" s="122"/>
      <c r="K119" s="122"/>
      <c r="L119" s="122"/>
      <c r="M119" s="219" t="str">
        <f t="shared" si="12"/>
        <v/>
      </c>
      <c r="N119" s="219" t="str">
        <f t="shared" si="13"/>
        <v/>
      </c>
      <c r="O119" s="121"/>
      <c r="P119" s="122"/>
    </row>
    <row r="120" spans="1:16" x14ac:dyDescent="0.3">
      <c r="A120" s="70" t="str">
        <f t="shared" si="9"/>
        <v/>
      </c>
      <c r="B120" s="70">
        <f t="shared" si="10"/>
        <v>2013</v>
      </c>
      <c r="C120" s="70" t="str">
        <f t="shared" si="7"/>
        <v/>
      </c>
      <c r="D120" s="70" t="str">
        <f t="shared" si="8"/>
        <v/>
      </c>
      <c r="E120" s="310">
        <f t="shared" si="11"/>
        <v>41374</v>
      </c>
      <c r="F120" s="310"/>
      <c r="G120" s="310"/>
      <c r="H120" s="311"/>
      <c r="I120" s="122"/>
      <c r="J120" s="122"/>
      <c r="K120" s="122"/>
      <c r="L120" s="122"/>
      <c r="M120" s="219" t="str">
        <f t="shared" si="12"/>
        <v/>
      </c>
      <c r="N120" s="219" t="str">
        <f t="shared" si="13"/>
        <v/>
      </c>
      <c r="O120" s="121"/>
      <c r="P120" s="122"/>
    </row>
    <row r="121" spans="1:16" x14ac:dyDescent="0.3">
      <c r="A121" s="70" t="str">
        <f t="shared" si="9"/>
        <v/>
      </c>
      <c r="B121" s="70">
        <f t="shared" si="10"/>
        <v>2013</v>
      </c>
      <c r="C121" s="70" t="str">
        <f t="shared" si="7"/>
        <v/>
      </c>
      <c r="D121" s="70" t="str">
        <f t="shared" si="8"/>
        <v/>
      </c>
      <c r="E121" s="310">
        <f t="shared" si="11"/>
        <v>41375</v>
      </c>
      <c r="F121" s="310"/>
      <c r="G121" s="310"/>
      <c r="H121" s="311"/>
      <c r="I121" s="122"/>
      <c r="J121" s="122"/>
      <c r="K121" s="122"/>
      <c r="L121" s="122"/>
      <c r="M121" s="219" t="str">
        <f t="shared" si="12"/>
        <v/>
      </c>
      <c r="N121" s="219" t="str">
        <f t="shared" si="13"/>
        <v/>
      </c>
      <c r="O121" s="121"/>
      <c r="P121" s="122"/>
    </row>
    <row r="122" spans="1:16" x14ac:dyDescent="0.3">
      <c r="A122" s="70" t="str">
        <f t="shared" si="9"/>
        <v/>
      </c>
      <c r="B122" s="70">
        <f t="shared" si="10"/>
        <v>2013</v>
      </c>
      <c r="C122" s="70" t="str">
        <f t="shared" si="7"/>
        <v/>
      </c>
      <c r="D122" s="70" t="str">
        <f t="shared" si="8"/>
        <v/>
      </c>
      <c r="E122" s="310">
        <f t="shared" si="11"/>
        <v>41376</v>
      </c>
      <c r="F122" s="310"/>
      <c r="G122" s="310"/>
      <c r="H122" s="311"/>
      <c r="I122" s="122"/>
      <c r="J122" s="122"/>
      <c r="K122" s="122"/>
      <c r="L122" s="122"/>
      <c r="M122" s="219" t="str">
        <f t="shared" si="12"/>
        <v/>
      </c>
      <c r="N122" s="219" t="str">
        <f t="shared" si="13"/>
        <v/>
      </c>
      <c r="O122" s="121"/>
      <c r="P122" s="122"/>
    </row>
    <row r="123" spans="1:16" x14ac:dyDescent="0.3">
      <c r="A123" s="70" t="str">
        <f t="shared" si="9"/>
        <v/>
      </c>
      <c r="B123" s="70">
        <f t="shared" si="10"/>
        <v>2013</v>
      </c>
      <c r="C123" s="70" t="str">
        <f t="shared" si="7"/>
        <v/>
      </c>
      <c r="D123" s="70" t="str">
        <f t="shared" si="8"/>
        <v/>
      </c>
      <c r="E123" s="310">
        <f t="shared" si="11"/>
        <v>41377</v>
      </c>
      <c r="F123" s="310"/>
      <c r="G123" s="310"/>
      <c r="H123" s="311"/>
      <c r="I123" s="122"/>
      <c r="J123" s="122"/>
      <c r="K123" s="122"/>
      <c r="L123" s="122"/>
      <c r="M123" s="219" t="str">
        <f t="shared" si="12"/>
        <v/>
      </c>
      <c r="N123" s="219" t="str">
        <f t="shared" si="13"/>
        <v/>
      </c>
      <c r="O123" s="121"/>
      <c r="P123" s="122"/>
    </row>
    <row r="124" spans="1:16" x14ac:dyDescent="0.3">
      <c r="A124" s="70" t="str">
        <f t="shared" si="9"/>
        <v/>
      </c>
      <c r="B124" s="70">
        <f t="shared" si="10"/>
        <v>2013</v>
      </c>
      <c r="C124" s="70" t="str">
        <f t="shared" si="7"/>
        <v>NW</v>
      </c>
      <c r="D124" s="70" t="str">
        <f t="shared" si="8"/>
        <v/>
      </c>
      <c r="E124" s="310">
        <f t="shared" si="11"/>
        <v>41378</v>
      </c>
      <c r="F124" s="310"/>
      <c r="G124" s="310"/>
      <c r="H124" s="311"/>
      <c r="I124" s="122"/>
      <c r="J124" s="122"/>
      <c r="K124" s="122"/>
      <c r="L124" s="122"/>
      <c r="M124" s="219" t="str">
        <f t="shared" si="12"/>
        <v/>
      </c>
      <c r="N124" s="219" t="str">
        <f t="shared" si="13"/>
        <v/>
      </c>
      <c r="O124" s="121"/>
      <c r="P124" s="122"/>
    </row>
    <row r="125" spans="1:16" x14ac:dyDescent="0.3">
      <c r="A125" s="70" t="str">
        <f t="shared" si="9"/>
        <v/>
      </c>
      <c r="B125" s="70">
        <f t="shared" si="10"/>
        <v>2013</v>
      </c>
      <c r="C125" s="70" t="str">
        <f t="shared" si="7"/>
        <v/>
      </c>
      <c r="D125" s="70" t="str">
        <f t="shared" si="8"/>
        <v/>
      </c>
      <c r="E125" s="310">
        <f t="shared" si="11"/>
        <v>41379</v>
      </c>
      <c r="F125" s="310"/>
      <c r="G125" s="310"/>
      <c r="H125" s="311"/>
      <c r="I125" s="122"/>
      <c r="J125" s="122"/>
      <c r="K125" s="122"/>
      <c r="L125" s="122"/>
      <c r="M125" s="219" t="str">
        <f t="shared" si="12"/>
        <v/>
      </c>
      <c r="N125" s="219" t="str">
        <f t="shared" si="13"/>
        <v/>
      </c>
      <c r="O125" s="121"/>
      <c r="P125" s="122"/>
    </row>
    <row r="126" spans="1:16" x14ac:dyDescent="0.3">
      <c r="A126" s="70" t="str">
        <f t="shared" si="9"/>
        <v/>
      </c>
      <c r="B126" s="70">
        <f t="shared" si="10"/>
        <v>2013</v>
      </c>
      <c r="C126" s="70" t="str">
        <f t="shared" si="7"/>
        <v/>
      </c>
      <c r="D126" s="70" t="str">
        <f t="shared" si="8"/>
        <v/>
      </c>
      <c r="E126" s="310">
        <f t="shared" si="11"/>
        <v>41380</v>
      </c>
      <c r="F126" s="310"/>
      <c r="G126" s="310"/>
      <c r="H126" s="311"/>
      <c r="I126" s="122"/>
      <c r="J126" s="122"/>
      <c r="K126" s="122"/>
      <c r="L126" s="122"/>
      <c r="M126" s="219" t="str">
        <f t="shared" si="12"/>
        <v/>
      </c>
      <c r="N126" s="219" t="str">
        <f t="shared" si="13"/>
        <v/>
      </c>
      <c r="O126" s="121"/>
      <c r="P126" s="122"/>
    </row>
    <row r="127" spans="1:16" x14ac:dyDescent="0.3">
      <c r="A127" s="70" t="str">
        <f t="shared" si="9"/>
        <v/>
      </c>
      <c r="B127" s="70">
        <f t="shared" si="10"/>
        <v>2013</v>
      </c>
      <c r="C127" s="70" t="str">
        <f t="shared" si="7"/>
        <v/>
      </c>
      <c r="D127" s="70" t="str">
        <f t="shared" si="8"/>
        <v/>
      </c>
      <c r="E127" s="310">
        <f t="shared" si="11"/>
        <v>41381</v>
      </c>
      <c r="F127" s="310"/>
      <c r="G127" s="310"/>
      <c r="H127" s="311"/>
      <c r="I127" s="122"/>
      <c r="J127" s="122"/>
      <c r="K127" s="122"/>
      <c r="L127" s="122"/>
      <c r="M127" s="219" t="str">
        <f t="shared" si="12"/>
        <v/>
      </c>
      <c r="N127" s="219" t="str">
        <f t="shared" si="13"/>
        <v/>
      </c>
      <c r="O127" s="121"/>
      <c r="P127" s="122"/>
    </row>
    <row r="128" spans="1:16" x14ac:dyDescent="0.3">
      <c r="A128" s="70" t="str">
        <f t="shared" si="9"/>
        <v/>
      </c>
      <c r="B128" s="70">
        <f t="shared" si="10"/>
        <v>2013</v>
      </c>
      <c r="C128" s="70" t="str">
        <f t="shared" si="7"/>
        <v/>
      </c>
      <c r="D128" s="70" t="str">
        <f t="shared" si="8"/>
        <v/>
      </c>
      <c r="E128" s="310">
        <f t="shared" si="11"/>
        <v>41382</v>
      </c>
      <c r="F128" s="310"/>
      <c r="G128" s="310"/>
      <c r="H128" s="311"/>
      <c r="I128" s="122"/>
      <c r="J128" s="122"/>
      <c r="K128" s="122"/>
      <c r="L128" s="122"/>
      <c r="M128" s="219" t="str">
        <f t="shared" si="12"/>
        <v/>
      </c>
      <c r="N128" s="219" t="str">
        <f t="shared" si="13"/>
        <v/>
      </c>
      <c r="O128" s="121"/>
      <c r="P128" s="122"/>
    </row>
    <row r="129" spans="1:16" x14ac:dyDescent="0.3">
      <c r="A129" s="70" t="str">
        <f t="shared" si="9"/>
        <v/>
      </c>
      <c r="B129" s="70">
        <f t="shared" si="10"/>
        <v>2013</v>
      </c>
      <c r="C129" s="70" t="str">
        <f t="shared" si="7"/>
        <v/>
      </c>
      <c r="D129" s="70" t="str">
        <f t="shared" si="8"/>
        <v/>
      </c>
      <c r="E129" s="310">
        <f t="shared" si="11"/>
        <v>41383</v>
      </c>
      <c r="F129" s="310"/>
      <c r="G129" s="310"/>
      <c r="H129" s="311"/>
      <c r="I129" s="122"/>
      <c r="J129" s="122"/>
      <c r="K129" s="122"/>
      <c r="L129" s="122"/>
      <c r="M129" s="219" t="str">
        <f t="shared" si="12"/>
        <v/>
      </c>
      <c r="N129" s="219" t="str">
        <f t="shared" si="13"/>
        <v/>
      </c>
      <c r="O129" s="121"/>
      <c r="P129" s="122"/>
    </row>
    <row r="130" spans="1:16" x14ac:dyDescent="0.3">
      <c r="A130" s="70" t="str">
        <f t="shared" si="9"/>
        <v/>
      </c>
      <c r="B130" s="70">
        <f t="shared" si="10"/>
        <v>2013</v>
      </c>
      <c r="C130" s="70" t="str">
        <f t="shared" si="7"/>
        <v/>
      </c>
      <c r="D130" s="70" t="str">
        <f t="shared" si="8"/>
        <v/>
      </c>
      <c r="E130" s="310">
        <f t="shared" si="11"/>
        <v>41384</v>
      </c>
      <c r="F130" s="310"/>
      <c r="G130" s="310"/>
      <c r="H130" s="311"/>
      <c r="I130" s="122"/>
      <c r="J130" s="122"/>
      <c r="K130" s="122"/>
      <c r="L130" s="122"/>
      <c r="M130" s="219" t="str">
        <f t="shared" si="12"/>
        <v/>
      </c>
      <c r="N130" s="219" t="str">
        <f t="shared" si="13"/>
        <v/>
      </c>
      <c r="O130" s="121"/>
      <c r="P130" s="122"/>
    </row>
    <row r="131" spans="1:16" x14ac:dyDescent="0.3">
      <c r="A131" s="70" t="str">
        <f t="shared" si="9"/>
        <v/>
      </c>
      <c r="B131" s="70">
        <f t="shared" si="10"/>
        <v>2013</v>
      </c>
      <c r="C131" s="70" t="str">
        <f t="shared" si="7"/>
        <v>NW</v>
      </c>
      <c r="D131" s="70" t="str">
        <f t="shared" si="8"/>
        <v/>
      </c>
      <c r="E131" s="310">
        <f t="shared" si="11"/>
        <v>41385</v>
      </c>
      <c r="F131" s="310"/>
      <c r="G131" s="310"/>
      <c r="H131" s="311"/>
      <c r="I131" s="122"/>
      <c r="J131" s="122"/>
      <c r="K131" s="122"/>
      <c r="L131" s="122"/>
      <c r="M131" s="219" t="str">
        <f t="shared" si="12"/>
        <v/>
      </c>
      <c r="N131" s="219" t="str">
        <f t="shared" si="13"/>
        <v/>
      </c>
      <c r="O131" s="121"/>
      <c r="P131" s="122"/>
    </row>
    <row r="132" spans="1:16" x14ac:dyDescent="0.3">
      <c r="A132" s="70" t="str">
        <f t="shared" si="9"/>
        <v/>
      </c>
      <c r="B132" s="70">
        <f t="shared" si="10"/>
        <v>2013</v>
      </c>
      <c r="C132" s="70" t="str">
        <f t="shared" si="7"/>
        <v/>
      </c>
      <c r="D132" s="70" t="str">
        <f t="shared" si="8"/>
        <v/>
      </c>
      <c r="E132" s="310">
        <f t="shared" si="11"/>
        <v>41386</v>
      </c>
      <c r="F132" s="310"/>
      <c r="G132" s="310"/>
      <c r="H132" s="311"/>
      <c r="I132" s="122"/>
      <c r="J132" s="122"/>
      <c r="K132" s="122"/>
      <c r="L132" s="122"/>
      <c r="M132" s="219" t="str">
        <f t="shared" si="12"/>
        <v/>
      </c>
      <c r="N132" s="219" t="str">
        <f t="shared" si="13"/>
        <v/>
      </c>
      <c r="O132" s="121"/>
      <c r="P132" s="122"/>
    </row>
    <row r="133" spans="1:16" x14ac:dyDescent="0.3">
      <c r="A133" s="70" t="str">
        <f t="shared" si="9"/>
        <v/>
      </c>
      <c r="B133" s="70">
        <f t="shared" si="10"/>
        <v>2013</v>
      </c>
      <c r="C133" s="70" t="str">
        <f t="shared" si="7"/>
        <v/>
      </c>
      <c r="D133" s="70" t="str">
        <f t="shared" si="8"/>
        <v/>
      </c>
      <c r="E133" s="310">
        <f t="shared" si="11"/>
        <v>41387</v>
      </c>
      <c r="F133" s="310"/>
      <c r="G133" s="310"/>
      <c r="H133" s="311"/>
      <c r="I133" s="122"/>
      <c r="J133" s="122"/>
      <c r="K133" s="122"/>
      <c r="L133" s="122"/>
      <c r="M133" s="219" t="str">
        <f t="shared" si="12"/>
        <v/>
      </c>
      <c r="N133" s="219" t="str">
        <f t="shared" si="13"/>
        <v/>
      </c>
      <c r="O133" s="121"/>
      <c r="P133" s="122"/>
    </row>
    <row r="134" spans="1:16" x14ac:dyDescent="0.3">
      <c r="A134" s="70" t="str">
        <f t="shared" si="9"/>
        <v/>
      </c>
      <c r="B134" s="70">
        <f t="shared" si="10"/>
        <v>2013</v>
      </c>
      <c r="C134" s="70" t="str">
        <f t="shared" si="7"/>
        <v/>
      </c>
      <c r="D134" s="70" t="str">
        <f t="shared" si="8"/>
        <v/>
      </c>
      <c r="E134" s="310">
        <f t="shared" si="11"/>
        <v>41388</v>
      </c>
      <c r="F134" s="310"/>
      <c r="G134" s="310"/>
      <c r="H134" s="311"/>
      <c r="I134" s="122"/>
      <c r="J134" s="122"/>
      <c r="K134" s="122"/>
      <c r="L134" s="122"/>
      <c r="M134" s="219" t="str">
        <f t="shared" si="12"/>
        <v/>
      </c>
      <c r="N134" s="219" t="str">
        <f t="shared" si="13"/>
        <v/>
      </c>
      <c r="O134" s="121"/>
      <c r="P134" s="122"/>
    </row>
    <row r="135" spans="1:16" x14ac:dyDescent="0.3">
      <c r="A135" s="70" t="str">
        <f t="shared" si="9"/>
        <v/>
      </c>
      <c r="B135" s="70">
        <f t="shared" si="10"/>
        <v>2013</v>
      </c>
      <c r="C135" s="70" t="str">
        <f t="shared" si="7"/>
        <v/>
      </c>
      <c r="D135" s="70" t="str">
        <f t="shared" si="8"/>
        <v/>
      </c>
      <c r="E135" s="310">
        <f t="shared" si="11"/>
        <v>41389</v>
      </c>
      <c r="F135" s="310"/>
      <c r="G135" s="310"/>
      <c r="H135" s="311"/>
      <c r="I135" s="122"/>
      <c r="J135" s="122"/>
      <c r="K135" s="122"/>
      <c r="L135" s="122"/>
      <c r="M135" s="219" t="str">
        <f t="shared" si="12"/>
        <v/>
      </c>
      <c r="N135" s="219" t="str">
        <f t="shared" si="13"/>
        <v/>
      </c>
      <c r="O135" s="121"/>
      <c r="P135" s="122"/>
    </row>
    <row r="136" spans="1:16" x14ac:dyDescent="0.3">
      <c r="A136" s="70" t="str">
        <f t="shared" si="9"/>
        <v/>
      </c>
      <c r="B136" s="70">
        <f t="shared" si="10"/>
        <v>2013</v>
      </c>
      <c r="C136" s="70" t="str">
        <f t="shared" si="7"/>
        <v/>
      </c>
      <c r="D136" s="70" t="str">
        <f t="shared" si="8"/>
        <v/>
      </c>
      <c r="E136" s="310">
        <f t="shared" si="11"/>
        <v>41390</v>
      </c>
      <c r="F136" s="310"/>
      <c r="G136" s="310"/>
      <c r="H136" s="311"/>
      <c r="I136" s="122"/>
      <c r="J136" s="122"/>
      <c r="K136" s="122"/>
      <c r="L136" s="122"/>
      <c r="M136" s="219" t="str">
        <f t="shared" si="12"/>
        <v/>
      </c>
      <c r="N136" s="219" t="str">
        <f t="shared" si="13"/>
        <v/>
      </c>
      <c r="O136" s="121"/>
      <c r="P136" s="122"/>
    </row>
    <row r="137" spans="1:16" x14ac:dyDescent="0.3">
      <c r="A137" s="70" t="str">
        <f t="shared" si="9"/>
        <v/>
      </c>
      <c r="B137" s="70">
        <f t="shared" si="10"/>
        <v>2013</v>
      </c>
      <c r="C137" s="70" t="str">
        <f t="shared" si="7"/>
        <v/>
      </c>
      <c r="D137" s="70" t="str">
        <f t="shared" si="8"/>
        <v/>
      </c>
      <c r="E137" s="310">
        <f t="shared" si="11"/>
        <v>41391</v>
      </c>
      <c r="F137" s="310"/>
      <c r="G137" s="310"/>
      <c r="H137" s="311"/>
      <c r="I137" s="122"/>
      <c r="J137" s="122"/>
      <c r="K137" s="122"/>
      <c r="L137" s="122"/>
      <c r="M137" s="219" t="str">
        <f t="shared" si="12"/>
        <v/>
      </c>
      <c r="N137" s="219" t="str">
        <f t="shared" si="13"/>
        <v/>
      </c>
      <c r="O137" s="121"/>
      <c r="P137" s="122"/>
    </row>
    <row r="138" spans="1:16" x14ac:dyDescent="0.3">
      <c r="A138" s="70" t="str">
        <f t="shared" si="9"/>
        <v/>
      </c>
      <c r="B138" s="70">
        <f t="shared" si="10"/>
        <v>2013</v>
      </c>
      <c r="C138" s="70" t="str">
        <f t="shared" si="7"/>
        <v>NW</v>
      </c>
      <c r="D138" s="70" t="str">
        <f t="shared" si="8"/>
        <v/>
      </c>
      <c r="E138" s="310">
        <f t="shared" si="11"/>
        <v>41392</v>
      </c>
      <c r="F138" s="310"/>
      <c r="G138" s="310"/>
      <c r="H138" s="311"/>
      <c r="I138" s="122"/>
      <c r="J138" s="122"/>
      <c r="K138" s="122"/>
      <c r="L138" s="122"/>
      <c r="M138" s="219" t="str">
        <f t="shared" si="12"/>
        <v/>
      </c>
      <c r="N138" s="219" t="str">
        <f t="shared" si="13"/>
        <v/>
      </c>
      <c r="O138" s="121"/>
      <c r="P138" s="122"/>
    </row>
    <row r="139" spans="1:16" x14ac:dyDescent="0.3">
      <c r="A139" s="70" t="str">
        <f t="shared" si="9"/>
        <v/>
      </c>
      <c r="B139" s="70">
        <f t="shared" si="10"/>
        <v>2013</v>
      </c>
      <c r="C139" s="70" t="str">
        <f t="shared" si="7"/>
        <v/>
      </c>
      <c r="D139" s="70" t="str">
        <f t="shared" si="8"/>
        <v/>
      </c>
      <c r="E139" s="310">
        <f t="shared" si="11"/>
        <v>41393</v>
      </c>
      <c r="F139" s="310"/>
      <c r="G139" s="310"/>
      <c r="H139" s="311"/>
      <c r="I139" s="122"/>
      <c r="J139" s="122"/>
      <c r="K139" s="122"/>
      <c r="L139" s="122"/>
      <c r="M139" s="219" t="str">
        <f t="shared" si="12"/>
        <v/>
      </c>
      <c r="N139" s="219" t="str">
        <f t="shared" si="13"/>
        <v/>
      </c>
      <c r="O139" s="121"/>
      <c r="P139" s="122"/>
    </row>
    <row r="140" spans="1:16" x14ac:dyDescent="0.3">
      <c r="A140" s="70" t="str">
        <f t="shared" si="9"/>
        <v/>
      </c>
      <c r="B140" s="70">
        <f t="shared" si="10"/>
        <v>2013</v>
      </c>
      <c r="C140" s="70" t="str">
        <f t="shared" si="7"/>
        <v/>
      </c>
      <c r="D140" s="70" t="str">
        <f t="shared" si="8"/>
        <v/>
      </c>
      <c r="E140" s="310">
        <f t="shared" si="11"/>
        <v>41394</v>
      </c>
      <c r="F140" s="310"/>
      <c r="G140" s="310"/>
      <c r="H140" s="311"/>
      <c r="I140" s="122"/>
      <c r="J140" s="122"/>
      <c r="K140" s="122"/>
      <c r="L140" s="122"/>
      <c r="M140" s="219" t="str">
        <f t="shared" si="12"/>
        <v/>
      </c>
      <c r="N140" s="219" t="str">
        <f t="shared" si="13"/>
        <v/>
      </c>
      <c r="O140" s="121"/>
      <c r="P140" s="122"/>
    </row>
    <row r="141" spans="1:16" x14ac:dyDescent="0.3">
      <c r="A141" s="70" t="str">
        <f t="shared" si="9"/>
        <v/>
      </c>
      <c r="B141" s="70">
        <f t="shared" si="10"/>
        <v>2013</v>
      </c>
      <c r="C141" s="70" t="str">
        <f t="shared" si="7"/>
        <v/>
      </c>
      <c r="D141" s="70" t="str">
        <f t="shared" si="8"/>
        <v/>
      </c>
      <c r="E141" s="310">
        <f t="shared" si="11"/>
        <v>41395</v>
      </c>
      <c r="F141" s="310"/>
      <c r="G141" s="310"/>
      <c r="H141" s="311"/>
      <c r="I141" s="122"/>
      <c r="J141" s="122"/>
      <c r="K141" s="122"/>
      <c r="L141" s="122"/>
      <c r="M141" s="219" t="str">
        <f t="shared" si="12"/>
        <v/>
      </c>
      <c r="N141" s="219" t="str">
        <f t="shared" si="13"/>
        <v/>
      </c>
      <c r="O141" s="121"/>
      <c r="P141" s="122"/>
    </row>
    <row r="142" spans="1:16" x14ac:dyDescent="0.3">
      <c r="A142" s="70" t="str">
        <f t="shared" si="9"/>
        <v/>
      </c>
      <c r="B142" s="70">
        <f t="shared" si="10"/>
        <v>2013</v>
      </c>
      <c r="C142" s="70" t="str">
        <f t="shared" si="7"/>
        <v/>
      </c>
      <c r="D142" s="70" t="str">
        <f t="shared" si="8"/>
        <v/>
      </c>
      <c r="E142" s="310">
        <f t="shared" si="11"/>
        <v>41396</v>
      </c>
      <c r="F142" s="310"/>
      <c r="G142" s="310"/>
      <c r="H142" s="311"/>
      <c r="I142" s="122"/>
      <c r="J142" s="122"/>
      <c r="K142" s="122"/>
      <c r="L142" s="122"/>
      <c r="M142" s="219" t="str">
        <f t="shared" si="12"/>
        <v/>
      </c>
      <c r="N142" s="219" t="str">
        <f t="shared" si="13"/>
        <v/>
      </c>
      <c r="O142" s="121"/>
      <c r="P142" s="122"/>
    </row>
    <row r="143" spans="1:16" x14ac:dyDescent="0.3">
      <c r="A143" s="70" t="str">
        <f t="shared" si="9"/>
        <v/>
      </c>
      <c r="B143" s="70">
        <f t="shared" si="10"/>
        <v>2013</v>
      </c>
      <c r="C143" s="70" t="str">
        <f t="shared" si="7"/>
        <v/>
      </c>
      <c r="D143" s="70" t="str">
        <f t="shared" si="8"/>
        <v/>
      </c>
      <c r="E143" s="310">
        <f t="shared" si="11"/>
        <v>41397</v>
      </c>
      <c r="F143" s="310"/>
      <c r="G143" s="310"/>
      <c r="H143" s="311"/>
      <c r="I143" s="122"/>
      <c r="J143" s="122"/>
      <c r="K143" s="122"/>
      <c r="L143" s="122"/>
      <c r="M143" s="219" t="str">
        <f t="shared" si="12"/>
        <v/>
      </c>
      <c r="N143" s="219" t="str">
        <f t="shared" si="13"/>
        <v/>
      </c>
      <c r="O143" s="121"/>
      <c r="P143" s="122"/>
    </row>
    <row r="144" spans="1:16" x14ac:dyDescent="0.3">
      <c r="A144" s="70" t="str">
        <f t="shared" si="9"/>
        <v/>
      </c>
      <c r="B144" s="70">
        <f t="shared" si="10"/>
        <v>2013</v>
      </c>
      <c r="C144" s="70" t="str">
        <f t="shared" si="7"/>
        <v/>
      </c>
      <c r="D144" s="70" t="str">
        <f t="shared" si="8"/>
        <v/>
      </c>
      <c r="E144" s="310">
        <f t="shared" si="11"/>
        <v>41398</v>
      </c>
      <c r="F144" s="310"/>
      <c r="G144" s="310"/>
      <c r="H144" s="311"/>
      <c r="I144" s="122"/>
      <c r="J144" s="122"/>
      <c r="K144" s="122"/>
      <c r="L144" s="122"/>
      <c r="M144" s="219" t="str">
        <f t="shared" si="12"/>
        <v/>
      </c>
      <c r="N144" s="219" t="str">
        <f t="shared" si="13"/>
        <v/>
      </c>
      <c r="O144" s="121"/>
      <c r="P144" s="122"/>
    </row>
    <row r="145" spans="1:16" x14ac:dyDescent="0.3">
      <c r="A145" s="70" t="str">
        <f t="shared" si="9"/>
        <v/>
      </c>
      <c r="B145" s="70">
        <f t="shared" si="10"/>
        <v>2013</v>
      </c>
      <c r="C145" s="70" t="str">
        <f t="shared" si="7"/>
        <v>NW</v>
      </c>
      <c r="D145" s="70" t="str">
        <f t="shared" si="8"/>
        <v/>
      </c>
      <c r="E145" s="310">
        <f t="shared" si="11"/>
        <v>41399</v>
      </c>
      <c r="F145" s="310"/>
      <c r="G145" s="310"/>
      <c r="H145" s="311"/>
      <c r="I145" s="122"/>
      <c r="J145" s="122"/>
      <c r="K145" s="122"/>
      <c r="L145" s="122"/>
      <c r="M145" s="219" t="str">
        <f t="shared" si="12"/>
        <v/>
      </c>
      <c r="N145" s="219" t="str">
        <f t="shared" si="13"/>
        <v/>
      </c>
      <c r="O145" s="121"/>
      <c r="P145" s="122"/>
    </row>
    <row r="146" spans="1:16" x14ac:dyDescent="0.3">
      <c r="A146" s="70" t="str">
        <f t="shared" si="9"/>
        <v/>
      </c>
      <c r="B146" s="70">
        <f t="shared" si="10"/>
        <v>2013</v>
      </c>
      <c r="C146" s="70" t="str">
        <f t="shared" si="7"/>
        <v/>
      </c>
      <c r="D146" s="70" t="str">
        <f t="shared" si="8"/>
        <v/>
      </c>
      <c r="E146" s="310">
        <f t="shared" si="11"/>
        <v>41400</v>
      </c>
      <c r="F146" s="310"/>
      <c r="G146" s="310"/>
      <c r="H146" s="311"/>
      <c r="I146" s="122"/>
      <c r="J146" s="122"/>
      <c r="K146" s="122"/>
      <c r="L146" s="122"/>
      <c r="M146" s="219" t="str">
        <f t="shared" si="12"/>
        <v/>
      </c>
      <c r="N146" s="219" t="str">
        <f t="shared" si="13"/>
        <v/>
      </c>
      <c r="O146" s="121"/>
      <c r="P146" s="122"/>
    </row>
    <row r="147" spans="1:16" x14ac:dyDescent="0.3">
      <c r="A147" s="70" t="str">
        <f t="shared" si="9"/>
        <v/>
      </c>
      <c r="B147" s="70">
        <f t="shared" si="10"/>
        <v>2013</v>
      </c>
      <c r="C147" s="70" t="str">
        <f t="shared" si="7"/>
        <v/>
      </c>
      <c r="D147" s="70" t="str">
        <f t="shared" si="8"/>
        <v/>
      </c>
      <c r="E147" s="310">
        <f t="shared" si="11"/>
        <v>41401</v>
      </c>
      <c r="F147" s="310"/>
      <c r="G147" s="310"/>
      <c r="H147" s="311"/>
      <c r="I147" s="122"/>
      <c r="J147" s="122"/>
      <c r="K147" s="122"/>
      <c r="L147" s="122"/>
      <c r="M147" s="219" t="str">
        <f t="shared" si="12"/>
        <v/>
      </c>
      <c r="N147" s="219" t="str">
        <f t="shared" si="13"/>
        <v/>
      </c>
      <c r="O147" s="121"/>
      <c r="P147" s="122"/>
    </row>
    <row r="148" spans="1:16" x14ac:dyDescent="0.3">
      <c r="A148" s="70" t="str">
        <f t="shared" si="9"/>
        <v/>
      </c>
      <c r="B148" s="70">
        <f t="shared" si="10"/>
        <v>2013</v>
      </c>
      <c r="C148" s="70" t="str">
        <f t="shared" si="7"/>
        <v/>
      </c>
      <c r="D148" s="70" t="str">
        <f t="shared" si="8"/>
        <v/>
      </c>
      <c r="E148" s="310">
        <f t="shared" si="11"/>
        <v>41402</v>
      </c>
      <c r="F148" s="310"/>
      <c r="G148" s="310"/>
      <c r="H148" s="311"/>
      <c r="I148" s="122"/>
      <c r="J148" s="122"/>
      <c r="K148" s="122"/>
      <c r="L148" s="122"/>
      <c r="M148" s="219" t="str">
        <f t="shared" si="12"/>
        <v/>
      </c>
      <c r="N148" s="219" t="str">
        <f t="shared" si="13"/>
        <v/>
      </c>
      <c r="O148" s="121"/>
      <c r="P148" s="122"/>
    </row>
    <row r="149" spans="1:16" x14ac:dyDescent="0.3">
      <c r="A149" s="70" t="str">
        <f t="shared" si="9"/>
        <v/>
      </c>
      <c r="B149" s="70">
        <f t="shared" si="10"/>
        <v>2013</v>
      </c>
      <c r="C149" s="70" t="str">
        <f t="shared" ref="C149:C212" si="14">IF(ISNA(MATCH(WEEKDAY(E149,2),DunDay,0)),"","NW")</f>
        <v/>
      </c>
      <c r="D149" s="70" t="str">
        <f t="shared" ref="D149:D212" si="15">IF(ISNA(MATCH(E149,Holiday,0)),"","H")</f>
        <v/>
      </c>
      <c r="E149" s="310">
        <f t="shared" si="11"/>
        <v>41403</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
      </c>
      <c r="B150" s="70">
        <f t="shared" ref="B150:B213" si="17">IF(E150&lt;&gt;"",YEAR(E150),"")</f>
        <v>2013</v>
      </c>
      <c r="C150" s="70" t="str">
        <f t="shared" si="14"/>
        <v/>
      </c>
      <c r="D150" s="70" t="str">
        <f t="shared" si="15"/>
        <v/>
      </c>
      <c r="E150" s="310">
        <f t="shared" si="11"/>
        <v>41404</v>
      </c>
      <c r="F150" s="310"/>
      <c r="G150" s="310"/>
      <c r="H150" s="311"/>
      <c r="I150" s="122"/>
      <c r="J150" s="122"/>
      <c r="K150" s="122"/>
      <c r="L150" s="122"/>
      <c r="M150" s="219" t="str">
        <f t="shared" si="12"/>
        <v/>
      </c>
      <c r="N150" s="219" t="str">
        <f t="shared" si="13"/>
        <v/>
      </c>
      <c r="O150" s="121"/>
      <c r="P150" s="122"/>
    </row>
    <row r="151" spans="1:16" x14ac:dyDescent="0.3">
      <c r="A151" s="70" t="str">
        <f t="shared" si="16"/>
        <v/>
      </c>
      <c r="B151" s="70">
        <f t="shared" si="17"/>
        <v>2013</v>
      </c>
      <c r="C151" s="70" t="str">
        <f t="shared" si="14"/>
        <v/>
      </c>
      <c r="D151" s="70" t="str">
        <f t="shared" si="15"/>
        <v/>
      </c>
      <c r="E151" s="310">
        <f t="shared" ref="E151:E214" si="18">IFERROR(E150+1,"")</f>
        <v>41405</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
      </c>
      <c r="B152" s="70">
        <f t="shared" si="17"/>
        <v>2013</v>
      </c>
      <c r="C152" s="70" t="str">
        <f t="shared" si="14"/>
        <v>NW</v>
      </c>
      <c r="D152" s="70" t="str">
        <f t="shared" si="15"/>
        <v/>
      </c>
      <c r="E152" s="310">
        <f t="shared" si="18"/>
        <v>41406</v>
      </c>
      <c r="F152" s="310"/>
      <c r="G152" s="310"/>
      <c r="H152" s="311"/>
      <c r="I152" s="122"/>
      <c r="J152" s="122"/>
      <c r="K152" s="122"/>
      <c r="L152" s="122"/>
      <c r="M152" s="219" t="str">
        <f t="shared" si="19"/>
        <v/>
      </c>
      <c r="N152" s="219" t="str">
        <f t="shared" si="20"/>
        <v/>
      </c>
      <c r="O152" s="121"/>
      <c r="P152" s="122"/>
    </row>
    <row r="153" spans="1:16" x14ac:dyDescent="0.3">
      <c r="A153" s="70" t="str">
        <f t="shared" si="16"/>
        <v/>
      </c>
      <c r="B153" s="70">
        <f t="shared" si="17"/>
        <v>2013</v>
      </c>
      <c r="C153" s="70" t="str">
        <f t="shared" si="14"/>
        <v/>
      </c>
      <c r="D153" s="70" t="str">
        <f t="shared" si="15"/>
        <v/>
      </c>
      <c r="E153" s="310">
        <f t="shared" si="18"/>
        <v>41407</v>
      </c>
      <c r="F153" s="310"/>
      <c r="G153" s="310"/>
      <c r="H153" s="311"/>
      <c r="I153" s="122"/>
      <c r="J153" s="122"/>
      <c r="K153" s="122"/>
      <c r="L153" s="122"/>
      <c r="M153" s="219" t="str">
        <f t="shared" si="19"/>
        <v/>
      </c>
      <c r="N153" s="219" t="str">
        <f t="shared" si="20"/>
        <v/>
      </c>
      <c r="O153" s="121"/>
      <c r="P153" s="122"/>
    </row>
    <row r="154" spans="1:16" x14ac:dyDescent="0.3">
      <c r="A154" s="70" t="str">
        <f t="shared" si="16"/>
        <v/>
      </c>
      <c r="B154" s="70">
        <f t="shared" si="17"/>
        <v>2013</v>
      </c>
      <c r="C154" s="70" t="str">
        <f t="shared" si="14"/>
        <v/>
      </c>
      <c r="D154" s="70" t="str">
        <f t="shared" si="15"/>
        <v/>
      </c>
      <c r="E154" s="310">
        <f t="shared" si="18"/>
        <v>41408</v>
      </c>
      <c r="F154" s="310"/>
      <c r="G154" s="310"/>
      <c r="H154" s="311"/>
      <c r="I154" s="122"/>
      <c r="J154" s="122"/>
      <c r="K154" s="122"/>
      <c r="L154" s="122"/>
      <c r="M154" s="219" t="str">
        <f t="shared" si="19"/>
        <v/>
      </c>
      <c r="N154" s="219" t="str">
        <f t="shared" si="20"/>
        <v/>
      </c>
      <c r="O154" s="121"/>
      <c r="P154" s="122"/>
    </row>
    <row r="155" spans="1:16" x14ac:dyDescent="0.3">
      <c r="A155" s="70" t="str">
        <f t="shared" si="16"/>
        <v/>
      </c>
      <c r="B155" s="70">
        <f t="shared" si="17"/>
        <v>2013</v>
      </c>
      <c r="C155" s="70" t="str">
        <f t="shared" si="14"/>
        <v/>
      </c>
      <c r="D155" s="70" t="str">
        <f t="shared" si="15"/>
        <v/>
      </c>
      <c r="E155" s="310">
        <f t="shared" si="18"/>
        <v>41409</v>
      </c>
      <c r="F155" s="310"/>
      <c r="G155" s="310"/>
      <c r="H155" s="311"/>
      <c r="I155" s="122"/>
      <c r="J155" s="122"/>
      <c r="K155" s="122"/>
      <c r="L155" s="122"/>
      <c r="M155" s="219" t="str">
        <f t="shared" si="19"/>
        <v/>
      </c>
      <c r="N155" s="219" t="str">
        <f t="shared" si="20"/>
        <v/>
      </c>
      <c r="O155" s="121"/>
      <c r="P155" s="122"/>
    </row>
    <row r="156" spans="1:16" x14ac:dyDescent="0.3">
      <c r="A156" s="70" t="str">
        <f t="shared" si="16"/>
        <v/>
      </c>
      <c r="B156" s="70">
        <f t="shared" si="17"/>
        <v>2013</v>
      </c>
      <c r="C156" s="70" t="str">
        <f t="shared" si="14"/>
        <v/>
      </c>
      <c r="D156" s="70" t="str">
        <f t="shared" si="15"/>
        <v/>
      </c>
      <c r="E156" s="310">
        <f t="shared" si="18"/>
        <v>41410</v>
      </c>
      <c r="F156" s="310"/>
      <c r="G156" s="310"/>
      <c r="H156" s="311"/>
      <c r="I156" s="122"/>
      <c r="J156" s="122"/>
      <c r="K156" s="122"/>
      <c r="L156" s="122"/>
      <c r="M156" s="219" t="str">
        <f t="shared" si="19"/>
        <v/>
      </c>
      <c r="N156" s="219" t="str">
        <f t="shared" si="20"/>
        <v/>
      </c>
      <c r="O156" s="121"/>
      <c r="P156" s="122"/>
    </row>
    <row r="157" spans="1:16" x14ac:dyDescent="0.3">
      <c r="A157" s="70" t="str">
        <f t="shared" si="16"/>
        <v/>
      </c>
      <c r="B157" s="70">
        <f t="shared" si="17"/>
        <v>2013</v>
      </c>
      <c r="C157" s="70" t="str">
        <f t="shared" si="14"/>
        <v/>
      </c>
      <c r="D157" s="70" t="str">
        <f t="shared" si="15"/>
        <v/>
      </c>
      <c r="E157" s="310">
        <f t="shared" si="18"/>
        <v>41411</v>
      </c>
      <c r="F157" s="310"/>
      <c r="G157" s="310"/>
      <c r="H157" s="311"/>
      <c r="I157" s="122"/>
      <c r="J157" s="122"/>
      <c r="K157" s="122"/>
      <c r="L157" s="122"/>
      <c r="M157" s="219" t="str">
        <f t="shared" si="19"/>
        <v/>
      </c>
      <c r="N157" s="219" t="str">
        <f t="shared" si="20"/>
        <v/>
      </c>
      <c r="O157" s="121"/>
      <c r="P157" s="122"/>
    </row>
    <row r="158" spans="1:16" x14ac:dyDescent="0.3">
      <c r="A158" s="70" t="str">
        <f t="shared" si="16"/>
        <v/>
      </c>
      <c r="B158" s="70">
        <f t="shared" si="17"/>
        <v>2013</v>
      </c>
      <c r="C158" s="70" t="str">
        <f t="shared" si="14"/>
        <v/>
      </c>
      <c r="D158" s="70" t="str">
        <f t="shared" si="15"/>
        <v/>
      </c>
      <c r="E158" s="310">
        <f t="shared" si="18"/>
        <v>41412</v>
      </c>
      <c r="F158" s="310"/>
      <c r="G158" s="310"/>
      <c r="H158" s="311"/>
      <c r="I158" s="122"/>
      <c r="J158" s="122"/>
      <c r="K158" s="122"/>
      <c r="L158" s="122"/>
      <c r="M158" s="219" t="str">
        <f t="shared" si="19"/>
        <v/>
      </c>
      <c r="N158" s="219" t="str">
        <f t="shared" si="20"/>
        <v/>
      </c>
      <c r="O158" s="121"/>
      <c r="P158" s="122"/>
    </row>
    <row r="159" spans="1:16" x14ac:dyDescent="0.3">
      <c r="A159" s="70" t="str">
        <f t="shared" si="16"/>
        <v/>
      </c>
      <c r="B159" s="70">
        <f t="shared" si="17"/>
        <v>2013</v>
      </c>
      <c r="C159" s="70" t="str">
        <f t="shared" si="14"/>
        <v>NW</v>
      </c>
      <c r="D159" s="70" t="str">
        <f t="shared" si="15"/>
        <v/>
      </c>
      <c r="E159" s="310">
        <f t="shared" si="18"/>
        <v>41413</v>
      </c>
      <c r="F159" s="310"/>
      <c r="G159" s="310"/>
      <c r="H159" s="311"/>
      <c r="I159" s="122"/>
      <c r="J159" s="122"/>
      <c r="K159" s="122"/>
      <c r="L159" s="122"/>
      <c r="M159" s="219" t="str">
        <f t="shared" si="19"/>
        <v/>
      </c>
      <c r="N159" s="219" t="str">
        <f t="shared" si="20"/>
        <v/>
      </c>
      <c r="O159" s="121"/>
      <c r="P159" s="122"/>
    </row>
    <row r="160" spans="1:16" x14ac:dyDescent="0.3">
      <c r="A160" s="70" t="str">
        <f t="shared" si="16"/>
        <v/>
      </c>
      <c r="B160" s="70">
        <f t="shared" si="17"/>
        <v>2013</v>
      </c>
      <c r="C160" s="70" t="str">
        <f t="shared" si="14"/>
        <v/>
      </c>
      <c r="D160" s="70" t="str">
        <f t="shared" si="15"/>
        <v/>
      </c>
      <c r="E160" s="310">
        <f t="shared" si="18"/>
        <v>41414</v>
      </c>
      <c r="F160" s="310"/>
      <c r="G160" s="310"/>
      <c r="H160" s="311"/>
      <c r="I160" s="122"/>
      <c r="J160" s="122"/>
      <c r="K160" s="122"/>
      <c r="L160" s="122"/>
      <c r="M160" s="219" t="str">
        <f t="shared" si="19"/>
        <v/>
      </c>
      <c r="N160" s="219" t="str">
        <f t="shared" si="20"/>
        <v/>
      </c>
      <c r="O160" s="121"/>
      <c r="P160" s="122"/>
    </row>
    <row r="161" spans="1:16" x14ac:dyDescent="0.3">
      <c r="A161" s="70" t="str">
        <f t="shared" si="16"/>
        <v/>
      </c>
      <c r="B161" s="70">
        <f t="shared" si="17"/>
        <v>2013</v>
      </c>
      <c r="C161" s="70" t="str">
        <f t="shared" si="14"/>
        <v/>
      </c>
      <c r="D161" s="70" t="str">
        <f t="shared" si="15"/>
        <v/>
      </c>
      <c r="E161" s="310">
        <f t="shared" si="18"/>
        <v>41415</v>
      </c>
      <c r="F161" s="310"/>
      <c r="G161" s="310"/>
      <c r="H161" s="311"/>
      <c r="I161" s="122"/>
      <c r="J161" s="122"/>
      <c r="K161" s="122"/>
      <c r="L161" s="122"/>
      <c r="M161" s="219" t="str">
        <f t="shared" si="19"/>
        <v/>
      </c>
      <c r="N161" s="219" t="str">
        <f t="shared" si="20"/>
        <v/>
      </c>
      <c r="O161" s="121"/>
      <c r="P161" s="122"/>
    </row>
    <row r="162" spans="1:16" x14ac:dyDescent="0.3">
      <c r="A162" s="70" t="str">
        <f t="shared" si="16"/>
        <v/>
      </c>
      <c r="B162" s="70">
        <f t="shared" si="17"/>
        <v>2013</v>
      </c>
      <c r="C162" s="70" t="str">
        <f t="shared" si="14"/>
        <v/>
      </c>
      <c r="D162" s="70" t="str">
        <f t="shared" si="15"/>
        <v/>
      </c>
      <c r="E162" s="310">
        <f t="shared" si="18"/>
        <v>41416</v>
      </c>
      <c r="F162" s="310"/>
      <c r="G162" s="310"/>
      <c r="H162" s="311"/>
      <c r="I162" s="122"/>
      <c r="J162" s="122"/>
      <c r="K162" s="122"/>
      <c r="L162" s="122"/>
      <c r="M162" s="219" t="str">
        <f t="shared" si="19"/>
        <v/>
      </c>
      <c r="N162" s="219" t="str">
        <f t="shared" si="20"/>
        <v/>
      </c>
      <c r="O162" s="121"/>
      <c r="P162" s="122"/>
    </row>
    <row r="163" spans="1:16" x14ac:dyDescent="0.3">
      <c r="A163" s="70" t="str">
        <f t="shared" si="16"/>
        <v/>
      </c>
      <c r="B163" s="70">
        <f t="shared" si="17"/>
        <v>2013</v>
      </c>
      <c r="C163" s="70" t="str">
        <f t="shared" si="14"/>
        <v/>
      </c>
      <c r="D163" s="70" t="str">
        <f t="shared" si="15"/>
        <v/>
      </c>
      <c r="E163" s="310">
        <f t="shared" si="18"/>
        <v>41417</v>
      </c>
      <c r="F163" s="310"/>
      <c r="G163" s="310"/>
      <c r="H163" s="311"/>
      <c r="I163" s="122"/>
      <c r="J163" s="122"/>
      <c r="K163" s="122"/>
      <c r="L163" s="122"/>
      <c r="M163" s="219" t="str">
        <f t="shared" si="19"/>
        <v/>
      </c>
      <c r="N163" s="219" t="str">
        <f t="shared" si="20"/>
        <v/>
      </c>
      <c r="O163" s="121"/>
      <c r="P163" s="122"/>
    </row>
    <row r="164" spans="1:16" x14ac:dyDescent="0.3">
      <c r="A164" s="70" t="str">
        <f t="shared" si="16"/>
        <v/>
      </c>
      <c r="B164" s="70">
        <f t="shared" si="17"/>
        <v>2013</v>
      </c>
      <c r="C164" s="70" t="str">
        <f t="shared" si="14"/>
        <v/>
      </c>
      <c r="D164" s="70" t="str">
        <f t="shared" si="15"/>
        <v/>
      </c>
      <c r="E164" s="310">
        <f t="shared" si="18"/>
        <v>41418</v>
      </c>
      <c r="F164" s="310"/>
      <c r="G164" s="310"/>
      <c r="H164" s="311"/>
      <c r="I164" s="122"/>
      <c r="J164" s="122"/>
      <c r="K164" s="122"/>
      <c r="L164" s="122"/>
      <c r="M164" s="219" t="str">
        <f t="shared" si="19"/>
        <v/>
      </c>
      <c r="N164" s="219" t="str">
        <f t="shared" si="20"/>
        <v/>
      </c>
      <c r="O164" s="121"/>
      <c r="P164" s="122"/>
    </row>
    <row r="165" spans="1:16" x14ac:dyDescent="0.3">
      <c r="A165" s="70" t="str">
        <f t="shared" si="16"/>
        <v/>
      </c>
      <c r="B165" s="70">
        <f t="shared" si="17"/>
        <v>2013</v>
      </c>
      <c r="C165" s="70" t="str">
        <f t="shared" si="14"/>
        <v/>
      </c>
      <c r="D165" s="70" t="str">
        <f t="shared" si="15"/>
        <v/>
      </c>
      <c r="E165" s="310">
        <f t="shared" si="18"/>
        <v>41419</v>
      </c>
      <c r="F165" s="310"/>
      <c r="G165" s="310"/>
      <c r="H165" s="311"/>
      <c r="I165" s="122"/>
      <c r="J165" s="122"/>
      <c r="K165" s="122"/>
      <c r="L165" s="122"/>
      <c r="M165" s="219" t="str">
        <f t="shared" si="19"/>
        <v/>
      </c>
      <c r="N165" s="219" t="str">
        <f t="shared" si="20"/>
        <v/>
      </c>
      <c r="O165" s="121"/>
      <c r="P165" s="122"/>
    </row>
    <row r="166" spans="1:16" x14ac:dyDescent="0.3">
      <c r="A166" s="70" t="str">
        <f t="shared" si="16"/>
        <v/>
      </c>
      <c r="B166" s="70">
        <f t="shared" si="17"/>
        <v>2013</v>
      </c>
      <c r="C166" s="70" t="str">
        <f t="shared" si="14"/>
        <v>NW</v>
      </c>
      <c r="D166" s="70" t="str">
        <f t="shared" si="15"/>
        <v/>
      </c>
      <c r="E166" s="310">
        <f t="shared" si="18"/>
        <v>41420</v>
      </c>
      <c r="F166" s="310"/>
      <c r="G166" s="310"/>
      <c r="H166" s="311"/>
      <c r="I166" s="122"/>
      <c r="J166" s="122"/>
      <c r="K166" s="122"/>
      <c r="L166" s="122"/>
      <c r="M166" s="219" t="str">
        <f t="shared" si="19"/>
        <v/>
      </c>
      <c r="N166" s="219" t="str">
        <f t="shared" si="20"/>
        <v/>
      </c>
      <c r="O166" s="121"/>
      <c r="P166" s="122"/>
    </row>
    <row r="167" spans="1:16" x14ac:dyDescent="0.3">
      <c r="A167" s="70" t="str">
        <f t="shared" si="16"/>
        <v/>
      </c>
      <c r="B167" s="70">
        <f t="shared" si="17"/>
        <v>2013</v>
      </c>
      <c r="C167" s="70" t="str">
        <f t="shared" si="14"/>
        <v/>
      </c>
      <c r="D167" s="70" t="str">
        <f t="shared" si="15"/>
        <v/>
      </c>
      <c r="E167" s="310">
        <f t="shared" si="18"/>
        <v>41421</v>
      </c>
      <c r="F167" s="310"/>
      <c r="G167" s="310"/>
      <c r="H167" s="311"/>
      <c r="I167" s="122"/>
      <c r="J167" s="122"/>
      <c r="K167" s="122"/>
      <c r="L167" s="122"/>
      <c r="M167" s="219" t="str">
        <f t="shared" si="19"/>
        <v/>
      </c>
      <c r="N167" s="219" t="str">
        <f t="shared" si="20"/>
        <v/>
      </c>
      <c r="O167" s="121"/>
      <c r="P167" s="122"/>
    </row>
    <row r="168" spans="1:16" x14ac:dyDescent="0.3">
      <c r="A168" s="70" t="str">
        <f t="shared" si="16"/>
        <v/>
      </c>
      <c r="B168" s="70">
        <f t="shared" si="17"/>
        <v>2013</v>
      </c>
      <c r="C168" s="70" t="str">
        <f t="shared" si="14"/>
        <v/>
      </c>
      <c r="D168" s="70" t="str">
        <f t="shared" si="15"/>
        <v/>
      </c>
      <c r="E168" s="310">
        <f t="shared" si="18"/>
        <v>41422</v>
      </c>
      <c r="F168" s="310"/>
      <c r="G168" s="310"/>
      <c r="H168" s="311"/>
      <c r="I168" s="122"/>
      <c r="J168" s="122"/>
      <c r="K168" s="122"/>
      <c r="L168" s="122"/>
      <c r="M168" s="219" t="str">
        <f t="shared" si="19"/>
        <v/>
      </c>
      <c r="N168" s="219" t="str">
        <f t="shared" si="20"/>
        <v/>
      </c>
      <c r="O168" s="121"/>
      <c r="P168" s="122"/>
    </row>
    <row r="169" spans="1:16" x14ac:dyDescent="0.3">
      <c r="A169" s="70" t="str">
        <f t="shared" si="16"/>
        <v/>
      </c>
      <c r="B169" s="70">
        <f t="shared" si="17"/>
        <v>2013</v>
      </c>
      <c r="C169" s="70" t="str">
        <f t="shared" si="14"/>
        <v/>
      </c>
      <c r="D169" s="70" t="str">
        <f t="shared" si="15"/>
        <v/>
      </c>
      <c r="E169" s="310">
        <f t="shared" si="18"/>
        <v>41423</v>
      </c>
      <c r="F169" s="310"/>
      <c r="G169" s="310"/>
      <c r="H169" s="311"/>
      <c r="I169" s="122"/>
      <c r="J169" s="122"/>
      <c r="K169" s="122"/>
      <c r="L169" s="122"/>
      <c r="M169" s="219" t="str">
        <f t="shared" si="19"/>
        <v/>
      </c>
      <c r="N169" s="219" t="str">
        <f t="shared" si="20"/>
        <v/>
      </c>
      <c r="O169" s="121"/>
      <c r="P169" s="122"/>
    </row>
    <row r="170" spans="1:16" x14ac:dyDescent="0.3">
      <c r="A170" s="70" t="str">
        <f t="shared" si="16"/>
        <v/>
      </c>
      <c r="B170" s="70">
        <f t="shared" si="17"/>
        <v>2013</v>
      </c>
      <c r="C170" s="70" t="str">
        <f t="shared" si="14"/>
        <v/>
      </c>
      <c r="D170" s="70" t="str">
        <f t="shared" si="15"/>
        <v/>
      </c>
      <c r="E170" s="310">
        <f t="shared" si="18"/>
        <v>41424</v>
      </c>
      <c r="F170" s="310"/>
      <c r="G170" s="310"/>
      <c r="H170" s="311"/>
      <c r="I170" s="122"/>
      <c r="J170" s="122"/>
      <c r="K170" s="122"/>
      <c r="L170" s="122"/>
      <c r="M170" s="219" t="str">
        <f t="shared" si="19"/>
        <v/>
      </c>
      <c r="N170" s="219" t="str">
        <f t="shared" si="20"/>
        <v/>
      </c>
      <c r="O170" s="121"/>
      <c r="P170" s="122"/>
    </row>
    <row r="171" spans="1:16" x14ac:dyDescent="0.3">
      <c r="A171" s="70" t="str">
        <f t="shared" si="16"/>
        <v/>
      </c>
      <c r="B171" s="70">
        <f t="shared" si="17"/>
        <v>2013</v>
      </c>
      <c r="C171" s="70" t="str">
        <f t="shared" si="14"/>
        <v/>
      </c>
      <c r="D171" s="70" t="str">
        <f t="shared" si="15"/>
        <v/>
      </c>
      <c r="E171" s="310">
        <f t="shared" si="18"/>
        <v>41425</v>
      </c>
      <c r="F171" s="310"/>
      <c r="G171" s="310"/>
      <c r="H171" s="311"/>
      <c r="I171" s="122"/>
      <c r="J171" s="122"/>
      <c r="K171" s="122"/>
      <c r="L171" s="122"/>
      <c r="M171" s="219" t="str">
        <f t="shared" si="19"/>
        <v/>
      </c>
      <c r="N171" s="219" t="str">
        <f t="shared" si="20"/>
        <v/>
      </c>
      <c r="O171" s="121"/>
      <c r="P171" s="122"/>
    </row>
    <row r="172" spans="1:16" x14ac:dyDescent="0.3">
      <c r="A172" s="70" t="str">
        <f t="shared" si="16"/>
        <v/>
      </c>
      <c r="B172" s="70">
        <f t="shared" si="17"/>
        <v>2013</v>
      </c>
      <c r="C172" s="70" t="str">
        <f t="shared" si="14"/>
        <v/>
      </c>
      <c r="D172" s="70" t="str">
        <f t="shared" si="15"/>
        <v/>
      </c>
      <c r="E172" s="310">
        <f t="shared" si="18"/>
        <v>41426</v>
      </c>
      <c r="F172" s="310"/>
      <c r="G172" s="310"/>
      <c r="H172" s="311"/>
      <c r="I172" s="122"/>
      <c r="J172" s="122"/>
      <c r="K172" s="122"/>
      <c r="L172" s="122"/>
      <c r="M172" s="219" t="str">
        <f t="shared" si="19"/>
        <v/>
      </c>
      <c r="N172" s="219" t="str">
        <f t="shared" si="20"/>
        <v/>
      </c>
      <c r="O172" s="121"/>
      <c r="P172" s="122"/>
    </row>
    <row r="173" spans="1:16" x14ac:dyDescent="0.3">
      <c r="A173" s="70" t="str">
        <f t="shared" si="16"/>
        <v/>
      </c>
      <c r="B173" s="70">
        <f t="shared" si="17"/>
        <v>2013</v>
      </c>
      <c r="C173" s="70" t="str">
        <f t="shared" si="14"/>
        <v>NW</v>
      </c>
      <c r="D173" s="70" t="str">
        <f t="shared" si="15"/>
        <v/>
      </c>
      <c r="E173" s="310">
        <f t="shared" si="18"/>
        <v>41427</v>
      </c>
      <c r="F173" s="310"/>
      <c r="G173" s="310"/>
      <c r="H173" s="311"/>
      <c r="I173" s="122"/>
      <c r="J173" s="122"/>
      <c r="K173" s="122"/>
      <c r="L173" s="122"/>
      <c r="M173" s="219" t="str">
        <f t="shared" si="19"/>
        <v/>
      </c>
      <c r="N173" s="219" t="str">
        <f t="shared" si="20"/>
        <v/>
      </c>
      <c r="O173" s="121"/>
      <c r="P173" s="122"/>
    </row>
    <row r="174" spans="1:16" x14ac:dyDescent="0.3">
      <c r="A174" s="70" t="str">
        <f t="shared" si="16"/>
        <v/>
      </c>
      <c r="B174" s="70">
        <f t="shared" si="17"/>
        <v>2013</v>
      </c>
      <c r="C174" s="70" t="str">
        <f t="shared" si="14"/>
        <v/>
      </c>
      <c r="D174" s="70" t="str">
        <f t="shared" si="15"/>
        <v/>
      </c>
      <c r="E174" s="310">
        <f t="shared" si="18"/>
        <v>41428</v>
      </c>
      <c r="F174" s="310"/>
      <c r="G174" s="310"/>
      <c r="H174" s="311"/>
      <c r="I174" s="122"/>
      <c r="J174" s="122"/>
      <c r="K174" s="122"/>
      <c r="L174" s="122"/>
      <c r="M174" s="219" t="str">
        <f t="shared" si="19"/>
        <v/>
      </c>
      <c r="N174" s="219" t="str">
        <f t="shared" si="20"/>
        <v/>
      </c>
      <c r="O174" s="121"/>
      <c r="P174" s="122"/>
    </row>
    <row r="175" spans="1:16" x14ac:dyDescent="0.3">
      <c r="A175" s="70" t="str">
        <f t="shared" si="16"/>
        <v/>
      </c>
      <c r="B175" s="70">
        <f t="shared" si="17"/>
        <v>2013</v>
      </c>
      <c r="C175" s="70" t="str">
        <f t="shared" si="14"/>
        <v/>
      </c>
      <c r="D175" s="70" t="str">
        <f t="shared" si="15"/>
        <v/>
      </c>
      <c r="E175" s="310">
        <f t="shared" si="18"/>
        <v>41429</v>
      </c>
      <c r="F175" s="310"/>
      <c r="G175" s="310"/>
      <c r="H175" s="311"/>
      <c r="I175" s="122"/>
      <c r="J175" s="122"/>
      <c r="K175" s="122"/>
      <c r="L175" s="122"/>
      <c r="M175" s="219" t="str">
        <f t="shared" si="19"/>
        <v/>
      </c>
      <c r="N175" s="219" t="str">
        <f t="shared" si="20"/>
        <v/>
      </c>
      <c r="O175" s="121"/>
      <c r="P175" s="122"/>
    </row>
    <row r="176" spans="1:16" x14ac:dyDescent="0.3">
      <c r="A176" s="70" t="str">
        <f t="shared" si="16"/>
        <v/>
      </c>
      <c r="B176" s="70">
        <f t="shared" si="17"/>
        <v>2013</v>
      </c>
      <c r="C176" s="70" t="str">
        <f t="shared" si="14"/>
        <v/>
      </c>
      <c r="D176" s="70" t="str">
        <f t="shared" si="15"/>
        <v/>
      </c>
      <c r="E176" s="310">
        <f t="shared" si="18"/>
        <v>41430</v>
      </c>
      <c r="F176" s="310"/>
      <c r="G176" s="310"/>
      <c r="H176" s="311"/>
      <c r="I176" s="122"/>
      <c r="J176" s="122"/>
      <c r="K176" s="122"/>
      <c r="L176" s="122"/>
      <c r="M176" s="219" t="str">
        <f t="shared" si="19"/>
        <v/>
      </c>
      <c r="N176" s="219" t="str">
        <f t="shared" si="20"/>
        <v/>
      </c>
      <c r="O176" s="121"/>
      <c r="P176" s="122"/>
    </row>
    <row r="177" spans="1:16" x14ac:dyDescent="0.3">
      <c r="A177" s="70" t="str">
        <f t="shared" si="16"/>
        <v/>
      </c>
      <c r="B177" s="70">
        <f t="shared" si="17"/>
        <v>2013</v>
      </c>
      <c r="C177" s="70" t="str">
        <f t="shared" si="14"/>
        <v/>
      </c>
      <c r="D177" s="70" t="str">
        <f t="shared" si="15"/>
        <v/>
      </c>
      <c r="E177" s="310">
        <f t="shared" si="18"/>
        <v>41431</v>
      </c>
      <c r="F177" s="310"/>
      <c r="G177" s="310"/>
      <c r="H177" s="311"/>
      <c r="I177" s="122"/>
      <c r="J177" s="122"/>
      <c r="K177" s="122"/>
      <c r="L177" s="122"/>
      <c r="M177" s="219" t="str">
        <f t="shared" si="19"/>
        <v/>
      </c>
      <c r="N177" s="219" t="str">
        <f t="shared" si="20"/>
        <v/>
      </c>
      <c r="O177" s="121"/>
      <c r="P177" s="122"/>
    </row>
    <row r="178" spans="1:16" x14ac:dyDescent="0.3">
      <c r="A178" s="70" t="str">
        <f t="shared" si="16"/>
        <v/>
      </c>
      <c r="B178" s="70">
        <f t="shared" si="17"/>
        <v>2013</v>
      </c>
      <c r="C178" s="70" t="str">
        <f t="shared" si="14"/>
        <v/>
      </c>
      <c r="D178" s="70" t="str">
        <f t="shared" si="15"/>
        <v/>
      </c>
      <c r="E178" s="310">
        <f t="shared" si="18"/>
        <v>41432</v>
      </c>
      <c r="F178" s="310"/>
      <c r="G178" s="310"/>
      <c r="H178" s="311"/>
      <c r="I178" s="122"/>
      <c r="J178" s="122"/>
      <c r="K178" s="122"/>
      <c r="L178" s="122"/>
      <c r="M178" s="219" t="str">
        <f t="shared" si="19"/>
        <v/>
      </c>
      <c r="N178" s="219" t="str">
        <f t="shared" si="20"/>
        <v/>
      </c>
      <c r="O178" s="121"/>
      <c r="P178" s="122"/>
    </row>
    <row r="179" spans="1:16" x14ac:dyDescent="0.3">
      <c r="A179" s="70" t="str">
        <f t="shared" si="16"/>
        <v/>
      </c>
      <c r="B179" s="70">
        <f t="shared" si="17"/>
        <v>2013</v>
      </c>
      <c r="C179" s="70" t="str">
        <f t="shared" si="14"/>
        <v/>
      </c>
      <c r="D179" s="70" t="str">
        <f t="shared" si="15"/>
        <v/>
      </c>
      <c r="E179" s="310">
        <f t="shared" si="18"/>
        <v>41433</v>
      </c>
      <c r="F179" s="310"/>
      <c r="G179" s="310"/>
      <c r="H179" s="311"/>
      <c r="I179" s="122"/>
      <c r="J179" s="122"/>
      <c r="K179" s="122"/>
      <c r="L179" s="122"/>
      <c r="M179" s="219" t="str">
        <f t="shared" si="19"/>
        <v/>
      </c>
      <c r="N179" s="219" t="str">
        <f t="shared" si="20"/>
        <v/>
      </c>
      <c r="O179" s="121"/>
      <c r="P179" s="122"/>
    </row>
    <row r="180" spans="1:16" x14ac:dyDescent="0.3">
      <c r="A180" s="70" t="str">
        <f t="shared" si="16"/>
        <v/>
      </c>
      <c r="B180" s="70">
        <f t="shared" si="17"/>
        <v>2013</v>
      </c>
      <c r="C180" s="70" t="str">
        <f t="shared" si="14"/>
        <v>NW</v>
      </c>
      <c r="D180" s="70" t="str">
        <f t="shared" si="15"/>
        <v/>
      </c>
      <c r="E180" s="310">
        <f t="shared" si="18"/>
        <v>41434</v>
      </c>
      <c r="F180" s="310"/>
      <c r="G180" s="310"/>
      <c r="H180" s="311"/>
      <c r="I180" s="122"/>
      <c r="J180" s="122"/>
      <c r="K180" s="122"/>
      <c r="L180" s="122"/>
      <c r="M180" s="219" t="str">
        <f t="shared" si="19"/>
        <v/>
      </c>
      <c r="N180" s="219" t="str">
        <f t="shared" si="20"/>
        <v/>
      </c>
      <c r="O180" s="121"/>
      <c r="P180" s="122"/>
    </row>
    <row r="181" spans="1:16" x14ac:dyDescent="0.3">
      <c r="A181" s="70" t="str">
        <f t="shared" si="16"/>
        <v/>
      </c>
      <c r="B181" s="70">
        <f t="shared" si="17"/>
        <v>2013</v>
      </c>
      <c r="C181" s="70" t="str">
        <f t="shared" si="14"/>
        <v/>
      </c>
      <c r="D181" s="70" t="str">
        <f t="shared" si="15"/>
        <v/>
      </c>
      <c r="E181" s="310">
        <f t="shared" si="18"/>
        <v>41435</v>
      </c>
      <c r="F181" s="310"/>
      <c r="G181" s="310"/>
      <c r="H181" s="311"/>
      <c r="I181" s="122"/>
      <c r="J181" s="122"/>
      <c r="K181" s="122"/>
      <c r="L181" s="122"/>
      <c r="M181" s="219" t="str">
        <f t="shared" si="19"/>
        <v/>
      </c>
      <c r="N181" s="219" t="str">
        <f t="shared" si="20"/>
        <v/>
      </c>
      <c r="O181" s="121"/>
      <c r="P181" s="122"/>
    </row>
    <row r="182" spans="1:16" x14ac:dyDescent="0.3">
      <c r="A182" s="70" t="str">
        <f t="shared" si="16"/>
        <v/>
      </c>
      <c r="B182" s="70">
        <f t="shared" si="17"/>
        <v>2013</v>
      </c>
      <c r="C182" s="70" t="str">
        <f t="shared" si="14"/>
        <v/>
      </c>
      <c r="D182" s="70" t="str">
        <f t="shared" si="15"/>
        <v/>
      </c>
      <c r="E182" s="310">
        <f t="shared" si="18"/>
        <v>41436</v>
      </c>
      <c r="F182" s="310"/>
      <c r="G182" s="310"/>
      <c r="H182" s="311"/>
      <c r="I182" s="122"/>
      <c r="J182" s="122"/>
      <c r="K182" s="122"/>
      <c r="L182" s="122"/>
      <c r="M182" s="219" t="str">
        <f t="shared" si="19"/>
        <v/>
      </c>
      <c r="N182" s="219" t="str">
        <f t="shared" si="20"/>
        <v/>
      </c>
      <c r="O182" s="121"/>
      <c r="P182" s="122"/>
    </row>
    <row r="183" spans="1:16" x14ac:dyDescent="0.3">
      <c r="A183" s="70" t="str">
        <f t="shared" si="16"/>
        <v/>
      </c>
      <c r="B183" s="70">
        <f t="shared" si="17"/>
        <v>2013</v>
      </c>
      <c r="C183" s="70" t="str">
        <f t="shared" si="14"/>
        <v/>
      </c>
      <c r="D183" s="70" t="str">
        <f t="shared" si="15"/>
        <v/>
      </c>
      <c r="E183" s="310">
        <f t="shared" si="18"/>
        <v>41437</v>
      </c>
      <c r="F183" s="310"/>
      <c r="G183" s="310"/>
      <c r="H183" s="311"/>
      <c r="I183" s="122"/>
      <c r="J183" s="122"/>
      <c r="K183" s="122"/>
      <c r="L183" s="122"/>
      <c r="M183" s="219" t="str">
        <f t="shared" si="19"/>
        <v/>
      </c>
      <c r="N183" s="219" t="str">
        <f t="shared" si="20"/>
        <v/>
      </c>
      <c r="O183" s="121"/>
      <c r="P183" s="122"/>
    </row>
    <row r="184" spans="1:16" x14ac:dyDescent="0.3">
      <c r="A184" s="70" t="str">
        <f t="shared" si="16"/>
        <v/>
      </c>
      <c r="B184" s="70">
        <f t="shared" si="17"/>
        <v>2013</v>
      </c>
      <c r="C184" s="70" t="str">
        <f t="shared" si="14"/>
        <v/>
      </c>
      <c r="D184" s="70" t="str">
        <f t="shared" si="15"/>
        <v/>
      </c>
      <c r="E184" s="310">
        <f t="shared" si="18"/>
        <v>41438</v>
      </c>
      <c r="F184" s="310"/>
      <c r="G184" s="310"/>
      <c r="H184" s="311"/>
      <c r="I184" s="122"/>
      <c r="J184" s="122"/>
      <c r="K184" s="122"/>
      <c r="L184" s="122"/>
      <c r="M184" s="219" t="str">
        <f t="shared" si="19"/>
        <v/>
      </c>
      <c r="N184" s="219" t="str">
        <f t="shared" si="20"/>
        <v/>
      </c>
      <c r="O184" s="121"/>
      <c r="P184" s="122"/>
    </row>
    <row r="185" spans="1:16" x14ac:dyDescent="0.3">
      <c r="A185" s="70" t="str">
        <f t="shared" si="16"/>
        <v/>
      </c>
      <c r="B185" s="70">
        <f t="shared" si="17"/>
        <v>2013</v>
      </c>
      <c r="C185" s="70" t="str">
        <f t="shared" si="14"/>
        <v/>
      </c>
      <c r="D185" s="70" t="str">
        <f t="shared" si="15"/>
        <v/>
      </c>
      <c r="E185" s="310">
        <f t="shared" si="18"/>
        <v>41439</v>
      </c>
      <c r="F185" s="310"/>
      <c r="G185" s="310"/>
      <c r="H185" s="311"/>
      <c r="I185" s="122"/>
      <c r="J185" s="122"/>
      <c r="K185" s="122"/>
      <c r="L185" s="122"/>
      <c r="M185" s="219" t="str">
        <f t="shared" si="19"/>
        <v/>
      </c>
      <c r="N185" s="219" t="str">
        <f t="shared" si="20"/>
        <v/>
      </c>
      <c r="O185" s="121"/>
      <c r="P185" s="122"/>
    </row>
    <row r="186" spans="1:16" x14ac:dyDescent="0.3">
      <c r="A186" s="70" t="str">
        <f t="shared" si="16"/>
        <v/>
      </c>
      <c r="B186" s="70">
        <f t="shared" si="17"/>
        <v>2013</v>
      </c>
      <c r="C186" s="70" t="str">
        <f t="shared" si="14"/>
        <v/>
      </c>
      <c r="D186" s="70" t="str">
        <f t="shared" si="15"/>
        <v/>
      </c>
      <c r="E186" s="310">
        <f t="shared" si="18"/>
        <v>41440</v>
      </c>
      <c r="F186" s="310"/>
      <c r="G186" s="310"/>
      <c r="H186" s="311"/>
      <c r="I186" s="122"/>
      <c r="J186" s="122"/>
      <c r="K186" s="122"/>
      <c r="L186" s="122"/>
      <c r="M186" s="219" t="str">
        <f t="shared" si="19"/>
        <v/>
      </c>
      <c r="N186" s="219" t="str">
        <f t="shared" si="20"/>
        <v/>
      </c>
      <c r="O186" s="121"/>
      <c r="P186" s="122"/>
    </row>
    <row r="187" spans="1:16" x14ac:dyDescent="0.3">
      <c r="A187" s="70" t="str">
        <f t="shared" si="16"/>
        <v/>
      </c>
      <c r="B187" s="70">
        <f t="shared" si="17"/>
        <v>2013</v>
      </c>
      <c r="C187" s="70" t="str">
        <f t="shared" si="14"/>
        <v>NW</v>
      </c>
      <c r="D187" s="70" t="str">
        <f t="shared" si="15"/>
        <v/>
      </c>
      <c r="E187" s="310">
        <f t="shared" si="18"/>
        <v>41441</v>
      </c>
      <c r="F187" s="310"/>
      <c r="G187" s="310"/>
      <c r="H187" s="311"/>
      <c r="I187" s="122"/>
      <c r="J187" s="122"/>
      <c r="K187" s="122"/>
      <c r="L187" s="122"/>
      <c r="M187" s="219" t="str">
        <f t="shared" si="19"/>
        <v/>
      </c>
      <c r="N187" s="219" t="str">
        <f t="shared" si="20"/>
        <v/>
      </c>
      <c r="O187" s="121"/>
      <c r="P187" s="122"/>
    </row>
    <row r="188" spans="1:16" x14ac:dyDescent="0.3">
      <c r="A188" s="70" t="str">
        <f t="shared" si="16"/>
        <v/>
      </c>
      <c r="B188" s="70">
        <f t="shared" si="17"/>
        <v>2013</v>
      </c>
      <c r="C188" s="70" t="str">
        <f t="shared" si="14"/>
        <v/>
      </c>
      <c r="D188" s="70" t="str">
        <f t="shared" si="15"/>
        <v/>
      </c>
      <c r="E188" s="310">
        <f t="shared" si="18"/>
        <v>41442</v>
      </c>
      <c r="F188" s="310"/>
      <c r="G188" s="310"/>
      <c r="H188" s="311"/>
      <c r="I188" s="122"/>
      <c r="J188" s="122"/>
      <c r="K188" s="122"/>
      <c r="L188" s="122"/>
      <c r="M188" s="219" t="str">
        <f t="shared" si="19"/>
        <v/>
      </c>
      <c r="N188" s="219" t="str">
        <f t="shared" si="20"/>
        <v/>
      </c>
      <c r="O188" s="121"/>
      <c r="P188" s="122"/>
    </row>
    <row r="189" spans="1:16" x14ac:dyDescent="0.3">
      <c r="A189" s="70" t="str">
        <f t="shared" si="16"/>
        <v/>
      </c>
      <c r="B189" s="70">
        <f t="shared" si="17"/>
        <v>2013</v>
      </c>
      <c r="C189" s="70" t="str">
        <f t="shared" si="14"/>
        <v/>
      </c>
      <c r="D189" s="70" t="str">
        <f t="shared" si="15"/>
        <v/>
      </c>
      <c r="E189" s="310">
        <f t="shared" si="18"/>
        <v>41443</v>
      </c>
      <c r="F189" s="310"/>
      <c r="G189" s="310"/>
      <c r="H189" s="311"/>
      <c r="I189" s="122"/>
      <c r="J189" s="122"/>
      <c r="K189" s="122"/>
      <c r="L189" s="122"/>
      <c r="M189" s="219" t="str">
        <f t="shared" si="19"/>
        <v/>
      </c>
      <c r="N189" s="219" t="str">
        <f t="shared" si="20"/>
        <v/>
      </c>
      <c r="O189" s="121"/>
      <c r="P189" s="122"/>
    </row>
    <row r="190" spans="1:16" x14ac:dyDescent="0.3">
      <c r="A190" s="70" t="str">
        <f t="shared" si="16"/>
        <v/>
      </c>
      <c r="B190" s="70">
        <f t="shared" si="17"/>
        <v>2013</v>
      </c>
      <c r="C190" s="70" t="str">
        <f t="shared" si="14"/>
        <v/>
      </c>
      <c r="D190" s="70" t="str">
        <f t="shared" si="15"/>
        <v/>
      </c>
      <c r="E190" s="310">
        <f t="shared" si="18"/>
        <v>41444</v>
      </c>
      <c r="F190" s="310"/>
      <c r="G190" s="310"/>
      <c r="H190" s="311"/>
      <c r="I190" s="122"/>
      <c r="J190" s="122"/>
      <c r="K190" s="122"/>
      <c r="L190" s="122"/>
      <c r="M190" s="219" t="str">
        <f t="shared" si="19"/>
        <v/>
      </c>
      <c r="N190" s="219" t="str">
        <f t="shared" si="20"/>
        <v/>
      </c>
      <c r="O190" s="121"/>
      <c r="P190" s="122"/>
    </row>
    <row r="191" spans="1:16" x14ac:dyDescent="0.3">
      <c r="A191" s="70" t="str">
        <f t="shared" si="16"/>
        <v/>
      </c>
      <c r="B191" s="70">
        <f t="shared" si="17"/>
        <v>2013</v>
      </c>
      <c r="C191" s="70" t="str">
        <f t="shared" si="14"/>
        <v/>
      </c>
      <c r="D191" s="70" t="str">
        <f t="shared" si="15"/>
        <v/>
      </c>
      <c r="E191" s="310">
        <f t="shared" si="18"/>
        <v>41445</v>
      </c>
      <c r="F191" s="310"/>
      <c r="G191" s="310"/>
      <c r="H191" s="311"/>
      <c r="I191" s="122"/>
      <c r="J191" s="122"/>
      <c r="K191" s="122"/>
      <c r="L191" s="122"/>
      <c r="M191" s="219" t="str">
        <f t="shared" si="19"/>
        <v/>
      </c>
      <c r="N191" s="219" t="str">
        <f t="shared" si="20"/>
        <v/>
      </c>
      <c r="O191" s="121"/>
      <c r="P191" s="122"/>
    </row>
    <row r="192" spans="1:16" x14ac:dyDescent="0.3">
      <c r="A192" s="70" t="str">
        <f t="shared" si="16"/>
        <v/>
      </c>
      <c r="B192" s="70">
        <f t="shared" si="17"/>
        <v>2013</v>
      </c>
      <c r="C192" s="70" t="str">
        <f t="shared" si="14"/>
        <v/>
      </c>
      <c r="D192" s="70" t="str">
        <f t="shared" si="15"/>
        <v/>
      </c>
      <c r="E192" s="310">
        <f t="shared" si="18"/>
        <v>41446</v>
      </c>
      <c r="F192" s="310"/>
      <c r="G192" s="310"/>
      <c r="H192" s="311"/>
      <c r="I192" s="122"/>
      <c r="J192" s="122"/>
      <c r="K192" s="122"/>
      <c r="L192" s="122"/>
      <c r="M192" s="219" t="str">
        <f t="shared" si="19"/>
        <v/>
      </c>
      <c r="N192" s="219" t="str">
        <f t="shared" si="20"/>
        <v/>
      </c>
      <c r="O192" s="121"/>
      <c r="P192" s="122"/>
    </row>
    <row r="193" spans="1:16" x14ac:dyDescent="0.3">
      <c r="A193" s="70" t="str">
        <f t="shared" si="16"/>
        <v/>
      </c>
      <c r="B193" s="70">
        <f t="shared" si="17"/>
        <v>2013</v>
      </c>
      <c r="C193" s="70" t="str">
        <f t="shared" si="14"/>
        <v/>
      </c>
      <c r="D193" s="70" t="str">
        <f t="shared" si="15"/>
        <v/>
      </c>
      <c r="E193" s="310">
        <f t="shared" si="18"/>
        <v>41447</v>
      </c>
      <c r="F193" s="310"/>
      <c r="G193" s="310"/>
      <c r="H193" s="311"/>
      <c r="I193" s="122"/>
      <c r="J193" s="122"/>
      <c r="K193" s="122"/>
      <c r="L193" s="122"/>
      <c r="M193" s="219" t="str">
        <f t="shared" si="19"/>
        <v/>
      </c>
      <c r="N193" s="219" t="str">
        <f t="shared" si="20"/>
        <v/>
      </c>
      <c r="O193" s="121"/>
      <c r="P193" s="122"/>
    </row>
    <row r="194" spans="1:16" x14ac:dyDescent="0.3">
      <c r="A194" s="70" t="str">
        <f t="shared" si="16"/>
        <v/>
      </c>
      <c r="B194" s="70">
        <f t="shared" si="17"/>
        <v>2013</v>
      </c>
      <c r="C194" s="70" t="str">
        <f t="shared" si="14"/>
        <v>NW</v>
      </c>
      <c r="D194" s="70" t="str">
        <f t="shared" si="15"/>
        <v/>
      </c>
      <c r="E194" s="310">
        <f t="shared" si="18"/>
        <v>41448</v>
      </c>
      <c r="F194" s="310"/>
      <c r="G194" s="310"/>
      <c r="H194" s="311"/>
      <c r="I194" s="122"/>
      <c r="J194" s="122"/>
      <c r="K194" s="122"/>
      <c r="L194" s="122"/>
      <c r="M194" s="219" t="str">
        <f t="shared" si="19"/>
        <v/>
      </c>
      <c r="N194" s="219" t="str">
        <f t="shared" si="20"/>
        <v/>
      </c>
      <c r="O194" s="121"/>
      <c r="P194" s="122"/>
    </row>
    <row r="195" spans="1:16" x14ac:dyDescent="0.3">
      <c r="A195" s="70" t="str">
        <f t="shared" si="16"/>
        <v/>
      </c>
      <c r="B195" s="70">
        <f t="shared" si="17"/>
        <v>2013</v>
      </c>
      <c r="C195" s="70" t="str">
        <f t="shared" si="14"/>
        <v/>
      </c>
      <c r="D195" s="70" t="str">
        <f t="shared" si="15"/>
        <v/>
      </c>
      <c r="E195" s="310">
        <f t="shared" si="18"/>
        <v>41449</v>
      </c>
      <c r="F195" s="310"/>
      <c r="G195" s="310"/>
      <c r="H195" s="311"/>
      <c r="I195" s="122"/>
      <c r="J195" s="122"/>
      <c r="K195" s="122"/>
      <c r="L195" s="122"/>
      <c r="M195" s="219" t="str">
        <f t="shared" si="19"/>
        <v/>
      </c>
      <c r="N195" s="219" t="str">
        <f t="shared" si="20"/>
        <v/>
      </c>
      <c r="O195" s="121"/>
      <c r="P195" s="122"/>
    </row>
    <row r="196" spans="1:16" x14ac:dyDescent="0.3">
      <c r="A196" s="70" t="str">
        <f t="shared" si="16"/>
        <v/>
      </c>
      <c r="B196" s="70">
        <f t="shared" si="17"/>
        <v>2013</v>
      </c>
      <c r="C196" s="70" t="str">
        <f t="shared" si="14"/>
        <v/>
      </c>
      <c r="D196" s="70" t="str">
        <f t="shared" si="15"/>
        <v/>
      </c>
      <c r="E196" s="310">
        <f t="shared" si="18"/>
        <v>41450</v>
      </c>
      <c r="F196" s="310"/>
      <c r="G196" s="310"/>
      <c r="H196" s="311"/>
      <c r="I196" s="122"/>
      <c r="J196" s="122"/>
      <c r="K196" s="122"/>
      <c r="L196" s="122"/>
      <c r="M196" s="219" t="str">
        <f t="shared" si="19"/>
        <v/>
      </c>
      <c r="N196" s="219" t="str">
        <f t="shared" si="20"/>
        <v/>
      </c>
      <c r="O196" s="121"/>
      <c r="P196" s="122"/>
    </row>
    <row r="197" spans="1:16" x14ac:dyDescent="0.3">
      <c r="A197" s="70" t="str">
        <f t="shared" si="16"/>
        <v/>
      </c>
      <c r="B197" s="70">
        <f t="shared" si="17"/>
        <v>2013</v>
      </c>
      <c r="C197" s="70" t="str">
        <f t="shared" si="14"/>
        <v/>
      </c>
      <c r="D197" s="70" t="str">
        <f t="shared" si="15"/>
        <v/>
      </c>
      <c r="E197" s="310">
        <f t="shared" si="18"/>
        <v>41451</v>
      </c>
      <c r="F197" s="310"/>
      <c r="G197" s="310"/>
      <c r="H197" s="311"/>
      <c r="I197" s="122"/>
      <c r="J197" s="122"/>
      <c r="K197" s="122"/>
      <c r="L197" s="122"/>
      <c r="M197" s="219" t="str">
        <f t="shared" si="19"/>
        <v/>
      </c>
      <c r="N197" s="219" t="str">
        <f t="shared" si="20"/>
        <v/>
      </c>
      <c r="O197" s="121"/>
      <c r="P197" s="122"/>
    </row>
    <row r="198" spans="1:16" x14ac:dyDescent="0.3">
      <c r="A198" s="70" t="str">
        <f t="shared" si="16"/>
        <v/>
      </c>
      <c r="B198" s="70">
        <f t="shared" si="17"/>
        <v>2013</v>
      </c>
      <c r="C198" s="70" t="str">
        <f t="shared" si="14"/>
        <v/>
      </c>
      <c r="D198" s="70" t="str">
        <f t="shared" si="15"/>
        <v/>
      </c>
      <c r="E198" s="310">
        <f t="shared" si="18"/>
        <v>41452</v>
      </c>
      <c r="F198" s="310"/>
      <c r="G198" s="310"/>
      <c r="H198" s="311"/>
      <c r="I198" s="122"/>
      <c r="J198" s="122"/>
      <c r="K198" s="122"/>
      <c r="L198" s="122"/>
      <c r="M198" s="219" t="str">
        <f t="shared" si="19"/>
        <v/>
      </c>
      <c r="N198" s="219" t="str">
        <f t="shared" si="20"/>
        <v/>
      </c>
      <c r="O198" s="121"/>
      <c r="P198" s="122"/>
    </row>
    <row r="199" spans="1:16" x14ac:dyDescent="0.3">
      <c r="A199" s="70" t="str">
        <f t="shared" si="16"/>
        <v/>
      </c>
      <c r="B199" s="70">
        <f t="shared" si="17"/>
        <v>2013</v>
      </c>
      <c r="C199" s="70" t="str">
        <f t="shared" si="14"/>
        <v/>
      </c>
      <c r="D199" s="70" t="str">
        <f t="shared" si="15"/>
        <v/>
      </c>
      <c r="E199" s="310">
        <f t="shared" si="18"/>
        <v>41453</v>
      </c>
      <c r="F199" s="310"/>
      <c r="G199" s="310"/>
      <c r="H199" s="311"/>
      <c r="I199" s="122"/>
      <c r="J199" s="122"/>
      <c r="K199" s="122"/>
      <c r="L199" s="122"/>
      <c r="M199" s="219" t="str">
        <f t="shared" si="19"/>
        <v/>
      </c>
      <c r="N199" s="219" t="str">
        <f t="shared" si="20"/>
        <v/>
      </c>
      <c r="O199" s="121"/>
      <c r="P199" s="122"/>
    </row>
    <row r="200" spans="1:16" x14ac:dyDescent="0.3">
      <c r="A200" s="70" t="str">
        <f t="shared" si="16"/>
        <v/>
      </c>
      <c r="B200" s="70">
        <f t="shared" si="17"/>
        <v>2013</v>
      </c>
      <c r="C200" s="70" t="str">
        <f t="shared" si="14"/>
        <v/>
      </c>
      <c r="D200" s="70" t="str">
        <f t="shared" si="15"/>
        <v/>
      </c>
      <c r="E200" s="310">
        <f t="shared" si="18"/>
        <v>41454</v>
      </c>
      <c r="F200" s="310"/>
      <c r="G200" s="310"/>
      <c r="H200" s="311"/>
      <c r="I200" s="122"/>
      <c r="J200" s="122"/>
      <c r="K200" s="122"/>
      <c r="L200" s="122"/>
      <c r="M200" s="219" t="str">
        <f t="shared" si="19"/>
        <v/>
      </c>
      <c r="N200" s="219" t="str">
        <f t="shared" si="20"/>
        <v/>
      </c>
      <c r="O200" s="121"/>
      <c r="P200" s="122"/>
    </row>
    <row r="201" spans="1:16" x14ac:dyDescent="0.3">
      <c r="A201" s="70" t="str">
        <f t="shared" si="16"/>
        <v/>
      </c>
      <c r="B201" s="70">
        <f t="shared" si="17"/>
        <v>2013</v>
      </c>
      <c r="C201" s="70" t="str">
        <f t="shared" si="14"/>
        <v>NW</v>
      </c>
      <c r="D201" s="70" t="str">
        <f t="shared" si="15"/>
        <v/>
      </c>
      <c r="E201" s="310">
        <f t="shared" si="18"/>
        <v>41455</v>
      </c>
      <c r="F201" s="310"/>
      <c r="G201" s="310"/>
      <c r="H201" s="311"/>
      <c r="I201" s="122"/>
      <c r="J201" s="122"/>
      <c r="K201" s="122"/>
      <c r="L201" s="122"/>
      <c r="M201" s="219" t="str">
        <f t="shared" si="19"/>
        <v/>
      </c>
      <c r="N201" s="219" t="str">
        <f t="shared" si="20"/>
        <v/>
      </c>
      <c r="O201" s="121"/>
      <c r="P201" s="122"/>
    </row>
    <row r="202" spans="1:16" x14ac:dyDescent="0.3">
      <c r="A202" s="70" t="str">
        <f t="shared" si="16"/>
        <v/>
      </c>
      <c r="B202" s="70">
        <f t="shared" si="17"/>
        <v>2013</v>
      </c>
      <c r="C202" s="70" t="str">
        <f t="shared" si="14"/>
        <v/>
      </c>
      <c r="D202" s="70" t="str">
        <f t="shared" si="15"/>
        <v/>
      </c>
      <c r="E202" s="310">
        <f t="shared" si="18"/>
        <v>41456</v>
      </c>
      <c r="F202" s="310"/>
      <c r="G202" s="310"/>
      <c r="H202" s="311"/>
      <c r="I202" s="206"/>
      <c r="J202" s="206"/>
      <c r="K202" s="206"/>
      <c r="L202" s="206"/>
      <c r="M202" s="219" t="str">
        <f t="shared" si="19"/>
        <v/>
      </c>
      <c r="N202" s="219" t="str">
        <f t="shared" si="20"/>
        <v/>
      </c>
      <c r="O202" s="94"/>
      <c r="P202" s="206"/>
    </row>
    <row r="203" spans="1:16" x14ac:dyDescent="0.3">
      <c r="A203" s="70" t="str">
        <f t="shared" si="16"/>
        <v/>
      </c>
      <c r="B203" s="70">
        <f t="shared" si="17"/>
        <v>2013</v>
      </c>
      <c r="C203" s="70" t="str">
        <f t="shared" si="14"/>
        <v/>
      </c>
      <c r="D203" s="70" t="str">
        <f t="shared" si="15"/>
        <v/>
      </c>
      <c r="E203" s="310">
        <f t="shared" si="18"/>
        <v>41457</v>
      </c>
      <c r="F203" s="310"/>
      <c r="G203" s="310"/>
      <c r="H203" s="311"/>
      <c r="I203" s="206"/>
      <c r="J203" s="206"/>
      <c r="K203" s="206"/>
      <c r="L203" s="206"/>
      <c r="M203" s="219" t="str">
        <f t="shared" si="19"/>
        <v/>
      </c>
      <c r="N203" s="219" t="str">
        <f t="shared" si="20"/>
        <v/>
      </c>
      <c r="O203" s="94"/>
      <c r="P203" s="206"/>
    </row>
    <row r="204" spans="1:16" x14ac:dyDescent="0.3">
      <c r="A204" s="70" t="str">
        <f t="shared" si="16"/>
        <v/>
      </c>
      <c r="B204" s="70">
        <f t="shared" si="17"/>
        <v>2013</v>
      </c>
      <c r="C204" s="70" t="str">
        <f t="shared" si="14"/>
        <v/>
      </c>
      <c r="D204" s="70" t="str">
        <f t="shared" si="15"/>
        <v/>
      </c>
      <c r="E204" s="310">
        <f t="shared" si="18"/>
        <v>41458</v>
      </c>
      <c r="F204" s="310"/>
      <c r="G204" s="310"/>
      <c r="H204" s="311"/>
      <c r="I204" s="206"/>
      <c r="J204" s="206"/>
      <c r="K204" s="206"/>
      <c r="L204" s="206"/>
      <c r="M204" s="219" t="str">
        <f t="shared" si="19"/>
        <v/>
      </c>
      <c r="N204" s="219" t="str">
        <f t="shared" si="20"/>
        <v/>
      </c>
      <c r="O204" s="94"/>
      <c r="P204" s="206"/>
    </row>
    <row r="205" spans="1:16" x14ac:dyDescent="0.3">
      <c r="A205" s="70" t="str">
        <f t="shared" si="16"/>
        <v/>
      </c>
      <c r="B205" s="70">
        <f t="shared" si="17"/>
        <v>2013</v>
      </c>
      <c r="C205" s="70" t="str">
        <f t="shared" si="14"/>
        <v/>
      </c>
      <c r="D205" s="70" t="str">
        <f t="shared" si="15"/>
        <v/>
      </c>
      <c r="E205" s="310">
        <f t="shared" si="18"/>
        <v>41459</v>
      </c>
      <c r="F205" s="310"/>
      <c r="G205" s="310"/>
      <c r="H205" s="311"/>
      <c r="I205" s="206"/>
      <c r="J205" s="206"/>
      <c r="K205" s="206"/>
      <c r="L205" s="206"/>
      <c r="M205" s="219" t="str">
        <f t="shared" si="19"/>
        <v/>
      </c>
      <c r="N205" s="219" t="str">
        <f t="shared" si="20"/>
        <v/>
      </c>
      <c r="O205" s="94"/>
      <c r="P205" s="206"/>
    </row>
    <row r="206" spans="1:16" x14ac:dyDescent="0.3">
      <c r="A206" s="70" t="str">
        <f t="shared" si="16"/>
        <v/>
      </c>
      <c r="B206" s="70">
        <f t="shared" si="17"/>
        <v>2013</v>
      </c>
      <c r="C206" s="70" t="str">
        <f t="shared" si="14"/>
        <v/>
      </c>
      <c r="D206" s="70" t="str">
        <f t="shared" si="15"/>
        <v/>
      </c>
      <c r="E206" s="310">
        <f t="shared" si="18"/>
        <v>41460</v>
      </c>
      <c r="F206" s="310"/>
      <c r="G206" s="310"/>
      <c r="H206" s="311"/>
      <c r="I206" s="206"/>
      <c r="J206" s="206"/>
      <c r="K206" s="206"/>
      <c r="L206" s="206"/>
      <c r="M206" s="219" t="str">
        <f t="shared" si="19"/>
        <v/>
      </c>
      <c r="N206" s="219" t="str">
        <f t="shared" si="20"/>
        <v/>
      </c>
      <c r="O206" s="94"/>
      <c r="P206" s="206"/>
    </row>
    <row r="207" spans="1:16" x14ac:dyDescent="0.3">
      <c r="A207" s="70" t="str">
        <f t="shared" si="16"/>
        <v/>
      </c>
      <c r="B207" s="70">
        <f t="shared" si="17"/>
        <v>2013</v>
      </c>
      <c r="C207" s="70" t="str">
        <f t="shared" si="14"/>
        <v/>
      </c>
      <c r="D207" s="70" t="str">
        <f t="shared" si="15"/>
        <v/>
      </c>
      <c r="E207" s="310">
        <f t="shared" si="18"/>
        <v>41461</v>
      </c>
      <c r="F207" s="310"/>
      <c r="G207" s="310"/>
      <c r="H207" s="311"/>
      <c r="I207" s="206"/>
      <c r="J207" s="206"/>
      <c r="K207" s="206"/>
      <c r="L207" s="206"/>
      <c r="M207" s="219" t="str">
        <f t="shared" si="19"/>
        <v/>
      </c>
      <c r="N207" s="219" t="str">
        <f t="shared" si="20"/>
        <v/>
      </c>
      <c r="O207" s="94"/>
      <c r="P207" s="206"/>
    </row>
    <row r="208" spans="1:16" x14ac:dyDescent="0.3">
      <c r="A208" s="70" t="str">
        <f t="shared" si="16"/>
        <v/>
      </c>
      <c r="B208" s="70">
        <f t="shared" si="17"/>
        <v>2013</v>
      </c>
      <c r="C208" s="70" t="str">
        <f t="shared" si="14"/>
        <v>NW</v>
      </c>
      <c r="D208" s="70" t="str">
        <f t="shared" si="15"/>
        <v/>
      </c>
      <c r="E208" s="310">
        <f t="shared" si="18"/>
        <v>41462</v>
      </c>
      <c r="F208" s="310"/>
      <c r="G208" s="310"/>
      <c r="H208" s="311"/>
      <c r="I208" s="206"/>
      <c r="J208" s="206"/>
      <c r="K208" s="206"/>
      <c r="L208" s="206"/>
      <c r="M208" s="219" t="str">
        <f t="shared" si="19"/>
        <v/>
      </c>
      <c r="N208" s="219" t="str">
        <f t="shared" si="20"/>
        <v/>
      </c>
      <c r="O208" s="94"/>
      <c r="P208" s="206"/>
    </row>
    <row r="209" spans="1:16" x14ac:dyDescent="0.3">
      <c r="A209" s="70" t="str">
        <f t="shared" si="16"/>
        <v/>
      </c>
      <c r="B209" s="70">
        <f t="shared" si="17"/>
        <v>2013</v>
      </c>
      <c r="C209" s="70" t="str">
        <f t="shared" si="14"/>
        <v/>
      </c>
      <c r="D209" s="70" t="str">
        <f t="shared" si="15"/>
        <v/>
      </c>
      <c r="E209" s="310">
        <f t="shared" si="18"/>
        <v>41463</v>
      </c>
      <c r="F209" s="310"/>
      <c r="G209" s="310"/>
      <c r="H209" s="311"/>
      <c r="I209" s="206"/>
      <c r="J209" s="206"/>
      <c r="K209" s="206"/>
      <c r="L209" s="206"/>
      <c r="M209" s="219" t="str">
        <f t="shared" si="19"/>
        <v/>
      </c>
      <c r="N209" s="219" t="str">
        <f t="shared" si="20"/>
        <v/>
      </c>
      <c r="O209" s="94"/>
      <c r="P209" s="206"/>
    </row>
    <row r="210" spans="1:16" x14ac:dyDescent="0.3">
      <c r="A210" s="70" t="str">
        <f t="shared" si="16"/>
        <v/>
      </c>
      <c r="B210" s="70">
        <f t="shared" si="17"/>
        <v>2013</v>
      </c>
      <c r="C210" s="70" t="str">
        <f t="shared" si="14"/>
        <v/>
      </c>
      <c r="D210" s="70" t="str">
        <f t="shared" si="15"/>
        <v/>
      </c>
      <c r="E210" s="310">
        <f t="shared" si="18"/>
        <v>41464</v>
      </c>
      <c r="F210" s="310"/>
      <c r="G210" s="310"/>
      <c r="H210" s="311"/>
      <c r="I210" s="206"/>
      <c r="J210" s="206"/>
      <c r="K210" s="206"/>
      <c r="L210" s="206"/>
      <c r="M210" s="219" t="str">
        <f t="shared" si="19"/>
        <v/>
      </c>
      <c r="N210" s="219" t="str">
        <f t="shared" si="20"/>
        <v/>
      </c>
      <c r="O210" s="94"/>
      <c r="P210" s="206"/>
    </row>
    <row r="211" spans="1:16" x14ac:dyDescent="0.3">
      <c r="A211" s="70" t="str">
        <f t="shared" si="16"/>
        <v/>
      </c>
      <c r="B211" s="70">
        <f t="shared" si="17"/>
        <v>2013</v>
      </c>
      <c r="C211" s="70" t="str">
        <f t="shared" si="14"/>
        <v/>
      </c>
      <c r="D211" s="70" t="str">
        <f t="shared" si="15"/>
        <v/>
      </c>
      <c r="E211" s="310">
        <f t="shared" si="18"/>
        <v>41465</v>
      </c>
      <c r="F211" s="310"/>
      <c r="G211" s="310"/>
      <c r="H211" s="311"/>
      <c r="I211" s="206"/>
      <c r="J211" s="206"/>
      <c r="K211" s="206"/>
      <c r="L211" s="206"/>
      <c r="M211" s="219" t="str">
        <f t="shared" si="19"/>
        <v/>
      </c>
      <c r="N211" s="219" t="str">
        <f t="shared" si="20"/>
        <v/>
      </c>
      <c r="O211" s="94"/>
      <c r="P211" s="206"/>
    </row>
    <row r="212" spans="1:16" x14ac:dyDescent="0.3">
      <c r="A212" s="70" t="str">
        <f t="shared" si="16"/>
        <v/>
      </c>
      <c r="B212" s="70">
        <f t="shared" si="17"/>
        <v>2013</v>
      </c>
      <c r="C212" s="70" t="str">
        <f t="shared" si="14"/>
        <v/>
      </c>
      <c r="D212" s="70" t="str">
        <f t="shared" si="15"/>
        <v/>
      </c>
      <c r="E212" s="310">
        <f t="shared" si="18"/>
        <v>41466</v>
      </c>
      <c r="F212" s="310"/>
      <c r="G212" s="310"/>
      <c r="H212" s="311"/>
      <c r="I212" s="206"/>
      <c r="J212" s="206"/>
      <c r="K212" s="206"/>
      <c r="L212" s="206"/>
      <c r="M212" s="219" t="str">
        <f t="shared" si="19"/>
        <v/>
      </c>
      <c r="N212" s="219" t="str">
        <f t="shared" si="20"/>
        <v/>
      </c>
      <c r="O212" s="94"/>
      <c r="P212" s="206"/>
    </row>
    <row r="213" spans="1:16" x14ac:dyDescent="0.3">
      <c r="A213" s="70" t="str">
        <f t="shared" si="16"/>
        <v/>
      </c>
      <c r="B213" s="70">
        <f t="shared" si="17"/>
        <v>2013</v>
      </c>
      <c r="C213" s="70" t="str">
        <f t="shared" ref="C213:C276" si="21">IF(ISNA(MATCH(WEEKDAY(E213,2),DunDay,0)),"","NW")</f>
        <v/>
      </c>
      <c r="D213" s="70" t="str">
        <f t="shared" ref="D213:D276" si="22">IF(ISNA(MATCH(E213,Holiday,0)),"","H")</f>
        <v/>
      </c>
      <c r="E213" s="310">
        <f t="shared" si="18"/>
        <v>41467</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
      </c>
      <c r="B214" s="70">
        <f t="shared" ref="B214:B277" si="24">IF(E214&lt;&gt;"",YEAR(E214),"")</f>
        <v>2013</v>
      </c>
      <c r="C214" s="70" t="str">
        <f t="shared" si="21"/>
        <v/>
      </c>
      <c r="D214" s="70" t="str">
        <f t="shared" si="22"/>
        <v/>
      </c>
      <c r="E214" s="310">
        <f t="shared" si="18"/>
        <v>41468</v>
      </c>
      <c r="F214" s="310"/>
      <c r="G214" s="310"/>
      <c r="H214" s="311"/>
      <c r="I214" s="206"/>
      <c r="J214" s="206"/>
      <c r="K214" s="206"/>
      <c r="L214" s="206"/>
      <c r="M214" s="219" t="str">
        <f t="shared" si="19"/>
        <v/>
      </c>
      <c r="N214" s="219" t="str">
        <f t="shared" si="20"/>
        <v/>
      </c>
      <c r="O214" s="94"/>
      <c r="P214" s="206"/>
    </row>
    <row r="215" spans="1:16" x14ac:dyDescent="0.3">
      <c r="A215" s="70" t="str">
        <f t="shared" si="23"/>
        <v/>
      </c>
      <c r="B215" s="70">
        <f t="shared" si="24"/>
        <v>2013</v>
      </c>
      <c r="C215" s="70" t="str">
        <f t="shared" si="21"/>
        <v>NW</v>
      </c>
      <c r="D215" s="70" t="str">
        <f t="shared" si="22"/>
        <v/>
      </c>
      <c r="E215" s="310">
        <f t="shared" ref="E215:E278" si="25">IFERROR(E214+1,"")</f>
        <v>41469</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
      </c>
      <c r="B216" s="70">
        <f t="shared" si="24"/>
        <v>2013</v>
      </c>
      <c r="C216" s="70" t="str">
        <f t="shared" si="21"/>
        <v/>
      </c>
      <c r="D216" s="70" t="str">
        <f t="shared" si="22"/>
        <v/>
      </c>
      <c r="E216" s="310">
        <f t="shared" si="25"/>
        <v>41470</v>
      </c>
      <c r="F216" s="310"/>
      <c r="G216" s="310"/>
      <c r="H216" s="311"/>
      <c r="I216" s="206"/>
      <c r="J216" s="206"/>
      <c r="K216" s="206"/>
      <c r="L216" s="206"/>
      <c r="M216" s="219" t="str">
        <f t="shared" si="26"/>
        <v/>
      </c>
      <c r="N216" s="219" t="str">
        <f t="shared" si="27"/>
        <v/>
      </c>
      <c r="O216" s="94"/>
      <c r="P216" s="206"/>
    </row>
    <row r="217" spans="1:16" x14ac:dyDescent="0.3">
      <c r="A217" s="70" t="str">
        <f t="shared" si="23"/>
        <v/>
      </c>
      <c r="B217" s="70">
        <f t="shared" si="24"/>
        <v>2013</v>
      </c>
      <c r="C217" s="70" t="str">
        <f t="shared" si="21"/>
        <v/>
      </c>
      <c r="D217" s="70" t="str">
        <f t="shared" si="22"/>
        <v/>
      </c>
      <c r="E217" s="310">
        <f t="shared" si="25"/>
        <v>41471</v>
      </c>
      <c r="F217" s="310"/>
      <c r="G217" s="310"/>
      <c r="H217" s="311"/>
      <c r="I217" s="206"/>
      <c r="J217" s="206"/>
      <c r="K217" s="206"/>
      <c r="L217" s="206"/>
      <c r="M217" s="219" t="str">
        <f t="shared" si="26"/>
        <v/>
      </c>
      <c r="N217" s="219" t="str">
        <f t="shared" si="27"/>
        <v/>
      </c>
      <c r="O217" s="94"/>
      <c r="P217" s="206"/>
    </row>
    <row r="218" spans="1:16" x14ac:dyDescent="0.3">
      <c r="A218" s="70" t="str">
        <f t="shared" si="23"/>
        <v/>
      </c>
      <c r="B218" s="70">
        <f t="shared" si="24"/>
        <v>2013</v>
      </c>
      <c r="C218" s="70" t="str">
        <f t="shared" si="21"/>
        <v/>
      </c>
      <c r="D218" s="70" t="str">
        <f t="shared" si="22"/>
        <v/>
      </c>
      <c r="E218" s="310">
        <f t="shared" si="25"/>
        <v>41472</v>
      </c>
      <c r="F218" s="310"/>
      <c r="G218" s="310"/>
      <c r="H218" s="311"/>
      <c r="I218" s="206"/>
      <c r="J218" s="206"/>
      <c r="K218" s="206"/>
      <c r="L218" s="206"/>
      <c r="M218" s="219" t="str">
        <f t="shared" si="26"/>
        <v/>
      </c>
      <c r="N218" s="219" t="str">
        <f t="shared" si="27"/>
        <v/>
      </c>
      <c r="O218" s="94"/>
      <c r="P218" s="206"/>
    </row>
    <row r="219" spans="1:16" x14ac:dyDescent="0.3">
      <c r="A219" s="70" t="str">
        <f t="shared" si="23"/>
        <v/>
      </c>
      <c r="B219" s="70">
        <f t="shared" si="24"/>
        <v>2013</v>
      </c>
      <c r="C219" s="70" t="str">
        <f t="shared" si="21"/>
        <v/>
      </c>
      <c r="D219" s="70" t="str">
        <f t="shared" si="22"/>
        <v/>
      </c>
      <c r="E219" s="310">
        <f t="shared" si="25"/>
        <v>41473</v>
      </c>
      <c r="F219" s="310"/>
      <c r="G219" s="310"/>
      <c r="H219" s="311"/>
      <c r="I219" s="206"/>
      <c r="J219" s="206"/>
      <c r="K219" s="206"/>
      <c r="L219" s="206"/>
      <c r="M219" s="219" t="str">
        <f t="shared" si="26"/>
        <v/>
      </c>
      <c r="N219" s="219" t="str">
        <f t="shared" si="27"/>
        <v/>
      </c>
      <c r="O219" s="94"/>
      <c r="P219" s="206"/>
    </row>
    <row r="220" spans="1:16" x14ac:dyDescent="0.3">
      <c r="A220" s="70" t="str">
        <f t="shared" si="23"/>
        <v/>
      </c>
      <c r="B220" s="70">
        <f t="shared" si="24"/>
        <v>2013</v>
      </c>
      <c r="C220" s="70" t="str">
        <f t="shared" si="21"/>
        <v/>
      </c>
      <c r="D220" s="70" t="str">
        <f t="shared" si="22"/>
        <v/>
      </c>
      <c r="E220" s="310">
        <f t="shared" si="25"/>
        <v>41474</v>
      </c>
      <c r="F220" s="310"/>
      <c r="G220" s="310"/>
      <c r="H220" s="311"/>
      <c r="I220" s="206"/>
      <c r="J220" s="206"/>
      <c r="K220" s="206"/>
      <c r="L220" s="206"/>
      <c r="M220" s="219" t="str">
        <f t="shared" si="26"/>
        <v/>
      </c>
      <c r="N220" s="219" t="str">
        <f t="shared" si="27"/>
        <v/>
      </c>
      <c r="O220" s="94"/>
      <c r="P220" s="206"/>
    </row>
    <row r="221" spans="1:16" x14ac:dyDescent="0.3">
      <c r="A221" s="70" t="str">
        <f t="shared" si="23"/>
        <v/>
      </c>
      <c r="B221" s="70">
        <f t="shared" si="24"/>
        <v>2013</v>
      </c>
      <c r="C221" s="70" t="str">
        <f t="shared" si="21"/>
        <v/>
      </c>
      <c r="D221" s="70" t="str">
        <f t="shared" si="22"/>
        <v/>
      </c>
      <c r="E221" s="310">
        <f t="shared" si="25"/>
        <v>41475</v>
      </c>
      <c r="F221" s="310"/>
      <c r="G221" s="310"/>
      <c r="H221" s="311"/>
      <c r="I221" s="206"/>
      <c r="J221" s="206"/>
      <c r="K221" s="206"/>
      <c r="L221" s="206"/>
      <c r="M221" s="219" t="str">
        <f t="shared" si="26"/>
        <v/>
      </c>
      <c r="N221" s="219" t="str">
        <f t="shared" si="27"/>
        <v/>
      </c>
      <c r="O221" s="94"/>
      <c r="P221" s="206"/>
    </row>
    <row r="222" spans="1:16" x14ac:dyDescent="0.3">
      <c r="A222" s="70" t="str">
        <f t="shared" si="23"/>
        <v/>
      </c>
      <c r="B222" s="70">
        <f t="shared" si="24"/>
        <v>2013</v>
      </c>
      <c r="C222" s="70" t="str">
        <f t="shared" si="21"/>
        <v>NW</v>
      </c>
      <c r="D222" s="70" t="str">
        <f t="shared" si="22"/>
        <v/>
      </c>
      <c r="E222" s="310">
        <f t="shared" si="25"/>
        <v>41476</v>
      </c>
      <c r="F222" s="310"/>
      <c r="G222" s="310"/>
      <c r="H222" s="311"/>
      <c r="I222" s="206"/>
      <c r="J222" s="206"/>
      <c r="K222" s="206"/>
      <c r="L222" s="206"/>
      <c r="M222" s="219" t="str">
        <f t="shared" si="26"/>
        <v/>
      </c>
      <c r="N222" s="219" t="str">
        <f t="shared" si="27"/>
        <v/>
      </c>
      <c r="O222" s="94"/>
      <c r="P222" s="206"/>
    </row>
    <row r="223" spans="1:16" x14ac:dyDescent="0.3">
      <c r="A223" s="70" t="str">
        <f t="shared" si="23"/>
        <v/>
      </c>
      <c r="B223" s="70">
        <f t="shared" si="24"/>
        <v>2013</v>
      </c>
      <c r="C223" s="70" t="str">
        <f t="shared" si="21"/>
        <v/>
      </c>
      <c r="D223" s="70" t="str">
        <f t="shared" si="22"/>
        <v/>
      </c>
      <c r="E223" s="310">
        <f t="shared" si="25"/>
        <v>41477</v>
      </c>
      <c r="F223" s="310"/>
      <c r="G223" s="310"/>
      <c r="H223" s="311"/>
      <c r="I223" s="206"/>
      <c r="J223" s="206"/>
      <c r="K223" s="206"/>
      <c r="L223" s="206"/>
      <c r="M223" s="219" t="str">
        <f t="shared" si="26"/>
        <v/>
      </c>
      <c r="N223" s="219" t="str">
        <f t="shared" si="27"/>
        <v/>
      </c>
      <c r="O223" s="94"/>
      <c r="P223" s="206"/>
    </row>
    <row r="224" spans="1:16" x14ac:dyDescent="0.3">
      <c r="A224" s="70" t="str">
        <f t="shared" si="23"/>
        <v/>
      </c>
      <c r="B224" s="70">
        <f t="shared" si="24"/>
        <v>2013</v>
      </c>
      <c r="C224" s="70" t="str">
        <f t="shared" si="21"/>
        <v/>
      </c>
      <c r="D224" s="70" t="str">
        <f t="shared" si="22"/>
        <v/>
      </c>
      <c r="E224" s="310">
        <f t="shared" si="25"/>
        <v>41478</v>
      </c>
      <c r="F224" s="310"/>
      <c r="G224" s="310"/>
      <c r="H224" s="311"/>
      <c r="I224" s="206"/>
      <c r="J224" s="206"/>
      <c r="K224" s="206"/>
      <c r="L224" s="206"/>
      <c r="M224" s="219" t="str">
        <f t="shared" si="26"/>
        <v/>
      </c>
      <c r="N224" s="219" t="str">
        <f t="shared" si="27"/>
        <v/>
      </c>
      <c r="O224" s="94"/>
      <c r="P224" s="206"/>
    </row>
    <row r="225" spans="1:16" x14ac:dyDescent="0.3">
      <c r="A225" s="70" t="str">
        <f t="shared" si="23"/>
        <v/>
      </c>
      <c r="B225" s="70">
        <f t="shared" si="24"/>
        <v>2013</v>
      </c>
      <c r="C225" s="70" t="str">
        <f t="shared" si="21"/>
        <v/>
      </c>
      <c r="D225" s="70" t="str">
        <f t="shared" si="22"/>
        <v/>
      </c>
      <c r="E225" s="310">
        <f t="shared" si="25"/>
        <v>41479</v>
      </c>
      <c r="F225" s="310"/>
      <c r="G225" s="310"/>
      <c r="H225" s="311"/>
      <c r="I225" s="206"/>
      <c r="J225" s="206"/>
      <c r="K225" s="206"/>
      <c r="L225" s="206"/>
      <c r="M225" s="219" t="str">
        <f t="shared" si="26"/>
        <v/>
      </c>
      <c r="N225" s="219" t="str">
        <f t="shared" si="27"/>
        <v/>
      </c>
      <c r="O225" s="94"/>
      <c r="P225" s="206"/>
    </row>
    <row r="226" spans="1:16" x14ac:dyDescent="0.3">
      <c r="A226" s="70" t="str">
        <f t="shared" si="23"/>
        <v/>
      </c>
      <c r="B226" s="70">
        <f t="shared" si="24"/>
        <v>2013</v>
      </c>
      <c r="C226" s="70" t="str">
        <f t="shared" si="21"/>
        <v/>
      </c>
      <c r="D226" s="70" t="str">
        <f t="shared" si="22"/>
        <v/>
      </c>
      <c r="E226" s="310">
        <f t="shared" si="25"/>
        <v>41480</v>
      </c>
      <c r="F226" s="310"/>
      <c r="G226" s="310"/>
      <c r="H226" s="311"/>
      <c r="I226" s="206"/>
      <c r="J226" s="206"/>
      <c r="K226" s="206"/>
      <c r="L226" s="206"/>
      <c r="M226" s="219" t="str">
        <f t="shared" si="26"/>
        <v/>
      </c>
      <c r="N226" s="219" t="str">
        <f t="shared" si="27"/>
        <v/>
      </c>
      <c r="O226" s="94"/>
      <c r="P226" s="206"/>
    </row>
    <row r="227" spans="1:16" x14ac:dyDescent="0.3">
      <c r="A227" s="70" t="str">
        <f t="shared" si="23"/>
        <v/>
      </c>
      <c r="B227" s="70">
        <f t="shared" si="24"/>
        <v>2013</v>
      </c>
      <c r="C227" s="70" t="str">
        <f t="shared" si="21"/>
        <v/>
      </c>
      <c r="D227" s="70" t="str">
        <f t="shared" si="22"/>
        <v/>
      </c>
      <c r="E227" s="310">
        <f t="shared" si="25"/>
        <v>41481</v>
      </c>
      <c r="F227" s="310"/>
      <c r="G227" s="310"/>
      <c r="H227" s="311"/>
      <c r="I227" s="206"/>
      <c r="J227" s="206"/>
      <c r="K227" s="206"/>
      <c r="L227" s="206"/>
      <c r="M227" s="219" t="str">
        <f t="shared" si="26"/>
        <v/>
      </c>
      <c r="N227" s="219" t="str">
        <f t="shared" si="27"/>
        <v/>
      </c>
      <c r="O227" s="94"/>
      <c r="P227" s="206"/>
    </row>
    <row r="228" spans="1:16" x14ac:dyDescent="0.3">
      <c r="A228" s="70" t="str">
        <f t="shared" si="23"/>
        <v/>
      </c>
      <c r="B228" s="70">
        <f t="shared" si="24"/>
        <v>2013</v>
      </c>
      <c r="C228" s="70" t="str">
        <f t="shared" si="21"/>
        <v/>
      </c>
      <c r="D228" s="70" t="str">
        <f t="shared" si="22"/>
        <v/>
      </c>
      <c r="E228" s="310">
        <f t="shared" si="25"/>
        <v>41482</v>
      </c>
      <c r="F228" s="310"/>
      <c r="G228" s="310"/>
      <c r="H228" s="311"/>
      <c r="I228" s="206"/>
      <c r="J228" s="206"/>
      <c r="K228" s="206"/>
      <c r="L228" s="206"/>
      <c r="M228" s="219" t="str">
        <f t="shared" si="26"/>
        <v/>
      </c>
      <c r="N228" s="219" t="str">
        <f t="shared" si="27"/>
        <v/>
      </c>
      <c r="O228" s="94"/>
      <c r="P228" s="206"/>
    </row>
    <row r="229" spans="1:16" x14ac:dyDescent="0.3">
      <c r="A229" s="70" t="str">
        <f t="shared" si="23"/>
        <v/>
      </c>
      <c r="B229" s="70">
        <f t="shared" si="24"/>
        <v>2013</v>
      </c>
      <c r="C229" s="70" t="str">
        <f t="shared" si="21"/>
        <v>NW</v>
      </c>
      <c r="D229" s="70" t="str">
        <f t="shared" si="22"/>
        <v/>
      </c>
      <c r="E229" s="310">
        <f t="shared" si="25"/>
        <v>41483</v>
      </c>
      <c r="F229" s="310"/>
      <c r="G229" s="310"/>
      <c r="H229" s="311"/>
      <c r="I229" s="206"/>
      <c r="J229" s="206"/>
      <c r="K229" s="206"/>
      <c r="L229" s="206"/>
      <c r="M229" s="219" t="str">
        <f t="shared" si="26"/>
        <v/>
      </c>
      <c r="N229" s="219" t="str">
        <f t="shared" si="27"/>
        <v/>
      </c>
      <c r="O229" s="94"/>
      <c r="P229" s="206"/>
    </row>
    <row r="230" spans="1:16" x14ac:dyDescent="0.3">
      <c r="A230" s="70" t="str">
        <f t="shared" si="23"/>
        <v/>
      </c>
      <c r="B230" s="70">
        <f t="shared" si="24"/>
        <v>2013</v>
      </c>
      <c r="C230" s="70" t="str">
        <f t="shared" si="21"/>
        <v/>
      </c>
      <c r="D230" s="70" t="str">
        <f t="shared" si="22"/>
        <v/>
      </c>
      <c r="E230" s="310">
        <f t="shared" si="25"/>
        <v>41484</v>
      </c>
      <c r="F230" s="310"/>
      <c r="G230" s="310"/>
      <c r="H230" s="311"/>
      <c r="I230" s="206"/>
      <c r="J230" s="206"/>
      <c r="K230" s="206"/>
      <c r="L230" s="206"/>
      <c r="M230" s="219" t="str">
        <f t="shared" si="26"/>
        <v/>
      </c>
      <c r="N230" s="219" t="str">
        <f t="shared" si="27"/>
        <v/>
      </c>
      <c r="O230" s="94"/>
      <c r="P230" s="206"/>
    </row>
    <row r="231" spans="1:16" x14ac:dyDescent="0.3">
      <c r="A231" s="70" t="str">
        <f t="shared" si="23"/>
        <v/>
      </c>
      <c r="B231" s="70">
        <f t="shared" si="24"/>
        <v>2013</v>
      </c>
      <c r="C231" s="70" t="str">
        <f t="shared" si="21"/>
        <v/>
      </c>
      <c r="D231" s="70" t="str">
        <f t="shared" si="22"/>
        <v/>
      </c>
      <c r="E231" s="310">
        <f t="shared" si="25"/>
        <v>41485</v>
      </c>
      <c r="F231" s="310"/>
      <c r="G231" s="310"/>
      <c r="H231" s="311"/>
      <c r="I231" s="206"/>
      <c r="J231" s="206"/>
      <c r="K231" s="206"/>
      <c r="L231" s="206"/>
      <c r="M231" s="219" t="str">
        <f t="shared" si="26"/>
        <v/>
      </c>
      <c r="N231" s="219" t="str">
        <f t="shared" si="27"/>
        <v/>
      </c>
      <c r="O231" s="94"/>
      <c r="P231" s="206"/>
    </row>
    <row r="232" spans="1:16" x14ac:dyDescent="0.3">
      <c r="A232" s="70" t="str">
        <f t="shared" si="23"/>
        <v/>
      </c>
      <c r="B232" s="70">
        <f t="shared" si="24"/>
        <v>2013</v>
      </c>
      <c r="C232" s="70" t="str">
        <f t="shared" si="21"/>
        <v/>
      </c>
      <c r="D232" s="70" t="str">
        <f t="shared" si="22"/>
        <v/>
      </c>
      <c r="E232" s="310">
        <f t="shared" si="25"/>
        <v>41486</v>
      </c>
      <c r="F232" s="310"/>
      <c r="G232" s="310"/>
      <c r="H232" s="311"/>
      <c r="I232" s="206"/>
      <c r="J232" s="206"/>
      <c r="K232" s="206"/>
      <c r="L232" s="206"/>
      <c r="M232" s="219" t="str">
        <f t="shared" si="26"/>
        <v/>
      </c>
      <c r="N232" s="219" t="str">
        <f t="shared" si="27"/>
        <v/>
      </c>
      <c r="O232" s="94"/>
      <c r="P232" s="206"/>
    </row>
    <row r="233" spans="1:16" x14ac:dyDescent="0.3">
      <c r="A233" s="70" t="str">
        <f t="shared" si="23"/>
        <v/>
      </c>
      <c r="B233" s="70">
        <f t="shared" si="24"/>
        <v>2013</v>
      </c>
      <c r="C233" s="70" t="str">
        <f t="shared" si="21"/>
        <v/>
      </c>
      <c r="D233" s="70" t="str">
        <f t="shared" si="22"/>
        <v/>
      </c>
      <c r="E233" s="310">
        <f t="shared" si="25"/>
        <v>41487</v>
      </c>
      <c r="F233" s="310"/>
      <c r="G233" s="310"/>
      <c r="H233" s="311"/>
      <c r="I233" s="206"/>
      <c r="J233" s="206"/>
      <c r="K233" s="206"/>
      <c r="L233" s="206"/>
      <c r="M233" s="219" t="str">
        <f t="shared" si="26"/>
        <v/>
      </c>
      <c r="N233" s="219" t="str">
        <f t="shared" si="27"/>
        <v/>
      </c>
      <c r="O233" s="94"/>
      <c r="P233" s="206"/>
    </row>
    <row r="234" spans="1:16" x14ac:dyDescent="0.3">
      <c r="A234" s="70" t="str">
        <f t="shared" si="23"/>
        <v/>
      </c>
      <c r="B234" s="70">
        <f t="shared" si="24"/>
        <v>2013</v>
      </c>
      <c r="C234" s="70" t="str">
        <f t="shared" si="21"/>
        <v/>
      </c>
      <c r="D234" s="70" t="str">
        <f t="shared" si="22"/>
        <v/>
      </c>
      <c r="E234" s="310">
        <f t="shared" si="25"/>
        <v>41488</v>
      </c>
      <c r="F234" s="310"/>
      <c r="G234" s="310"/>
      <c r="H234" s="311"/>
      <c r="I234" s="206"/>
      <c r="J234" s="206"/>
      <c r="K234" s="206"/>
      <c r="L234" s="206"/>
      <c r="M234" s="219" t="str">
        <f t="shared" si="26"/>
        <v/>
      </c>
      <c r="N234" s="219" t="str">
        <f t="shared" si="27"/>
        <v/>
      </c>
      <c r="O234" s="94"/>
      <c r="P234" s="206"/>
    </row>
    <row r="235" spans="1:16" x14ac:dyDescent="0.3">
      <c r="A235" s="70" t="str">
        <f t="shared" si="23"/>
        <v/>
      </c>
      <c r="B235" s="70">
        <f t="shared" si="24"/>
        <v>2013</v>
      </c>
      <c r="C235" s="70" t="str">
        <f t="shared" si="21"/>
        <v/>
      </c>
      <c r="D235" s="70" t="str">
        <f t="shared" si="22"/>
        <v/>
      </c>
      <c r="E235" s="310">
        <f t="shared" si="25"/>
        <v>41489</v>
      </c>
      <c r="F235" s="310"/>
      <c r="G235" s="310"/>
      <c r="H235" s="311"/>
      <c r="I235" s="206"/>
      <c r="J235" s="206"/>
      <c r="K235" s="206"/>
      <c r="L235" s="206"/>
      <c r="M235" s="219" t="str">
        <f t="shared" si="26"/>
        <v/>
      </c>
      <c r="N235" s="219" t="str">
        <f t="shared" si="27"/>
        <v/>
      </c>
      <c r="O235" s="94"/>
      <c r="P235" s="206"/>
    </row>
    <row r="236" spans="1:16" x14ac:dyDescent="0.3">
      <c r="A236" s="70" t="str">
        <f t="shared" si="23"/>
        <v/>
      </c>
      <c r="B236" s="70">
        <f t="shared" si="24"/>
        <v>2013</v>
      </c>
      <c r="C236" s="70" t="str">
        <f t="shared" si="21"/>
        <v>NW</v>
      </c>
      <c r="D236" s="70" t="str">
        <f t="shared" si="22"/>
        <v/>
      </c>
      <c r="E236" s="310">
        <f t="shared" si="25"/>
        <v>41490</v>
      </c>
      <c r="F236" s="310"/>
      <c r="G236" s="310"/>
      <c r="H236" s="311"/>
      <c r="I236" s="206"/>
      <c r="J236" s="206"/>
      <c r="K236" s="206"/>
      <c r="L236" s="206"/>
      <c r="M236" s="219" t="str">
        <f t="shared" si="26"/>
        <v/>
      </c>
      <c r="N236" s="219" t="str">
        <f t="shared" si="27"/>
        <v/>
      </c>
      <c r="O236" s="94"/>
      <c r="P236" s="206"/>
    </row>
    <row r="237" spans="1:16" x14ac:dyDescent="0.3">
      <c r="A237" s="70" t="str">
        <f t="shared" si="23"/>
        <v/>
      </c>
      <c r="B237" s="70">
        <f t="shared" si="24"/>
        <v>2013</v>
      </c>
      <c r="C237" s="70" t="str">
        <f t="shared" si="21"/>
        <v/>
      </c>
      <c r="D237" s="70" t="str">
        <f t="shared" si="22"/>
        <v/>
      </c>
      <c r="E237" s="310">
        <f t="shared" si="25"/>
        <v>41491</v>
      </c>
      <c r="F237" s="310"/>
      <c r="G237" s="310"/>
      <c r="H237" s="311"/>
      <c r="I237" s="206"/>
      <c r="J237" s="206"/>
      <c r="K237" s="206"/>
      <c r="L237" s="206"/>
      <c r="M237" s="219" t="str">
        <f t="shared" si="26"/>
        <v/>
      </c>
      <c r="N237" s="219" t="str">
        <f t="shared" si="27"/>
        <v/>
      </c>
      <c r="O237" s="94"/>
      <c r="P237" s="206"/>
    </row>
    <row r="238" spans="1:16" x14ac:dyDescent="0.3">
      <c r="A238" s="70" t="str">
        <f t="shared" si="23"/>
        <v/>
      </c>
      <c r="B238" s="70">
        <f t="shared" si="24"/>
        <v>2013</v>
      </c>
      <c r="C238" s="70" t="str">
        <f t="shared" si="21"/>
        <v/>
      </c>
      <c r="D238" s="70" t="str">
        <f t="shared" si="22"/>
        <v/>
      </c>
      <c r="E238" s="310">
        <f t="shared" si="25"/>
        <v>41492</v>
      </c>
      <c r="F238" s="310"/>
      <c r="G238" s="310"/>
      <c r="H238" s="311"/>
      <c r="I238" s="206"/>
      <c r="J238" s="206"/>
      <c r="K238" s="206"/>
      <c r="L238" s="206"/>
      <c r="M238" s="219" t="str">
        <f t="shared" si="26"/>
        <v/>
      </c>
      <c r="N238" s="219" t="str">
        <f t="shared" si="27"/>
        <v/>
      </c>
      <c r="O238" s="94"/>
      <c r="P238" s="206"/>
    </row>
    <row r="239" spans="1:16" x14ac:dyDescent="0.3">
      <c r="A239" s="70" t="str">
        <f t="shared" si="23"/>
        <v/>
      </c>
      <c r="B239" s="70">
        <f t="shared" si="24"/>
        <v>2013</v>
      </c>
      <c r="C239" s="70" t="str">
        <f t="shared" si="21"/>
        <v/>
      </c>
      <c r="D239" s="70" t="str">
        <f t="shared" si="22"/>
        <v/>
      </c>
      <c r="E239" s="310">
        <f t="shared" si="25"/>
        <v>41493</v>
      </c>
      <c r="F239" s="310"/>
      <c r="G239" s="310"/>
      <c r="H239" s="311"/>
      <c r="I239" s="206"/>
      <c r="J239" s="206"/>
      <c r="K239" s="206"/>
      <c r="L239" s="206"/>
      <c r="M239" s="219" t="str">
        <f t="shared" si="26"/>
        <v/>
      </c>
      <c r="N239" s="219" t="str">
        <f t="shared" si="27"/>
        <v/>
      </c>
      <c r="O239" s="94"/>
      <c r="P239" s="206"/>
    </row>
    <row r="240" spans="1:16" x14ac:dyDescent="0.3">
      <c r="A240" s="70" t="str">
        <f t="shared" si="23"/>
        <v/>
      </c>
      <c r="B240" s="70">
        <f t="shared" si="24"/>
        <v>2013</v>
      </c>
      <c r="C240" s="70" t="str">
        <f t="shared" si="21"/>
        <v/>
      </c>
      <c r="D240" s="70" t="str">
        <f t="shared" si="22"/>
        <v/>
      </c>
      <c r="E240" s="310">
        <f t="shared" si="25"/>
        <v>41494</v>
      </c>
      <c r="F240" s="310"/>
      <c r="G240" s="310"/>
      <c r="H240" s="311"/>
      <c r="I240" s="206"/>
      <c r="J240" s="206"/>
      <c r="K240" s="206"/>
      <c r="L240" s="206"/>
      <c r="M240" s="219" t="str">
        <f t="shared" si="26"/>
        <v/>
      </c>
      <c r="N240" s="219" t="str">
        <f t="shared" si="27"/>
        <v/>
      </c>
      <c r="O240" s="94"/>
      <c r="P240" s="206"/>
    </row>
    <row r="241" spans="1:16" x14ac:dyDescent="0.3">
      <c r="A241" s="70" t="str">
        <f t="shared" si="23"/>
        <v/>
      </c>
      <c r="B241" s="70">
        <f t="shared" si="24"/>
        <v>2013</v>
      </c>
      <c r="C241" s="70" t="str">
        <f t="shared" si="21"/>
        <v/>
      </c>
      <c r="D241" s="70" t="str">
        <f t="shared" si="22"/>
        <v/>
      </c>
      <c r="E241" s="310">
        <f t="shared" si="25"/>
        <v>41495</v>
      </c>
      <c r="F241" s="310"/>
      <c r="G241" s="310"/>
      <c r="H241" s="311"/>
      <c r="I241" s="206"/>
      <c r="J241" s="206"/>
      <c r="K241" s="206"/>
      <c r="L241" s="206"/>
      <c r="M241" s="219" t="str">
        <f t="shared" si="26"/>
        <v/>
      </c>
      <c r="N241" s="219" t="str">
        <f t="shared" si="27"/>
        <v/>
      </c>
      <c r="O241" s="94"/>
      <c r="P241" s="206"/>
    </row>
    <row r="242" spans="1:16" x14ac:dyDescent="0.3">
      <c r="A242" s="70" t="str">
        <f t="shared" si="23"/>
        <v/>
      </c>
      <c r="B242" s="70">
        <f t="shared" si="24"/>
        <v>2013</v>
      </c>
      <c r="C242" s="70" t="str">
        <f t="shared" si="21"/>
        <v/>
      </c>
      <c r="D242" s="70" t="str">
        <f t="shared" si="22"/>
        <v/>
      </c>
      <c r="E242" s="310">
        <f t="shared" si="25"/>
        <v>41496</v>
      </c>
      <c r="F242" s="310"/>
      <c r="G242" s="310"/>
      <c r="H242" s="311"/>
      <c r="I242" s="206"/>
      <c r="J242" s="206"/>
      <c r="K242" s="206"/>
      <c r="L242" s="206"/>
      <c r="M242" s="219" t="str">
        <f t="shared" si="26"/>
        <v/>
      </c>
      <c r="N242" s="219" t="str">
        <f t="shared" si="27"/>
        <v/>
      </c>
      <c r="O242" s="94"/>
      <c r="P242" s="206"/>
    </row>
    <row r="243" spans="1:16" x14ac:dyDescent="0.3">
      <c r="A243" s="70" t="str">
        <f t="shared" si="23"/>
        <v/>
      </c>
      <c r="B243" s="70">
        <f t="shared" si="24"/>
        <v>2013</v>
      </c>
      <c r="C243" s="70" t="str">
        <f t="shared" si="21"/>
        <v>NW</v>
      </c>
      <c r="D243" s="70" t="str">
        <f t="shared" si="22"/>
        <v/>
      </c>
      <c r="E243" s="310">
        <f t="shared" si="25"/>
        <v>41497</v>
      </c>
      <c r="F243" s="310"/>
      <c r="G243" s="310"/>
      <c r="H243" s="311"/>
      <c r="I243" s="206"/>
      <c r="J243" s="206"/>
      <c r="K243" s="206"/>
      <c r="L243" s="206"/>
      <c r="M243" s="219" t="str">
        <f t="shared" si="26"/>
        <v/>
      </c>
      <c r="N243" s="219" t="str">
        <f t="shared" si="27"/>
        <v/>
      </c>
      <c r="O243" s="94"/>
      <c r="P243" s="206"/>
    </row>
    <row r="244" spans="1:16" x14ac:dyDescent="0.3">
      <c r="A244" s="70" t="str">
        <f t="shared" si="23"/>
        <v/>
      </c>
      <c r="B244" s="70">
        <f t="shared" si="24"/>
        <v>2013</v>
      </c>
      <c r="C244" s="70" t="str">
        <f t="shared" si="21"/>
        <v/>
      </c>
      <c r="D244" s="70" t="str">
        <f t="shared" si="22"/>
        <v/>
      </c>
      <c r="E244" s="310">
        <f t="shared" si="25"/>
        <v>41498</v>
      </c>
      <c r="F244" s="310"/>
      <c r="G244" s="310"/>
      <c r="H244" s="311"/>
      <c r="I244" s="206"/>
      <c r="J244" s="206"/>
      <c r="K244" s="206"/>
      <c r="L244" s="206"/>
      <c r="M244" s="219" t="str">
        <f t="shared" si="26"/>
        <v/>
      </c>
      <c r="N244" s="219" t="str">
        <f t="shared" si="27"/>
        <v/>
      </c>
      <c r="O244" s="94"/>
      <c r="P244" s="206"/>
    </row>
    <row r="245" spans="1:16" x14ac:dyDescent="0.3">
      <c r="A245" s="70" t="str">
        <f t="shared" si="23"/>
        <v/>
      </c>
      <c r="B245" s="70">
        <f t="shared" si="24"/>
        <v>2013</v>
      </c>
      <c r="C245" s="70" t="str">
        <f t="shared" si="21"/>
        <v/>
      </c>
      <c r="D245" s="70" t="str">
        <f t="shared" si="22"/>
        <v/>
      </c>
      <c r="E245" s="310">
        <f t="shared" si="25"/>
        <v>41499</v>
      </c>
      <c r="F245" s="310"/>
      <c r="G245" s="310"/>
      <c r="H245" s="311"/>
      <c r="I245" s="206"/>
      <c r="J245" s="206"/>
      <c r="K245" s="206"/>
      <c r="L245" s="206"/>
      <c r="M245" s="219" t="str">
        <f t="shared" si="26"/>
        <v/>
      </c>
      <c r="N245" s="219" t="str">
        <f t="shared" si="27"/>
        <v/>
      </c>
      <c r="O245" s="94"/>
      <c r="P245" s="206"/>
    </row>
    <row r="246" spans="1:16" x14ac:dyDescent="0.3">
      <c r="A246" s="70" t="str">
        <f t="shared" si="23"/>
        <v/>
      </c>
      <c r="B246" s="70">
        <f t="shared" si="24"/>
        <v>2013</v>
      </c>
      <c r="C246" s="70" t="str">
        <f t="shared" si="21"/>
        <v/>
      </c>
      <c r="D246" s="70" t="str">
        <f t="shared" si="22"/>
        <v/>
      </c>
      <c r="E246" s="310">
        <f t="shared" si="25"/>
        <v>41500</v>
      </c>
      <c r="F246" s="310"/>
      <c r="G246" s="310"/>
      <c r="H246" s="311"/>
      <c r="I246" s="206"/>
      <c r="J246" s="206"/>
      <c r="K246" s="206"/>
      <c r="L246" s="206"/>
      <c r="M246" s="219" t="str">
        <f t="shared" si="26"/>
        <v/>
      </c>
      <c r="N246" s="219" t="str">
        <f t="shared" si="27"/>
        <v/>
      </c>
      <c r="O246" s="94"/>
      <c r="P246" s="206"/>
    </row>
    <row r="247" spans="1:16" x14ac:dyDescent="0.3">
      <c r="A247" s="70" t="str">
        <f t="shared" si="23"/>
        <v/>
      </c>
      <c r="B247" s="70">
        <f t="shared" si="24"/>
        <v>2013</v>
      </c>
      <c r="C247" s="70" t="str">
        <f t="shared" si="21"/>
        <v/>
      </c>
      <c r="D247" s="70" t="str">
        <f t="shared" si="22"/>
        <v/>
      </c>
      <c r="E247" s="310">
        <f t="shared" si="25"/>
        <v>41501</v>
      </c>
      <c r="F247" s="310"/>
      <c r="G247" s="310"/>
      <c r="H247" s="311"/>
      <c r="I247" s="206"/>
      <c r="J247" s="206"/>
      <c r="K247" s="206"/>
      <c r="L247" s="206"/>
      <c r="M247" s="219" t="str">
        <f t="shared" si="26"/>
        <v/>
      </c>
      <c r="N247" s="219" t="str">
        <f t="shared" si="27"/>
        <v/>
      </c>
      <c r="O247" s="94"/>
      <c r="P247" s="206"/>
    </row>
    <row r="248" spans="1:16" x14ac:dyDescent="0.3">
      <c r="A248" s="70" t="str">
        <f t="shared" si="23"/>
        <v/>
      </c>
      <c r="B248" s="70">
        <f t="shared" si="24"/>
        <v>2013</v>
      </c>
      <c r="C248" s="70" t="str">
        <f t="shared" si="21"/>
        <v/>
      </c>
      <c r="D248" s="70" t="str">
        <f t="shared" si="22"/>
        <v/>
      </c>
      <c r="E248" s="310">
        <f t="shared" si="25"/>
        <v>41502</v>
      </c>
      <c r="F248" s="310"/>
      <c r="G248" s="310"/>
      <c r="H248" s="311"/>
      <c r="I248" s="206"/>
      <c r="J248" s="206"/>
      <c r="K248" s="206"/>
      <c r="L248" s="206"/>
      <c r="M248" s="219" t="str">
        <f t="shared" si="26"/>
        <v/>
      </c>
      <c r="N248" s="219" t="str">
        <f t="shared" si="27"/>
        <v/>
      </c>
      <c r="O248" s="94"/>
      <c r="P248" s="206"/>
    </row>
    <row r="249" spans="1:16" x14ac:dyDescent="0.3">
      <c r="A249" s="70" t="str">
        <f t="shared" si="23"/>
        <v/>
      </c>
      <c r="B249" s="70">
        <f t="shared" si="24"/>
        <v>2013</v>
      </c>
      <c r="C249" s="70" t="str">
        <f t="shared" si="21"/>
        <v/>
      </c>
      <c r="D249" s="70" t="str">
        <f t="shared" si="22"/>
        <v/>
      </c>
      <c r="E249" s="310">
        <f t="shared" si="25"/>
        <v>41503</v>
      </c>
      <c r="F249" s="310"/>
      <c r="G249" s="310"/>
      <c r="H249" s="311"/>
      <c r="I249" s="206"/>
      <c r="J249" s="206"/>
      <c r="K249" s="206"/>
      <c r="L249" s="206"/>
      <c r="M249" s="219" t="str">
        <f t="shared" si="26"/>
        <v/>
      </c>
      <c r="N249" s="219" t="str">
        <f t="shared" si="27"/>
        <v/>
      </c>
      <c r="O249" s="94"/>
      <c r="P249" s="206"/>
    </row>
    <row r="250" spans="1:16" x14ac:dyDescent="0.3">
      <c r="A250" s="70" t="str">
        <f t="shared" si="23"/>
        <v/>
      </c>
      <c r="B250" s="70">
        <f t="shared" si="24"/>
        <v>2013</v>
      </c>
      <c r="C250" s="70" t="str">
        <f t="shared" si="21"/>
        <v>NW</v>
      </c>
      <c r="D250" s="70" t="str">
        <f t="shared" si="22"/>
        <v/>
      </c>
      <c r="E250" s="310">
        <f t="shared" si="25"/>
        <v>41504</v>
      </c>
      <c r="F250" s="310"/>
      <c r="G250" s="310"/>
      <c r="H250" s="311"/>
      <c r="I250" s="206"/>
      <c r="J250" s="206"/>
      <c r="K250" s="206"/>
      <c r="L250" s="206"/>
      <c r="M250" s="219" t="str">
        <f t="shared" si="26"/>
        <v/>
      </c>
      <c r="N250" s="219" t="str">
        <f t="shared" si="27"/>
        <v/>
      </c>
      <c r="O250" s="94"/>
      <c r="P250" s="206"/>
    </row>
    <row r="251" spans="1:16" x14ac:dyDescent="0.3">
      <c r="A251" s="70" t="str">
        <f t="shared" si="23"/>
        <v/>
      </c>
      <c r="B251" s="70">
        <f t="shared" si="24"/>
        <v>2013</v>
      </c>
      <c r="C251" s="70" t="str">
        <f t="shared" si="21"/>
        <v/>
      </c>
      <c r="D251" s="70" t="str">
        <f t="shared" si="22"/>
        <v/>
      </c>
      <c r="E251" s="310">
        <f t="shared" si="25"/>
        <v>41505</v>
      </c>
      <c r="F251" s="310"/>
      <c r="G251" s="310"/>
      <c r="H251" s="311"/>
      <c r="I251" s="206"/>
      <c r="J251" s="206"/>
      <c r="K251" s="206"/>
      <c r="L251" s="206"/>
      <c r="M251" s="219" t="str">
        <f t="shared" si="26"/>
        <v/>
      </c>
      <c r="N251" s="219" t="str">
        <f t="shared" si="27"/>
        <v/>
      </c>
      <c r="O251" s="94"/>
      <c r="P251" s="206"/>
    </row>
    <row r="252" spans="1:16" x14ac:dyDescent="0.3">
      <c r="A252" s="70" t="str">
        <f t="shared" si="23"/>
        <v/>
      </c>
      <c r="B252" s="70">
        <f t="shared" si="24"/>
        <v>2013</v>
      </c>
      <c r="C252" s="70" t="str">
        <f t="shared" si="21"/>
        <v/>
      </c>
      <c r="D252" s="70" t="str">
        <f t="shared" si="22"/>
        <v/>
      </c>
      <c r="E252" s="310">
        <f t="shared" si="25"/>
        <v>41506</v>
      </c>
      <c r="F252" s="310"/>
      <c r="G252" s="310"/>
      <c r="H252" s="311"/>
      <c r="I252" s="206"/>
      <c r="J252" s="206"/>
      <c r="K252" s="206"/>
      <c r="L252" s="206"/>
      <c r="M252" s="219" t="str">
        <f t="shared" si="26"/>
        <v/>
      </c>
      <c r="N252" s="219" t="str">
        <f t="shared" si="27"/>
        <v/>
      </c>
      <c r="O252" s="94"/>
      <c r="P252" s="206"/>
    </row>
    <row r="253" spans="1:16" x14ac:dyDescent="0.3">
      <c r="A253" s="70" t="str">
        <f t="shared" si="23"/>
        <v/>
      </c>
      <c r="B253" s="70">
        <f t="shared" si="24"/>
        <v>2013</v>
      </c>
      <c r="C253" s="70" t="str">
        <f t="shared" si="21"/>
        <v/>
      </c>
      <c r="D253" s="70" t="str">
        <f t="shared" si="22"/>
        <v/>
      </c>
      <c r="E253" s="310">
        <f t="shared" si="25"/>
        <v>41507</v>
      </c>
      <c r="F253" s="310"/>
      <c r="G253" s="310"/>
      <c r="H253" s="311"/>
      <c r="I253" s="206"/>
      <c r="J253" s="206"/>
      <c r="K253" s="206"/>
      <c r="L253" s="206"/>
      <c r="M253" s="219" t="str">
        <f t="shared" si="26"/>
        <v/>
      </c>
      <c r="N253" s="219" t="str">
        <f t="shared" si="27"/>
        <v/>
      </c>
      <c r="O253" s="94"/>
      <c r="P253" s="206"/>
    </row>
    <row r="254" spans="1:16" x14ac:dyDescent="0.3">
      <c r="A254" s="70" t="str">
        <f t="shared" si="23"/>
        <v/>
      </c>
      <c r="B254" s="70">
        <f t="shared" si="24"/>
        <v>2013</v>
      </c>
      <c r="C254" s="70" t="str">
        <f t="shared" si="21"/>
        <v/>
      </c>
      <c r="D254" s="70" t="str">
        <f t="shared" si="22"/>
        <v/>
      </c>
      <c r="E254" s="310">
        <f t="shared" si="25"/>
        <v>41508</v>
      </c>
      <c r="F254" s="310"/>
      <c r="G254" s="310"/>
      <c r="H254" s="311"/>
      <c r="I254" s="206"/>
      <c r="J254" s="206"/>
      <c r="K254" s="206"/>
      <c r="L254" s="206"/>
      <c r="M254" s="219" t="str">
        <f t="shared" si="26"/>
        <v/>
      </c>
      <c r="N254" s="219" t="str">
        <f t="shared" si="27"/>
        <v/>
      </c>
      <c r="O254" s="94"/>
      <c r="P254" s="206"/>
    </row>
    <row r="255" spans="1:16" x14ac:dyDescent="0.3">
      <c r="A255" s="70" t="str">
        <f t="shared" si="23"/>
        <v/>
      </c>
      <c r="B255" s="70">
        <f t="shared" si="24"/>
        <v>2013</v>
      </c>
      <c r="C255" s="70" t="str">
        <f t="shared" si="21"/>
        <v/>
      </c>
      <c r="D255" s="70" t="str">
        <f t="shared" si="22"/>
        <v/>
      </c>
      <c r="E255" s="310">
        <f t="shared" si="25"/>
        <v>41509</v>
      </c>
      <c r="F255" s="310"/>
      <c r="G255" s="310"/>
      <c r="H255" s="311"/>
      <c r="I255" s="206"/>
      <c r="J255" s="206"/>
      <c r="K255" s="206"/>
      <c r="L255" s="206"/>
      <c r="M255" s="219" t="str">
        <f t="shared" si="26"/>
        <v/>
      </c>
      <c r="N255" s="219" t="str">
        <f t="shared" si="27"/>
        <v/>
      </c>
      <c r="O255" s="94"/>
      <c r="P255" s="206"/>
    </row>
    <row r="256" spans="1:16" x14ac:dyDescent="0.3">
      <c r="A256" s="70" t="str">
        <f t="shared" si="23"/>
        <v/>
      </c>
      <c r="B256" s="70">
        <f t="shared" si="24"/>
        <v>2013</v>
      </c>
      <c r="C256" s="70" t="str">
        <f t="shared" si="21"/>
        <v/>
      </c>
      <c r="D256" s="70" t="str">
        <f t="shared" si="22"/>
        <v/>
      </c>
      <c r="E256" s="310">
        <f t="shared" si="25"/>
        <v>41510</v>
      </c>
      <c r="F256" s="310"/>
      <c r="G256" s="310"/>
      <c r="H256" s="311"/>
      <c r="I256" s="206"/>
      <c r="J256" s="206"/>
      <c r="K256" s="206"/>
      <c r="L256" s="206"/>
      <c r="M256" s="219" t="str">
        <f t="shared" si="26"/>
        <v/>
      </c>
      <c r="N256" s="219" t="str">
        <f t="shared" si="27"/>
        <v/>
      </c>
      <c r="O256" s="94"/>
      <c r="P256" s="206"/>
    </row>
    <row r="257" spans="1:16" x14ac:dyDescent="0.3">
      <c r="A257" s="70" t="str">
        <f t="shared" si="23"/>
        <v/>
      </c>
      <c r="B257" s="70">
        <f t="shared" si="24"/>
        <v>2013</v>
      </c>
      <c r="C257" s="70" t="str">
        <f t="shared" si="21"/>
        <v>NW</v>
      </c>
      <c r="D257" s="70" t="str">
        <f t="shared" si="22"/>
        <v/>
      </c>
      <c r="E257" s="310">
        <f t="shared" si="25"/>
        <v>41511</v>
      </c>
      <c r="F257" s="310"/>
      <c r="G257" s="310"/>
      <c r="H257" s="311"/>
      <c r="I257" s="206"/>
      <c r="J257" s="206"/>
      <c r="K257" s="206"/>
      <c r="L257" s="206"/>
      <c r="M257" s="219" t="str">
        <f t="shared" si="26"/>
        <v/>
      </c>
      <c r="N257" s="219" t="str">
        <f t="shared" si="27"/>
        <v/>
      </c>
      <c r="O257" s="94"/>
      <c r="P257" s="206"/>
    </row>
    <row r="258" spans="1:16" x14ac:dyDescent="0.3">
      <c r="A258" s="70" t="str">
        <f t="shared" si="23"/>
        <v/>
      </c>
      <c r="B258" s="70">
        <f t="shared" si="24"/>
        <v>2013</v>
      </c>
      <c r="C258" s="70" t="str">
        <f t="shared" si="21"/>
        <v/>
      </c>
      <c r="D258" s="70" t="str">
        <f t="shared" si="22"/>
        <v/>
      </c>
      <c r="E258" s="310">
        <f t="shared" si="25"/>
        <v>41512</v>
      </c>
      <c r="F258" s="310"/>
      <c r="G258" s="310"/>
      <c r="H258" s="311"/>
      <c r="I258" s="206"/>
      <c r="J258" s="206"/>
      <c r="K258" s="206"/>
      <c r="L258" s="206"/>
      <c r="M258" s="219" t="str">
        <f t="shared" si="26"/>
        <v/>
      </c>
      <c r="N258" s="219" t="str">
        <f t="shared" si="27"/>
        <v/>
      </c>
      <c r="O258" s="94"/>
      <c r="P258" s="206"/>
    </row>
    <row r="259" spans="1:16" x14ac:dyDescent="0.3">
      <c r="A259" s="70" t="str">
        <f t="shared" si="23"/>
        <v/>
      </c>
      <c r="B259" s="70">
        <f t="shared" si="24"/>
        <v>2013</v>
      </c>
      <c r="C259" s="70" t="str">
        <f t="shared" si="21"/>
        <v/>
      </c>
      <c r="D259" s="70" t="str">
        <f t="shared" si="22"/>
        <v/>
      </c>
      <c r="E259" s="310">
        <f t="shared" si="25"/>
        <v>41513</v>
      </c>
      <c r="F259" s="310"/>
      <c r="G259" s="310"/>
      <c r="H259" s="311"/>
      <c r="I259" s="206"/>
      <c r="J259" s="206"/>
      <c r="K259" s="206"/>
      <c r="L259" s="206"/>
      <c r="M259" s="219" t="str">
        <f t="shared" si="26"/>
        <v/>
      </c>
      <c r="N259" s="219" t="str">
        <f t="shared" si="27"/>
        <v/>
      </c>
      <c r="O259" s="94"/>
      <c r="P259" s="206"/>
    </row>
    <row r="260" spans="1:16" x14ac:dyDescent="0.3">
      <c r="A260" s="70" t="str">
        <f t="shared" si="23"/>
        <v/>
      </c>
      <c r="B260" s="70">
        <f t="shared" si="24"/>
        <v>2013</v>
      </c>
      <c r="C260" s="70" t="str">
        <f t="shared" si="21"/>
        <v/>
      </c>
      <c r="D260" s="70" t="str">
        <f t="shared" si="22"/>
        <v/>
      </c>
      <c r="E260" s="310">
        <f t="shared" si="25"/>
        <v>41514</v>
      </c>
      <c r="F260" s="310"/>
      <c r="G260" s="310"/>
      <c r="H260" s="311"/>
      <c r="I260" s="206"/>
      <c r="J260" s="206"/>
      <c r="K260" s="206"/>
      <c r="L260" s="206"/>
      <c r="M260" s="219" t="str">
        <f t="shared" si="26"/>
        <v/>
      </c>
      <c r="N260" s="219" t="str">
        <f t="shared" si="27"/>
        <v/>
      </c>
      <c r="O260" s="94"/>
      <c r="P260" s="206"/>
    </row>
    <row r="261" spans="1:16" x14ac:dyDescent="0.3">
      <c r="A261" s="70" t="str">
        <f t="shared" si="23"/>
        <v/>
      </c>
      <c r="B261" s="70">
        <f t="shared" si="24"/>
        <v>2013</v>
      </c>
      <c r="C261" s="70" t="str">
        <f t="shared" si="21"/>
        <v/>
      </c>
      <c r="D261" s="70" t="str">
        <f t="shared" si="22"/>
        <v/>
      </c>
      <c r="E261" s="310">
        <f t="shared" si="25"/>
        <v>41515</v>
      </c>
      <c r="F261" s="310"/>
      <c r="G261" s="310"/>
      <c r="H261" s="311"/>
      <c r="I261" s="206"/>
      <c r="J261" s="206"/>
      <c r="K261" s="206"/>
      <c r="L261" s="206"/>
      <c r="M261" s="219" t="str">
        <f t="shared" si="26"/>
        <v/>
      </c>
      <c r="N261" s="219" t="str">
        <f t="shared" si="27"/>
        <v/>
      </c>
      <c r="O261" s="94"/>
      <c r="P261" s="206"/>
    </row>
    <row r="262" spans="1:16" x14ac:dyDescent="0.3">
      <c r="A262" s="70" t="str">
        <f t="shared" si="23"/>
        <v/>
      </c>
      <c r="B262" s="70">
        <f t="shared" si="24"/>
        <v>2013</v>
      </c>
      <c r="C262" s="70" t="str">
        <f t="shared" si="21"/>
        <v/>
      </c>
      <c r="D262" s="70" t="str">
        <f t="shared" si="22"/>
        <v/>
      </c>
      <c r="E262" s="310">
        <f t="shared" si="25"/>
        <v>41516</v>
      </c>
      <c r="F262" s="310"/>
      <c r="G262" s="310"/>
      <c r="H262" s="311"/>
      <c r="I262" s="206"/>
      <c r="J262" s="206"/>
      <c r="K262" s="206"/>
      <c r="L262" s="206"/>
      <c r="M262" s="219" t="str">
        <f t="shared" si="26"/>
        <v/>
      </c>
      <c r="N262" s="219" t="str">
        <f t="shared" si="27"/>
        <v/>
      </c>
      <c r="O262" s="94"/>
      <c r="P262" s="206"/>
    </row>
    <row r="263" spans="1:16" x14ac:dyDescent="0.3">
      <c r="A263" s="70" t="str">
        <f t="shared" si="23"/>
        <v/>
      </c>
      <c r="B263" s="70">
        <f t="shared" si="24"/>
        <v>2013</v>
      </c>
      <c r="C263" s="70" t="str">
        <f t="shared" si="21"/>
        <v/>
      </c>
      <c r="D263" s="70" t="str">
        <f t="shared" si="22"/>
        <v/>
      </c>
      <c r="E263" s="310">
        <f t="shared" si="25"/>
        <v>41517</v>
      </c>
      <c r="F263" s="310"/>
      <c r="G263" s="310"/>
      <c r="H263" s="311"/>
      <c r="I263" s="206"/>
      <c r="J263" s="206"/>
      <c r="K263" s="206"/>
      <c r="L263" s="206"/>
      <c r="M263" s="219" t="str">
        <f t="shared" si="26"/>
        <v/>
      </c>
      <c r="N263" s="219" t="str">
        <f t="shared" si="27"/>
        <v/>
      </c>
      <c r="O263" s="94"/>
      <c r="P263" s="206"/>
    </row>
    <row r="264" spans="1:16" x14ac:dyDescent="0.3">
      <c r="A264" s="70" t="str">
        <f t="shared" si="23"/>
        <v/>
      </c>
      <c r="B264" s="70">
        <f t="shared" si="24"/>
        <v>2013</v>
      </c>
      <c r="C264" s="70" t="str">
        <f t="shared" si="21"/>
        <v>NW</v>
      </c>
      <c r="D264" s="70" t="str">
        <f t="shared" si="22"/>
        <v/>
      </c>
      <c r="E264" s="310">
        <f t="shared" si="25"/>
        <v>41518</v>
      </c>
      <c r="F264" s="310"/>
      <c r="G264" s="310"/>
      <c r="H264" s="311"/>
      <c r="I264" s="206"/>
      <c r="J264" s="206"/>
      <c r="K264" s="206"/>
      <c r="L264" s="206"/>
      <c r="M264" s="219" t="str">
        <f t="shared" si="26"/>
        <v/>
      </c>
      <c r="N264" s="219" t="str">
        <f t="shared" si="27"/>
        <v/>
      </c>
      <c r="O264" s="94"/>
      <c r="P264" s="206"/>
    </row>
    <row r="265" spans="1:16" x14ac:dyDescent="0.3">
      <c r="A265" s="70" t="str">
        <f t="shared" si="23"/>
        <v/>
      </c>
      <c r="B265" s="70">
        <f t="shared" si="24"/>
        <v>2013</v>
      </c>
      <c r="C265" s="70" t="str">
        <f t="shared" si="21"/>
        <v/>
      </c>
      <c r="D265" s="70" t="str">
        <f t="shared" si="22"/>
        <v/>
      </c>
      <c r="E265" s="310">
        <f t="shared" si="25"/>
        <v>41519</v>
      </c>
      <c r="F265" s="310"/>
      <c r="G265" s="310"/>
      <c r="H265" s="311"/>
      <c r="I265" s="206"/>
      <c r="J265" s="206"/>
      <c r="K265" s="206"/>
      <c r="L265" s="206"/>
      <c r="M265" s="219" t="str">
        <f t="shared" si="26"/>
        <v/>
      </c>
      <c r="N265" s="219" t="str">
        <f t="shared" si="27"/>
        <v/>
      </c>
      <c r="O265" s="94"/>
      <c r="P265" s="206"/>
    </row>
    <row r="266" spans="1:16" x14ac:dyDescent="0.3">
      <c r="A266" s="70" t="str">
        <f t="shared" si="23"/>
        <v/>
      </c>
      <c r="B266" s="70">
        <f t="shared" si="24"/>
        <v>2013</v>
      </c>
      <c r="C266" s="70" t="str">
        <f t="shared" si="21"/>
        <v/>
      </c>
      <c r="D266" s="70" t="str">
        <f t="shared" si="22"/>
        <v/>
      </c>
      <c r="E266" s="310">
        <f t="shared" si="25"/>
        <v>41520</v>
      </c>
      <c r="F266" s="310"/>
      <c r="G266" s="310"/>
      <c r="H266" s="311"/>
      <c r="I266" s="206"/>
      <c r="J266" s="206"/>
      <c r="K266" s="206"/>
      <c r="L266" s="206"/>
      <c r="M266" s="219" t="str">
        <f t="shared" si="26"/>
        <v/>
      </c>
      <c r="N266" s="219" t="str">
        <f t="shared" si="27"/>
        <v/>
      </c>
      <c r="O266" s="94"/>
      <c r="P266" s="206"/>
    </row>
    <row r="267" spans="1:16" x14ac:dyDescent="0.3">
      <c r="A267" s="70" t="str">
        <f t="shared" si="23"/>
        <v/>
      </c>
      <c r="B267" s="70">
        <f t="shared" si="24"/>
        <v>2013</v>
      </c>
      <c r="C267" s="70" t="str">
        <f t="shared" si="21"/>
        <v/>
      </c>
      <c r="D267" s="70" t="str">
        <f t="shared" si="22"/>
        <v/>
      </c>
      <c r="E267" s="310">
        <f t="shared" si="25"/>
        <v>41521</v>
      </c>
      <c r="F267" s="310"/>
      <c r="G267" s="310"/>
      <c r="H267" s="311"/>
      <c r="I267" s="206"/>
      <c r="J267" s="206"/>
      <c r="K267" s="206"/>
      <c r="L267" s="206"/>
      <c r="M267" s="219" t="str">
        <f t="shared" si="26"/>
        <v/>
      </c>
      <c r="N267" s="219" t="str">
        <f t="shared" si="27"/>
        <v/>
      </c>
      <c r="O267" s="94"/>
      <c r="P267" s="206"/>
    </row>
    <row r="268" spans="1:16" x14ac:dyDescent="0.3">
      <c r="A268" s="70" t="str">
        <f t="shared" si="23"/>
        <v/>
      </c>
      <c r="B268" s="70">
        <f t="shared" si="24"/>
        <v>2013</v>
      </c>
      <c r="C268" s="70" t="str">
        <f t="shared" si="21"/>
        <v/>
      </c>
      <c r="D268" s="70" t="str">
        <f t="shared" si="22"/>
        <v/>
      </c>
      <c r="E268" s="310">
        <f t="shared" si="25"/>
        <v>41522</v>
      </c>
      <c r="F268" s="310"/>
      <c r="G268" s="310"/>
      <c r="H268" s="311"/>
      <c r="I268" s="206"/>
      <c r="J268" s="206"/>
      <c r="K268" s="206"/>
      <c r="L268" s="206"/>
      <c r="M268" s="219" t="str">
        <f t="shared" si="26"/>
        <v/>
      </c>
      <c r="N268" s="219" t="str">
        <f t="shared" si="27"/>
        <v/>
      </c>
      <c r="O268" s="94"/>
      <c r="P268" s="206"/>
    </row>
    <row r="269" spans="1:16" x14ac:dyDescent="0.3">
      <c r="A269" s="70" t="str">
        <f t="shared" si="23"/>
        <v/>
      </c>
      <c r="B269" s="70">
        <f t="shared" si="24"/>
        <v>2013</v>
      </c>
      <c r="C269" s="70" t="str">
        <f t="shared" si="21"/>
        <v/>
      </c>
      <c r="D269" s="70" t="str">
        <f t="shared" si="22"/>
        <v/>
      </c>
      <c r="E269" s="310">
        <f t="shared" si="25"/>
        <v>41523</v>
      </c>
      <c r="F269" s="310"/>
      <c r="G269" s="310"/>
      <c r="H269" s="311"/>
      <c r="I269" s="206"/>
      <c r="J269" s="206"/>
      <c r="K269" s="206"/>
      <c r="L269" s="206"/>
      <c r="M269" s="219" t="str">
        <f t="shared" si="26"/>
        <v/>
      </c>
      <c r="N269" s="219" t="str">
        <f t="shared" si="27"/>
        <v/>
      </c>
      <c r="O269" s="94"/>
      <c r="P269" s="206"/>
    </row>
    <row r="270" spans="1:16" x14ac:dyDescent="0.3">
      <c r="A270" s="70" t="str">
        <f t="shared" si="23"/>
        <v/>
      </c>
      <c r="B270" s="70">
        <f t="shared" si="24"/>
        <v>2013</v>
      </c>
      <c r="C270" s="70" t="str">
        <f t="shared" si="21"/>
        <v/>
      </c>
      <c r="D270" s="70" t="str">
        <f t="shared" si="22"/>
        <v/>
      </c>
      <c r="E270" s="310">
        <f t="shared" si="25"/>
        <v>41524</v>
      </c>
      <c r="F270" s="310"/>
      <c r="G270" s="310"/>
      <c r="H270" s="311"/>
      <c r="I270" s="206"/>
      <c r="J270" s="206"/>
      <c r="K270" s="206"/>
      <c r="L270" s="206"/>
      <c r="M270" s="219" t="str">
        <f t="shared" si="26"/>
        <v/>
      </c>
      <c r="N270" s="219" t="str">
        <f t="shared" si="27"/>
        <v/>
      </c>
      <c r="O270" s="94"/>
      <c r="P270" s="206"/>
    </row>
    <row r="271" spans="1:16" x14ac:dyDescent="0.3">
      <c r="A271" s="70" t="str">
        <f t="shared" si="23"/>
        <v/>
      </c>
      <c r="B271" s="70">
        <f t="shared" si="24"/>
        <v>2013</v>
      </c>
      <c r="C271" s="70" t="str">
        <f t="shared" si="21"/>
        <v>NW</v>
      </c>
      <c r="D271" s="70" t="str">
        <f t="shared" si="22"/>
        <v/>
      </c>
      <c r="E271" s="310">
        <f t="shared" si="25"/>
        <v>41525</v>
      </c>
      <c r="F271" s="310"/>
      <c r="G271" s="310"/>
      <c r="H271" s="311"/>
      <c r="I271" s="206"/>
      <c r="J271" s="206"/>
      <c r="K271" s="206"/>
      <c r="L271" s="206"/>
      <c r="M271" s="219" t="str">
        <f t="shared" si="26"/>
        <v/>
      </c>
      <c r="N271" s="219" t="str">
        <f t="shared" si="27"/>
        <v/>
      </c>
      <c r="O271" s="94"/>
      <c r="P271" s="206"/>
    </row>
    <row r="272" spans="1:16" x14ac:dyDescent="0.3">
      <c r="A272" s="70" t="str">
        <f t="shared" si="23"/>
        <v/>
      </c>
      <c r="B272" s="70">
        <f t="shared" si="24"/>
        <v>2013</v>
      </c>
      <c r="C272" s="70" t="str">
        <f t="shared" si="21"/>
        <v/>
      </c>
      <c r="D272" s="70" t="str">
        <f t="shared" si="22"/>
        <v/>
      </c>
      <c r="E272" s="310">
        <f t="shared" si="25"/>
        <v>41526</v>
      </c>
      <c r="F272" s="310"/>
      <c r="G272" s="310"/>
      <c r="H272" s="311"/>
      <c r="I272" s="206"/>
      <c r="J272" s="206"/>
      <c r="K272" s="206"/>
      <c r="L272" s="206"/>
      <c r="M272" s="219" t="str">
        <f t="shared" si="26"/>
        <v/>
      </c>
      <c r="N272" s="219" t="str">
        <f t="shared" si="27"/>
        <v/>
      </c>
      <c r="O272" s="94"/>
      <c r="P272" s="206"/>
    </row>
    <row r="273" spans="1:16" x14ac:dyDescent="0.3">
      <c r="A273" s="70" t="str">
        <f t="shared" si="23"/>
        <v/>
      </c>
      <c r="B273" s="70">
        <f t="shared" si="24"/>
        <v>2013</v>
      </c>
      <c r="C273" s="70" t="str">
        <f t="shared" si="21"/>
        <v/>
      </c>
      <c r="D273" s="70" t="str">
        <f t="shared" si="22"/>
        <v/>
      </c>
      <c r="E273" s="310">
        <f t="shared" si="25"/>
        <v>41527</v>
      </c>
      <c r="F273" s="310"/>
      <c r="G273" s="310"/>
      <c r="H273" s="311"/>
      <c r="I273" s="206"/>
      <c r="J273" s="206"/>
      <c r="K273" s="206"/>
      <c r="L273" s="206"/>
      <c r="M273" s="219" t="str">
        <f t="shared" si="26"/>
        <v/>
      </c>
      <c r="N273" s="219" t="str">
        <f t="shared" si="27"/>
        <v/>
      </c>
      <c r="O273" s="94"/>
      <c r="P273" s="206"/>
    </row>
    <row r="274" spans="1:16" x14ac:dyDescent="0.3">
      <c r="A274" s="70" t="str">
        <f t="shared" si="23"/>
        <v/>
      </c>
      <c r="B274" s="70">
        <f t="shared" si="24"/>
        <v>2013</v>
      </c>
      <c r="C274" s="70" t="str">
        <f t="shared" si="21"/>
        <v/>
      </c>
      <c r="D274" s="70" t="str">
        <f t="shared" si="22"/>
        <v/>
      </c>
      <c r="E274" s="310">
        <f t="shared" si="25"/>
        <v>41528</v>
      </c>
      <c r="F274" s="310"/>
      <c r="G274" s="310"/>
      <c r="H274" s="311"/>
      <c r="I274" s="206"/>
      <c r="J274" s="206"/>
      <c r="K274" s="206"/>
      <c r="L274" s="206"/>
      <c r="M274" s="219" t="str">
        <f t="shared" si="26"/>
        <v/>
      </c>
      <c r="N274" s="219" t="str">
        <f t="shared" si="27"/>
        <v/>
      </c>
      <c r="O274" s="94"/>
      <c r="P274" s="206"/>
    </row>
    <row r="275" spans="1:16" x14ac:dyDescent="0.3">
      <c r="A275" s="70" t="str">
        <f t="shared" si="23"/>
        <v/>
      </c>
      <c r="B275" s="70">
        <f t="shared" si="24"/>
        <v>2013</v>
      </c>
      <c r="C275" s="70" t="str">
        <f t="shared" si="21"/>
        <v/>
      </c>
      <c r="D275" s="70" t="str">
        <f t="shared" si="22"/>
        <v/>
      </c>
      <c r="E275" s="310">
        <f t="shared" si="25"/>
        <v>41529</v>
      </c>
      <c r="F275" s="310"/>
      <c r="G275" s="310"/>
      <c r="H275" s="311"/>
      <c r="I275" s="206"/>
      <c r="J275" s="206"/>
      <c r="K275" s="206"/>
      <c r="L275" s="206"/>
      <c r="M275" s="219" t="str">
        <f t="shared" si="26"/>
        <v/>
      </c>
      <c r="N275" s="219" t="str">
        <f t="shared" si="27"/>
        <v/>
      </c>
      <c r="O275" s="94"/>
      <c r="P275" s="206"/>
    </row>
    <row r="276" spans="1:16" x14ac:dyDescent="0.3">
      <c r="A276" s="70" t="str">
        <f t="shared" si="23"/>
        <v/>
      </c>
      <c r="B276" s="70">
        <f t="shared" si="24"/>
        <v>2013</v>
      </c>
      <c r="C276" s="70" t="str">
        <f t="shared" si="21"/>
        <v/>
      </c>
      <c r="D276" s="70" t="str">
        <f t="shared" si="22"/>
        <v/>
      </c>
      <c r="E276" s="310">
        <f t="shared" si="25"/>
        <v>41530</v>
      </c>
      <c r="F276" s="310"/>
      <c r="G276" s="310"/>
      <c r="H276" s="311"/>
      <c r="I276" s="206"/>
      <c r="J276" s="206"/>
      <c r="K276" s="206"/>
      <c r="L276" s="206"/>
      <c r="M276" s="219" t="str">
        <f t="shared" si="26"/>
        <v/>
      </c>
      <c r="N276" s="219" t="str">
        <f t="shared" si="27"/>
        <v/>
      </c>
      <c r="O276" s="94"/>
      <c r="P276" s="206"/>
    </row>
    <row r="277" spans="1:16" x14ac:dyDescent="0.3">
      <c r="A277" s="70" t="str">
        <f t="shared" si="23"/>
        <v/>
      </c>
      <c r="B277" s="70">
        <f t="shared" si="24"/>
        <v>2013</v>
      </c>
      <c r="C277" s="70" t="str">
        <f t="shared" ref="C277:C340" si="28">IF(ISNA(MATCH(WEEKDAY(E277,2),DunDay,0)),"","NW")</f>
        <v/>
      </c>
      <c r="D277" s="70" t="str">
        <f t="shared" ref="D277:D340" si="29">IF(ISNA(MATCH(E277,Holiday,0)),"","H")</f>
        <v/>
      </c>
      <c r="E277" s="310">
        <f t="shared" si="25"/>
        <v>41531</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
      </c>
      <c r="B278" s="70">
        <f t="shared" ref="B278:B341" si="31">IF(E278&lt;&gt;"",YEAR(E278),"")</f>
        <v>2013</v>
      </c>
      <c r="C278" s="70" t="str">
        <f t="shared" si="28"/>
        <v>NW</v>
      </c>
      <c r="D278" s="70" t="str">
        <f t="shared" si="29"/>
        <v/>
      </c>
      <c r="E278" s="310">
        <f t="shared" si="25"/>
        <v>41532</v>
      </c>
      <c r="F278" s="310"/>
      <c r="G278" s="310"/>
      <c r="H278" s="311"/>
      <c r="I278" s="206"/>
      <c r="J278" s="206"/>
      <c r="K278" s="206"/>
      <c r="L278" s="206"/>
      <c r="M278" s="219" t="str">
        <f t="shared" si="26"/>
        <v/>
      </c>
      <c r="N278" s="219" t="str">
        <f t="shared" si="27"/>
        <v/>
      </c>
      <c r="O278" s="94"/>
      <c r="P278" s="206"/>
    </row>
    <row r="279" spans="1:16" x14ac:dyDescent="0.3">
      <c r="A279" s="70" t="str">
        <f t="shared" si="30"/>
        <v/>
      </c>
      <c r="B279" s="70">
        <f t="shared" si="31"/>
        <v>2013</v>
      </c>
      <c r="C279" s="70" t="str">
        <f t="shared" si="28"/>
        <v/>
      </c>
      <c r="D279" s="70" t="str">
        <f t="shared" si="29"/>
        <v/>
      </c>
      <c r="E279" s="310">
        <f t="shared" ref="E279:E342" si="32">IFERROR(E278+1,"")</f>
        <v>41533</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
      </c>
      <c r="B280" s="70">
        <f t="shared" si="31"/>
        <v>2013</v>
      </c>
      <c r="C280" s="70" t="str">
        <f t="shared" si="28"/>
        <v/>
      </c>
      <c r="D280" s="70" t="str">
        <f t="shared" si="29"/>
        <v/>
      </c>
      <c r="E280" s="310">
        <f t="shared" si="32"/>
        <v>41534</v>
      </c>
      <c r="F280" s="310"/>
      <c r="G280" s="310"/>
      <c r="H280" s="311"/>
      <c r="I280" s="206"/>
      <c r="J280" s="206"/>
      <c r="K280" s="206"/>
      <c r="L280" s="206"/>
      <c r="M280" s="219" t="str">
        <f t="shared" si="33"/>
        <v/>
      </c>
      <c r="N280" s="219" t="str">
        <f t="shared" si="34"/>
        <v/>
      </c>
      <c r="O280" s="94"/>
      <c r="P280" s="206"/>
    </row>
    <row r="281" spans="1:16" x14ac:dyDescent="0.3">
      <c r="A281" s="70" t="str">
        <f t="shared" si="30"/>
        <v/>
      </c>
      <c r="B281" s="70">
        <f t="shared" si="31"/>
        <v>2013</v>
      </c>
      <c r="C281" s="70" t="str">
        <f t="shared" si="28"/>
        <v/>
      </c>
      <c r="D281" s="70" t="str">
        <f t="shared" si="29"/>
        <v/>
      </c>
      <c r="E281" s="310">
        <f t="shared" si="32"/>
        <v>41535</v>
      </c>
      <c r="F281" s="310"/>
      <c r="G281" s="310"/>
      <c r="H281" s="311"/>
      <c r="I281" s="206"/>
      <c r="J281" s="206"/>
      <c r="K281" s="206"/>
      <c r="L281" s="206"/>
      <c r="M281" s="219" t="str">
        <f t="shared" si="33"/>
        <v/>
      </c>
      <c r="N281" s="219" t="str">
        <f t="shared" si="34"/>
        <v/>
      </c>
      <c r="O281" s="94"/>
      <c r="P281" s="206"/>
    </row>
    <row r="282" spans="1:16" x14ac:dyDescent="0.3">
      <c r="A282" s="70" t="str">
        <f t="shared" si="30"/>
        <v/>
      </c>
      <c r="B282" s="70">
        <f t="shared" si="31"/>
        <v>2013</v>
      </c>
      <c r="C282" s="70" t="str">
        <f t="shared" si="28"/>
        <v/>
      </c>
      <c r="D282" s="70" t="str">
        <f t="shared" si="29"/>
        <v/>
      </c>
      <c r="E282" s="310">
        <f t="shared" si="32"/>
        <v>41536</v>
      </c>
      <c r="F282" s="310"/>
      <c r="G282" s="310"/>
      <c r="H282" s="311"/>
      <c r="I282" s="206"/>
      <c r="J282" s="206"/>
      <c r="K282" s="206"/>
      <c r="L282" s="206"/>
      <c r="M282" s="219" t="str">
        <f t="shared" si="33"/>
        <v/>
      </c>
      <c r="N282" s="219" t="str">
        <f t="shared" si="34"/>
        <v/>
      </c>
      <c r="O282" s="94"/>
      <c r="P282" s="206"/>
    </row>
    <row r="283" spans="1:16" x14ac:dyDescent="0.3">
      <c r="A283" s="70" t="str">
        <f t="shared" si="30"/>
        <v/>
      </c>
      <c r="B283" s="70">
        <f t="shared" si="31"/>
        <v>2013</v>
      </c>
      <c r="C283" s="70" t="str">
        <f t="shared" si="28"/>
        <v/>
      </c>
      <c r="D283" s="70" t="str">
        <f t="shared" si="29"/>
        <v/>
      </c>
      <c r="E283" s="310">
        <f t="shared" si="32"/>
        <v>41537</v>
      </c>
      <c r="F283" s="310"/>
      <c r="G283" s="310"/>
      <c r="H283" s="311"/>
      <c r="I283" s="206"/>
      <c r="J283" s="206"/>
      <c r="K283" s="206"/>
      <c r="L283" s="206"/>
      <c r="M283" s="219" t="str">
        <f t="shared" si="33"/>
        <v/>
      </c>
      <c r="N283" s="219" t="str">
        <f t="shared" si="34"/>
        <v/>
      </c>
      <c r="O283" s="94"/>
      <c r="P283" s="206"/>
    </row>
    <row r="284" spans="1:16" x14ac:dyDescent="0.3">
      <c r="A284" s="70" t="str">
        <f t="shared" si="30"/>
        <v/>
      </c>
      <c r="B284" s="70">
        <f t="shared" si="31"/>
        <v>2013</v>
      </c>
      <c r="C284" s="70" t="str">
        <f t="shared" si="28"/>
        <v/>
      </c>
      <c r="D284" s="70" t="str">
        <f t="shared" si="29"/>
        <v/>
      </c>
      <c r="E284" s="310">
        <f t="shared" si="32"/>
        <v>41538</v>
      </c>
      <c r="F284" s="310"/>
      <c r="G284" s="310"/>
      <c r="H284" s="311"/>
      <c r="I284" s="206"/>
      <c r="J284" s="206"/>
      <c r="K284" s="206"/>
      <c r="L284" s="206"/>
      <c r="M284" s="219" t="str">
        <f t="shared" si="33"/>
        <v/>
      </c>
      <c r="N284" s="219" t="str">
        <f t="shared" si="34"/>
        <v/>
      </c>
      <c r="O284" s="94"/>
      <c r="P284" s="206"/>
    </row>
    <row r="285" spans="1:16" x14ac:dyDescent="0.3">
      <c r="A285" s="70" t="str">
        <f t="shared" si="30"/>
        <v/>
      </c>
      <c r="B285" s="70">
        <f t="shared" si="31"/>
        <v>2013</v>
      </c>
      <c r="C285" s="70" t="str">
        <f t="shared" si="28"/>
        <v>NW</v>
      </c>
      <c r="D285" s="70" t="str">
        <f t="shared" si="29"/>
        <v/>
      </c>
      <c r="E285" s="310">
        <f t="shared" si="32"/>
        <v>41539</v>
      </c>
      <c r="F285" s="310"/>
      <c r="G285" s="310"/>
      <c r="H285" s="311"/>
      <c r="I285" s="206"/>
      <c r="J285" s="206"/>
      <c r="K285" s="206"/>
      <c r="L285" s="206"/>
      <c r="M285" s="219" t="str">
        <f t="shared" si="33"/>
        <v/>
      </c>
      <c r="N285" s="219" t="str">
        <f t="shared" si="34"/>
        <v/>
      </c>
      <c r="O285" s="94"/>
      <c r="P285" s="206"/>
    </row>
    <row r="286" spans="1:16" x14ac:dyDescent="0.3">
      <c r="A286" s="70" t="str">
        <f t="shared" si="30"/>
        <v/>
      </c>
      <c r="B286" s="70">
        <f t="shared" si="31"/>
        <v>2013</v>
      </c>
      <c r="C286" s="70" t="str">
        <f t="shared" si="28"/>
        <v/>
      </c>
      <c r="D286" s="70" t="str">
        <f t="shared" si="29"/>
        <v/>
      </c>
      <c r="E286" s="310">
        <f t="shared" si="32"/>
        <v>41540</v>
      </c>
      <c r="F286" s="310"/>
      <c r="G286" s="310"/>
      <c r="H286" s="311"/>
      <c r="I286" s="206"/>
      <c r="J286" s="206"/>
      <c r="K286" s="206"/>
      <c r="L286" s="206"/>
      <c r="M286" s="219" t="str">
        <f t="shared" si="33"/>
        <v/>
      </c>
      <c r="N286" s="219" t="str">
        <f t="shared" si="34"/>
        <v/>
      </c>
      <c r="O286" s="94"/>
      <c r="P286" s="206"/>
    </row>
    <row r="287" spans="1:16" x14ac:dyDescent="0.3">
      <c r="A287" s="70" t="str">
        <f t="shared" si="30"/>
        <v/>
      </c>
      <c r="B287" s="70">
        <f t="shared" si="31"/>
        <v>2013</v>
      </c>
      <c r="C287" s="70" t="str">
        <f t="shared" si="28"/>
        <v/>
      </c>
      <c r="D287" s="70" t="str">
        <f t="shared" si="29"/>
        <v/>
      </c>
      <c r="E287" s="310">
        <f t="shared" si="32"/>
        <v>41541</v>
      </c>
      <c r="F287" s="310"/>
      <c r="G287" s="310"/>
      <c r="H287" s="311"/>
      <c r="I287" s="206"/>
      <c r="J287" s="206"/>
      <c r="K287" s="206"/>
      <c r="L287" s="206"/>
      <c r="M287" s="219" t="str">
        <f t="shared" si="33"/>
        <v/>
      </c>
      <c r="N287" s="219" t="str">
        <f t="shared" si="34"/>
        <v/>
      </c>
      <c r="O287" s="94"/>
      <c r="P287" s="206"/>
    </row>
    <row r="288" spans="1:16" x14ac:dyDescent="0.3">
      <c r="A288" s="70" t="str">
        <f t="shared" si="30"/>
        <v/>
      </c>
      <c r="B288" s="70">
        <f t="shared" si="31"/>
        <v>2013</v>
      </c>
      <c r="C288" s="70" t="str">
        <f t="shared" si="28"/>
        <v/>
      </c>
      <c r="D288" s="70" t="str">
        <f t="shared" si="29"/>
        <v/>
      </c>
      <c r="E288" s="310">
        <f t="shared" si="32"/>
        <v>41542</v>
      </c>
      <c r="F288" s="310"/>
      <c r="G288" s="310"/>
      <c r="H288" s="311"/>
      <c r="I288" s="206"/>
      <c r="J288" s="206"/>
      <c r="K288" s="206"/>
      <c r="L288" s="206"/>
      <c r="M288" s="219" t="str">
        <f t="shared" si="33"/>
        <v/>
      </c>
      <c r="N288" s="219" t="str">
        <f t="shared" si="34"/>
        <v/>
      </c>
      <c r="O288" s="94"/>
      <c r="P288" s="206"/>
    </row>
    <row r="289" spans="1:16" x14ac:dyDescent="0.3">
      <c r="A289" s="70" t="str">
        <f t="shared" si="30"/>
        <v/>
      </c>
      <c r="B289" s="70">
        <f t="shared" si="31"/>
        <v>2013</v>
      </c>
      <c r="C289" s="70" t="str">
        <f t="shared" si="28"/>
        <v/>
      </c>
      <c r="D289" s="70" t="str">
        <f t="shared" si="29"/>
        <v/>
      </c>
      <c r="E289" s="310">
        <f t="shared" si="32"/>
        <v>41543</v>
      </c>
      <c r="F289" s="310"/>
      <c r="G289" s="310"/>
      <c r="H289" s="311"/>
      <c r="I289" s="206"/>
      <c r="J289" s="206"/>
      <c r="K289" s="206"/>
      <c r="L289" s="206"/>
      <c r="M289" s="219" t="str">
        <f t="shared" si="33"/>
        <v/>
      </c>
      <c r="N289" s="219" t="str">
        <f t="shared" si="34"/>
        <v/>
      </c>
      <c r="O289" s="94"/>
      <c r="P289" s="206"/>
    </row>
    <row r="290" spans="1:16" x14ac:dyDescent="0.3">
      <c r="A290" s="70" t="str">
        <f t="shared" si="30"/>
        <v/>
      </c>
      <c r="B290" s="70">
        <f t="shared" si="31"/>
        <v>2013</v>
      </c>
      <c r="C290" s="70" t="str">
        <f t="shared" si="28"/>
        <v/>
      </c>
      <c r="D290" s="70" t="str">
        <f t="shared" si="29"/>
        <v/>
      </c>
      <c r="E290" s="310">
        <f t="shared" si="32"/>
        <v>41544</v>
      </c>
      <c r="F290" s="310"/>
      <c r="G290" s="310"/>
      <c r="H290" s="311"/>
      <c r="I290" s="206"/>
      <c r="J290" s="206"/>
      <c r="K290" s="206"/>
      <c r="L290" s="206"/>
      <c r="M290" s="219" t="str">
        <f t="shared" si="33"/>
        <v/>
      </c>
      <c r="N290" s="219" t="str">
        <f t="shared" si="34"/>
        <v/>
      </c>
      <c r="O290" s="94"/>
      <c r="P290" s="206"/>
    </row>
    <row r="291" spans="1:16" x14ac:dyDescent="0.3">
      <c r="A291" s="70" t="str">
        <f t="shared" si="30"/>
        <v/>
      </c>
      <c r="B291" s="70">
        <f t="shared" si="31"/>
        <v>2013</v>
      </c>
      <c r="C291" s="70" t="str">
        <f t="shared" si="28"/>
        <v/>
      </c>
      <c r="D291" s="70" t="str">
        <f t="shared" si="29"/>
        <v/>
      </c>
      <c r="E291" s="310">
        <f t="shared" si="32"/>
        <v>41545</v>
      </c>
      <c r="F291" s="310"/>
      <c r="G291" s="310"/>
      <c r="H291" s="311"/>
      <c r="I291" s="206"/>
      <c r="J291" s="206"/>
      <c r="K291" s="206"/>
      <c r="L291" s="206"/>
      <c r="M291" s="219" t="str">
        <f t="shared" si="33"/>
        <v/>
      </c>
      <c r="N291" s="219" t="str">
        <f t="shared" si="34"/>
        <v/>
      </c>
      <c r="O291" s="94"/>
      <c r="P291" s="206"/>
    </row>
    <row r="292" spans="1:16" x14ac:dyDescent="0.3">
      <c r="A292" s="70" t="str">
        <f t="shared" si="30"/>
        <v/>
      </c>
      <c r="B292" s="70">
        <f t="shared" si="31"/>
        <v>2013</v>
      </c>
      <c r="C292" s="70" t="str">
        <f t="shared" si="28"/>
        <v>NW</v>
      </c>
      <c r="D292" s="70" t="str">
        <f t="shared" si="29"/>
        <v/>
      </c>
      <c r="E292" s="310">
        <f t="shared" si="32"/>
        <v>41546</v>
      </c>
      <c r="F292" s="310"/>
      <c r="G292" s="310"/>
      <c r="H292" s="311"/>
      <c r="I292" s="206"/>
      <c r="J292" s="206"/>
      <c r="K292" s="206"/>
      <c r="L292" s="206"/>
      <c r="M292" s="219" t="str">
        <f t="shared" si="33"/>
        <v/>
      </c>
      <c r="N292" s="219" t="str">
        <f t="shared" si="34"/>
        <v/>
      </c>
      <c r="O292" s="94"/>
      <c r="P292" s="206"/>
    </row>
    <row r="293" spans="1:16" x14ac:dyDescent="0.3">
      <c r="A293" s="70" t="str">
        <f t="shared" si="30"/>
        <v/>
      </c>
      <c r="B293" s="70">
        <f t="shared" si="31"/>
        <v>2013</v>
      </c>
      <c r="C293" s="70" t="str">
        <f t="shared" si="28"/>
        <v/>
      </c>
      <c r="D293" s="70" t="str">
        <f t="shared" si="29"/>
        <v/>
      </c>
      <c r="E293" s="310">
        <f t="shared" si="32"/>
        <v>41547</v>
      </c>
      <c r="F293" s="310"/>
      <c r="G293" s="310"/>
      <c r="H293" s="311"/>
      <c r="I293" s="206"/>
      <c r="J293" s="206"/>
      <c r="K293" s="206"/>
      <c r="L293" s="206"/>
      <c r="M293" s="219" t="str">
        <f t="shared" si="33"/>
        <v/>
      </c>
      <c r="N293" s="219" t="str">
        <f t="shared" si="34"/>
        <v/>
      </c>
      <c r="O293" s="94"/>
      <c r="P293" s="206"/>
    </row>
    <row r="294" spans="1:16" x14ac:dyDescent="0.3">
      <c r="A294" s="70" t="str">
        <f t="shared" si="30"/>
        <v/>
      </c>
      <c r="B294" s="70">
        <f t="shared" si="31"/>
        <v>2013</v>
      </c>
      <c r="C294" s="70" t="str">
        <f t="shared" si="28"/>
        <v/>
      </c>
      <c r="D294" s="70" t="str">
        <f t="shared" si="29"/>
        <v/>
      </c>
      <c r="E294" s="310">
        <f t="shared" si="32"/>
        <v>41548</v>
      </c>
      <c r="F294" s="310"/>
      <c r="G294" s="310"/>
      <c r="H294" s="311"/>
      <c r="I294" s="206"/>
      <c r="J294" s="206"/>
      <c r="K294" s="206"/>
      <c r="L294" s="206"/>
      <c r="M294" s="219" t="str">
        <f t="shared" si="33"/>
        <v/>
      </c>
      <c r="N294" s="219" t="str">
        <f t="shared" si="34"/>
        <v/>
      </c>
      <c r="O294" s="94"/>
      <c r="P294" s="206"/>
    </row>
    <row r="295" spans="1:16" x14ac:dyDescent="0.3">
      <c r="A295" s="70" t="str">
        <f t="shared" si="30"/>
        <v/>
      </c>
      <c r="B295" s="70">
        <f t="shared" si="31"/>
        <v>2013</v>
      </c>
      <c r="C295" s="70" t="str">
        <f t="shared" si="28"/>
        <v/>
      </c>
      <c r="D295" s="70" t="str">
        <f t="shared" si="29"/>
        <v/>
      </c>
      <c r="E295" s="310">
        <f t="shared" si="32"/>
        <v>41549</v>
      </c>
      <c r="F295" s="310"/>
      <c r="G295" s="310"/>
      <c r="H295" s="311"/>
      <c r="I295" s="206"/>
      <c r="J295" s="206"/>
      <c r="K295" s="206"/>
      <c r="L295" s="206"/>
      <c r="M295" s="219" t="str">
        <f t="shared" si="33"/>
        <v/>
      </c>
      <c r="N295" s="219" t="str">
        <f t="shared" si="34"/>
        <v/>
      </c>
      <c r="O295" s="94"/>
      <c r="P295" s="206"/>
    </row>
    <row r="296" spans="1:16" x14ac:dyDescent="0.3">
      <c r="A296" s="70" t="str">
        <f t="shared" si="30"/>
        <v/>
      </c>
      <c r="B296" s="70">
        <f t="shared" si="31"/>
        <v>2013</v>
      </c>
      <c r="C296" s="70" t="str">
        <f t="shared" si="28"/>
        <v/>
      </c>
      <c r="D296" s="70" t="str">
        <f t="shared" si="29"/>
        <v/>
      </c>
      <c r="E296" s="310">
        <f t="shared" si="32"/>
        <v>41550</v>
      </c>
      <c r="F296" s="310"/>
      <c r="G296" s="310"/>
      <c r="H296" s="311"/>
      <c r="I296" s="206"/>
      <c r="J296" s="206"/>
      <c r="K296" s="206"/>
      <c r="L296" s="206"/>
      <c r="M296" s="219" t="str">
        <f t="shared" si="33"/>
        <v/>
      </c>
      <c r="N296" s="219" t="str">
        <f t="shared" si="34"/>
        <v/>
      </c>
      <c r="O296" s="94"/>
      <c r="P296" s="206"/>
    </row>
    <row r="297" spans="1:16" x14ac:dyDescent="0.3">
      <c r="A297" s="70" t="str">
        <f t="shared" si="30"/>
        <v/>
      </c>
      <c r="B297" s="70">
        <f t="shared" si="31"/>
        <v>2013</v>
      </c>
      <c r="C297" s="70" t="str">
        <f t="shared" si="28"/>
        <v/>
      </c>
      <c r="D297" s="70" t="str">
        <f t="shared" si="29"/>
        <v/>
      </c>
      <c r="E297" s="310">
        <f t="shared" si="32"/>
        <v>41551</v>
      </c>
      <c r="F297" s="310"/>
      <c r="G297" s="310"/>
      <c r="H297" s="311"/>
      <c r="I297" s="206"/>
      <c r="J297" s="206"/>
      <c r="K297" s="206"/>
      <c r="L297" s="206"/>
      <c r="M297" s="219" t="str">
        <f t="shared" si="33"/>
        <v/>
      </c>
      <c r="N297" s="219" t="str">
        <f t="shared" si="34"/>
        <v/>
      </c>
      <c r="O297" s="94"/>
      <c r="P297" s="206"/>
    </row>
    <row r="298" spans="1:16" x14ac:dyDescent="0.3">
      <c r="A298" s="70" t="str">
        <f t="shared" si="30"/>
        <v/>
      </c>
      <c r="B298" s="70">
        <f t="shared" si="31"/>
        <v>2013</v>
      </c>
      <c r="C298" s="70" t="str">
        <f t="shared" si="28"/>
        <v/>
      </c>
      <c r="D298" s="70" t="str">
        <f t="shared" si="29"/>
        <v/>
      </c>
      <c r="E298" s="310">
        <f t="shared" si="32"/>
        <v>41552</v>
      </c>
      <c r="F298" s="310"/>
      <c r="G298" s="310"/>
      <c r="H298" s="311"/>
      <c r="I298" s="206"/>
      <c r="J298" s="206"/>
      <c r="K298" s="206"/>
      <c r="L298" s="206"/>
      <c r="M298" s="219" t="str">
        <f t="shared" si="33"/>
        <v/>
      </c>
      <c r="N298" s="219" t="str">
        <f t="shared" si="34"/>
        <v/>
      </c>
      <c r="O298" s="94"/>
      <c r="P298" s="206"/>
    </row>
    <row r="299" spans="1:16" x14ac:dyDescent="0.3">
      <c r="A299" s="70" t="str">
        <f t="shared" si="30"/>
        <v/>
      </c>
      <c r="B299" s="70">
        <f t="shared" si="31"/>
        <v>2013</v>
      </c>
      <c r="C299" s="70" t="str">
        <f t="shared" si="28"/>
        <v>NW</v>
      </c>
      <c r="D299" s="70" t="str">
        <f t="shared" si="29"/>
        <v/>
      </c>
      <c r="E299" s="310">
        <f t="shared" si="32"/>
        <v>41553</v>
      </c>
      <c r="F299" s="310"/>
      <c r="G299" s="310"/>
      <c r="H299" s="311"/>
      <c r="I299" s="206"/>
      <c r="J299" s="206"/>
      <c r="K299" s="206"/>
      <c r="L299" s="206"/>
      <c r="M299" s="219" t="str">
        <f t="shared" si="33"/>
        <v/>
      </c>
      <c r="N299" s="219" t="str">
        <f t="shared" si="34"/>
        <v/>
      </c>
      <c r="O299" s="94"/>
      <c r="P299" s="206"/>
    </row>
    <row r="300" spans="1:16" x14ac:dyDescent="0.3">
      <c r="A300" s="70" t="str">
        <f t="shared" si="30"/>
        <v/>
      </c>
      <c r="B300" s="70">
        <f t="shared" si="31"/>
        <v>2013</v>
      </c>
      <c r="C300" s="70" t="str">
        <f t="shared" si="28"/>
        <v/>
      </c>
      <c r="D300" s="70" t="str">
        <f t="shared" si="29"/>
        <v/>
      </c>
      <c r="E300" s="310">
        <f t="shared" si="32"/>
        <v>41554</v>
      </c>
      <c r="F300" s="310"/>
      <c r="G300" s="310"/>
      <c r="H300" s="311"/>
      <c r="I300" s="206"/>
      <c r="J300" s="206"/>
      <c r="K300" s="206"/>
      <c r="L300" s="206"/>
      <c r="M300" s="219" t="str">
        <f t="shared" si="33"/>
        <v/>
      </c>
      <c r="N300" s="219" t="str">
        <f t="shared" si="34"/>
        <v/>
      </c>
      <c r="O300" s="94"/>
      <c r="P300" s="206"/>
    </row>
    <row r="301" spans="1:16" x14ac:dyDescent="0.3">
      <c r="A301" s="70" t="str">
        <f t="shared" si="30"/>
        <v/>
      </c>
      <c r="B301" s="70">
        <f t="shared" si="31"/>
        <v>2013</v>
      </c>
      <c r="C301" s="70" t="str">
        <f t="shared" si="28"/>
        <v/>
      </c>
      <c r="D301" s="70" t="str">
        <f t="shared" si="29"/>
        <v/>
      </c>
      <c r="E301" s="310">
        <f t="shared" si="32"/>
        <v>41555</v>
      </c>
      <c r="F301" s="310"/>
      <c r="G301" s="310"/>
      <c r="H301" s="311"/>
      <c r="I301" s="206"/>
      <c r="J301" s="206"/>
      <c r="K301" s="206"/>
      <c r="L301" s="206"/>
      <c r="M301" s="219" t="str">
        <f t="shared" si="33"/>
        <v/>
      </c>
      <c r="N301" s="219" t="str">
        <f t="shared" si="34"/>
        <v/>
      </c>
      <c r="O301" s="94"/>
      <c r="P301" s="206"/>
    </row>
    <row r="302" spans="1:16" x14ac:dyDescent="0.3">
      <c r="A302" s="70" t="str">
        <f t="shared" si="30"/>
        <v/>
      </c>
      <c r="B302" s="70">
        <f t="shared" si="31"/>
        <v>2013</v>
      </c>
      <c r="C302" s="70" t="str">
        <f t="shared" si="28"/>
        <v/>
      </c>
      <c r="D302" s="70" t="str">
        <f t="shared" si="29"/>
        <v/>
      </c>
      <c r="E302" s="310">
        <f t="shared" si="32"/>
        <v>41556</v>
      </c>
      <c r="F302" s="310"/>
      <c r="G302" s="310"/>
      <c r="H302" s="311"/>
      <c r="I302" s="206"/>
      <c r="J302" s="206"/>
      <c r="K302" s="206"/>
      <c r="L302" s="206"/>
      <c r="M302" s="219" t="str">
        <f t="shared" si="33"/>
        <v/>
      </c>
      <c r="N302" s="219" t="str">
        <f t="shared" si="34"/>
        <v/>
      </c>
      <c r="O302" s="94"/>
      <c r="P302" s="206"/>
    </row>
    <row r="303" spans="1:16" x14ac:dyDescent="0.3">
      <c r="A303" s="70" t="str">
        <f t="shared" si="30"/>
        <v/>
      </c>
      <c r="B303" s="70">
        <f t="shared" si="31"/>
        <v>2013</v>
      </c>
      <c r="C303" s="70" t="str">
        <f t="shared" si="28"/>
        <v/>
      </c>
      <c r="D303" s="70" t="str">
        <f t="shared" si="29"/>
        <v/>
      </c>
      <c r="E303" s="310">
        <f t="shared" si="32"/>
        <v>41557</v>
      </c>
      <c r="F303" s="310"/>
      <c r="G303" s="310"/>
      <c r="H303" s="311"/>
      <c r="I303" s="206"/>
      <c r="J303" s="206"/>
      <c r="K303" s="206"/>
      <c r="L303" s="206"/>
      <c r="M303" s="219" t="str">
        <f t="shared" si="33"/>
        <v/>
      </c>
      <c r="N303" s="219" t="str">
        <f t="shared" si="34"/>
        <v/>
      </c>
      <c r="O303" s="94"/>
      <c r="P303" s="206"/>
    </row>
    <row r="304" spans="1:16" x14ac:dyDescent="0.3">
      <c r="A304" s="70" t="str">
        <f t="shared" si="30"/>
        <v/>
      </c>
      <c r="B304" s="70">
        <f t="shared" si="31"/>
        <v>2013</v>
      </c>
      <c r="C304" s="70" t="str">
        <f t="shared" si="28"/>
        <v/>
      </c>
      <c r="D304" s="70" t="str">
        <f t="shared" si="29"/>
        <v/>
      </c>
      <c r="E304" s="310">
        <f t="shared" si="32"/>
        <v>41558</v>
      </c>
      <c r="F304" s="310"/>
      <c r="G304" s="310"/>
      <c r="H304" s="311"/>
      <c r="I304" s="206"/>
      <c r="J304" s="206"/>
      <c r="K304" s="206"/>
      <c r="L304" s="206"/>
      <c r="M304" s="219" t="str">
        <f t="shared" si="33"/>
        <v/>
      </c>
      <c r="N304" s="219" t="str">
        <f t="shared" si="34"/>
        <v/>
      </c>
      <c r="O304" s="94"/>
      <c r="P304" s="206"/>
    </row>
    <row r="305" spans="1:16" x14ac:dyDescent="0.3">
      <c r="A305" s="70" t="str">
        <f t="shared" si="30"/>
        <v/>
      </c>
      <c r="B305" s="70">
        <f t="shared" si="31"/>
        <v>2013</v>
      </c>
      <c r="C305" s="70" t="str">
        <f t="shared" si="28"/>
        <v/>
      </c>
      <c r="D305" s="70" t="str">
        <f t="shared" si="29"/>
        <v/>
      </c>
      <c r="E305" s="310">
        <f t="shared" si="32"/>
        <v>41559</v>
      </c>
      <c r="F305" s="310"/>
      <c r="G305" s="310"/>
      <c r="H305" s="311"/>
      <c r="I305" s="206"/>
      <c r="J305" s="206"/>
      <c r="K305" s="206"/>
      <c r="L305" s="206"/>
      <c r="M305" s="219" t="str">
        <f t="shared" si="33"/>
        <v/>
      </c>
      <c r="N305" s="219" t="str">
        <f t="shared" si="34"/>
        <v/>
      </c>
      <c r="O305" s="94"/>
      <c r="P305" s="206"/>
    </row>
    <row r="306" spans="1:16" x14ac:dyDescent="0.3">
      <c r="A306" s="70" t="str">
        <f t="shared" si="30"/>
        <v/>
      </c>
      <c r="B306" s="70">
        <f t="shared" si="31"/>
        <v>2013</v>
      </c>
      <c r="C306" s="70" t="str">
        <f t="shared" si="28"/>
        <v>NW</v>
      </c>
      <c r="D306" s="70" t="str">
        <f t="shared" si="29"/>
        <v/>
      </c>
      <c r="E306" s="310">
        <f t="shared" si="32"/>
        <v>41560</v>
      </c>
      <c r="F306" s="310"/>
      <c r="G306" s="310"/>
      <c r="H306" s="311"/>
      <c r="I306" s="206"/>
      <c r="J306" s="206"/>
      <c r="K306" s="206"/>
      <c r="L306" s="206"/>
      <c r="M306" s="219" t="str">
        <f t="shared" si="33"/>
        <v/>
      </c>
      <c r="N306" s="219" t="str">
        <f t="shared" si="34"/>
        <v/>
      </c>
      <c r="O306" s="94"/>
      <c r="P306" s="206"/>
    </row>
    <row r="307" spans="1:16" x14ac:dyDescent="0.3">
      <c r="A307" s="70" t="str">
        <f t="shared" si="30"/>
        <v/>
      </c>
      <c r="B307" s="70">
        <f t="shared" si="31"/>
        <v>2013</v>
      </c>
      <c r="C307" s="70" t="str">
        <f t="shared" si="28"/>
        <v/>
      </c>
      <c r="D307" s="70" t="str">
        <f t="shared" si="29"/>
        <v/>
      </c>
      <c r="E307" s="310">
        <f t="shared" si="32"/>
        <v>41561</v>
      </c>
      <c r="F307" s="310"/>
      <c r="G307" s="310"/>
      <c r="H307" s="311"/>
      <c r="I307" s="206"/>
      <c r="J307" s="206"/>
      <c r="K307" s="206"/>
      <c r="L307" s="206"/>
      <c r="M307" s="219" t="str">
        <f t="shared" si="33"/>
        <v/>
      </c>
      <c r="N307" s="219" t="str">
        <f t="shared" si="34"/>
        <v/>
      </c>
      <c r="O307" s="94"/>
      <c r="P307" s="206"/>
    </row>
    <row r="308" spans="1:16" x14ac:dyDescent="0.3">
      <c r="A308" s="70" t="str">
        <f t="shared" si="30"/>
        <v/>
      </c>
      <c r="B308" s="70">
        <f t="shared" si="31"/>
        <v>2013</v>
      </c>
      <c r="C308" s="70" t="str">
        <f t="shared" si="28"/>
        <v/>
      </c>
      <c r="D308" s="70" t="str">
        <f t="shared" si="29"/>
        <v/>
      </c>
      <c r="E308" s="310">
        <f t="shared" si="32"/>
        <v>41562</v>
      </c>
      <c r="F308" s="310"/>
      <c r="G308" s="310"/>
      <c r="H308" s="311"/>
      <c r="I308" s="206"/>
      <c r="J308" s="206"/>
      <c r="K308" s="206"/>
      <c r="L308" s="206"/>
      <c r="M308" s="219" t="str">
        <f t="shared" si="33"/>
        <v/>
      </c>
      <c r="N308" s="219" t="str">
        <f t="shared" si="34"/>
        <v/>
      </c>
      <c r="O308" s="94"/>
      <c r="P308" s="206"/>
    </row>
    <row r="309" spans="1:16" x14ac:dyDescent="0.3">
      <c r="A309" s="70" t="str">
        <f t="shared" si="30"/>
        <v/>
      </c>
      <c r="B309" s="70">
        <f t="shared" si="31"/>
        <v>2013</v>
      </c>
      <c r="C309" s="70" t="str">
        <f t="shared" si="28"/>
        <v/>
      </c>
      <c r="D309" s="70" t="str">
        <f t="shared" si="29"/>
        <v/>
      </c>
      <c r="E309" s="310">
        <f t="shared" si="32"/>
        <v>41563</v>
      </c>
      <c r="F309" s="310"/>
      <c r="G309" s="310"/>
      <c r="H309" s="311"/>
      <c r="I309" s="206"/>
      <c r="J309" s="206"/>
      <c r="K309" s="206"/>
      <c r="L309" s="206"/>
      <c r="M309" s="219" t="str">
        <f t="shared" si="33"/>
        <v/>
      </c>
      <c r="N309" s="219" t="str">
        <f t="shared" si="34"/>
        <v/>
      </c>
      <c r="O309" s="94"/>
      <c r="P309" s="206"/>
    </row>
    <row r="310" spans="1:16" x14ac:dyDescent="0.3">
      <c r="A310" s="70" t="str">
        <f t="shared" si="30"/>
        <v/>
      </c>
      <c r="B310" s="70">
        <f t="shared" si="31"/>
        <v>2013</v>
      </c>
      <c r="C310" s="70" t="str">
        <f t="shared" si="28"/>
        <v/>
      </c>
      <c r="D310" s="70" t="str">
        <f t="shared" si="29"/>
        <v/>
      </c>
      <c r="E310" s="310">
        <f t="shared" si="32"/>
        <v>41564</v>
      </c>
      <c r="F310" s="310"/>
      <c r="G310" s="310"/>
      <c r="H310" s="311"/>
      <c r="I310" s="206"/>
      <c r="J310" s="206"/>
      <c r="K310" s="206"/>
      <c r="L310" s="206"/>
      <c r="M310" s="219" t="str">
        <f t="shared" si="33"/>
        <v/>
      </c>
      <c r="N310" s="219" t="str">
        <f t="shared" si="34"/>
        <v/>
      </c>
      <c r="O310" s="94"/>
      <c r="P310" s="206"/>
    </row>
    <row r="311" spans="1:16" x14ac:dyDescent="0.3">
      <c r="A311" s="70" t="str">
        <f t="shared" si="30"/>
        <v/>
      </c>
      <c r="B311" s="70">
        <f t="shared" si="31"/>
        <v>2013</v>
      </c>
      <c r="C311" s="70" t="str">
        <f t="shared" si="28"/>
        <v/>
      </c>
      <c r="D311" s="70" t="str">
        <f t="shared" si="29"/>
        <v/>
      </c>
      <c r="E311" s="310">
        <f t="shared" si="32"/>
        <v>41565</v>
      </c>
      <c r="F311" s="310"/>
      <c r="G311" s="310"/>
      <c r="H311" s="311"/>
      <c r="I311" s="206"/>
      <c r="J311" s="206"/>
      <c r="K311" s="206"/>
      <c r="L311" s="206"/>
      <c r="M311" s="219" t="str">
        <f t="shared" si="33"/>
        <v/>
      </c>
      <c r="N311" s="219" t="str">
        <f t="shared" si="34"/>
        <v/>
      </c>
      <c r="O311" s="94"/>
      <c r="P311" s="206"/>
    </row>
    <row r="312" spans="1:16" x14ac:dyDescent="0.3">
      <c r="A312" s="70" t="str">
        <f t="shared" si="30"/>
        <v/>
      </c>
      <c r="B312" s="70">
        <f t="shared" si="31"/>
        <v>2013</v>
      </c>
      <c r="C312" s="70" t="str">
        <f t="shared" si="28"/>
        <v/>
      </c>
      <c r="D312" s="70" t="str">
        <f t="shared" si="29"/>
        <v/>
      </c>
      <c r="E312" s="310">
        <f t="shared" si="32"/>
        <v>41566</v>
      </c>
      <c r="F312" s="310"/>
      <c r="G312" s="310"/>
      <c r="H312" s="311"/>
      <c r="I312" s="206"/>
      <c r="J312" s="206"/>
      <c r="K312" s="206"/>
      <c r="L312" s="206"/>
      <c r="M312" s="219" t="str">
        <f t="shared" si="33"/>
        <v/>
      </c>
      <c r="N312" s="219" t="str">
        <f t="shared" si="34"/>
        <v/>
      </c>
      <c r="O312" s="94"/>
      <c r="P312" s="206"/>
    </row>
    <row r="313" spans="1:16" x14ac:dyDescent="0.3">
      <c r="A313" s="70" t="str">
        <f t="shared" si="30"/>
        <v/>
      </c>
      <c r="B313" s="70">
        <f t="shared" si="31"/>
        <v>2013</v>
      </c>
      <c r="C313" s="70" t="str">
        <f t="shared" si="28"/>
        <v>NW</v>
      </c>
      <c r="D313" s="70" t="str">
        <f t="shared" si="29"/>
        <v/>
      </c>
      <c r="E313" s="310">
        <f t="shared" si="32"/>
        <v>41567</v>
      </c>
      <c r="F313" s="310"/>
      <c r="G313" s="310"/>
      <c r="H313" s="311"/>
      <c r="I313" s="206"/>
      <c r="J313" s="206"/>
      <c r="K313" s="206"/>
      <c r="L313" s="206"/>
      <c r="M313" s="219" t="str">
        <f t="shared" si="33"/>
        <v/>
      </c>
      <c r="N313" s="219" t="str">
        <f t="shared" si="34"/>
        <v/>
      </c>
      <c r="O313" s="94"/>
      <c r="P313" s="206"/>
    </row>
    <row r="314" spans="1:16" x14ac:dyDescent="0.3">
      <c r="A314" s="70" t="str">
        <f t="shared" si="30"/>
        <v/>
      </c>
      <c r="B314" s="70">
        <f t="shared" si="31"/>
        <v>2013</v>
      </c>
      <c r="C314" s="70" t="str">
        <f t="shared" si="28"/>
        <v/>
      </c>
      <c r="D314" s="70" t="str">
        <f t="shared" si="29"/>
        <v/>
      </c>
      <c r="E314" s="310">
        <f t="shared" si="32"/>
        <v>41568</v>
      </c>
      <c r="F314" s="310"/>
      <c r="G314" s="310"/>
      <c r="H314" s="311"/>
      <c r="I314" s="206"/>
      <c r="J314" s="206"/>
      <c r="K314" s="206"/>
      <c r="L314" s="206"/>
      <c r="M314" s="219" t="str">
        <f t="shared" si="33"/>
        <v/>
      </c>
      <c r="N314" s="219" t="str">
        <f t="shared" si="34"/>
        <v/>
      </c>
      <c r="O314" s="94"/>
      <c r="P314" s="206"/>
    </row>
    <row r="315" spans="1:16" x14ac:dyDescent="0.3">
      <c r="A315" s="70" t="str">
        <f t="shared" si="30"/>
        <v/>
      </c>
      <c r="B315" s="70">
        <f t="shared" si="31"/>
        <v>2013</v>
      </c>
      <c r="C315" s="70" t="str">
        <f t="shared" si="28"/>
        <v/>
      </c>
      <c r="D315" s="70" t="str">
        <f t="shared" si="29"/>
        <v/>
      </c>
      <c r="E315" s="310">
        <f t="shared" si="32"/>
        <v>41569</v>
      </c>
      <c r="F315" s="310"/>
      <c r="G315" s="310"/>
      <c r="H315" s="311"/>
      <c r="I315" s="206"/>
      <c r="J315" s="206"/>
      <c r="K315" s="206"/>
      <c r="L315" s="206"/>
      <c r="M315" s="219" t="str">
        <f t="shared" si="33"/>
        <v/>
      </c>
      <c r="N315" s="219" t="str">
        <f t="shared" si="34"/>
        <v/>
      </c>
      <c r="O315" s="94"/>
      <c r="P315" s="206"/>
    </row>
    <row r="316" spans="1:16" x14ac:dyDescent="0.3">
      <c r="A316" s="70" t="str">
        <f t="shared" si="30"/>
        <v/>
      </c>
      <c r="B316" s="70">
        <f t="shared" si="31"/>
        <v>2013</v>
      </c>
      <c r="C316" s="70" t="str">
        <f t="shared" si="28"/>
        <v/>
      </c>
      <c r="D316" s="70" t="str">
        <f t="shared" si="29"/>
        <v/>
      </c>
      <c r="E316" s="310">
        <f t="shared" si="32"/>
        <v>41570</v>
      </c>
      <c r="F316" s="310"/>
      <c r="G316" s="310"/>
      <c r="H316" s="311"/>
      <c r="I316" s="206"/>
      <c r="J316" s="206"/>
      <c r="K316" s="206"/>
      <c r="L316" s="206"/>
      <c r="M316" s="219" t="str">
        <f t="shared" si="33"/>
        <v/>
      </c>
      <c r="N316" s="219" t="str">
        <f t="shared" si="34"/>
        <v/>
      </c>
      <c r="O316" s="94"/>
      <c r="P316" s="206"/>
    </row>
    <row r="317" spans="1:16" x14ac:dyDescent="0.3">
      <c r="A317" s="70" t="str">
        <f t="shared" si="30"/>
        <v/>
      </c>
      <c r="B317" s="70">
        <f t="shared" si="31"/>
        <v>2013</v>
      </c>
      <c r="C317" s="70" t="str">
        <f t="shared" si="28"/>
        <v/>
      </c>
      <c r="D317" s="70" t="str">
        <f t="shared" si="29"/>
        <v/>
      </c>
      <c r="E317" s="310">
        <f t="shared" si="32"/>
        <v>41571</v>
      </c>
      <c r="F317" s="310"/>
      <c r="G317" s="310"/>
      <c r="H317" s="311"/>
      <c r="I317" s="206"/>
      <c r="J317" s="206"/>
      <c r="K317" s="206"/>
      <c r="L317" s="206"/>
      <c r="M317" s="219" t="str">
        <f t="shared" si="33"/>
        <v/>
      </c>
      <c r="N317" s="219" t="str">
        <f t="shared" si="34"/>
        <v/>
      </c>
      <c r="O317" s="94"/>
      <c r="P317" s="206"/>
    </row>
    <row r="318" spans="1:16" x14ac:dyDescent="0.3">
      <c r="A318" s="70" t="str">
        <f t="shared" si="30"/>
        <v/>
      </c>
      <c r="B318" s="70">
        <f t="shared" si="31"/>
        <v>2013</v>
      </c>
      <c r="C318" s="70" t="str">
        <f t="shared" si="28"/>
        <v/>
      </c>
      <c r="D318" s="70" t="str">
        <f t="shared" si="29"/>
        <v/>
      </c>
      <c r="E318" s="310">
        <f t="shared" si="32"/>
        <v>41572</v>
      </c>
      <c r="F318" s="310"/>
      <c r="G318" s="310"/>
      <c r="H318" s="311"/>
      <c r="I318" s="206"/>
      <c r="J318" s="206"/>
      <c r="K318" s="206"/>
      <c r="L318" s="206"/>
      <c r="M318" s="219" t="str">
        <f t="shared" si="33"/>
        <v/>
      </c>
      <c r="N318" s="219" t="str">
        <f t="shared" si="34"/>
        <v/>
      </c>
      <c r="O318" s="94"/>
      <c r="P318" s="206"/>
    </row>
    <row r="319" spans="1:16" x14ac:dyDescent="0.3">
      <c r="A319" s="70" t="str">
        <f t="shared" si="30"/>
        <v/>
      </c>
      <c r="B319" s="70">
        <f t="shared" si="31"/>
        <v>2013</v>
      </c>
      <c r="C319" s="70" t="str">
        <f t="shared" si="28"/>
        <v/>
      </c>
      <c r="D319" s="70" t="str">
        <f t="shared" si="29"/>
        <v/>
      </c>
      <c r="E319" s="310">
        <f t="shared" si="32"/>
        <v>41573</v>
      </c>
      <c r="F319" s="310"/>
      <c r="G319" s="310"/>
      <c r="H319" s="311"/>
      <c r="I319" s="206"/>
      <c r="J319" s="206"/>
      <c r="K319" s="206"/>
      <c r="L319" s="206"/>
      <c r="M319" s="219" t="str">
        <f t="shared" si="33"/>
        <v/>
      </c>
      <c r="N319" s="219" t="str">
        <f t="shared" si="34"/>
        <v/>
      </c>
      <c r="O319" s="94"/>
      <c r="P319" s="206"/>
    </row>
    <row r="320" spans="1:16" x14ac:dyDescent="0.3">
      <c r="A320" s="70" t="str">
        <f t="shared" si="30"/>
        <v/>
      </c>
      <c r="B320" s="70">
        <f t="shared" si="31"/>
        <v>2013</v>
      </c>
      <c r="C320" s="70" t="str">
        <f t="shared" si="28"/>
        <v>NW</v>
      </c>
      <c r="D320" s="70" t="str">
        <f t="shared" si="29"/>
        <v/>
      </c>
      <c r="E320" s="310">
        <f t="shared" si="32"/>
        <v>41574</v>
      </c>
      <c r="F320" s="310"/>
      <c r="G320" s="310"/>
      <c r="H320" s="311"/>
      <c r="I320" s="206"/>
      <c r="J320" s="206"/>
      <c r="K320" s="206"/>
      <c r="L320" s="206"/>
      <c r="M320" s="219" t="str">
        <f t="shared" si="33"/>
        <v/>
      </c>
      <c r="N320" s="219" t="str">
        <f t="shared" si="34"/>
        <v/>
      </c>
      <c r="O320" s="94"/>
      <c r="P320" s="206"/>
    </row>
    <row r="321" spans="1:16" x14ac:dyDescent="0.3">
      <c r="A321" s="70" t="str">
        <f t="shared" si="30"/>
        <v/>
      </c>
      <c r="B321" s="70">
        <f t="shared" si="31"/>
        <v>2013</v>
      </c>
      <c r="C321" s="70" t="str">
        <f t="shared" si="28"/>
        <v/>
      </c>
      <c r="D321" s="70" t="str">
        <f t="shared" si="29"/>
        <v/>
      </c>
      <c r="E321" s="310">
        <f t="shared" si="32"/>
        <v>41575</v>
      </c>
      <c r="F321" s="310"/>
      <c r="G321" s="310"/>
      <c r="H321" s="311"/>
      <c r="I321" s="206"/>
      <c r="J321" s="206"/>
      <c r="K321" s="206"/>
      <c r="L321" s="206"/>
      <c r="M321" s="219" t="str">
        <f t="shared" si="33"/>
        <v/>
      </c>
      <c r="N321" s="219" t="str">
        <f t="shared" si="34"/>
        <v/>
      </c>
      <c r="O321" s="94"/>
      <c r="P321" s="206"/>
    </row>
    <row r="322" spans="1:16" x14ac:dyDescent="0.3">
      <c r="A322" s="70" t="str">
        <f t="shared" si="30"/>
        <v/>
      </c>
      <c r="B322" s="70">
        <f t="shared" si="31"/>
        <v>2013</v>
      </c>
      <c r="C322" s="70" t="str">
        <f t="shared" si="28"/>
        <v/>
      </c>
      <c r="D322" s="70" t="str">
        <f t="shared" si="29"/>
        <v/>
      </c>
      <c r="E322" s="310">
        <f t="shared" si="32"/>
        <v>41576</v>
      </c>
      <c r="F322" s="310"/>
      <c r="G322" s="310"/>
      <c r="H322" s="311"/>
      <c r="I322" s="206"/>
      <c r="J322" s="206"/>
      <c r="K322" s="206"/>
      <c r="L322" s="206"/>
      <c r="M322" s="219" t="str">
        <f t="shared" si="33"/>
        <v/>
      </c>
      <c r="N322" s="219" t="str">
        <f t="shared" si="34"/>
        <v/>
      </c>
      <c r="O322" s="94"/>
      <c r="P322" s="206"/>
    </row>
    <row r="323" spans="1:16" x14ac:dyDescent="0.3">
      <c r="A323" s="70" t="str">
        <f t="shared" si="30"/>
        <v/>
      </c>
      <c r="B323" s="70">
        <f t="shared" si="31"/>
        <v>2013</v>
      </c>
      <c r="C323" s="70" t="str">
        <f t="shared" si="28"/>
        <v/>
      </c>
      <c r="D323" s="70" t="str">
        <f t="shared" si="29"/>
        <v/>
      </c>
      <c r="E323" s="310">
        <f t="shared" si="32"/>
        <v>41577</v>
      </c>
      <c r="F323" s="310"/>
      <c r="G323" s="310"/>
      <c r="H323" s="311"/>
      <c r="I323" s="206"/>
      <c r="J323" s="206"/>
      <c r="K323" s="206"/>
      <c r="L323" s="206"/>
      <c r="M323" s="219" t="str">
        <f t="shared" si="33"/>
        <v/>
      </c>
      <c r="N323" s="219" t="str">
        <f t="shared" si="34"/>
        <v/>
      </c>
      <c r="O323" s="94"/>
      <c r="P323" s="206"/>
    </row>
    <row r="324" spans="1:16" x14ac:dyDescent="0.3">
      <c r="A324" s="70" t="str">
        <f t="shared" si="30"/>
        <v/>
      </c>
      <c r="B324" s="70">
        <f t="shared" si="31"/>
        <v>2013</v>
      </c>
      <c r="C324" s="70" t="str">
        <f t="shared" si="28"/>
        <v/>
      </c>
      <c r="D324" s="70" t="str">
        <f t="shared" si="29"/>
        <v/>
      </c>
      <c r="E324" s="310">
        <f t="shared" si="32"/>
        <v>41578</v>
      </c>
      <c r="F324" s="310"/>
      <c r="G324" s="310"/>
      <c r="H324" s="311"/>
      <c r="I324" s="206"/>
      <c r="J324" s="206"/>
      <c r="K324" s="206"/>
      <c r="L324" s="206"/>
      <c r="M324" s="219" t="str">
        <f t="shared" si="33"/>
        <v/>
      </c>
      <c r="N324" s="219" t="str">
        <f t="shared" si="34"/>
        <v/>
      </c>
      <c r="O324" s="94"/>
      <c r="P324" s="206"/>
    </row>
    <row r="325" spans="1:16" x14ac:dyDescent="0.3">
      <c r="A325" s="70" t="str">
        <f t="shared" si="30"/>
        <v/>
      </c>
      <c r="B325" s="70">
        <f t="shared" si="31"/>
        <v>2013</v>
      </c>
      <c r="C325" s="70" t="str">
        <f t="shared" si="28"/>
        <v/>
      </c>
      <c r="D325" s="70" t="str">
        <f t="shared" si="29"/>
        <v/>
      </c>
      <c r="E325" s="310">
        <f t="shared" si="32"/>
        <v>41579</v>
      </c>
      <c r="F325" s="310"/>
      <c r="G325" s="310"/>
      <c r="H325" s="311"/>
      <c r="I325" s="206"/>
      <c r="J325" s="206"/>
      <c r="K325" s="206"/>
      <c r="L325" s="206"/>
      <c r="M325" s="219" t="str">
        <f t="shared" si="33"/>
        <v/>
      </c>
      <c r="N325" s="219" t="str">
        <f t="shared" si="34"/>
        <v/>
      </c>
      <c r="O325" s="94"/>
      <c r="P325" s="206"/>
    </row>
    <row r="326" spans="1:16" x14ac:dyDescent="0.3">
      <c r="A326" s="70" t="str">
        <f t="shared" si="30"/>
        <v/>
      </c>
      <c r="B326" s="70">
        <f t="shared" si="31"/>
        <v>2013</v>
      </c>
      <c r="C326" s="70" t="str">
        <f t="shared" si="28"/>
        <v/>
      </c>
      <c r="D326" s="70" t="str">
        <f t="shared" si="29"/>
        <v/>
      </c>
      <c r="E326" s="310">
        <f t="shared" si="32"/>
        <v>41580</v>
      </c>
      <c r="F326" s="310"/>
      <c r="G326" s="310"/>
      <c r="H326" s="311"/>
      <c r="I326" s="206"/>
      <c r="J326" s="206"/>
      <c r="K326" s="206"/>
      <c r="L326" s="206"/>
      <c r="M326" s="219" t="str">
        <f t="shared" si="33"/>
        <v/>
      </c>
      <c r="N326" s="219" t="str">
        <f t="shared" si="34"/>
        <v/>
      </c>
      <c r="O326" s="94"/>
      <c r="P326" s="206"/>
    </row>
    <row r="327" spans="1:16" x14ac:dyDescent="0.3">
      <c r="A327" s="70" t="str">
        <f t="shared" si="30"/>
        <v/>
      </c>
      <c r="B327" s="70">
        <f t="shared" si="31"/>
        <v>2013</v>
      </c>
      <c r="C327" s="70" t="str">
        <f t="shared" si="28"/>
        <v>NW</v>
      </c>
      <c r="D327" s="70" t="str">
        <f t="shared" si="29"/>
        <v/>
      </c>
      <c r="E327" s="310">
        <f t="shared" si="32"/>
        <v>41581</v>
      </c>
      <c r="F327" s="310"/>
      <c r="G327" s="310"/>
      <c r="H327" s="311"/>
      <c r="I327" s="206"/>
      <c r="J327" s="206"/>
      <c r="K327" s="206"/>
      <c r="L327" s="206"/>
      <c r="M327" s="219" t="str">
        <f t="shared" si="33"/>
        <v/>
      </c>
      <c r="N327" s="219" t="str">
        <f t="shared" si="34"/>
        <v/>
      </c>
      <c r="O327" s="94"/>
      <c r="P327" s="206"/>
    </row>
    <row r="328" spans="1:16" x14ac:dyDescent="0.3">
      <c r="A328" s="70" t="str">
        <f t="shared" si="30"/>
        <v/>
      </c>
      <c r="B328" s="70">
        <f t="shared" si="31"/>
        <v>2013</v>
      </c>
      <c r="C328" s="70" t="str">
        <f t="shared" si="28"/>
        <v/>
      </c>
      <c r="D328" s="70" t="str">
        <f t="shared" si="29"/>
        <v/>
      </c>
      <c r="E328" s="310">
        <f t="shared" si="32"/>
        <v>41582</v>
      </c>
      <c r="F328" s="310"/>
      <c r="G328" s="310"/>
      <c r="H328" s="311"/>
      <c r="I328" s="206"/>
      <c r="J328" s="206"/>
      <c r="K328" s="206"/>
      <c r="L328" s="206"/>
      <c r="M328" s="219" t="str">
        <f t="shared" si="33"/>
        <v/>
      </c>
      <c r="N328" s="219" t="str">
        <f t="shared" si="34"/>
        <v/>
      </c>
      <c r="O328" s="94"/>
      <c r="P328" s="206"/>
    </row>
    <row r="329" spans="1:16" x14ac:dyDescent="0.3">
      <c r="A329" s="70" t="str">
        <f t="shared" si="30"/>
        <v/>
      </c>
      <c r="B329" s="70">
        <f t="shared" si="31"/>
        <v>2013</v>
      </c>
      <c r="C329" s="70" t="str">
        <f t="shared" si="28"/>
        <v/>
      </c>
      <c r="D329" s="70" t="str">
        <f t="shared" si="29"/>
        <v/>
      </c>
      <c r="E329" s="310">
        <f t="shared" si="32"/>
        <v>41583</v>
      </c>
      <c r="F329" s="310"/>
      <c r="G329" s="310"/>
      <c r="H329" s="311"/>
      <c r="I329" s="206"/>
      <c r="J329" s="206"/>
      <c r="K329" s="206"/>
      <c r="L329" s="206"/>
      <c r="M329" s="219" t="str">
        <f t="shared" si="33"/>
        <v/>
      </c>
      <c r="N329" s="219" t="str">
        <f t="shared" si="34"/>
        <v/>
      </c>
      <c r="O329" s="94"/>
      <c r="P329" s="206"/>
    </row>
    <row r="330" spans="1:16" x14ac:dyDescent="0.3">
      <c r="A330" s="70" t="str">
        <f t="shared" si="30"/>
        <v/>
      </c>
      <c r="B330" s="70">
        <f t="shared" si="31"/>
        <v>2013</v>
      </c>
      <c r="C330" s="70" t="str">
        <f t="shared" si="28"/>
        <v/>
      </c>
      <c r="D330" s="70" t="str">
        <f t="shared" si="29"/>
        <v/>
      </c>
      <c r="E330" s="310">
        <f t="shared" si="32"/>
        <v>41584</v>
      </c>
      <c r="F330" s="310"/>
      <c r="G330" s="310"/>
      <c r="H330" s="311"/>
      <c r="I330" s="206"/>
      <c r="J330" s="206"/>
      <c r="K330" s="206"/>
      <c r="L330" s="206"/>
      <c r="M330" s="219" t="str">
        <f t="shared" si="33"/>
        <v/>
      </c>
      <c r="N330" s="219" t="str">
        <f t="shared" si="34"/>
        <v/>
      </c>
      <c r="O330" s="94"/>
      <c r="P330" s="206"/>
    </row>
    <row r="331" spans="1:16" x14ac:dyDescent="0.3">
      <c r="A331" s="70" t="str">
        <f t="shared" si="30"/>
        <v/>
      </c>
      <c r="B331" s="70">
        <f t="shared" si="31"/>
        <v>2013</v>
      </c>
      <c r="C331" s="70" t="str">
        <f t="shared" si="28"/>
        <v/>
      </c>
      <c r="D331" s="70" t="str">
        <f t="shared" si="29"/>
        <v/>
      </c>
      <c r="E331" s="310">
        <f t="shared" si="32"/>
        <v>41585</v>
      </c>
      <c r="F331" s="310"/>
      <c r="G331" s="310"/>
      <c r="H331" s="311"/>
      <c r="I331" s="206"/>
      <c r="J331" s="206"/>
      <c r="K331" s="206"/>
      <c r="L331" s="206"/>
      <c r="M331" s="219" t="str">
        <f t="shared" si="33"/>
        <v/>
      </c>
      <c r="N331" s="219" t="str">
        <f t="shared" si="34"/>
        <v/>
      </c>
      <c r="O331" s="94"/>
      <c r="P331" s="206"/>
    </row>
    <row r="332" spans="1:16" x14ac:dyDescent="0.3">
      <c r="A332" s="70" t="str">
        <f t="shared" si="30"/>
        <v/>
      </c>
      <c r="B332" s="70">
        <f t="shared" si="31"/>
        <v>2013</v>
      </c>
      <c r="C332" s="70" t="str">
        <f t="shared" si="28"/>
        <v/>
      </c>
      <c r="D332" s="70" t="str">
        <f t="shared" si="29"/>
        <v/>
      </c>
      <c r="E332" s="310">
        <f t="shared" si="32"/>
        <v>41586</v>
      </c>
      <c r="F332" s="310"/>
      <c r="G332" s="310"/>
      <c r="H332" s="311"/>
      <c r="I332" s="206"/>
      <c r="J332" s="206"/>
      <c r="K332" s="206"/>
      <c r="L332" s="206"/>
      <c r="M332" s="219" t="str">
        <f t="shared" si="33"/>
        <v/>
      </c>
      <c r="N332" s="219" t="str">
        <f t="shared" si="34"/>
        <v/>
      </c>
      <c r="O332" s="94"/>
      <c r="P332" s="206"/>
    </row>
    <row r="333" spans="1:16" x14ac:dyDescent="0.3">
      <c r="A333" s="70" t="str">
        <f t="shared" si="30"/>
        <v/>
      </c>
      <c r="B333" s="70">
        <f t="shared" si="31"/>
        <v>2013</v>
      </c>
      <c r="C333" s="70" t="str">
        <f t="shared" si="28"/>
        <v/>
      </c>
      <c r="D333" s="70" t="str">
        <f t="shared" si="29"/>
        <v/>
      </c>
      <c r="E333" s="310">
        <f t="shared" si="32"/>
        <v>41587</v>
      </c>
      <c r="F333" s="310"/>
      <c r="G333" s="310"/>
      <c r="H333" s="311"/>
      <c r="I333" s="206"/>
      <c r="J333" s="206"/>
      <c r="K333" s="206"/>
      <c r="L333" s="206"/>
      <c r="M333" s="219" t="str">
        <f t="shared" si="33"/>
        <v/>
      </c>
      <c r="N333" s="219" t="str">
        <f t="shared" si="34"/>
        <v/>
      </c>
      <c r="O333" s="94"/>
      <c r="P333" s="206"/>
    </row>
    <row r="334" spans="1:16" x14ac:dyDescent="0.3">
      <c r="A334" s="70" t="str">
        <f t="shared" si="30"/>
        <v/>
      </c>
      <c r="B334" s="70">
        <f t="shared" si="31"/>
        <v>2013</v>
      </c>
      <c r="C334" s="70" t="str">
        <f t="shared" si="28"/>
        <v>NW</v>
      </c>
      <c r="D334" s="70" t="str">
        <f t="shared" si="29"/>
        <v/>
      </c>
      <c r="E334" s="310">
        <f t="shared" si="32"/>
        <v>41588</v>
      </c>
      <c r="F334" s="310"/>
      <c r="G334" s="310"/>
      <c r="H334" s="311"/>
      <c r="I334" s="206"/>
      <c r="J334" s="206"/>
      <c r="K334" s="206"/>
      <c r="L334" s="206"/>
      <c r="M334" s="219" t="str">
        <f t="shared" si="33"/>
        <v/>
      </c>
      <c r="N334" s="219" t="str">
        <f t="shared" si="34"/>
        <v/>
      </c>
      <c r="O334" s="94"/>
      <c r="P334" s="206"/>
    </row>
    <row r="335" spans="1:16" x14ac:dyDescent="0.3">
      <c r="A335" s="70" t="str">
        <f t="shared" si="30"/>
        <v/>
      </c>
      <c r="B335" s="70">
        <f t="shared" si="31"/>
        <v>2013</v>
      </c>
      <c r="C335" s="70" t="str">
        <f t="shared" si="28"/>
        <v/>
      </c>
      <c r="D335" s="70" t="str">
        <f t="shared" si="29"/>
        <v/>
      </c>
      <c r="E335" s="310">
        <f t="shared" si="32"/>
        <v>41589</v>
      </c>
      <c r="F335" s="310"/>
      <c r="G335" s="310"/>
      <c r="H335" s="311"/>
      <c r="I335" s="206"/>
      <c r="J335" s="206"/>
      <c r="K335" s="206"/>
      <c r="L335" s="206"/>
      <c r="M335" s="219" t="str">
        <f t="shared" si="33"/>
        <v/>
      </c>
      <c r="N335" s="219" t="str">
        <f t="shared" si="34"/>
        <v/>
      </c>
      <c r="O335" s="94"/>
      <c r="P335" s="206"/>
    </row>
    <row r="336" spans="1:16" x14ac:dyDescent="0.3">
      <c r="A336" s="70" t="str">
        <f t="shared" si="30"/>
        <v/>
      </c>
      <c r="B336" s="70">
        <f t="shared" si="31"/>
        <v>2013</v>
      </c>
      <c r="C336" s="70" t="str">
        <f t="shared" si="28"/>
        <v/>
      </c>
      <c r="D336" s="70" t="str">
        <f t="shared" si="29"/>
        <v/>
      </c>
      <c r="E336" s="310">
        <f t="shared" si="32"/>
        <v>41590</v>
      </c>
      <c r="F336" s="310"/>
      <c r="G336" s="310"/>
      <c r="H336" s="311"/>
      <c r="I336" s="206"/>
      <c r="J336" s="206"/>
      <c r="K336" s="206"/>
      <c r="L336" s="206"/>
      <c r="M336" s="219" t="str">
        <f t="shared" si="33"/>
        <v/>
      </c>
      <c r="N336" s="219" t="str">
        <f t="shared" si="34"/>
        <v/>
      </c>
      <c r="O336" s="94"/>
      <c r="P336" s="206"/>
    </row>
    <row r="337" spans="1:16" x14ac:dyDescent="0.3">
      <c r="A337" s="70" t="str">
        <f t="shared" si="30"/>
        <v/>
      </c>
      <c r="B337" s="70">
        <f t="shared" si="31"/>
        <v>2013</v>
      </c>
      <c r="C337" s="70" t="str">
        <f t="shared" si="28"/>
        <v/>
      </c>
      <c r="D337" s="70" t="str">
        <f t="shared" si="29"/>
        <v/>
      </c>
      <c r="E337" s="310">
        <f t="shared" si="32"/>
        <v>41591</v>
      </c>
      <c r="F337" s="310"/>
      <c r="G337" s="310"/>
      <c r="H337" s="311"/>
      <c r="I337" s="206"/>
      <c r="J337" s="206"/>
      <c r="K337" s="206"/>
      <c r="L337" s="206"/>
      <c r="M337" s="219" t="str">
        <f t="shared" si="33"/>
        <v/>
      </c>
      <c r="N337" s="219" t="str">
        <f t="shared" si="34"/>
        <v/>
      </c>
      <c r="O337" s="94"/>
      <c r="P337" s="206"/>
    </row>
    <row r="338" spans="1:16" x14ac:dyDescent="0.3">
      <c r="A338" s="70" t="str">
        <f t="shared" si="30"/>
        <v/>
      </c>
      <c r="B338" s="70">
        <f t="shared" si="31"/>
        <v>2013</v>
      </c>
      <c r="C338" s="70" t="str">
        <f t="shared" si="28"/>
        <v/>
      </c>
      <c r="D338" s="70" t="str">
        <f t="shared" si="29"/>
        <v/>
      </c>
      <c r="E338" s="310">
        <f t="shared" si="32"/>
        <v>41592</v>
      </c>
      <c r="F338" s="310"/>
      <c r="G338" s="310"/>
      <c r="H338" s="311"/>
      <c r="I338" s="206"/>
      <c r="J338" s="206"/>
      <c r="K338" s="206"/>
      <c r="L338" s="206"/>
      <c r="M338" s="219" t="str">
        <f t="shared" si="33"/>
        <v/>
      </c>
      <c r="N338" s="219" t="str">
        <f t="shared" si="34"/>
        <v/>
      </c>
      <c r="O338" s="94"/>
      <c r="P338" s="206"/>
    </row>
    <row r="339" spans="1:16" x14ac:dyDescent="0.3">
      <c r="A339" s="70" t="str">
        <f t="shared" si="30"/>
        <v/>
      </c>
      <c r="B339" s="70">
        <f t="shared" si="31"/>
        <v>2013</v>
      </c>
      <c r="C339" s="70" t="str">
        <f t="shared" si="28"/>
        <v/>
      </c>
      <c r="D339" s="70" t="str">
        <f t="shared" si="29"/>
        <v/>
      </c>
      <c r="E339" s="310">
        <f t="shared" si="32"/>
        <v>41593</v>
      </c>
      <c r="F339" s="310"/>
      <c r="G339" s="310"/>
      <c r="H339" s="311"/>
      <c r="I339" s="206"/>
      <c r="J339" s="206"/>
      <c r="K339" s="206"/>
      <c r="L339" s="206"/>
      <c r="M339" s="219" t="str">
        <f t="shared" si="33"/>
        <v/>
      </c>
      <c r="N339" s="219" t="str">
        <f t="shared" si="34"/>
        <v/>
      </c>
      <c r="O339" s="94"/>
      <c r="P339" s="206"/>
    </row>
    <row r="340" spans="1:16" x14ac:dyDescent="0.3">
      <c r="A340" s="70" t="str">
        <f t="shared" si="30"/>
        <v/>
      </c>
      <c r="B340" s="70">
        <f t="shared" si="31"/>
        <v>2013</v>
      </c>
      <c r="C340" s="70" t="str">
        <f t="shared" si="28"/>
        <v/>
      </c>
      <c r="D340" s="70" t="str">
        <f t="shared" si="29"/>
        <v/>
      </c>
      <c r="E340" s="310">
        <f t="shared" si="32"/>
        <v>41594</v>
      </c>
      <c r="F340" s="310"/>
      <c r="G340" s="310"/>
      <c r="H340" s="311"/>
      <c r="I340" s="206"/>
      <c r="J340" s="206"/>
      <c r="K340" s="206"/>
      <c r="L340" s="206"/>
      <c r="M340" s="219" t="str">
        <f t="shared" si="33"/>
        <v/>
      </c>
      <c r="N340" s="219" t="str">
        <f t="shared" si="34"/>
        <v/>
      </c>
      <c r="O340" s="94"/>
      <c r="P340" s="206"/>
    </row>
    <row r="341" spans="1:16" x14ac:dyDescent="0.3">
      <c r="A341" s="70" t="str">
        <f t="shared" si="30"/>
        <v/>
      </c>
      <c r="B341" s="70">
        <f t="shared" si="31"/>
        <v>2013</v>
      </c>
      <c r="C341" s="70" t="str">
        <f t="shared" ref="C341:C386" si="35">IF(ISNA(MATCH(WEEKDAY(E341,2),DunDay,0)),"","NW")</f>
        <v>NW</v>
      </c>
      <c r="D341" s="70" t="str">
        <f t="shared" ref="D341:D386" si="36">IF(ISNA(MATCH(E341,Holiday,0)),"","H")</f>
        <v/>
      </c>
      <c r="E341" s="310">
        <f t="shared" si="32"/>
        <v>41595</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
      </c>
      <c r="B342" s="70">
        <f t="shared" ref="B342:B386" si="38">IF(E342&lt;&gt;"",YEAR(E342),"")</f>
        <v>2013</v>
      </c>
      <c r="C342" s="70" t="str">
        <f t="shared" si="35"/>
        <v/>
      </c>
      <c r="D342" s="70" t="str">
        <f t="shared" si="36"/>
        <v/>
      </c>
      <c r="E342" s="310">
        <f t="shared" si="32"/>
        <v>41596</v>
      </c>
      <c r="F342" s="310"/>
      <c r="G342" s="310"/>
      <c r="H342" s="311"/>
      <c r="I342" s="206"/>
      <c r="J342" s="206"/>
      <c r="K342" s="206"/>
      <c r="L342" s="206"/>
      <c r="M342" s="219" t="str">
        <f t="shared" si="33"/>
        <v/>
      </c>
      <c r="N342" s="219" t="str">
        <f t="shared" si="34"/>
        <v/>
      </c>
      <c r="O342" s="94"/>
      <c r="P342" s="206"/>
    </row>
    <row r="343" spans="1:16" x14ac:dyDescent="0.3">
      <c r="A343" s="70" t="str">
        <f t="shared" si="37"/>
        <v/>
      </c>
      <c r="B343" s="70">
        <f t="shared" si="38"/>
        <v>2013</v>
      </c>
      <c r="C343" s="70" t="str">
        <f t="shared" si="35"/>
        <v/>
      </c>
      <c r="D343" s="70" t="str">
        <f t="shared" si="36"/>
        <v/>
      </c>
      <c r="E343" s="310">
        <f t="shared" ref="E343:E385" si="39">IFERROR(E342+1,"")</f>
        <v>41597</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
      </c>
      <c r="B344" s="70">
        <f t="shared" si="38"/>
        <v>2013</v>
      </c>
      <c r="C344" s="70" t="str">
        <f t="shared" si="35"/>
        <v/>
      </c>
      <c r="D344" s="70" t="str">
        <f t="shared" si="36"/>
        <v/>
      </c>
      <c r="E344" s="310">
        <f t="shared" si="39"/>
        <v>41598</v>
      </c>
      <c r="F344" s="310"/>
      <c r="G344" s="310"/>
      <c r="H344" s="311"/>
      <c r="I344" s="206"/>
      <c r="J344" s="206"/>
      <c r="K344" s="206"/>
      <c r="L344" s="206"/>
      <c r="M344" s="219" t="str">
        <f t="shared" si="40"/>
        <v/>
      </c>
      <c r="N344" s="219" t="str">
        <f t="shared" si="41"/>
        <v/>
      </c>
      <c r="O344" s="94"/>
      <c r="P344" s="206"/>
    </row>
    <row r="345" spans="1:16" x14ac:dyDescent="0.3">
      <c r="A345" s="70" t="str">
        <f t="shared" si="37"/>
        <v/>
      </c>
      <c r="B345" s="70">
        <f t="shared" si="38"/>
        <v>2013</v>
      </c>
      <c r="C345" s="70" t="str">
        <f t="shared" si="35"/>
        <v/>
      </c>
      <c r="D345" s="70" t="str">
        <f t="shared" si="36"/>
        <v/>
      </c>
      <c r="E345" s="310">
        <f t="shared" si="39"/>
        <v>41599</v>
      </c>
      <c r="F345" s="310"/>
      <c r="G345" s="310"/>
      <c r="H345" s="311"/>
      <c r="I345" s="206"/>
      <c r="J345" s="206"/>
      <c r="K345" s="206"/>
      <c r="L345" s="206"/>
      <c r="M345" s="219" t="str">
        <f t="shared" si="40"/>
        <v/>
      </c>
      <c r="N345" s="219" t="str">
        <f t="shared" si="41"/>
        <v/>
      </c>
      <c r="O345" s="94"/>
      <c r="P345" s="206"/>
    </row>
    <row r="346" spans="1:16" x14ac:dyDescent="0.3">
      <c r="A346" s="70" t="str">
        <f t="shared" si="37"/>
        <v/>
      </c>
      <c r="B346" s="70">
        <f t="shared" si="38"/>
        <v>2013</v>
      </c>
      <c r="C346" s="70" t="str">
        <f t="shared" si="35"/>
        <v/>
      </c>
      <c r="D346" s="70" t="str">
        <f t="shared" si="36"/>
        <v/>
      </c>
      <c r="E346" s="310">
        <f t="shared" si="39"/>
        <v>41600</v>
      </c>
      <c r="F346" s="310"/>
      <c r="G346" s="310"/>
      <c r="H346" s="311"/>
      <c r="I346" s="206"/>
      <c r="J346" s="206"/>
      <c r="K346" s="206"/>
      <c r="L346" s="206"/>
      <c r="M346" s="219" t="str">
        <f t="shared" si="40"/>
        <v/>
      </c>
      <c r="N346" s="219" t="str">
        <f t="shared" si="41"/>
        <v/>
      </c>
      <c r="O346" s="94"/>
      <c r="P346" s="206"/>
    </row>
    <row r="347" spans="1:16" x14ac:dyDescent="0.3">
      <c r="A347" s="70" t="str">
        <f t="shared" si="37"/>
        <v/>
      </c>
      <c r="B347" s="70">
        <f t="shared" si="38"/>
        <v>2013</v>
      </c>
      <c r="C347" s="70" t="str">
        <f t="shared" si="35"/>
        <v/>
      </c>
      <c r="D347" s="70" t="str">
        <f t="shared" si="36"/>
        <v/>
      </c>
      <c r="E347" s="310">
        <f t="shared" si="39"/>
        <v>41601</v>
      </c>
      <c r="F347" s="310"/>
      <c r="G347" s="310"/>
      <c r="H347" s="311"/>
      <c r="I347" s="206"/>
      <c r="J347" s="206"/>
      <c r="K347" s="206"/>
      <c r="L347" s="206"/>
      <c r="M347" s="219" t="str">
        <f t="shared" si="40"/>
        <v/>
      </c>
      <c r="N347" s="219" t="str">
        <f t="shared" si="41"/>
        <v/>
      </c>
      <c r="O347" s="94"/>
      <c r="P347" s="206"/>
    </row>
    <row r="348" spans="1:16" x14ac:dyDescent="0.3">
      <c r="A348" s="70" t="str">
        <f t="shared" si="37"/>
        <v/>
      </c>
      <c r="B348" s="70">
        <f t="shared" si="38"/>
        <v>2013</v>
      </c>
      <c r="C348" s="70" t="str">
        <f t="shared" si="35"/>
        <v>NW</v>
      </c>
      <c r="D348" s="70" t="str">
        <f t="shared" si="36"/>
        <v/>
      </c>
      <c r="E348" s="310">
        <f t="shared" si="39"/>
        <v>41602</v>
      </c>
      <c r="F348" s="310"/>
      <c r="G348" s="310"/>
      <c r="H348" s="311"/>
      <c r="I348" s="206"/>
      <c r="J348" s="206"/>
      <c r="K348" s="206"/>
      <c r="L348" s="206"/>
      <c r="M348" s="219" t="str">
        <f t="shared" si="40"/>
        <v/>
      </c>
      <c r="N348" s="219" t="str">
        <f t="shared" si="41"/>
        <v/>
      </c>
      <c r="O348" s="94"/>
      <c r="P348" s="206"/>
    </row>
    <row r="349" spans="1:16" x14ac:dyDescent="0.3">
      <c r="A349" s="70" t="str">
        <f t="shared" si="37"/>
        <v/>
      </c>
      <c r="B349" s="70">
        <f t="shared" si="38"/>
        <v>2013</v>
      </c>
      <c r="C349" s="70" t="str">
        <f t="shared" si="35"/>
        <v/>
      </c>
      <c r="D349" s="70" t="str">
        <f t="shared" si="36"/>
        <v/>
      </c>
      <c r="E349" s="310">
        <f t="shared" si="39"/>
        <v>41603</v>
      </c>
      <c r="F349" s="310"/>
      <c r="G349" s="310"/>
      <c r="H349" s="311"/>
      <c r="I349" s="206"/>
      <c r="J349" s="206"/>
      <c r="K349" s="206"/>
      <c r="L349" s="206"/>
      <c r="M349" s="219" t="str">
        <f t="shared" si="40"/>
        <v/>
      </c>
      <c r="N349" s="219" t="str">
        <f t="shared" si="41"/>
        <v/>
      </c>
      <c r="O349" s="94"/>
      <c r="P349" s="206"/>
    </row>
    <row r="350" spans="1:16" x14ac:dyDescent="0.3">
      <c r="A350" s="70" t="str">
        <f t="shared" si="37"/>
        <v/>
      </c>
      <c r="B350" s="70">
        <f t="shared" si="38"/>
        <v>2013</v>
      </c>
      <c r="C350" s="70" t="str">
        <f t="shared" si="35"/>
        <v/>
      </c>
      <c r="D350" s="70" t="str">
        <f t="shared" si="36"/>
        <v/>
      </c>
      <c r="E350" s="310">
        <f t="shared" si="39"/>
        <v>41604</v>
      </c>
      <c r="F350" s="310"/>
      <c r="G350" s="310"/>
      <c r="H350" s="311"/>
      <c r="I350" s="206"/>
      <c r="J350" s="206"/>
      <c r="K350" s="206"/>
      <c r="L350" s="206"/>
      <c r="M350" s="219" t="str">
        <f t="shared" si="40"/>
        <v/>
      </c>
      <c r="N350" s="219" t="str">
        <f t="shared" si="41"/>
        <v/>
      </c>
      <c r="O350" s="94"/>
      <c r="P350" s="206"/>
    </row>
    <row r="351" spans="1:16" x14ac:dyDescent="0.3">
      <c r="A351" s="70" t="str">
        <f t="shared" si="37"/>
        <v/>
      </c>
      <c r="B351" s="70">
        <f t="shared" si="38"/>
        <v>2013</v>
      </c>
      <c r="C351" s="70" t="str">
        <f t="shared" si="35"/>
        <v/>
      </c>
      <c r="D351" s="70" t="str">
        <f t="shared" si="36"/>
        <v/>
      </c>
      <c r="E351" s="310">
        <f t="shared" si="39"/>
        <v>41605</v>
      </c>
      <c r="F351" s="310"/>
      <c r="G351" s="310"/>
      <c r="H351" s="311"/>
      <c r="I351" s="206"/>
      <c r="J351" s="206"/>
      <c r="K351" s="206"/>
      <c r="L351" s="206"/>
      <c r="M351" s="219" t="str">
        <f t="shared" si="40"/>
        <v/>
      </c>
      <c r="N351" s="219" t="str">
        <f t="shared" si="41"/>
        <v/>
      </c>
      <c r="O351" s="94"/>
      <c r="P351" s="206"/>
    </row>
    <row r="352" spans="1:16" x14ac:dyDescent="0.3">
      <c r="A352" s="70" t="str">
        <f t="shared" si="37"/>
        <v/>
      </c>
      <c r="B352" s="70">
        <f t="shared" si="38"/>
        <v>2013</v>
      </c>
      <c r="C352" s="70" t="str">
        <f t="shared" si="35"/>
        <v/>
      </c>
      <c r="D352" s="70" t="str">
        <f t="shared" si="36"/>
        <v/>
      </c>
      <c r="E352" s="310">
        <f t="shared" si="39"/>
        <v>41606</v>
      </c>
      <c r="F352" s="310"/>
      <c r="G352" s="310"/>
      <c r="H352" s="311"/>
      <c r="I352" s="206"/>
      <c r="J352" s="206"/>
      <c r="K352" s="206"/>
      <c r="L352" s="206"/>
      <c r="M352" s="219" t="str">
        <f t="shared" si="40"/>
        <v/>
      </c>
      <c r="N352" s="219" t="str">
        <f t="shared" si="41"/>
        <v/>
      </c>
      <c r="O352" s="94"/>
      <c r="P352" s="206"/>
    </row>
    <row r="353" spans="1:16" x14ac:dyDescent="0.3">
      <c r="A353" s="70" t="str">
        <f t="shared" si="37"/>
        <v/>
      </c>
      <c r="B353" s="70">
        <f t="shared" si="38"/>
        <v>2013</v>
      </c>
      <c r="C353" s="70" t="str">
        <f t="shared" si="35"/>
        <v/>
      </c>
      <c r="D353" s="70" t="str">
        <f t="shared" si="36"/>
        <v/>
      </c>
      <c r="E353" s="310">
        <f t="shared" si="39"/>
        <v>41607</v>
      </c>
      <c r="F353" s="310"/>
      <c r="G353" s="310"/>
      <c r="H353" s="311"/>
      <c r="I353" s="206"/>
      <c r="J353" s="206"/>
      <c r="K353" s="206"/>
      <c r="L353" s="206"/>
      <c r="M353" s="219" t="str">
        <f t="shared" si="40"/>
        <v/>
      </c>
      <c r="N353" s="219" t="str">
        <f t="shared" si="41"/>
        <v/>
      </c>
      <c r="O353" s="94"/>
      <c r="P353" s="206"/>
    </row>
    <row r="354" spans="1:16" x14ac:dyDescent="0.3">
      <c r="A354" s="70" t="str">
        <f t="shared" si="37"/>
        <v/>
      </c>
      <c r="B354" s="70">
        <f t="shared" si="38"/>
        <v>2013</v>
      </c>
      <c r="C354" s="70" t="str">
        <f t="shared" si="35"/>
        <v/>
      </c>
      <c r="D354" s="70" t="str">
        <f t="shared" si="36"/>
        <v/>
      </c>
      <c r="E354" s="310">
        <f t="shared" si="39"/>
        <v>41608</v>
      </c>
      <c r="F354" s="310"/>
      <c r="G354" s="310"/>
      <c r="H354" s="311"/>
      <c r="I354" s="206"/>
      <c r="J354" s="206"/>
      <c r="K354" s="206"/>
      <c r="L354" s="206"/>
      <c r="M354" s="219" t="str">
        <f t="shared" si="40"/>
        <v/>
      </c>
      <c r="N354" s="219" t="str">
        <f t="shared" si="41"/>
        <v/>
      </c>
      <c r="O354" s="94"/>
      <c r="P354" s="206"/>
    </row>
    <row r="355" spans="1:16" x14ac:dyDescent="0.3">
      <c r="A355" s="70" t="str">
        <f t="shared" si="37"/>
        <v/>
      </c>
      <c r="B355" s="70">
        <f t="shared" si="38"/>
        <v>2013</v>
      </c>
      <c r="C355" s="70" t="str">
        <f t="shared" si="35"/>
        <v>NW</v>
      </c>
      <c r="D355" s="70" t="str">
        <f t="shared" si="36"/>
        <v/>
      </c>
      <c r="E355" s="310">
        <f t="shared" si="39"/>
        <v>41609</v>
      </c>
      <c r="F355" s="310"/>
      <c r="G355" s="310"/>
      <c r="H355" s="311"/>
      <c r="I355" s="206"/>
      <c r="J355" s="206"/>
      <c r="K355" s="206"/>
      <c r="L355" s="206"/>
      <c r="M355" s="219" t="str">
        <f t="shared" si="40"/>
        <v/>
      </c>
      <c r="N355" s="219" t="str">
        <f t="shared" si="41"/>
        <v/>
      </c>
      <c r="O355" s="94"/>
      <c r="P355" s="206"/>
    </row>
    <row r="356" spans="1:16" x14ac:dyDescent="0.3">
      <c r="A356" s="70" t="str">
        <f t="shared" si="37"/>
        <v/>
      </c>
      <c r="B356" s="70">
        <f t="shared" si="38"/>
        <v>2013</v>
      </c>
      <c r="C356" s="70" t="str">
        <f t="shared" si="35"/>
        <v/>
      </c>
      <c r="D356" s="70" t="str">
        <f t="shared" si="36"/>
        <v/>
      </c>
      <c r="E356" s="310">
        <f t="shared" si="39"/>
        <v>41610</v>
      </c>
      <c r="F356" s="310"/>
      <c r="G356" s="310"/>
      <c r="H356" s="311"/>
      <c r="I356" s="206"/>
      <c r="J356" s="206"/>
      <c r="K356" s="206"/>
      <c r="L356" s="206"/>
      <c r="M356" s="219" t="str">
        <f t="shared" si="40"/>
        <v/>
      </c>
      <c r="N356" s="219" t="str">
        <f t="shared" si="41"/>
        <v/>
      </c>
      <c r="O356" s="94"/>
      <c r="P356" s="206"/>
    </row>
    <row r="357" spans="1:16" x14ac:dyDescent="0.3">
      <c r="A357" s="70" t="str">
        <f t="shared" si="37"/>
        <v/>
      </c>
      <c r="B357" s="70">
        <f t="shared" si="38"/>
        <v>2013</v>
      </c>
      <c r="C357" s="70" t="str">
        <f t="shared" si="35"/>
        <v/>
      </c>
      <c r="D357" s="70" t="str">
        <f t="shared" si="36"/>
        <v/>
      </c>
      <c r="E357" s="310">
        <f t="shared" si="39"/>
        <v>41611</v>
      </c>
      <c r="F357" s="310"/>
      <c r="G357" s="310"/>
      <c r="H357" s="311"/>
      <c r="I357" s="206"/>
      <c r="J357" s="206"/>
      <c r="K357" s="206"/>
      <c r="L357" s="206"/>
      <c r="M357" s="219" t="str">
        <f t="shared" si="40"/>
        <v/>
      </c>
      <c r="N357" s="219" t="str">
        <f t="shared" si="41"/>
        <v/>
      </c>
      <c r="O357" s="94"/>
      <c r="P357" s="206"/>
    </row>
    <row r="358" spans="1:16" x14ac:dyDescent="0.3">
      <c r="A358" s="70" t="str">
        <f t="shared" si="37"/>
        <v/>
      </c>
      <c r="B358" s="70">
        <f t="shared" si="38"/>
        <v>2013</v>
      </c>
      <c r="C358" s="70" t="str">
        <f t="shared" si="35"/>
        <v/>
      </c>
      <c r="D358" s="70" t="str">
        <f t="shared" si="36"/>
        <v/>
      </c>
      <c r="E358" s="310">
        <f t="shared" si="39"/>
        <v>41612</v>
      </c>
      <c r="F358" s="310"/>
      <c r="G358" s="310"/>
      <c r="H358" s="311"/>
      <c r="I358" s="206"/>
      <c r="J358" s="206"/>
      <c r="K358" s="206"/>
      <c r="L358" s="206"/>
      <c r="M358" s="219" t="str">
        <f t="shared" si="40"/>
        <v/>
      </c>
      <c r="N358" s="219" t="str">
        <f t="shared" si="41"/>
        <v/>
      </c>
      <c r="O358" s="94"/>
      <c r="P358" s="206"/>
    </row>
    <row r="359" spans="1:16" x14ac:dyDescent="0.3">
      <c r="A359" s="70" t="str">
        <f t="shared" si="37"/>
        <v/>
      </c>
      <c r="B359" s="70">
        <f t="shared" si="38"/>
        <v>2013</v>
      </c>
      <c r="C359" s="70" t="str">
        <f t="shared" si="35"/>
        <v/>
      </c>
      <c r="D359" s="70" t="str">
        <f t="shared" si="36"/>
        <v/>
      </c>
      <c r="E359" s="310">
        <f t="shared" si="39"/>
        <v>41613</v>
      </c>
      <c r="F359" s="310"/>
      <c r="G359" s="310"/>
      <c r="H359" s="311"/>
      <c r="I359" s="206"/>
      <c r="J359" s="206"/>
      <c r="K359" s="206"/>
      <c r="L359" s="206"/>
      <c r="M359" s="219" t="str">
        <f t="shared" si="40"/>
        <v/>
      </c>
      <c r="N359" s="219" t="str">
        <f t="shared" si="41"/>
        <v/>
      </c>
      <c r="O359" s="94"/>
      <c r="P359" s="206"/>
    </row>
    <row r="360" spans="1:16" x14ac:dyDescent="0.3">
      <c r="A360" s="70" t="str">
        <f t="shared" si="37"/>
        <v/>
      </c>
      <c r="B360" s="70">
        <f t="shared" si="38"/>
        <v>2013</v>
      </c>
      <c r="C360" s="70" t="str">
        <f t="shared" si="35"/>
        <v/>
      </c>
      <c r="D360" s="70" t="str">
        <f t="shared" si="36"/>
        <v/>
      </c>
      <c r="E360" s="310">
        <f t="shared" si="39"/>
        <v>41614</v>
      </c>
      <c r="F360" s="310"/>
      <c r="G360" s="310"/>
      <c r="H360" s="311"/>
      <c r="I360" s="206"/>
      <c r="J360" s="206"/>
      <c r="K360" s="206"/>
      <c r="L360" s="206"/>
      <c r="M360" s="219" t="str">
        <f t="shared" si="40"/>
        <v/>
      </c>
      <c r="N360" s="219" t="str">
        <f t="shared" si="41"/>
        <v/>
      </c>
      <c r="O360" s="94"/>
      <c r="P360" s="206"/>
    </row>
    <row r="361" spans="1:16" x14ac:dyDescent="0.3">
      <c r="A361" s="70" t="str">
        <f t="shared" si="37"/>
        <v/>
      </c>
      <c r="B361" s="70">
        <f t="shared" si="38"/>
        <v>2013</v>
      </c>
      <c r="C361" s="70" t="str">
        <f t="shared" si="35"/>
        <v/>
      </c>
      <c r="D361" s="70" t="str">
        <f t="shared" si="36"/>
        <v/>
      </c>
      <c r="E361" s="310">
        <f t="shared" si="39"/>
        <v>41615</v>
      </c>
      <c r="F361" s="310"/>
      <c r="G361" s="310"/>
      <c r="H361" s="311"/>
      <c r="I361" s="206"/>
      <c r="J361" s="206"/>
      <c r="K361" s="206"/>
      <c r="L361" s="206"/>
      <c r="M361" s="219" t="str">
        <f t="shared" si="40"/>
        <v/>
      </c>
      <c r="N361" s="219" t="str">
        <f t="shared" si="41"/>
        <v/>
      </c>
      <c r="O361" s="94"/>
      <c r="P361" s="206"/>
    </row>
    <row r="362" spans="1:16" x14ac:dyDescent="0.3">
      <c r="A362" s="70" t="str">
        <f t="shared" si="37"/>
        <v/>
      </c>
      <c r="B362" s="70">
        <f t="shared" si="38"/>
        <v>2013</v>
      </c>
      <c r="C362" s="70" t="str">
        <f t="shared" si="35"/>
        <v>NW</v>
      </c>
      <c r="D362" s="70" t="str">
        <f t="shared" si="36"/>
        <v/>
      </c>
      <c r="E362" s="310">
        <f t="shared" si="39"/>
        <v>41616</v>
      </c>
      <c r="F362" s="310"/>
      <c r="G362" s="310"/>
      <c r="H362" s="311"/>
      <c r="I362" s="206"/>
      <c r="J362" s="206"/>
      <c r="K362" s="206"/>
      <c r="L362" s="206"/>
      <c r="M362" s="219" t="str">
        <f t="shared" si="40"/>
        <v/>
      </c>
      <c r="N362" s="219" t="str">
        <f t="shared" si="41"/>
        <v/>
      </c>
      <c r="O362" s="94"/>
      <c r="P362" s="206"/>
    </row>
    <row r="363" spans="1:16" x14ac:dyDescent="0.3">
      <c r="A363" s="70" t="str">
        <f t="shared" si="37"/>
        <v/>
      </c>
      <c r="B363" s="70">
        <f t="shared" si="38"/>
        <v>2013</v>
      </c>
      <c r="C363" s="70" t="str">
        <f t="shared" si="35"/>
        <v/>
      </c>
      <c r="D363" s="70" t="str">
        <f t="shared" si="36"/>
        <v/>
      </c>
      <c r="E363" s="310">
        <f t="shared" si="39"/>
        <v>41617</v>
      </c>
      <c r="F363" s="310"/>
      <c r="G363" s="310"/>
      <c r="H363" s="311"/>
      <c r="I363" s="206"/>
      <c r="J363" s="206"/>
      <c r="K363" s="206"/>
      <c r="L363" s="206"/>
      <c r="M363" s="219" t="str">
        <f t="shared" si="40"/>
        <v/>
      </c>
      <c r="N363" s="219" t="str">
        <f t="shared" si="41"/>
        <v/>
      </c>
      <c r="O363" s="94"/>
      <c r="P363" s="206"/>
    </row>
    <row r="364" spans="1:16" x14ac:dyDescent="0.3">
      <c r="A364" s="70" t="str">
        <f t="shared" si="37"/>
        <v/>
      </c>
      <c r="B364" s="70">
        <f t="shared" si="38"/>
        <v>2013</v>
      </c>
      <c r="C364" s="70" t="str">
        <f t="shared" si="35"/>
        <v/>
      </c>
      <c r="D364" s="70" t="str">
        <f t="shared" si="36"/>
        <v/>
      </c>
      <c r="E364" s="310">
        <f t="shared" si="39"/>
        <v>41618</v>
      </c>
      <c r="F364" s="310"/>
      <c r="G364" s="310"/>
      <c r="H364" s="311"/>
      <c r="I364" s="206"/>
      <c r="J364" s="206"/>
      <c r="K364" s="206"/>
      <c r="L364" s="206"/>
      <c r="M364" s="219" t="str">
        <f t="shared" si="40"/>
        <v/>
      </c>
      <c r="N364" s="219" t="str">
        <f t="shared" si="41"/>
        <v/>
      </c>
      <c r="O364" s="94"/>
      <c r="P364" s="206"/>
    </row>
    <row r="365" spans="1:16" x14ac:dyDescent="0.3">
      <c r="A365" s="70" t="str">
        <f t="shared" si="37"/>
        <v/>
      </c>
      <c r="B365" s="70">
        <f t="shared" si="38"/>
        <v>2013</v>
      </c>
      <c r="C365" s="70" t="str">
        <f t="shared" si="35"/>
        <v/>
      </c>
      <c r="D365" s="70" t="str">
        <f t="shared" si="36"/>
        <v/>
      </c>
      <c r="E365" s="310">
        <f t="shared" si="39"/>
        <v>41619</v>
      </c>
      <c r="F365" s="310"/>
      <c r="G365" s="310"/>
      <c r="H365" s="311"/>
      <c r="I365" s="206"/>
      <c r="J365" s="206"/>
      <c r="K365" s="206"/>
      <c r="L365" s="206"/>
      <c r="M365" s="219" t="str">
        <f t="shared" si="40"/>
        <v/>
      </c>
      <c r="N365" s="219" t="str">
        <f t="shared" si="41"/>
        <v/>
      </c>
      <c r="O365" s="94"/>
      <c r="P365" s="206"/>
    </row>
    <row r="366" spans="1:16" x14ac:dyDescent="0.3">
      <c r="A366" s="70" t="str">
        <f t="shared" si="37"/>
        <v/>
      </c>
      <c r="B366" s="70">
        <f t="shared" si="38"/>
        <v>2013</v>
      </c>
      <c r="C366" s="70" t="str">
        <f t="shared" si="35"/>
        <v/>
      </c>
      <c r="D366" s="70" t="str">
        <f t="shared" si="36"/>
        <v/>
      </c>
      <c r="E366" s="310">
        <f t="shared" si="39"/>
        <v>41620</v>
      </c>
      <c r="F366" s="310"/>
      <c r="G366" s="310"/>
      <c r="H366" s="311"/>
      <c r="I366" s="206"/>
      <c r="J366" s="206"/>
      <c r="K366" s="206"/>
      <c r="L366" s="206"/>
      <c r="M366" s="219" t="str">
        <f t="shared" si="40"/>
        <v/>
      </c>
      <c r="N366" s="219" t="str">
        <f t="shared" si="41"/>
        <v/>
      </c>
      <c r="O366" s="94"/>
      <c r="P366" s="206"/>
    </row>
    <row r="367" spans="1:16" x14ac:dyDescent="0.3">
      <c r="A367" s="70" t="str">
        <f t="shared" si="37"/>
        <v/>
      </c>
      <c r="B367" s="70">
        <f t="shared" si="38"/>
        <v>2013</v>
      </c>
      <c r="C367" s="70" t="str">
        <f t="shared" si="35"/>
        <v/>
      </c>
      <c r="D367" s="70" t="str">
        <f t="shared" si="36"/>
        <v/>
      </c>
      <c r="E367" s="310">
        <f t="shared" si="39"/>
        <v>41621</v>
      </c>
      <c r="F367" s="310"/>
      <c r="G367" s="310"/>
      <c r="H367" s="311"/>
      <c r="I367" s="206"/>
      <c r="J367" s="206"/>
      <c r="K367" s="206"/>
      <c r="L367" s="206"/>
      <c r="M367" s="219" t="str">
        <f t="shared" si="40"/>
        <v/>
      </c>
      <c r="N367" s="219" t="str">
        <f t="shared" si="41"/>
        <v/>
      </c>
      <c r="O367" s="94"/>
      <c r="P367" s="206"/>
    </row>
    <row r="368" spans="1:16" x14ac:dyDescent="0.3">
      <c r="A368" s="70" t="str">
        <f t="shared" si="37"/>
        <v/>
      </c>
      <c r="B368" s="70">
        <f t="shared" si="38"/>
        <v>2013</v>
      </c>
      <c r="C368" s="70" t="str">
        <f t="shared" si="35"/>
        <v/>
      </c>
      <c r="D368" s="70" t="str">
        <f t="shared" si="36"/>
        <v/>
      </c>
      <c r="E368" s="310">
        <f t="shared" si="39"/>
        <v>41622</v>
      </c>
      <c r="F368" s="310"/>
      <c r="G368" s="310"/>
      <c r="H368" s="311"/>
      <c r="I368" s="206"/>
      <c r="J368" s="206"/>
      <c r="K368" s="206"/>
      <c r="L368" s="206"/>
      <c r="M368" s="219" t="str">
        <f t="shared" si="40"/>
        <v/>
      </c>
      <c r="N368" s="219" t="str">
        <f t="shared" si="41"/>
        <v/>
      </c>
      <c r="O368" s="94"/>
      <c r="P368" s="206"/>
    </row>
    <row r="369" spans="1:16" x14ac:dyDescent="0.3">
      <c r="A369" s="70" t="str">
        <f t="shared" si="37"/>
        <v/>
      </c>
      <c r="B369" s="70">
        <f t="shared" si="38"/>
        <v>2013</v>
      </c>
      <c r="C369" s="70" t="str">
        <f t="shared" si="35"/>
        <v>NW</v>
      </c>
      <c r="D369" s="70" t="str">
        <f t="shared" si="36"/>
        <v/>
      </c>
      <c r="E369" s="310">
        <f t="shared" si="39"/>
        <v>41623</v>
      </c>
      <c r="F369" s="310"/>
      <c r="G369" s="310"/>
      <c r="H369" s="311"/>
      <c r="I369" s="206"/>
      <c r="J369" s="206"/>
      <c r="K369" s="206"/>
      <c r="L369" s="206"/>
      <c r="M369" s="219" t="str">
        <f t="shared" si="40"/>
        <v/>
      </c>
      <c r="N369" s="219" t="str">
        <f t="shared" si="41"/>
        <v/>
      </c>
      <c r="O369" s="94"/>
      <c r="P369" s="206"/>
    </row>
    <row r="370" spans="1:16" x14ac:dyDescent="0.3">
      <c r="A370" s="70" t="str">
        <f t="shared" si="37"/>
        <v/>
      </c>
      <c r="B370" s="70">
        <f t="shared" si="38"/>
        <v>2013</v>
      </c>
      <c r="C370" s="70" t="str">
        <f t="shared" si="35"/>
        <v/>
      </c>
      <c r="D370" s="70" t="str">
        <f t="shared" si="36"/>
        <v/>
      </c>
      <c r="E370" s="310">
        <f t="shared" si="39"/>
        <v>41624</v>
      </c>
      <c r="F370" s="310"/>
      <c r="G370" s="310"/>
      <c r="H370" s="311"/>
      <c r="I370" s="206"/>
      <c r="J370" s="206"/>
      <c r="K370" s="206"/>
      <c r="L370" s="206"/>
      <c r="M370" s="219" t="str">
        <f t="shared" si="40"/>
        <v/>
      </c>
      <c r="N370" s="219" t="str">
        <f t="shared" si="41"/>
        <v/>
      </c>
      <c r="O370" s="94"/>
      <c r="P370" s="206"/>
    </row>
    <row r="371" spans="1:16" x14ac:dyDescent="0.3">
      <c r="A371" s="70" t="str">
        <f t="shared" si="37"/>
        <v/>
      </c>
      <c r="B371" s="70">
        <f t="shared" si="38"/>
        <v>2013</v>
      </c>
      <c r="C371" s="70" t="str">
        <f t="shared" si="35"/>
        <v/>
      </c>
      <c r="D371" s="70" t="str">
        <f t="shared" si="36"/>
        <v/>
      </c>
      <c r="E371" s="310">
        <f t="shared" si="39"/>
        <v>41625</v>
      </c>
      <c r="F371" s="310"/>
      <c r="G371" s="310"/>
      <c r="H371" s="311"/>
      <c r="I371" s="206"/>
      <c r="J371" s="206"/>
      <c r="K371" s="206"/>
      <c r="L371" s="206"/>
      <c r="M371" s="219" t="str">
        <f t="shared" si="40"/>
        <v/>
      </c>
      <c r="N371" s="219" t="str">
        <f t="shared" si="41"/>
        <v/>
      </c>
      <c r="O371" s="94"/>
      <c r="P371" s="206"/>
    </row>
    <row r="372" spans="1:16" x14ac:dyDescent="0.3">
      <c r="A372" s="70" t="str">
        <f t="shared" si="37"/>
        <v/>
      </c>
      <c r="B372" s="70">
        <f t="shared" si="38"/>
        <v>2013</v>
      </c>
      <c r="C372" s="70" t="str">
        <f t="shared" si="35"/>
        <v/>
      </c>
      <c r="D372" s="70" t="str">
        <f t="shared" si="36"/>
        <v/>
      </c>
      <c r="E372" s="310">
        <f t="shared" si="39"/>
        <v>41626</v>
      </c>
      <c r="F372" s="310"/>
      <c r="G372" s="310"/>
      <c r="H372" s="311"/>
      <c r="I372" s="206"/>
      <c r="J372" s="206"/>
      <c r="K372" s="206"/>
      <c r="L372" s="206"/>
      <c r="M372" s="219" t="str">
        <f t="shared" si="40"/>
        <v/>
      </c>
      <c r="N372" s="219" t="str">
        <f t="shared" si="41"/>
        <v/>
      </c>
      <c r="O372" s="94"/>
      <c r="P372" s="206"/>
    </row>
    <row r="373" spans="1:16" x14ac:dyDescent="0.3">
      <c r="A373" s="70" t="str">
        <f t="shared" si="37"/>
        <v/>
      </c>
      <c r="B373" s="70">
        <f t="shared" si="38"/>
        <v>2013</v>
      </c>
      <c r="C373" s="70" t="str">
        <f t="shared" si="35"/>
        <v/>
      </c>
      <c r="D373" s="70" t="str">
        <f t="shared" si="36"/>
        <v/>
      </c>
      <c r="E373" s="310">
        <f t="shared" si="39"/>
        <v>41627</v>
      </c>
      <c r="F373" s="310"/>
      <c r="G373" s="310"/>
      <c r="H373" s="311"/>
      <c r="I373" s="206"/>
      <c r="J373" s="206"/>
      <c r="K373" s="206"/>
      <c r="L373" s="206"/>
      <c r="M373" s="219" t="str">
        <f t="shared" si="40"/>
        <v/>
      </c>
      <c r="N373" s="219" t="str">
        <f t="shared" si="41"/>
        <v/>
      </c>
      <c r="O373" s="94"/>
      <c r="P373" s="206"/>
    </row>
    <row r="374" spans="1:16" x14ac:dyDescent="0.3">
      <c r="A374" s="70" t="str">
        <f t="shared" si="37"/>
        <v/>
      </c>
      <c r="B374" s="70">
        <f t="shared" si="38"/>
        <v>2013</v>
      </c>
      <c r="C374" s="70" t="str">
        <f t="shared" si="35"/>
        <v/>
      </c>
      <c r="D374" s="70" t="str">
        <f t="shared" si="36"/>
        <v/>
      </c>
      <c r="E374" s="310">
        <f t="shared" si="39"/>
        <v>41628</v>
      </c>
      <c r="F374" s="310"/>
      <c r="G374" s="310"/>
      <c r="H374" s="311"/>
      <c r="I374" s="206"/>
      <c r="J374" s="206"/>
      <c r="K374" s="206"/>
      <c r="L374" s="206"/>
      <c r="M374" s="219" t="str">
        <f t="shared" si="40"/>
        <v/>
      </c>
      <c r="N374" s="219" t="str">
        <f t="shared" si="41"/>
        <v/>
      </c>
      <c r="O374" s="94"/>
      <c r="P374" s="206"/>
    </row>
    <row r="375" spans="1:16" x14ac:dyDescent="0.3">
      <c r="A375" s="70" t="str">
        <f t="shared" si="37"/>
        <v/>
      </c>
      <c r="B375" s="70">
        <f t="shared" si="38"/>
        <v>2013</v>
      </c>
      <c r="C375" s="70" t="str">
        <f t="shared" si="35"/>
        <v/>
      </c>
      <c r="D375" s="70" t="str">
        <f t="shared" si="36"/>
        <v/>
      </c>
      <c r="E375" s="310">
        <f t="shared" si="39"/>
        <v>41629</v>
      </c>
      <c r="F375" s="310"/>
      <c r="G375" s="310"/>
      <c r="H375" s="311"/>
      <c r="I375" s="206"/>
      <c r="J375" s="206"/>
      <c r="K375" s="206"/>
      <c r="L375" s="206"/>
      <c r="M375" s="219" t="str">
        <f t="shared" si="40"/>
        <v/>
      </c>
      <c r="N375" s="219" t="str">
        <f t="shared" si="41"/>
        <v/>
      </c>
      <c r="O375" s="94"/>
      <c r="P375" s="206"/>
    </row>
    <row r="376" spans="1:16" x14ac:dyDescent="0.3">
      <c r="A376" s="70" t="str">
        <f t="shared" si="37"/>
        <v/>
      </c>
      <c r="B376" s="70">
        <f t="shared" si="38"/>
        <v>2013</v>
      </c>
      <c r="C376" s="70" t="str">
        <f t="shared" si="35"/>
        <v>NW</v>
      </c>
      <c r="D376" s="70" t="str">
        <f t="shared" si="36"/>
        <v/>
      </c>
      <c r="E376" s="310">
        <f t="shared" si="39"/>
        <v>41630</v>
      </c>
      <c r="F376" s="310"/>
      <c r="G376" s="310"/>
      <c r="H376" s="311"/>
      <c r="I376" s="206"/>
      <c r="J376" s="206"/>
      <c r="K376" s="206"/>
      <c r="L376" s="206"/>
      <c r="M376" s="219" t="str">
        <f t="shared" si="40"/>
        <v/>
      </c>
      <c r="N376" s="219" t="str">
        <f t="shared" si="41"/>
        <v/>
      </c>
      <c r="O376" s="94"/>
      <c r="P376" s="206"/>
    </row>
    <row r="377" spans="1:16" x14ac:dyDescent="0.3">
      <c r="A377" s="70" t="str">
        <f t="shared" si="37"/>
        <v/>
      </c>
      <c r="B377" s="70">
        <f t="shared" si="38"/>
        <v>2013</v>
      </c>
      <c r="C377" s="70" t="str">
        <f t="shared" si="35"/>
        <v/>
      </c>
      <c r="D377" s="70" t="str">
        <f t="shared" si="36"/>
        <v/>
      </c>
      <c r="E377" s="310">
        <f t="shared" si="39"/>
        <v>41631</v>
      </c>
      <c r="F377" s="310"/>
      <c r="G377" s="310"/>
      <c r="H377" s="311"/>
      <c r="I377" s="206"/>
      <c r="J377" s="206"/>
      <c r="K377" s="206"/>
      <c r="L377" s="206"/>
      <c r="M377" s="219" t="str">
        <f t="shared" si="40"/>
        <v/>
      </c>
      <c r="N377" s="219" t="str">
        <f t="shared" si="41"/>
        <v/>
      </c>
      <c r="O377" s="94"/>
      <c r="P377" s="206"/>
    </row>
    <row r="378" spans="1:16" x14ac:dyDescent="0.3">
      <c r="A378" s="70" t="str">
        <f t="shared" si="37"/>
        <v/>
      </c>
      <c r="B378" s="70">
        <f t="shared" si="38"/>
        <v>2013</v>
      </c>
      <c r="C378" s="70" t="str">
        <f t="shared" si="35"/>
        <v/>
      </c>
      <c r="D378" s="70" t="str">
        <f t="shared" si="36"/>
        <v/>
      </c>
      <c r="E378" s="310">
        <f t="shared" si="39"/>
        <v>41632</v>
      </c>
      <c r="F378" s="310"/>
      <c r="G378" s="310"/>
      <c r="H378" s="311"/>
      <c r="I378" s="206"/>
      <c r="J378" s="206"/>
      <c r="K378" s="206"/>
      <c r="L378" s="206"/>
      <c r="M378" s="219" t="str">
        <f t="shared" si="40"/>
        <v/>
      </c>
      <c r="N378" s="219" t="str">
        <f t="shared" si="41"/>
        <v/>
      </c>
      <c r="O378" s="94"/>
      <c r="P378" s="206"/>
    </row>
    <row r="379" spans="1:16" x14ac:dyDescent="0.3">
      <c r="A379" s="70" t="str">
        <f t="shared" si="37"/>
        <v/>
      </c>
      <c r="B379" s="70">
        <f t="shared" si="38"/>
        <v>2013</v>
      </c>
      <c r="C379" s="70" t="str">
        <f t="shared" si="35"/>
        <v/>
      </c>
      <c r="D379" s="70" t="str">
        <f t="shared" si="36"/>
        <v/>
      </c>
      <c r="E379" s="310">
        <f t="shared" si="39"/>
        <v>41633</v>
      </c>
      <c r="F379" s="310"/>
      <c r="G379" s="310"/>
      <c r="H379" s="311"/>
      <c r="I379" s="206"/>
      <c r="J379" s="206"/>
      <c r="K379" s="206"/>
      <c r="L379" s="206"/>
      <c r="M379" s="219" t="str">
        <f t="shared" si="40"/>
        <v/>
      </c>
      <c r="N379" s="219" t="str">
        <f t="shared" si="41"/>
        <v/>
      </c>
      <c r="O379" s="94"/>
      <c r="P379" s="206"/>
    </row>
    <row r="380" spans="1:16" x14ac:dyDescent="0.3">
      <c r="A380" s="70" t="str">
        <f t="shared" si="37"/>
        <v/>
      </c>
      <c r="B380" s="70">
        <f t="shared" si="38"/>
        <v>2013</v>
      </c>
      <c r="C380" s="70" t="str">
        <f t="shared" si="35"/>
        <v/>
      </c>
      <c r="D380" s="70" t="str">
        <f t="shared" si="36"/>
        <v/>
      </c>
      <c r="E380" s="310">
        <f t="shared" si="39"/>
        <v>41634</v>
      </c>
      <c r="F380" s="310"/>
      <c r="G380" s="310"/>
      <c r="H380" s="311"/>
      <c r="I380" s="206"/>
      <c r="J380" s="206"/>
      <c r="K380" s="206"/>
      <c r="L380" s="206"/>
      <c r="M380" s="219" t="str">
        <f t="shared" si="40"/>
        <v/>
      </c>
      <c r="N380" s="219" t="str">
        <f t="shared" si="41"/>
        <v/>
      </c>
      <c r="O380" s="94"/>
      <c r="P380" s="206"/>
    </row>
    <row r="381" spans="1:16" x14ac:dyDescent="0.3">
      <c r="A381" s="70" t="str">
        <f t="shared" si="37"/>
        <v/>
      </c>
      <c r="B381" s="70">
        <f t="shared" si="38"/>
        <v>2013</v>
      </c>
      <c r="C381" s="70" t="str">
        <f t="shared" si="35"/>
        <v/>
      </c>
      <c r="D381" s="70" t="str">
        <f t="shared" si="36"/>
        <v/>
      </c>
      <c r="E381" s="310">
        <f t="shared" si="39"/>
        <v>41635</v>
      </c>
      <c r="F381" s="310"/>
      <c r="G381" s="310"/>
      <c r="H381" s="311"/>
      <c r="I381" s="206"/>
      <c r="J381" s="206"/>
      <c r="K381" s="206"/>
      <c r="L381" s="206"/>
      <c r="M381" s="219" t="str">
        <f t="shared" si="40"/>
        <v/>
      </c>
      <c r="N381" s="219" t="str">
        <f t="shared" si="41"/>
        <v/>
      </c>
      <c r="O381" s="94"/>
      <c r="P381" s="206"/>
    </row>
    <row r="382" spans="1:16" x14ac:dyDescent="0.3">
      <c r="A382" s="70" t="str">
        <f t="shared" si="37"/>
        <v/>
      </c>
      <c r="B382" s="70">
        <f t="shared" si="38"/>
        <v>2013</v>
      </c>
      <c r="C382" s="70" t="str">
        <f t="shared" si="35"/>
        <v/>
      </c>
      <c r="D382" s="70" t="str">
        <f t="shared" si="36"/>
        <v/>
      </c>
      <c r="E382" s="310">
        <f t="shared" si="39"/>
        <v>41636</v>
      </c>
      <c r="F382" s="310"/>
      <c r="G382" s="310"/>
      <c r="H382" s="311"/>
      <c r="I382" s="206"/>
      <c r="J382" s="206"/>
      <c r="K382" s="206"/>
      <c r="L382" s="206"/>
      <c r="M382" s="219" t="str">
        <f t="shared" si="40"/>
        <v/>
      </c>
      <c r="N382" s="219" t="str">
        <f t="shared" si="41"/>
        <v/>
      </c>
      <c r="O382" s="94"/>
      <c r="P382" s="206"/>
    </row>
    <row r="383" spans="1:16" x14ac:dyDescent="0.3">
      <c r="A383" s="70" t="str">
        <f t="shared" si="37"/>
        <v/>
      </c>
      <c r="B383" s="70">
        <f t="shared" si="38"/>
        <v>2013</v>
      </c>
      <c r="C383" s="70" t="str">
        <f t="shared" si="35"/>
        <v>NW</v>
      </c>
      <c r="D383" s="70" t="str">
        <f t="shared" si="36"/>
        <v/>
      </c>
      <c r="E383" s="310">
        <f t="shared" si="39"/>
        <v>41637</v>
      </c>
      <c r="F383" s="310"/>
      <c r="G383" s="310"/>
      <c r="H383" s="311"/>
      <c r="I383" s="206"/>
      <c r="J383" s="206"/>
      <c r="K383" s="206"/>
      <c r="L383" s="206"/>
      <c r="M383" s="219" t="str">
        <f t="shared" si="40"/>
        <v/>
      </c>
      <c r="N383" s="219" t="str">
        <f t="shared" si="41"/>
        <v/>
      </c>
      <c r="O383" s="94"/>
      <c r="P383" s="206"/>
    </row>
    <row r="384" spans="1:16" x14ac:dyDescent="0.3">
      <c r="A384" s="70" t="str">
        <f t="shared" si="37"/>
        <v/>
      </c>
      <c r="B384" s="70">
        <f t="shared" si="38"/>
        <v>2013</v>
      </c>
      <c r="C384" s="70" t="str">
        <f t="shared" si="35"/>
        <v/>
      </c>
      <c r="D384" s="70" t="str">
        <f t="shared" si="36"/>
        <v/>
      </c>
      <c r="E384" s="310">
        <f t="shared" si="39"/>
        <v>41638</v>
      </c>
      <c r="F384" s="310"/>
      <c r="G384" s="310"/>
      <c r="H384" s="311"/>
      <c r="I384" s="206"/>
      <c r="J384" s="206"/>
      <c r="K384" s="206"/>
      <c r="L384" s="206"/>
      <c r="M384" s="219" t="str">
        <f t="shared" si="40"/>
        <v/>
      </c>
      <c r="N384" s="219" t="str">
        <f t="shared" si="41"/>
        <v/>
      </c>
      <c r="O384" s="94"/>
      <c r="P384" s="206"/>
    </row>
    <row r="385" spans="1:16" x14ac:dyDescent="0.3">
      <c r="A385" s="70" t="str">
        <f t="shared" si="37"/>
        <v/>
      </c>
      <c r="B385" s="70">
        <f t="shared" si="38"/>
        <v>2013</v>
      </c>
      <c r="C385" s="70" t="str">
        <f t="shared" si="35"/>
        <v/>
      </c>
      <c r="D385" s="70" t="str">
        <f t="shared" si="36"/>
        <v/>
      </c>
      <c r="E385" s="310">
        <f t="shared" si="39"/>
        <v>41639</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120" priority="3">
      <formula>$D21="H"</formula>
    </cfRule>
    <cfRule type="expression" dxfId="119" priority="8">
      <formula>$C21="NW"</formula>
    </cfRule>
  </conditionalFormatting>
  <conditionalFormatting sqref="E23:E1116">
    <cfRule type="expression" dxfId="118" priority="5">
      <formula>$D23="H"</formula>
    </cfRule>
    <cfRule type="expression" dxfId="117" priority="6">
      <formula>$C23="NW"</formula>
    </cfRule>
  </conditionalFormatting>
  <conditionalFormatting sqref="R13:T17">
    <cfRule type="expression" dxfId="116" priority="4">
      <formula>$R13=""</formula>
    </cfRule>
  </conditionalFormatting>
  <conditionalFormatting sqref="P21:P1116">
    <cfRule type="expression" dxfId="115" priority="9">
      <formula>$P21&lt;&gt;""</formula>
    </cfRule>
  </conditionalFormatting>
  <conditionalFormatting sqref="E21:P1116">
    <cfRule type="expression" dxfId="114" priority="2">
      <formula>$A21="R"</formula>
    </cfRule>
  </conditionalFormatting>
  <conditionalFormatting sqref="J16:P16">
    <cfRule type="expression" dxfId="113"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12</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11122</v>
      </c>
      <c r="R9" s="417">
        <f ca="1">TODAY()</f>
        <v>41907</v>
      </c>
      <c r="S9" s="418"/>
      <c r="T9" s="419"/>
    </row>
    <row r="10" spans="1:69" ht="15" x14ac:dyDescent="0.25">
      <c r="A10" s="9"/>
      <c r="E10" s="78" t="s">
        <v>5</v>
      </c>
      <c r="I10" s="79" t="s">
        <v>31</v>
      </c>
      <c r="J10" s="410" t="str">
        <f>IF(VLOOKUP($A$8,'Employee Data'!$C$7:$X$32,4,FALSE)&lt;&gt;"",VLOOKUP($A$8,'Employee Data'!$C$7:$X$32,4,FALSE),"")</f>
        <v>Timothy Lazenbi</v>
      </c>
      <c r="K10" s="410"/>
      <c r="L10" s="410"/>
      <c r="M10" s="410"/>
      <c r="N10" s="410"/>
      <c r="O10" s="114" t="str">
        <f>IF(A8=2,HYPERLINK("["&amp;Setup!$F$6&amp;"]'TS'!o10","&lt;&lt;"),IF(A8=1,"",HYPERLINK("["&amp;Setup!$F$6&amp;"]'TS ("&amp;A8-1&amp;")'!o10","&lt;&lt;")))</f>
        <v>&lt;&lt;</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Staff</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Logistics</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40553</v>
      </c>
      <c r="K13" s="322"/>
      <c r="L13" s="322"/>
      <c r="O13" s="394"/>
      <c r="P13" s="395"/>
      <c r="R13" s="236" t="str">
        <f>IF(Setup!F19&lt;&gt;"",Setup!F19,"")</f>
        <v>V</v>
      </c>
      <c r="S13" s="119">
        <v>4</v>
      </c>
      <c r="T13" s="237">
        <f>IF(R13&lt;&gt;"",SUMPRODUCT(($B$21:$B$1118=S$11)*($P$21:$P$1118=$R13),$O$21:$O$1118),"")</f>
        <v>1.0416666666666665</v>
      </c>
    </row>
    <row r="14" spans="1:69" ht="15" x14ac:dyDescent="0.25">
      <c r="A14" s="9"/>
      <c r="E14" s="78" t="s">
        <v>8</v>
      </c>
      <c r="I14" s="79" t="s">
        <v>31</v>
      </c>
      <c r="J14" s="322" t="str">
        <f>IF(VLOOKUP($A$8,'Employee Data'!$C$7:$X$32,19,FALSE)&lt;&gt;"",VLOOKUP($A$8,'Employee Data'!$C$7:$X$32,19,FALSE),"")</f>
        <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
      </c>
      <c r="B21" s="70">
        <f>IF(E21&lt;&gt;"",YEAR(E21),"")</f>
        <v>2013</v>
      </c>
      <c r="C21" s="70" t="str">
        <f t="shared" ref="C21:C84" si="0">IF(ISNA(MATCH(WEEKDAY(E21,2),DunDay,0)),"","NW")</f>
        <v/>
      </c>
      <c r="D21" s="70" t="str">
        <f t="shared" ref="D21:D84" si="1">IF(ISNA(MATCH(E21,Holiday,0)),"","H")</f>
        <v/>
      </c>
      <c r="E21" s="412">
        <f>IF(AND(J14="",J13=""),DATE(J8,1,1),IF(AND(J14="",YEAR(J13)&lt;J8),DATE(J8,1,1),IF(AND(J14="",YEAR(J13)&gt;=J8),J13,IF(AND(YEAR(J14)&gt;=J8,YEAR(J13)&lt;J8),DATE(J8,1,1),IF(AND(YEAR(J14)&gt;=J8,YEAR(J13)&gt;=J8),J13,"")))))</f>
        <v>41275</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
      </c>
      <c r="B22" s="70">
        <f t="shared" ref="B22:B85" si="3">IF(E22&lt;&gt;"",YEAR(E22),"")</f>
        <v>2013</v>
      </c>
      <c r="C22" s="70" t="str">
        <f t="shared" si="0"/>
        <v/>
      </c>
      <c r="D22" s="70" t="str">
        <f t="shared" si="1"/>
        <v/>
      </c>
      <c r="E22" s="310">
        <f>IFERROR(E21+1,"")</f>
        <v>41276</v>
      </c>
      <c r="F22" s="310"/>
      <c r="G22" s="310"/>
      <c r="H22" s="311"/>
      <c r="I22" s="121">
        <v>0.38541666666666669</v>
      </c>
      <c r="J22" s="121">
        <v>0.5</v>
      </c>
      <c r="K22" s="121">
        <v>0.54166666666666663</v>
      </c>
      <c r="L22" s="121">
        <v>0.70833333333333337</v>
      </c>
      <c r="M22" s="219">
        <f>IF(OR(C22="NW",D22="H"),"",IF(OR(I22&lt;&gt;"",J22&lt;&gt;"",K22&lt;&gt;"",L22&lt;&gt;""),IF((((J22-I22)+(L22-K22)))&gt;$J$15,$J$15,((J22-I22)+(L22-K22))),""))</f>
        <v>0.28125000000000006</v>
      </c>
      <c r="N22" s="219">
        <f>IF(OR(C22="NW",D22="H"),"",IF(OR(I22&lt;&gt;"",J22&lt;&gt;"",K22&lt;&gt;"",L22&lt;&gt;""),IF(((J22-I22)+(L22-K22))&gt;$J$15,((J22-I22)+(L22-K22))-$J$15,0),""))</f>
        <v>0</v>
      </c>
      <c r="O22" s="121">
        <v>0.5</v>
      </c>
      <c r="P22" s="122" t="s">
        <v>13</v>
      </c>
      <c r="R22" s="99"/>
    </row>
    <row r="23" spans="1:20" ht="15" x14ac:dyDescent="0.25">
      <c r="A23" s="70" t="str">
        <f t="shared" si="2"/>
        <v/>
      </c>
      <c r="B23" s="70">
        <f t="shared" si="3"/>
        <v>2013</v>
      </c>
      <c r="C23" s="70" t="str">
        <f t="shared" si="0"/>
        <v/>
      </c>
      <c r="D23" s="70" t="str">
        <f t="shared" si="1"/>
        <v/>
      </c>
      <c r="E23" s="310">
        <f t="shared" ref="E23:E86" si="4">IFERROR(E22+1,"")</f>
        <v>41277</v>
      </c>
      <c r="F23" s="310"/>
      <c r="G23" s="310"/>
      <c r="H23" s="311"/>
      <c r="I23" s="121">
        <v>0.33333333333333331</v>
      </c>
      <c r="J23" s="121">
        <v>0.5</v>
      </c>
      <c r="K23" s="121">
        <v>0.54166666666666663</v>
      </c>
      <c r="L23" s="121">
        <v>0.70833333333333337</v>
      </c>
      <c r="M23" s="219">
        <f t="shared" ref="M23:M86" si="5">IF(OR(C23="NW",D23="H"),"",IF(OR(I23&lt;&gt;"",J23&lt;&gt;"",K23&lt;&gt;"",L23&lt;&gt;""),IF((((J23-I23)+(L23-K23)))&gt;$J$15,$J$15,((J23-I23)+(L23-K23))),""))</f>
        <v>0.33333333333333343</v>
      </c>
      <c r="N23" s="219">
        <f t="shared" ref="N23:N86" si="6">IF(OR(C23="NW",D23="H"),"",IF(OR(I23&lt;&gt;"",J23&lt;&gt;"",K23&lt;&gt;"",L23&lt;&gt;""),IF(((J23-I23)+(L23-K23))&gt;$J$15,((J23-I23)+(L23-K23))-$J$15,0),""))</f>
        <v>0</v>
      </c>
      <c r="O23" s="121">
        <v>0.54166666666666663</v>
      </c>
      <c r="P23" s="122" t="s">
        <v>13</v>
      </c>
    </row>
    <row r="24" spans="1:20" ht="15" x14ac:dyDescent="0.25">
      <c r="A24" s="70" t="str">
        <f t="shared" si="2"/>
        <v/>
      </c>
      <c r="B24" s="70">
        <f t="shared" si="3"/>
        <v>2013</v>
      </c>
      <c r="C24" s="70" t="str">
        <f t="shared" si="0"/>
        <v/>
      </c>
      <c r="D24" s="70" t="str">
        <f t="shared" si="1"/>
        <v/>
      </c>
      <c r="E24" s="310">
        <f t="shared" si="4"/>
        <v>41278</v>
      </c>
      <c r="F24" s="310"/>
      <c r="G24" s="310"/>
      <c r="H24" s="311"/>
      <c r="I24" s="121">
        <v>0.33333333333333331</v>
      </c>
      <c r="J24" s="121">
        <v>0.47916666666666669</v>
      </c>
      <c r="K24" s="121">
        <v>0.54166666666666663</v>
      </c>
      <c r="L24" s="121">
        <v>0.83333333333333337</v>
      </c>
      <c r="M24" s="219">
        <f t="shared" si="5"/>
        <v>0.33333333333333331</v>
      </c>
      <c r="N24" s="219">
        <f t="shared" si="6"/>
        <v>0.1041666666666668</v>
      </c>
      <c r="O24" s="121"/>
      <c r="P24" s="122"/>
    </row>
    <row r="25" spans="1:20" ht="15" x14ac:dyDescent="0.25">
      <c r="A25" s="70" t="str">
        <f t="shared" si="2"/>
        <v/>
      </c>
      <c r="B25" s="70">
        <f t="shared" si="3"/>
        <v>2013</v>
      </c>
      <c r="C25" s="70" t="str">
        <f t="shared" si="0"/>
        <v/>
      </c>
      <c r="D25" s="70" t="str">
        <f t="shared" si="1"/>
        <v/>
      </c>
      <c r="E25" s="310">
        <f t="shared" si="4"/>
        <v>41279</v>
      </c>
      <c r="F25" s="310"/>
      <c r="G25" s="310"/>
      <c r="H25" s="311"/>
      <c r="I25" s="121">
        <v>0.33333333333333331</v>
      </c>
      <c r="J25" s="121">
        <v>0.47916666666666669</v>
      </c>
      <c r="K25" s="121">
        <v>0.54166666666666663</v>
      </c>
      <c r="L25" s="121">
        <v>0.83333333333333337</v>
      </c>
      <c r="M25" s="219">
        <f t="shared" si="5"/>
        <v>0.33333333333333331</v>
      </c>
      <c r="N25" s="219">
        <f t="shared" si="6"/>
        <v>0.1041666666666668</v>
      </c>
      <c r="O25" s="121"/>
      <c r="P25" s="122"/>
    </row>
    <row r="26" spans="1:20" ht="15" x14ac:dyDescent="0.25">
      <c r="A26" s="70" t="str">
        <f t="shared" si="2"/>
        <v/>
      </c>
      <c r="B26" s="70">
        <f t="shared" si="3"/>
        <v>2013</v>
      </c>
      <c r="C26" s="70" t="str">
        <f t="shared" si="0"/>
        <v>NW</v>
      </c>
      <c r="D26" s="70" t="str">
        <f t="shared" si="1"/>
        <v/>
      </c>
      <c r="E26" s="310">
        <f t="shared" si="4"/>
        <v>41280</v>
      </c>
      <c r="F26" s="310"/>
      <c r="G26" s="310"/>
      <c r="H26" s="311"/>
      <c r="I26" s="121"/>
      <c r="J26" s="121"/>
      <c r="K26" s="121"/>
      <c r="L26" s="121"/>
      <c r="M26" s="219" t="str">
        <f t="shared" si="5"/>
        <v/>
      </c>
      <c r="N26" s="219" t="str">
        <f t="shared" si="6"/>
        <v/>
      </c>
      <c r="O26" s="121"/>
      <c r="P26" s="122"/>
    </row>
    <row r="27" spans="1:20" ht="15" x14ac:dyDescent="0.25">
      <c r="A27" s="70" t="str">
        <f t="shared" si="2"/>
        <v/>
      </c>
      <c r="B27" s="70">
        <f t="shared" si="3"/>
        <v>2013</v>
      </c>
      <c r="C27" s="70" t="str">
        <f t="shared" si="0"/>
        <v/>
      </c>
      <c r="D27" s="70" t="str">
        <f t="shared" si="1"/>
        <v/>
      </c>
      <c r="E27" s="310">
        <f t="shared" si="4"/>
        <v>41281</v>
      </c>
      <c r="F27" s="310"/>
      <c r="G27" s="310"/>
      <c r="H27" s="311"/>
      <c r="I27" s="121"/>
      <c r="J27" s="121"/>
      <c r="K27" s="121"/>
      <c r="L27" s="121"/>
      <c r="M27" s="219" t="str">
        <f t="shared" si="5"/>
        <v/>
      </c>
      <c r="N27" s="219" t="str">
        <f t="shared" si="6"/>
        <v/>
      </c>
      <c r="O27" s="121"/>
      <c r="P27" s="122"/>
    </row>
    <row r="28" spans="1:20" ht="15" x14ac:dyDescent="0.25">
      <c r="A28" s="70" t="str">
        <f t="shared" si="2"/>
        <v/>
      </c>
      <c r="B28" s="70">
        <f t="shared" si="3"/>
        <v>2013</v>
      </c>
      <c r="C28" s="70" t="str">
        <f t="shared" si="0"/>
        <v/>
      </c>
      <c r="D28" s="70" t="str">
        <f t="shared" si="1"/>
        <v/>
      </c>
      <c r="E28" s="310">
        <f t="shared" si="4"/>
        <v>41282</v>
      </c>
      <c r="F28" s="310"/>
      <c r="G28" s="310"/>
      <c r="H28" s="311"/>
      <c r="I28" s="121">
        <v>0.33333333333333331</v>
      </c>
      <c r="J28" s="121">
        <v>0.47916666666666669</v>
      </c>
      <c r="K28" s="121">
        <v>0.54166666666666663</v>
      </c>
      <c r="L28" s="121">
        <v>0.83333333333333337</v>
      </c>
      <c r="M28" s="219">
        <f t="shared" si="5"/>
        <v>0.33333333333333331</v>
      </c>
      <c r="N28" s="219">
        <f t="shared" si="6"/>
        <v>0.1041666666666668</v>
      </c>
      <c r="O28" s="121"/>
      <c r="P28" s="122"/>
    </row>
    <row r="29" spans="1:20" x14ac:dyDescent="0.3">
      <c r="A29" s="70" t="str">
        <f t="shared" si="2"/>
        <v/>
      </c>
      <c r="B29" s="70">
        <f t="shared" si="3"/>
        <v>2013</v>
      </c>
      <c r="C29" s="70" t="str">
        <f t="shared" si="0"/>
        <v/>
      </c>
      <c r="D29" s="70" t="str">
        <f t="shared" si="1"/>
        <v/>
      </c>
      <c r="E29" s="310">
        <f t="shared" si="4"/>
        <v>41283</v>
      </c>
      <c r="F29" s="310"/>
      <c r="G29" s="310"/>
      <c r="H29" s="311"/>
      <c r="I29" s="121">
        <v>0.33333333333333331</v>
      </c>
      <c r="J29" s="121">
        <v>0.47916666666666669</v>
      </c>
      <c r="K29" s="121">
        <v>0.54166666666666663</v>
      </c>
      <c r="L29" s="121">
        <v>0.83333333333333337</v>
      </c>
      <c r="M29" s="219">
        <f t="shared" si="5"/>
        <v>0.33333333333333331</v>
      </c>
      <c r="N29" s="219">
        <f t="shared" si="6"/>
        <v>0.1041666666666668</v>
      </c>
      <c r="O29" s="121"/>
      <c r="P29" s="122"/>
    </row>
    <row r="30" spans="1:20" x14ac:dyDescent="0.3">
      <c r="A30" s="70" t="str">
        <f t="shared" si="2"/>
        <v/>
      </c>
      <c r="B30" s="70">
        <f t="shared" si="3"/>
        <v>2013</v>
      </c>
      <c r="C30" s="70" t="str">
        <f t="shared" si="0"/>
        <v/>
      </c>
      <c r="D30" s="70" t="str">
        <f t="shared" si="1"/>
        <v/>
      </c>
      <c r="E30" s="310">
        <f t="shared" si="4"/>
        <v>41284</v>
      </c>
      <c r="F30" s="310"/>
      <c r="G30" s="310"/>
      <c r="H30" s="311"/>
      <c r="I30" s="121"/>
      <c r="J30" s="121"/>
      <c r="K30" s="121"/>
      <c r="L30" s="121"/>
      <c r="M30" s="219" t="str">
        <f t="shared" si="5"/>
        <v/>
      </c>
      <c r="N30" s="219" t="str">
        <f t="shared" si="6"/>
        <v/>
      </c>
      <c r="O30" s="121"/>
      <c r="P30" s="122"/>
    </row>
    <row r="31" spans="1:20" x14ac:dyDescent="0.3">
      <c r="A31" s="70" t="str">
        <f t="shared" si="2"/>
        <v/>
      </c>
      <c r="B31" s="70">
        <f t="shared" si="3"/>
        <v>2013</v>
      </c>
      <c r="C31" s="70" t="str">
        <f t="shared" si="0"/>
        <v/>
      </c>
      <c r="D31" s="70" t="str">
        <f t="shared" si="1"/>
        <v/>
      </c>
      <c r="E31" s="310">
        <f t="shared" si="4"/>
        <v>41285</v>
      </c>
      <c r="F31" s="310"/>
      <c r="G31" s="310"/>
      <c r="H31" s="311"/>
      <c r="I31" s="121">
        <v>0.33333333333333331</v>
      </c>
      <c r="J31" s="121">
        <v>0.47916666666666669</v>
      </c>
      <c r="K31" s="121">
        <v>0.54166666666666663</v>
      </c>
      <c r="L31" s="121">
        <v>0.83333333333333337</v>
      </c>
      <c r="M31" s="219">
        <f t="shared" si="5"/>
        <v>0.33333333333333331</v>
      </c>
      <c r="N31" s="219">
        <f t="shared" si="6"/>
        <v>0.1041666666666668</v>
      </c>
      <c r="O31" s="121"/>
      <c r="P31" s="122"/>
    </row>
    <row r="32" spans="1:20" x14ac:dyDescent="0.3">
      <c r="A32" s="70" t="str">
        <f t="shared" si="2"/>
        <v/>
      </c>
      <c r="B32" s="70">
        <f t="shared" si="3"/>
        <v>2013</v>
      </c>
      <c r="C32" s="70" t="str">
        <f t="shared" si="0"/>
        <v/>
      </c>
      <c r="D32" s="70" t="str">
        <f t="shared" si="1"/>
        <v/>
      </c>
      <c r="E32" s="310">
        <f t="shared" si="4"/>
        <v>41286</v>
      </c>
      <c r="F32" s="310"/>
      <c r="G32" s="310"/>
      <c r="H32" s="311"/>
      <c r="I32" s="121">
        <v>0.33333333333333331</v>
      </c>
      <c r="J32" s="121">
        <v>0.47916666666666669</v>
      </c>
      <c r="K32" s="121">
        <v>0.54166666666666663</v>
      </c>
      <c r="L32" s="121">
        <v>0.83333333333333337</v>
      </c>
      <c r="M32" s="219">
        <f t="shared" si="5"/>
        <v>0.33333333333333331</v>
      </c>
      <c r="N32" s="219">
        <f t="shared" si="6"/>
        <v>0.1041666666666668</v>
      </c>
      <c r="O32" s="121"/>
      <c r="P32" s="122"/>
    </row>
    <row r="33" spans="1:16" x14ac:dyDescent="0.3">
      <c r="A33" s="70" t="str">
        <f t="shared" si="2"/>
        <v/>
      </c>
      <c r="B33" s="70">
        <f t="shared" si="3"/>
        <v>2013</v>
      </c>
      <c r="C33" s="70" t="str">
        <f t="shared" si="0"/>
        <v>NW</v>
      </c>
      <c r="D33" s="70" t="str">
        <f t="shared" si="1"/>
        <v/>
      </c>
      <c r="E33" s="310">
        <f t="shared" si="4"/>
        <v>41287</v>
      </c>
      <c r="F33" s="310"/>
      <c r="G33" s="310"/>
      <c r="H33" s="311"/>
      <c r="I33" s="121"/>
      <c r="J33" s="121"/>
      <c r="K33" s="121"/>
      <c r="L33" s="121"/>
      <c r="M33" s="219" t="str">
        <f t="shared" si="5"/>
        <v/>
      </c>
      <c r="N33" s="219" t="str">
        <f t="shared" si="6"/>
        <v/>
      </c>
      <c r="O33" s="121"/>
      <c r="P33" s="122"/>
    </row>
    <row r="34" spans="1:16" x14ac:dyDescent="0.3">
      <c r="A34" s="70" t="str">
        <f t="shared" si="2"/>
        <v/>
      </c>
      <c r="B34" s="70">
        <f t="shared" si="3"/>
        <v>2013</v>
      </c>
      <c r="C34" s="70" t="str">
        <f t="shared" si="0"/>
        <v/>
      </c>
      <c r="D34" s="70" t="str">
        <f t="shared" si="1"/>
        <v/>
      </c>
      <c r="E34" s="310">
        <f t="shared" si="4"/>
        <v>41288</v>
      </c>
      <c r="F34" s="310"/>
      <c r="G34" s="310"/>
      <c r="H34" s="311"/>
      <c r="I34" s="121"/>
      <c r="J34" s="121"/>
      <c r="K34" s="121"/>
      <c r="L34" s="121"/>
      <c r="M34" s="219" t="str">
        <f t="shared" si="5"/>
        <v/>
      </c>
      <c r="N34" s="219" t="str">
        <f t="shared" si="6"/>
        <v/>
      </c>
      <c r="O34" s="121"/>
      <c r="P34" s="122"/>
    </row>
    <row r="35" spans="1:16" x14ac:dyDescent="0.3">
      <c r="A35" s="70" t="str">
        <f t="shared" si="2"/>
        <v/>
      </c>
      <c r="B35" s="70">
        <f t="shared" si="3"/>
        <v>2013</v>
      </c>
      <c r="C35" s="70" t="str">
        <f t="shared" si="0"/>
        <v/>
      </c>
      <c r="D35" s="70" t="str">
        <f t="shared" si="1"/>
        <v/>
      </c>
      <c r="E35" s="310">
        <f t="shared" si="4"/>
        <v>41289</v>
      </c>
      <c r="F35" s="310"/>
      <c r="G35" s="310"/>
      <c r="H35" s="311"/>
      <c r="I35" s="121"/>
      <c r="J35" s="121"/>
      <c r="K35" s="121"/>
      <c r="L35" s="121"/>
      <c r="M35" s="219" t="str">
        <f t="shared" si="5"/>
        <v/>
      </c>
      <c r="N35" s="219" t="str">
        <f t="shared" si="6"/>
        <v/>
      </c>
      <c r="O35" s="121"/>
      <c r="P35" s="122"/>
    </row>
    <row r="36" spans="1:16" x14ac:dyDescent="0.3">
      <c r="A36" s="70" t="str">
        <f t="shared" si="2"/>
        <v/>
      </c>
      <c r="B36" s="70">
        <f t="shared" si="3"/>
        <v>2013</v>
      </c>
      <c r="C36" s="70" t="str">
        <f t="shared" si="0"/>
        <v/>
      </c>
      <c r="D36" s="70" t="str">
        <f t="shared" si="1"/>
        <v/>
      </c>
      <c r="E36" s="310">
        <f t="shared" si="4"/>
        <v>41290</v>
      </c>
      <c r="F36" s="310"/>
      <c r="G36" s="310"/>
      <c r="H36" s="311"/>
      <c r="I36" s="121"/>
      <c r="J36" s="121"/>
      <c r="K36" s="121"/>
      <c r="L36" s="121"/>
      <c r="M36" s="219" t="str">
        <f t="shared" si="5"/>
        <v/>
      </c>
      <c r="N36" s="219" t="str">
        <f t="shared" si="6"/>
        <v/>
      </c>
      <c r="O36" s="121"/>
      <c r="P36" s="122"/>
    </row>
    <row r="37" spans="1:16" x14ac:dyDescent="0.3">
      <c r="A37" s="70" t="str">
        <f t="shared" si="2"/>
        <v/>
      </c>
      <c r="B37" s="70">
        <f t="shared" si="3"/>
        <v>2013</v>
      </c>
      <c r="C37" s="70" t="str">
        <f t="shared" si="0"/>
        <v/>
      </c>
      <c r="D37" s="70" t="str">
        <f t="shared" si="1"/>
        <v/>
      </c>
      <c r="E37" s="310">
        <f t="shared" si="4"/>
        <v>41291</v>
      </c>
      <c r="F37" s="310"/>
      <c r="G37" s="310"/>
      <c r="H37" s="311"/>
      <c r="I37" s="121"/>
      <c r="J37" s="121"/>
      <c r="K37" s="121"/>
      <c r="L37" s="121"/>
      <c r="M37" s="219" t="str">
        <f t="shared" si="5"/>
        <v/>
      </c>
      <c r="N37" s="219" t="str">
        <f t="shared" si="6"/>
        <v/>
      </c>
      <c r="O37" s="121"/>
      <c r="P37" s="122"/>
    </row>
    <row r="38" spans="1:16" x14ac:dyDescent="0.3">
      <c r="A38" s="70" t="str">
        <f t="shared" si="2"/>
        <v/>
      </c>
      <c r="B38" s="70">
        <f t="shared" si="3"/>
        <v>2013</v>
      </c>
      <c r="C38" s="70" t="str">
        <f t="shared" si="0"/>
        <v/>
      </c>
      <c r="D38" s="70" t="str">
        <f t="shared" si="1"/>
        <v/>
      </c>
      <c r="E38" s="310">
        <f t="shared" si="4"/>
        <v>41292</v>
      </c>
      <c r="F38" s="310"/>
      <c r="G38" s="310"/>
      <c r="H38" s="311"/>
      <c r="I38" s="121"/>
      <c r="J38" s="121"/>
      <c r="K38" s="121"/>
      <c r="L38" s="121"/>
      <c r="M38" s="219" t="str">
        <f t="shared" si="5"/>
        <v/>
      </c>
      <c r="N38" s="219" t="str">
        <f t="shared" si="6"/>
        <v/>
      </c>
      <c r="O38" s="121"/>
      <c r="P38" s="122"/>
    </row>
    <row r="39" spans="1:16" x14ac:dyDescent="0.3">
      <c r="A39" s="70" t="str">
        <f t="shared" si="2"/>
        <v/>
      </c>
      <c r="B39" s="70">
        <f t="shared" si="3"/>
        <v>2013</v>
      </c>
      <c r="C39" s="70" t="str">
        <f t="shared" si="0"/>
        <v/>
      </c>
      <c r="D39" s="70" t="str">
        <f t="shared" si="1"/>
        <v/>
      </c>
      <c r="E39" s="310">
        <f t="shared" si="4"/>
        <v>41293</v>
      </c>
      <c r="F39" s="310"/>
      <c r="G39" s="310"/>
      <c r="H39" s="311"/>
      <c r="I39" s="121"/>
      <c r="J39" s="121"/>
      <c r="K39" s="121"/>
      <c r="L39" s="121"/>
      <c r="M39" s="219" t="str">
        <f t="shared" si="5"/>
        <v/>
      </c>
      <c r="N39" s="219" t="str">
        <f t="shared" si="6"/>
        <v/>
      </c>
      <c r="O39" s="121"/>
      <c r="P39" s="122"/>
    </row>
    <row r="40" spans="1:16" x14ac:dyDescent="0.3">
      <c r="A40" s="70" t="str">
        <f t="shared" si="2"/>
        <v/>
      </c>
      <c r="B40" s="70">
        <f t="shared" si="3"/>
        <v>2013</v>
      </c>
      <c r="C40" s="70" t="str">
        <f t="shared" si="0"/>
        <v>NW</v>
      </c>
      <c r="D40" s="70" t="str">
        <f t="shared" si="1"/>
        <v/>
      </c>
      <c r="E40" s="310">
        <f t="shared" si="4"/>
        <v>41294</v>
      </c>
      <c r="F40" s="310"/>
      <c r="G40" s="310"/>
      <c r="H40" s="311"/>
      <c r="I40" s="121"/>
      <c r="J40" s="121"/>
      <c r="K40" s="121"/>
      <c r="L40" s="121"/>
      <c r="M40" s="219" t="str">
        <f t="shared" si="5"/>
        <v/>
      </c>
      <c r="N40" s="219" t="str">
        <f t="shared" si="6"/>
        <v/>
      </c>
      <c r="O40" s="121"/>
      <c r="P40" s="122"/>
    </row>
    <row r="41" spans="1:16" x14ac:dyDescent="0.3">
      <c r="A41" s="70" t="str">
        <f t="shared" si="2"/>
        <v/>
      </c>
      <c r="B41" s="70">
        <f t="shared" si="3"/>
        <v>2013</v>
      </c>
      <c r="C41" s="70" t="str">
        <f t="shared" si="0"/>
        <v/>
      </c>
      <c r="D41" s="70" t="str">
        <f t="shared" si="1"/>
        <v/>
      </c>
      <c r="E41" s="310">
        <f t="shared" si="4"/>
        <v>41295</v>
      </c>
      <c r="F41" s="310"/>
      <c r="G41" s="310"/>
      <c r="H41" s="311"/>
      <c r="I41" s="121"/>
      <c r="J41" s="121"/>
      <c r="K41" s="121"/>
      <c r="L41" s="121"/>
      <c r="M41" s="219" t="str">
        <f t="shared" si="5"/>
        <v/>
      </c>
      <c r="N41" s="219" t="str">
        <f t="shared" si="6"/>
        <v/>
      </c>
      <c r="O41" s="121"/>
      <c r="P41" s="122"/>
    </row>
    <row r="42" spans="1:16" x14ac:dyDescent="0.3">
      <c r="A42" s="70" t="str">
        <f t="shared" si="2"/>
        <v/>
      </c>
      <c r="B42" s="70">
        <f t="shared" si="3"/>
        <v>2013</v>
      </c>
      <c r="C42" s="70" t="str">
        <f t="shared" si="0"/>
        <v/>
      </c>
      <c r="D42" s="70" t="str">
        <f t="shared" si="1"/>
        <v/>
      </c>
      <c r="E42" s="310">
        <f t="shared" si="4"/>
        <v>41296</v>
      </c>
      <c r="F42" s="310"/>
      <c r="G42" s="310"/>
      <c r="H42" s="311"/>
      <c r="I42" s="121"/>
      <c r="J42" s="121"/>
      <c r="K42" s="121"/>
      <c r="L42" s="121"/>
      <c r="M42" s="219" t="str">
        <f t="shared" si="5"/>
        <v/>
      </c>
      <c r="N42" s="219" t="str">
        <f t="shared" si="6"/>
        <v/>
      </c>
      <c r="O42" s="121"/>
      <c r="P42" s="122"/>
    </row>
    <row r="43" spans="1:16" x14ac:dyDescent="0.3">
      <c r="A43" s="70" t="str">
        <f t="shared" si="2"/>
        <v/>
      </c>
      <c r="B43" s="70">
        <f t="shared" si="3"/>
        <v>2013</v>
      </c>
      <c r="C43" s="70" t="str">
        <f t="shared" si="0"/>
        <v/>
      </c>
      <c r="D43" s="70" t="str">
        <f t="shared" si="1"/>
        <v/>
      </c>
      <c r="E43" s="310">
        <f t="shared" si="4"/>
        <v>41297</v>
      </c>
      <c r="F43" s="310"/>
      <c r="G43" s="310"/>
      <c r="H43" s="311"/>
      <c r="I43" s="121"/>
      <c r="J43" s="121"/>
      <c r="K43" s="121"/>
      <c r="L43" s="121"/>
      <c r="M43" s="219" t="str">
        <f t="shared" si="5"/>
        <v/>
      </c>
      <c r="N43" s="219" t="str">
        <f t="shared" si="6"/>
        <v/>
      </c>
      <c r="O43" s="121"/>
      <c r="P43" s="122"/>
    </row>
    <row r="44" spans="1:16" x14ac:dyDescent="0.3">
      <c r="A44" s="70" t="str">
        <f t="shared" si="2"/>
        <v/>
      </c>
      <c r="B44" s="70">
        <f t="shared" si="3"/>
        <v>2013</v>
      </c>
      <c r="C44" s="70" t="str">
        <f t="shared" si="0"/>
        <v/>
      </c>
      <c r="D44" s="70" t="str">
        <f t="shared" si="1"/>
        <v/>
      </c>
      <c r="E44" s="310">
        <f t="shared" si="4"/>
        <v>41298</v>
      </c>
      <c r="F44" s="310"/>
      <c r="G44" s="310"/>
      <c r="H44" s="311"/>
      <c r="I44" s="121"/>
      <c r="J44" s="121"/>
      <c r="K44" s="121"/>
      <c r="L44" s="121"/>
      <c r="M44" s="219" t="str">
        <f t="shared" si="5"/>
        <v/>
      </c>
      <c r="N44" s="219" t="str">
        <f t="shared" si="6"/>
        <v/>
      </c>
      <c r="O44" s="121"/>
      <c r="P44" s="122"/>
    </row>
    <row r="45" spans="1:16" x14ac:dyDescent="0.3">
      <c r="A45" s="70" t="str">
        <f t="shared" si="2"/>
        <v/>
      </c>
      <c r="B45" s="70">
        <f t="shared" si="3"/>
        <v>2013</v>
      </c>
      <c r="C45" s="70" t="str">
        <f t="shared" si="0"/>
        <v/>
      </c>
      <c r="D45" s="70" t="str">
        <f t="shared" si="1"/>
        <v/>
      </c>
      <c r="E45" s="310">
        <f t="shared" si="4"/>
        <v>41299</v>
      </c>
      <c r="F45" s="310"/>
      <c r="G45" s="310"/>
      <c r="H45" s="311"/>
      <c r="I45" s="121"/>
      <c r="J45" s="121"/>
      <c r="K45" s="121"/>
      <c r="L45" s="121"/>
      <c r="M45" s="219" t="str">
        <f t="shared" si="5"/>
        <v/>
      </c>
      <c r="N45" s="219" t="str">
        <f t="shared" si="6"/>
        <v/>
      </c>
      <c r="O45" s="121"/>
      <c r="P45" s="122"/>
    </row>
    <row r="46" spans="1:16" x14ac:dyDescent="0.3">
      <c r="A46" s="70" t="str">
        <f t="shared" si="2"/>
        <v/>
      </c>
      <c r="B46" s="70">
        <f t="shared" si="3"/>
        <v>2013</v>
      </c>
      <c r="C46" s="70" t="str">
        <f t="shared" si="0"/>
        <v/>
      </c>
      <c r="D46" s="70" t="str">
        <f t="shared" si="1"/>
        <v/>
      </c>
      <c r="E46" s="310">
        <f t="shared" si="4"/>
        <v>41300</v>
      </c>
      <c r="F46" s="310"/>
      <c r="G46" s="310"/>
      <c r="H46" s="311"/>
      <c r="I46" s="122"/>
      <c r="J46" s="122"/>
      <c r="K46" s="122"/>
      <c r="L46" s="122"/>
      <c r="M46" s="219" t="str">
        <f t="shared" si="5"/>
        <v/>
      </c>
      <c r="N46" s="219" t="str">
        <f t="shared" si="6"/>
        <v/>
      </c>
      <c r="O46" s="121"/>
      <c r="P46" s="122"/>
    </row>
    <row r="47" spans="1:16" x14ac:dyDescent="0.3">
      <c r="A47" s="70" t="str">
        <f t="shared" si="2"/>
        <v/>
      </c>
      <c r="B47" s="70">
        <f t="shared" si="3"/>
        <v>2013</v>
      </c>
      <c r="C47" s="70" t="str">
        <f t="shared" si="0"/>
        <v>NW</v>
      </c>
      <c r="D47" s="70" t="str">
        <f t="shared" si="1"/>
        <v/>
      </c>
      <c r="E47" s="310">
        <f t="shared" si="4"/>
        <v>41301</v>
      </c>
      <c r="F47" s="310"/>
      <c r="G47" s="310"/>
      <c r="H47" s="311"/>
      <c r="I47" s="122"/>
      <c r="J47" s="122"/>
      <c r="K47" s="122"/>
      <c r="L47" s="122"/>
      <c r="M47" s="219" t="str">
        <f t="shared" si="5"/>
        <v/>
      </c>
      <c r="N47" s="219" t="str">
        <f t="shared" si="6"/>
        <v/>
      </c>
      <c r="O47" s="121"/>
      <c r="P47" s="122"/>
    </row>
    <row r="48" spans="1:16" x14ac:dyDescent="0.3">
      <c r="A48" s="70" t="str">
        <f t="shared" si="2"/>
        <v/>
      </c>
      <c r="B48" s="70">
        <f t="shared" si="3"/>
        <v>2013</v>
      </c>
      <c r="C48" s="70" t="str">
        <f t="shared" si="0"/>
        <v/>
      </c>
      <c r="D48" s="70" t="str">
        <f t="shared" si="1"/>
        <v/>
      </c>
      <c r="E48" s="310">
        <f t="shared" si="4"/>
        <v>41302</v>
      </c>
      <c r="F48" s="310"/>
      <c r="G48" s="310"/>
      <c r="H48" s="311"/>
      <c r="I48" s="122"/>
      <c r="J48" s="122"/>
      <c r="K48" s="122"/>
      <c r="L48" s="122"/>
      <c r="M48" s="219" t="str">
        <f t="shared" si="5"/>
        <v/>
      </c>
      <c r="N48" s="219" t="str">
        <f t="shared" si="6"/>
        <v/>
      </c>
      <c r="O48" s="121"/>
      <c r="P48" s="122"/>
    </row>
    <row r="49" spans="1:16" x14ac:dyDescent="0.3">
      <c r="A49" s="70" t="str">
        <f t="shared" si="2"/>
        <v/>
      </c>
      <c r="B49" s="70">
        <f t="shared" si="3"/>
        <v>2013</v>
      </c>
      <c r="C49" s="70" t="str">
        <f t="shared" si="0"/>
        <v/>
      </c>
      <c r="D49" s="70" t="str">
        <f t="shared" si="1"/>
        <v/>
      </c>
      <c r="E49" s="310">
        <f t="shared" si="4"/>
        <v>41303</v>
      </c>
      <c r="F49" s="310"/>
      <c r="G49" s="310"/>
      <c r="H49" s="311"/>
      <c r="I49" s="122"/>
      <c r="J49" s="122"/>
      <c r="K49" s="122"/>
      <c r="L49" s="122"/>
      <c r="M49" s="219" t="str">
        <f t="shared" si="5"/>
        <v/>
      </c>
      <c r="N49" s="219" t="str">
        <f t="shared" si="6"/>
        <v/>
      </c>
      <c r="O49" s="121"/>
      <c r="P49" s="122"/>
    </row>
    <row r="50" spans="1:16" x14ac:dyDescent="0.3">
      <c r="A50" s="70" t="str">
        <f t="shared" si="2"/>
        <v/>
      </c>
      <c r="B50" s="70">
        <f t="shared" si="3"/>
        <v>2013</v>
      </c>
      <c r="C50" s="70" t="str">
        <f t="shared" si="0"/>
        <v/>
      </c>
      <c r="D50" s="70" t="str">
        <f t="shared" si="1"/>
        <v/>
      </c>
      <c r="E50" s="310">
        <f t="shared" si="4"/>
        <v>41304</v>
      </c>
      <c r="F50" s="310"/>
      <c r="G50" s="310"/>
      <c r="H50" s="311"/>
      <c r="I50" s="122"/>
      <c r="J50" s="122"/>
      <c r="K50" s="122"/>
      <c r="L50" s="122"/>
      <c r="M50" s="219" t="str">
        <f t="shared" si="5"/>
        <v/>
      </c>
      <c r="N50" s="219" t="str">
        <f t="shared" si="6"/>
        <v/>
      </c>
      <c r="O50" s="121"/>
      <c r="P50" s="122"/>
    </row>
    <row r="51" spans="1:16" x14ac:dyDescent="0.3">
      <c r="A51" s="70" t="str">
        <f t="shared" si="2"/>
        <v/>
      </c>
      <c r="B51" s="70">
        <f t="shared" si="3"/>
        <v>2013</v>
      </c>
      <c r="C51" s="70" t="str">
        <f t="shared" si="0"/>
        <v/>
      </c>
      <c r="D51" s="70" t="str">
        <f t="shared" si="1"/>
        <v/>
      </c>
      <c r="E51" s="310">
        <f t="shared" si="4"/>
        <v>41305</v>
      </c>
      <c r="F51" s="310"/>
      <c r="G51" s="310"/>
      <c r="H51" s="311"/>
      <c r="I51" s="122"/>
      <c r="J51" s="122"/>
      <c r="K51" s="122"/>
      <c r="L51" s="122"/>
      <c r="M51" s="219" t="str">
        <f t="shared" si="5"/>
        <v/>
      </c>
      <c r="N51" s="219" t="str">
        <f t="shared" si="6"/>
        <v/>
      </c>
      <c r="O51" s="121"/>
      <c r="P51" s="122"/>
    </row>
    <row r="52" spans="1:16" x14ac:dyDescent="0.3">
      <c r="A52" s="70" t="str">
        <f t="shared" si="2"/>
        <v/>
      </c>
      <c r="B52" s="70">
        <f t="shared" si="3"/>
        <v>2013</v>
      </c>
      <c r="C52" s="70" t="str">
        <f t="shared" si="0"/>
        <v/>
      </c>
      <c r="D52" s="70" t="str">
        <f t="shared" si="1"/>
        <v/>
      </c>
      <c r="E52" s="310">
        <f t="shared" si="4"/>
        <v>41306</v>
      </c>
      <c r="F52" s="310"/>
      <c r="G52" s="310"/>
      <c r="H52" s="311"/>
      <c r="I52" s="122"/>
      <c r="J52" s="122"/>
      <c r="K52" s="122"/>
      <c r="L52" s="122"/>
      <c r="M52" s="219" t="str">
        <f t="shared" si="5"/>
        <v/>
      </c>
      <c r="N52" s="219" t="str">
        <f t="shared" si="6"/>
        <v/>
      </c>
      <c r="O52" s="121"/>
      <c r="P52" s="122"/>
    </row>
    <row r="53" spans="1:16" x14ac:dyDescent="0.3">
      <c r="A53" s="70" t="str">
        <f t="shared" si="2"/>
        <v/>
      </c>
      <c r="B53" s="70">
        <f t="shared" si="3"/>
        <v>2013</v>
      </c>
      <c r="C53" s="70" t="str">
        <f t="shared" si="0"/>
        <v/>
      </c>
      <c r="D53" s="70" t="str">
        <f t="shared" si="1"/>
        <v/>
      </c>
      <c r="E53" s="310">
        <f t="shared" si="4"/>
        <v>41307</v>
      </c>
      <c r="F53" s="310"/>
      <c r="G53" s="310"/>
      <c r="H53" s="311"/>
      <c r="I53" s="122"/>
      <c r="J53" s="122"/>
      <c r="K53" s="122"/>
      <c r="L53" s="122"/>
      <c r="M53" s="219" t="str">
        <f t="shared" si="5"/>
        <v/>
      </c>
      <c r="N53" s="219" t="str">
        <f t="shared" si="6"/>
        <v/>
      </c>
      <c r="O53" s="121"/>
      <c r="P53" s="122"/>
    </row>
    <row r="54" spans="1:16" x14ac:dyDescent="0.3">
      <c r="A54" s="70" t="str">
        <f t="shared" si="2"/>
        <v/>
      </c>
      <c r="B54" s="70">
        <f t="shared" si="3"/>
        <v>2013</v>
      </c>
      <c r="C54" s="70" t="str">
        <f t="shared" si="0"/>
        <v>NW</v>
      </c>
      <c r="D54" s="70" t="str">
        <f t="shared" si="1"/>
        <v/>
      </c>
      <c r="E54" s="310">
        <f t="shared" si="4"/>
        <v>41308</v>
      </c>
      <c r="F54" s="310"/>
      <c r="G54" s="310"/>
      <c r="H54" s="311"/>
      <c r="I54" s="122"/>
      <c r="J54" s="122"/>
      <c r="K54" s="122"/>
      <c r="L54" s="122"/>
      <c r="M54" s="219" t="str">
        <f t="shared" si="5"/>
        <v/>
      </c>
      <c r="N54" s="219" t="str">
        <f t="shared" si="6"/>
        <v/>
      </c>
      <c r="O54" s="121"/>
      <c r="P54" s="122"/>
    </row>
    <row r="55" spans="1:16" x14ac:dyDescent="0.3">
      <c r="A55" s="70" t="str">
        <f t="shared" si="2"/>
        <v/>
      </c>
      <c r="B55" s="70">
        <f t="shared" si="3"/>
        <v>2013</v>
      </c>
      <c r="C55" s="70" t="str">
        <f t="shared" si="0"/>
        <v/>
      </c>
      <c r="D55" s="70" t="str">
        <f t="shared" si="1"/>
        <v/>
      </c>
      <c r="E55" s="310">
        <f t="shared" si="4"/>
        <v>41309</v>
      </c>
      <c r="F55" s="310"/>
      <c r="G55" s="310"/>
      <c r="H55" s="311"/>
      <c r="I55" s="122"/>
      <c r="J55" s="122"/>
      <c r="K55" s="122"/>
      <c r="L55" s="122"/>
      <c r="M55" s="219" t="str">
        <f t="shared" si="5"/>
        <v/>
      </c>
      <c r="N55" s="219" t="str">
        <f t="shared" si="6"/>
        <v/>
      </c>
      <c r="O55" s="121"/>
      <c r="P55" s="122"/>
    </row>
    <row r="56" spans="1:16" x14ac:dyDescent="0.3">
      <c r="A56" s="70" t="str">
        <f t="shared" si="2"/>
        <v/>
      </c>
      <c r="B56" s="70">
        <f t="shared" si="3"/>
        <v>2013</v>
      </c>
      <c r="C56" s="70" t="str">
        <f t="shared" si="0"/>
        <v/>
      </c>
      <c r="D56" s="70" t="str">
        <f t="shared" si="1"/>
        <v/>
      </c>
      <c r="E56" s="310">
        <f t="shared" si="4"/>
        <v>41310</v>
      </c>
      <c r="F56" s="310"/>
      <c r="G56" s="310"/>
      <c r="H56" s="311"/>
      <c r="I56" s="122"/>
      <c r="J56" s="122"/>
      <c r="K56" s="122"/>
      <c r="L56" s="122"/>
      <c r="M56" s="219" t="str">
        <f t="shared" si="5"/>
        <v/>
      </c>
      <c r="N56" s="219" t="str">
        <f t="shared" si="6"/>
        <v/>
      </c>
      <c r="O56" s="121"/>
      <c r="P56" s="122"/>
    </row>
    <row r="57" spans="1:16" x14ac:dyDescent="0.3">
      <c r="A57" s="70" t="str">
        <f t="shared" si="2"/>
        <v/>
      </c>
      <c r="B57" s="70">
        <f t="shared" si="3"/>
        <v>2013</v>
      </c>
      <c r="C57" s="70" t="str">
        <f t="shared" si="0"/>
        <v/>
      </c>
      <c r="D57" s="70" t="str">
        <f t="shared" si="1"/>
        <v/>
      </c>
      <c r="E57" s="310">
        <f t="shared" si="4"/>
        <v>41311</v>
      </c>
      <c r="F57" s="310"/>
      <c r="G57" s="310"/>
      <c r="H57" s="311"/>
      <c r="I57" s="122"/>
      <c r="J57" s="122"/>
      <c r="K57" s="122"/>
      <c r="L57" s="122"/>
      <c r="M57" s="219" t="str">
        <f t="shared" si="5"/>
        <v/>
      </c>
      <c r="N57" s="219" t="str">
        <f t="shared" si="6"/>
        <v/>
      </c>
      <c r="O57" s="121"/>
      <c r="P57" s="122"/>
    </row>
    <row r="58" spans="1:16" x14ac:dyDescent="0.3">
      <c r="A58" s="70" t="str">
        <f t="shared" si="2"/>
        <v/>
      </c>
      <c r="B58" s="70">
        <f t="shared" si="3"/>
        <v>2013</v>
      </c>
      <c r="C58" s="70" t="str">
        <f t="shared" si="0"/>
        <v/>
      </c>
      <c r="D58" s="70" t="str">
        <f t="shared" si="1"/>
        <v/>
      </c>
      <c r="E58" s="310">
        <f t="shared" si="4"/>
        <v>41312</v>
      </c>
      <c r="F58" s="310"/>
      <c r="G58" s="310"/>
      <c r="H58" s="311"/>
      <c r="I58" s="122"/>
      <c r="J58" s="122"/>
      <c r="K58" s="122"/>
      <c r="L58" s="122"/>
      <c r="M58" s="219" t="str">
        <f t="shared" si="5"/>
        <v/>
      </c>
      <c r="N58" s="219" t="str">
        <f t="shared" si="6"/>
        <v/>
      </c>
      <c r="O58" s="121"/>
      <c r="P58" s="122"/>
    </row>
    <row r="59" spans="1:16" x14ac:dyDescent="0.3">
      <c r="A59" s="70" t="str">
        <f t="shared" si="2"/>
        <v/>
      </c>
      <c r="B59" s="70">
        <f t="shared" si="3"/>
        <v>2013</v>
      </c>
      <c r="C59" s="70" t="str">
        <f t="shared" si="0"/>
        <v/>
      </c>
      <c r="D59" s="70" t="str">
        <f t="shared" si="1"/>
        <v/>
      </c>
      <c r="E59" s="310">
        <f t="shared" si="4"/>
        <v>41313</v>
      </c>
      <c r="F59" s="310"/>
      <c r="G59" s="310"/>
      <c r="H59" s="311"/>
      <c r="I59" s="122"/>
      <c r="J59" s="122"/>
      <c r="K59" s="122"/>
      <c r="L59" s="122"/>
      <c r="M59" s="219" t="str">
        <f t="shared" si="5"/>
        <v/>
      </c>
      <c r="N59" s="219" t="str">
        <f t="shared" si="6"/>
        <v/>
      </c>
      <c r="O59" s="121"/>
      <c r="P59" s="122"/>
    </row>
    <row r="60" spans="1:16" x14ac:dyDescent="0.3">
      <c r="A60" s="70" t="str">
        <f t="shared" si="2"/>
        <v/>
      </c>
      <c r="B60" s="70">
        <f t="shared" si="3"/>
        <v>2013</v>
      </c>
      <c r="C60" s="70" t="str">
        <f t="shared" si="0"/>
        <v/>
      </c>
      <c r="D60" s="70" t="str">
        <f t="shared" si="1"/>
        <v/>
      </c>
      <c r="E60" s="310">
        <f t="shared" si="4"/>
        <v>41314</v>
      </c>
      <c r="F60" s="310"/>
      <c r="G60" s="310"/>
      <c r="H60" s="311"/>
      <c r="I60" s="122"/>
      <c r="J60" s="122"/>
      <c r="K60" s="122"/>
      <c r="L60" s="122"/>
      <c r="M60" s="219" t="str">
        <f t="shared" si="5"/>
        <v/>
      </c>
      <c r="N60" s="219" t="str">
        <f t="shared" si="6"/>
        <v/>
      </c>
      <c r="O60" s="121"/>
      <c r="P60" s="122"/>
    </row>
    <row r="61" spans="1:16" x14ac:dyDescent="0.3">
      <c r="A61" s="70" t="str">
        <f t="shared" si="2"/>
        <v/>
      </c>
      <c r="B61" s="70">
        <f t="shared" si="3"/>
        <v>2013</v>
      </c>
      <c r="C61" s="70" t="str">
        <f t="shared" si="0"/>
        <v>NW</v>
      </c>
      <c r="D61" s="70" t="str">
        <f t="shared" si="1"/>
        <v/>
      </c>
      <c r="E61" s="310">
        <f t="shared" si="4"/>
        <v>41315</v>
      </c>
      <c r="F61" s="310"/>
      <c r="G61" s="310"/>
      <c r="H61" s="311"/>
      <c r="I61" s="122"/>
      <c r="J61" s="122"/>
      <c r="K61" s="122"/>
      <c r="L61" s="122"/>
      <c r="M61" s="219" t="str">
        <f t="shared" si="5"/>
        <v/>
      </c>
      <c r="N61" s="219" t="str">
        <f t="shared" si="6"/>
        <v/>
      </c>
      <c r="O61" s="121"/>
      <c r="P61" s="122"/>
    </row>
    <row r="62" spans="1:16" x14ac:dyDescent="0.3">
      <c r="A62" s="70" t="str">
        <f t="shared" si="2"/>
        <v/>
      </c>
      <c r="B62" s="70">
        <f t="shared" si="3"/>
        <v>2013</v>
      </c>
      <c r="C62" s="70" t="str">
        <f t="shared" si="0"/>
        <v/>
      </c>
      <c r="D62" s="70" t="str">
        <f t="shared" si="1"/>
        <v/>
      </c>
      <c r="E62" s="310">
        <f t="shared" si="4"/>
        <v>41316</v>
      </c>
      <c r="F62" s="310"/>
      <c r="G62" s="310"/>
      <c r="H62" s="311"/>
      <c r="I62" s="122"/>
      <c r="J62" s="122"/>
      <c r="K62" s="122"/>
      <c r="L62" s="122"/>
      <c r="M62" s="219" t="str">
        <f t="shared" si="5"/>
        <v/>
      </c>
      <c r="N62" s="219" t="str">
        <f t="shared" si="6"/>
        <v/>
      </c>
      <c r="O62" s="121"/>
      <c r="P62" s="122"/>
    </row>
    <row r="63" spans="1:16" x14ac:dyDescent="0.3">
      <c r="A63" s="70" t="str">
        <f t="shared" si="2"/>
        <v/>
      </c>
      <c r="B63" s="70">
        <f t="shared" si="3"/>
        <v>2013</v>
      </c>
      <c r="C63" s="70" t="str">
        <f t="shared" si="0"/>
        <v/>
      </c>
      <c r="D63" s="70" t="str">
        <f t="shared" si="1"/>
        <v/>
      </c>
      <c r="E63" s="310">
        <f t="shared" si="4"/>
        <v>41317</v>
      </c>
      <c r="F63" s="310"/>
      <c r="G63" s="310"/>
      <c r="H63" s="311"/>
      <c r="I63" s="122"/>
      <c r="J63" s="122"/>
      <c r="K63" s="122"/>
      <c r="L63" s="122"/>
      <c r="M63" s="219" t="str">
        <f t="shared" si="5"/>
        <v/>
      </c>
      <c r="N63" s="219" t="str">
        <f t="shared" si="6"/>
        <v/>
      </c>
      <c r="O63" s="121"/>
      <c r="P63" s="122"/>
    </row>
    <row r="64" spans="1:16" x14ac:dyDescent="0.3">
      <c r="A64" s="70" t="str">
        <f t="shared" si="2"/>
        <v/>
      </c>
      <c r="B64" s="70">
        <f t="shared" si="3"/>
        <v>2013</v>
      </c>
      <c r="C64" s="70" t="str">
        <f t="shared" si="0"/>
        <v/>
      </c>
      <c r="D64" s="70" t="str">
        <f t="shared" si="1"/>
        <v/>
      </c>
      <c r="E64" s="310">
        <f t="shared" si="4"/>
        <v>41318</v>
      </c>
      <c r="F64" s="310"/>
      <c r="G64" s="310"/>
      <c r="H64" s="311"/>
      <c r="I64" s="122"/>
      <c r="J64" s="122"/>
      <c r="K64" s="122"/>
      <c r="L64" s="122"/>
      <c r="M64" s="219" t="str">
        <f t="shared" si="5"/>
        <v/>
      </c>
      <c r="N64" s="219" t="str">
        <f t="shared" si="6"/>
        <v/>
      </c>
      <c r="O64" s="121"/>
      <c r="P64" s="122"/>
    </row>
    <row r="65" spans="1:16" x14ac:dyDescent="0.3">
      <c r="A65" s="70" t="str">
        <f t="shared" si="2"/>
        <v/>
      </c>
      <c r="B65" s="70">
        <f t="shared" si="3"/>
        <v>2013</v>
      </c>
      <c r="C65" s="70" t="str">
        <f t="shared" si="0"/>
        <v/>
      </c>
      <c r="D65" s="70" t="str">
        <f t="shared" si="1"/>
        <v/>
      </c>
      <c r="E65" s="310">
        <f t="shared" si="4"/>
        <v>41319</v>
      </c>
      <c r="F65" s="310"/>
      <c r="G65" s="310"/>
      <c r="H65" s="311"/>
      <c r="I65" s="122"/>
      <c r="J65" s="122"/>
      <c r="K65" s="122"/>
      <c r="L65" s="122"/>
      <c r="M65" s="219" t="str">
        <f t="shared" si="5"/>
        <v/>
      </c>
      <c r="N65" s="219" t="str">
        <f t="shared" si="6"/>
        <v/>
      </c>
      <c r="O65" s="121"/>
      <c r="P65" s="122"/>
    </row>
    <row r="66" spans="1:16" x14ac:dyDescent="0.3">
      <c r="A66" s="70" t="str">
        <f t="shared" si="2"/>
        <v/>
      </c>
      <c r="B66" s="70">
        <f t="shared" si="3"/>
        <v>2013</v>
      </c>
      <c r="C66" s="70" t="str">
        <f t="shared" si="0"/>
        <v/>
      </c>
      <c r="D66" s="70" t="str">
        <f t="shared" si="1"/>
        <v/>
      </c>
      <c r="E66" s="310">
        <f t="shared" si="4"/>
        <v>41320</v>
      </c>
      <c r="F66" s="310"/>
      <c r="G66" s="310"/>
      <c r="H66" s="311"/>
      <c r="I66" s="122"/>
      <c r="J66" s="122"/>
      <c r="K66" s="122"/>
      <c r="L66" s="122"/>
      <c r="M66" s="219" t="str">
        <f t="shared" si="5"/>
        <v/>
      </c>
      <c r="N66" s="219" t="str">
        <f t="shared" si="6"/>
        <v/>
      </c>
      <c r="O66" s="121"/>
      <c r="P66" s="122"/>
    </row>
    <row r="67" spans="1:16" x14ac:dyDescent="0.3">
      <c r="A67" s="70" t="str">
        <f t="shared" si="2"/>
        <v/>
      </c>
      <c r="B67" s="70">
        <f t="shared" si="3"/>
        <v>2013</v>
      </c>
      <c r="C67" s="70" t="str">
        <f t="shared" si="0"/>
        <v/>
      </c>
      <c r="D67" s="70" t="str">
        <f t="shared" si="1"/>
        <v/>
      </c>
      <c r="E67" s="310">
        <f t="shared" si="4"/>
        <v>41321</v>
      </c>
      <c r="F67" s="310"/>
      <c r="G67" s="310"/>
      <c r="H67" s="311"/>
      <c r="I67" s="122"/>
      <c r="J67" s="122"/>
      <c r="K67" s="122"/>
      <c r="L67" s="122"/>
      <c r="M67" s="219" t="str">
        <f t="shared" si="5"/>
        <v/>
      </c>
      <c r="N67" s="219" t="str">
        <f t="shared" si="6"/>
        <v/>
      </c>
      <c r="O67" s="121"/>
      <c r="P67" s="122"/>
    </row>
    <row r="68" spans="1:16" x14ac:dyDescent="0.3">
      <c r="A68" s="70" t="str">
        <f t="shared" si="2"/>
        <v/>
      </c>
      <c r="B68" s="70">
        <f t="shared" si="3"/>
        <v>2013</v>
      </c>
      <c r="C68" s="70" t="str">
        <f t="shared" si="0"/>
        <v>NW</v>
      </c>
      <c r="D68" s="70" t="str">
        <f t="shared" si="1"/>
        <v/>
      </c>
      <c r="E68" s="310">
        <f t="shared" si="4"/>
        <v>41322</v>
      </c>
      <c r="F68" s="310"/>
      <c r="G68" s="310"/>
      <c r="H68" s="311"/>
      <c r="I68" s="122"/>
      <c r="J68" s="122"/>
      <c r="K68" s="122"/>
      <c r="L68" s="122"/>
      <c r="M68" s="219" t="str">
        <f t="shared" si="5"/>
        <v/>
      </c>
      <c r="N68" s="219" t="str">
        <f t="shared" si="6"/>
        <v/>
      </c>
      <c r="O68" s="121"/>
      <c r="P68" s="122"/>
    </row>
    <row r="69" spans="1:16" x14ac:dyDescent="0.3">
      <c r="A69" s="70" t="str">
        <f t="shared" si="2"/>
        <v/>
      </c>
      <c r="B69" s="70">
        <f t="shared" si="3"/>
        <v>2013</v>
      </c>
      <c r="C69" s="70" t="str">
        <f t="shared" si="0"/>
        <v/>
      </c>
      <c r="D69" s="70" t="str">
        <f t="shared" si="1"/>
        <v/>
      </c>
      <c r="E69" s="310">
        <f t="shared" si="4"/>
        <v>41323</v>
      </c>
      <c r="F69" s="310"/>
      <c r="G69" s="310"/>
      <c r="H69" s="311"/>
      <c r="I69" s="122"/>
      <c r="J69" s="122"/>
      <c r="K69" s="122"/>
      <c r="L69" s="122"/>
      <c r="M69" s="219" t="str">
        <f t="shared" si="5"/>
        <v/>
      </c>
      <c r="N69" s="219" t="str">
        <f t="shared" si="6"/>
        <v/>
      </c>
      <c r="O69" s="121"/>
      <c r="P69" s="122"/>
    </row>
    <row r="70" spans="1:16" x14ac:dyDescent="0.3">
      <c r="A70" s="70" t="str">
        <f t="shared" si="2"/>
        <v/>
      </c>
      <c r="B70" s="70">
        <f t="shared" si="3"/>
        <v>2013</v>
      </c>
      <c r="C70" s="70" t="str">
        <f t="shared" si="0"/>
        <v/>
      </c>
      <c r="D70" s="70" t="str">
        <f t="shared" si="1"/>
        <v/>
      </c>
      <c r="E70" s="310">
        <f t="shared" si="4"/>
        <v>41324</v>
      </c>
      <c r="F70" s="310"/>
      <c r="G70" s="310"/>
      <c r="H70" s="311"/>
      <c r="I70" s="122"/>
      <c r="J70" s="122"/>
      <c r="K70" s="122"/>
      <c r="L70" s="122"/>
      <c r="M70" s="219" t="str">
        <f t="shared" si="5"/>
        <v/>
      </c>
      <c r="N70" s="219" t="str">
        <f t="shared" si="6"/>
        <v/>
      </c>
      <c r="O70" s="121"/>
      <c r="P70" s="122"/>
    </row>
    <row r="71" spans="1:16" x14ac:dyDescent="0.3">
      <c r="A71" s="70" t="str">
        <f t="shared" si="2"/>
        <v/>
      </c>
      <c r="B71" s="70">
        <f t="shared" si="3"/>
        <v>2013</v>
      </c>
      <c r="C71" s="70" t="str">
        <f t="shared" si="0"/>
        <v/>
      </c>
      <c r="D71" s="70" t="str">
        <f t="shared" si="1"/>
        <v/>
      </c>
      <c r="E71" s="310">
        <f t="shared" si="4"/>
        <v>41325</v>
      </c>
      <c r="F71" s="310"/>
      <c r="G71" s="310"/>
      <c r="H71" s="311"/>
      <c r="I71" s="122"/>
      <c r="J71" s="122"/>
      <c r="K71" s="122"/>
      <c r="L71" s="122"/>
      <c r="M71" s="219" t="str">
        <f t="shared" si="5"/>
        <v/>
      </c>
      <c r="N71" s="219" t="str">
        <f t="shared" si="6"/>
        <v/>
      </c>
      <c r="O71" s="121"/>
      <c r="P71" s="122"/>
    </row>
    <row r="72" spans="1:16" x14ac:dyDescent="0.3">
      <c r="A72" s="70" t="str">
        <f t="shared" si="2"/>
        <v/>
      </c>
      <c r="B72" s="70">
        <f t="shared" si="3"/>
        <v>2013</v>
      </c>
      <c r="C72" s="70" t="str">
        <f t="shared" si="0"/>
        <v/>
      </c>
      <c r="D72" s="70" t="str">
        <f t="shared" si="1"/>
        <v/>
      </c>
      <c r="E72" s="310">
        <f t="shared" si="4"/>
        <v>41326</v>
      </c>
      <c r="F72" s="310"/>
      <c r="G72" s="310"/>
      <c r="H72" s="311"/>
      <c r="I72" s="122"/>
      <c r="J72" s="122"/>
      <c r="K72" s="122"/>
      <c r="L72" s="122"/>
      <c r="M72" s="219" t="str">
        <f t="shared" si="5"/>
        <v/>
      </c>
      <c r="N72" s="219" t="str">
        <f t="shared" si="6"/>
        <v/>
      </c>
      <c r="O72" s="121"/>
      <c r="P72" s="122"/>
    </row>
    <row r="73" spans="1:16" x14ac:dyDescent="0.3">
      <c r="A73" s="70" t="str">
        <f t="shared" si="2"/>
        <v/>
      </c>
      <c r="B73" s="70">
        <f t="shared" si="3"/>
        <v>2013</v>
      </c>
      <c r="C73" s="70" t="str">
        <f t="shared" si="0"/>
        <v/>
      </c>
      <c r="D73" s="70" t="str">
        <f t="shared" si="1"/>
        <v/>
      </c>
      <c r="E73" s="310">
        <f t="shared" si="4"/>
        <v>41327</v>
      </c>
      <c r="F73" s="310"/>
      <c r="G73" s="310"/>
      <c r="H73" s="311"/>
      <c r="I73" s="122"/>
      <c r="J73" s="122"/>
      <c r="K73" s="122"/>
      <c r="L73" s="122"/>
      <c r="M73" s="219" t="str">
        <f t="shared" si="5"/>
        <v/>
      </c>
      <c r="N73" s="219" t="str">
        <f t="shared" si="6"/>
        <v/>
      </c>
      <c r="O73" s="121"/>
      <c r="P73" s="122"/>
    </row>
    <row r="74" spans="1:16" x14ac:dyDescent="0.3">
      <c r="A74" s="70" t="str">
        <f t="shared" si="2"/>
        <v/>
      </c>
      <c r="B74" s="70">
        <f t="shared" si="3"/>
        <v>2013</v>
      </c>
      <c r="C74" s="70" t="str">
        <f t="shared" si="0"/>
        <v/>
      </c>
      <c r="D74" s="70" t="str">
        <f t="shared" si="1"/>
        <v/>
      </c>
      <c r="E74" s="310">
        <f t="shared" si="4"/>
        <v>41328</v>
      </c>
      <c r="F74" s="310"/>
      <c r="G74" s="310"/>
      <c r="H74" s="311"/>
      <c r="I74" s="122"/>
      <c r="J74" s="122"/>
      <c r="K74" s="122"/>
      <c r="L74" s="122"/>
      <c r="M74" s="219" t="str">
        <f t="shared" si="5"/>
        <v/>
      </c>
      <c r="N74" s="219" t="str">
        <f t="shared" si="6"/>
        <v/>
      </c>
      <c r="O74" s="121"/>
      <c r="P74" s="122"/>
    </row>
    <row r="75" spans="1:16" x14ac:dyDescent="0.3">
      <c r="A75" s="70" t="str">
        <f t="shared" si="2"/>
        <v/>
      </c>
      <c r="B75" s="70">
        <f t="shared" si="3"/>
        <v>2013</v>
      </c>
      <c r="C75" s="70" t="str">
        <f t="shared" si="0"/>
        <v>NW</v>
      </c>
      <c r="D75" s="70" t="str">
        <f t="shared" si="1"/>
        <v/>
      </c>
      <c r="E75" s="310">
        <f t="shared" si="4"/>
        <v>41329</v>
      </c>
      <c r="F75" s="310"/>
      <c r="G75" s="310"/>
      <c r="H75" s="311"/>
      <c r="I75" s="122"/>
      <c r="J75" s="122"/>
      <c r="K75" s="122"/>
      <c r="L75" s="122"/>
      <c r="M75" s="219" t="str">
        <f t="shared" si="5"/>
        <v/>
      </c>
      <c r="N75" s="219" t="str">
        <f t="shared" si="6"/>
        <v/>
      </c>
      <c r="O75" s="121"/>
      <c r="P75" s="122"/>
    </row>
    <row r="76" spans="1:16" x14ac:dyDescent="0.3">
      <c r="A76" s="70" t="str">
        <f t="shared" si="2"/>
        <v/>
      </c>
      <c r="B76" s="70">
        <f t="shared" si="3"/>
        <v>2013</v>
      </c>
      <c r="C76" s="70" t="str">
        <f t="shared" si="0"/>
        <v/>
      </c>
      <c r="D76" s="70" t="str">
        <f t="shared" si="1"/>
        <v/>
      </c>
      <c r="E76" s="310">
        <f t="shared" si="4"/>
        <v>41330</v>
      </c>
      <c r="F76" s="310"/>
      <c r="G76" s="310"/>
      <c r="H76" s="311"/>
      <c r="I76" s="122"/>
      <c r="J76" s="122"/>
      <c r="K76" s="122"/>
      <c r="L76" s="122"/>
      <c r="M76" s="219" t="str">
        <f t="shared" si="5"/>
        <v/>
      </c>
      <c r="N76" s="219" t="str">
        <f t="shared" si="6"/>
        <v/>
      </c>
      <c r="O76" s="121"/>
      <c r="P76" s="122"/>
    </row>
    <row r="77" spans="1:16" x14ac:dyDescent="0.3">
      <c r="A77" s="70" t="str">
        <f t="shared" si="2"/>
        <v/>
      </c>
      <c r="B77" s="70">
        <f t="shared" si="3"/>
        <v>2013</v>
      </c>
      <c r="C77" s="70" t="str">
        <f t="shared" si="0"/>
        <v/>
      </c>
      <c r="D77" s="70" t="str">
        <f t="shared" si="1"/>
        <v/>
      </c>
      <c r="E77" s="310">
        <f t="shared" si="4"/>
        <v>41331</v>
      </c>
      <c r="F77" s="310"/>
      <c r="G77" s="310"/>
      <c r="H77" s="311"/>
      <c r="I77" s="122"/>
      <c r="J77" s="122"/>
      <c r="K77" s="122"/>
      <c r="L77" s="122"/>
      <c r="M77" s="219" t="str">
        <f t="shared" si="5"/>
        <v/>
      </c>
      <c r="N77" s="219" t="str">
        <f t="shared" si="6"/>
        <v/>
      </c>
      <c r="O77" s="121"/>
      <c r="P77" s="122"/>
    </row>
    <row r="78" spans="1:16" x14ac:dyDescent="0.3">
      <c r="A78" s="70" t="str">
        <f t="shared" si="2"/>
        <v/>
      </c>
      <c r="B78" s="70">
        <f t="shared" si="3"/>
        <v>2013</v>
      </c>
      <c r="C78" s="70" t="str">
        <f t="shared" si="0"/>
        <v/>
      </c>
      <c r="D78" s="70" t="str">
        <f t="shared" si="1"/>
        <v/>
      </c>
      <c r="E78" s="310">
        <f t="shared" si="4"/>
        <v>41332</v>
      </c>
      <c r="F78" s="310"/>
      <c r="G78" s="310"/>
      <c r="H78" s="311"/>
      <c r="I78" s="122"/>
      <c r="J78" s="122"/>
      <c r="K78" s="122"/>
      <c r="L78" s="122"/>
      <c r="M78" s="219" t="str">
        <f t="shared" si="5"/>
        <v/>
      </c>
      <c r="N78" s="219" t="str">
        <f t="shared" si="6"/>
        <v/>
      </c>
      <c r="O78" s="121"/>
      <c r="P78" s="122"/>
    </row>
    <row r="79" spans="1:16" x14ac:dyDescent="0.3">
      <c r="A79" s="70" t="str">
        <f t="shared" si="2"/>
        <v/>
      </c>
      <c r="B79" s="70">
        <f t="shared" si="3"/>
        <v>2013</v>
      </c>
      <c r="C79" s="70" t="str">
        <f t="shared" si="0"/>
        <v/>
      </c>
      <c r="D79" s="70" t="str">
        <f t="shared" si="1"/>
        <v/>
      </c>
      <c r="E79" s="310">
        <f t="shared" si="4"/>
        <v>41333</v>
      </c>
      <c r="F79" s="310"/>
      <c r="G79" s="310"/>
      <c r="H79" s="311"/>
      <c r="I79" s="122"/>
      <c r="J79" s="122"/>
      <c r="K79" s="122"/>
      <c r="L79" s="122"/>
      <c r="M79" s="219" t="str">
        <f t="shared" si="5"/>
        <v/>
      </c>
      <c r="N79" s="219" t="str">
        <f t="shared" si="6"/>
        <v/>
      </c>
      <c r="O79" s="121"/>
      <c r="P79" s="122"/>
    </row>
    <row r="80" spans="1:16" x14ac:dyDescent="0.3">
      <c r="A80" s="70" t="str">
        <f t="shared" si="2"/>
        <v/>
      </c>
      <c r="B80" s="70">
        <f t="shared" si="3"/>
        <v>2013</v>
      </c>
      <c r="C80" s="70" t="str">
        <f t="shared" si="0"/>
        <v/>
      </c>
      <c r="D80" s="70" t="str">
        <f t="shared" si="1"/>
        <v/>
      </c>
      <c r="E80" s="310">
        <f t="shared" si="4"/>
        <v>41334</v>
      </c>
      <c r="F80" s="310"/>
      <c r="G80" s="310"/>
      <c r="H80" s="311"/>
      <c r="I80" s="122"/>
      <c r="J80" s="122"/>
      <c r="K80" s="122"/>
      <c r="L80" s="122"/>
      <c r="M80" s="219" t="str">
        <f t="shared" si="5"/>
        <v/>
      </c>
      <c r="N80" s="219" t="str">
        <f t="shared" si="6"/>
        <v/>
      </c>
      <c r="O80" s="121"/>
      <c r="P80" s="122"/>
    </row>
    <row r="81" spans="1:16" x14ac:dyDescent="0.3">
      <c r="A81" s="70" t="str">
        <f t="shared" si="2"/>
        <v/>
      </c>
      <c r="B81" s="70">
        <f t="shared" si="3"/>
        <v>2013</v>
      </c>
      <c r="C81" s="70" t="str">
        <f t="shared" si="0"/>
        <v/>
      </c>
      <c r="D81" s="70" t="str">
        <f t="shared" si="1"/>
        <v/>
      </c>
      <c r="E81" s="310">
        <f t="shared" si="4"/>
        <v>41335</v>
      </c>
      <c r="F81" s="310"/>
      <c r="G81" s="310"/>
      <c r="H81" s="311"/>
      <c r="I81" s="122"/>
      <c r="J81" s="122"/>
      <c r="K81" s="122"/>
      <c r="L81" s="122"/>
      <c r="M81" s="219" t="str">
        <f t="shared" si="5"/>
        <v/>
      </c>
      <c r="N81" s="219" t="str">
        <f t="shared" si="6"/>
        <v/>
      </c>
      <c r="O81" s="121"/>
      <c r="P81" s="122"/>
    </row>
    <row r="82" spans="1:16" x14ac:dyDescent="0.3">
      <c r="A82" s="70" t="str">
        <f t="shared" si="2"/>
        <v/>
      </c>
      <c r="B82" s="70">
        <f t="shared" si="3"/>
        <v>2013</v>
      </c>
      <c r="C82" s="70" t="str">
        <f t="shared" si="0"/>
        <v>NW</v>
      </c>
      <c r="D82" s="70" t="str">
        <f t="shared" si="1"/>
        <v/>
      </c>
      <c r="E82" s="310">
        <f t="shared" si="4"/>
        <v>41336</v>
      </c>
      <c r="F82" s="310"/>
      <c r="G82" s="310"/>
      <c r="H82" s="311"/>
      <c r="I82" s="122"/>
      <c r="J82" s="122"/>
      <c r="K82" s="122"/>
      <c r="L82" s="122"/>
      <c r="M82" s="219" t="str">
        <f t="shared" si="5"/>
        <v/>
      </c>
      <c r="N82" s="219" t="str">
        <f t="shared" si="6"/>
        <v/>
      </c>
      <c r="O82" s="121"/>
      <c r="P82" s="122"/>
    </row>
    <row r="83" spans="1:16" x14ac:dyDescent="0.3">
      <c r="A83" s="70" t="str">
        <f t="shared" si="2"/>
        <v/>
      </c>
      <c r="B83" s="70">
        <f t="shared" si="3"/>
        <v>2013</v>
      </c>
      <c r="C83" s="70" t="str">
        <f t="shared" si="0"/>
        <v/>
      </c>
      <c r="D83" s="70" t="str">
        <f t="shared" si="1"/>
        <v/>
      </c>
      <c r="E83" s="310">
        <f t="shared" si="4"/>
        <v>41337</v>
      </c>
      <c r="F83" s="310"/>
      <c r="G83" s="310"/>
      <c r="H83" s="311"/>
      <c r="I83" s="122"/>
      <c r="J83" s="122"/>
      <c r="K83" s="122"/>
      <c r="L83" s="122"/>
      <c r="M83" s="219" t="str">
        <f t="shared" si="5"/>
        <v/>
      </c>
      <c r="N83" s="219" t="str">
        <f t="shared" si="6"/>
        <v/>
      </c>
      <c r="O83" s="121"/>
      <c r="P83" s="122"/>
    </row>
    <row r="84" spans="1:16" x14ac:dyDescent="0.3">
      <c r="A84" s="70" t="str">
        <f t="shared" si="2"/>
        <v/>
      </c>
      <c r="B84" s="70">
        <f t="shared" si="3"/>
        <v>2013</v>
      </c>
      <c r="C84" s="70" t="str">
        <f t="shared" si="0"/>
        <v/>
      </c>
      <c r="D84" s="70" t="str">
        <f t="shared" si="1"/>
        <v/>
      </c>
      <c r="E84" s="310">
        <f t="shared" si="4"/>
        <v>41338</v>
      </c>
      <c r="F84" s="310"/>
      <c r="G84" s="310"/>
      <c r="H84" s="311"/>
      <c r="I84" s="122"/>
      <c r="J84" s="122"/>
      <c r="K84" s="122"/>
      <c r="L84" s="122"/>
      <c r="M84" s="219" t="str">
        <f t="shared" si="5"/>
        <v/>
      </c>
      <c r="N84" s="219" t="str">
        <f t="shared" si="6"/>
        <v/>
      </c>
      <c r="O84" s="121"/>
      <c r="P84" s="122"/>
    </row>
    <row r="85" spans="1:16" x14ac:dyDescent="0.3">
      <c r="A85" s="70" t="str">
        <f t="shared" si="2"/>
        <v/>
      </c>
      <c r="B85" s="70">
        <f t="shared" si="3"/>
        <v>2013</v>
      </c>
      <c r="C85" s="70" t="str">
        <f t="shared" ref="C85:C148" si="7">IF(ISNA(MATCH(WEEKDAY(E85,2),DunDay,0)),"","NW")</f>
        <v/>
      </c>
      <c r="D85" s="70" t="str">
        <f t="shared" ref="D85:D148" si="8">IF(ISNA(MATCH(E85,Holiday,0)),"","H")</f>
        <v/>
      </c>
      <c r="E85" s="310">
        <f t="shared" si="4"/>
        <v>41339</v>
      </c>
      <c r="F85" s="310"/>
      <c r="G85" s="310"/>
      <c r="H85" s="311"/>
      <c r="I85" s="122"/>
      <c r="J85" s="122"/>
      <c r="K85" s="122"/>
      <c r="L85" s="122"/>
      <c r="M85" s="219" t="str">
        <f t="shared" si="5"/>
        <v/>
      </c>
      <c r="N85" s="219" t="str">
        <f t="shared" si="6"/>
        <v/>
      </c>
      <c r="O85" s="121"/>
      <c r="P85" s="122"/>
    </row>
    <row r="86" spans="1:16" x14ac:dyDescent="0.3">
      <c r="A86" s="70" t="str">
        <f t="shared" ref="A86:A149" si="9">IF(E86&gt;=$J$14,"R","")</f>
        <v/>
      </c>
      <c r="B86" s="70">
        <f t="shared" ref="B86:B149" si="10">IF(E86&lt;&gt;"",YEAR(E86),"")</f>
        <v>2013</v>
      </c>
      <c r="C86" s="70" t="str">
        <f t="shared" si="7"/>
        <v/>
      </c>
      <c r="D86" s="70" t="str">
        <f t="shared" si="8"/>
        <v/>
      </c>
      <c r="E86" s="310">
        <f t="shared" si="4"/>
        <v>41340</v>
      </c>
      <c r="F86" s="310"/>
      <c r="G86" s="310"/>
      <c r="H86" s="311"/>
      <c r="I86" s="122"/>
      <c r="J86" s="122"/>
      <c r="K86" s="122"/>
      <c r="L86" s="122"/>
      <c r="M86" s="219" t="str">
        <f t="shared" si="5"/>
        <v/>
      </c>
      <c r="N86" s="219" t="str">
        <f t="shared" si="6"/>
        <v/>
      </c>
      <c r="O86" s="121"/>
      <c r="P86" s="122"/>
    </row>
    <row r="87" spans="1:16" x14ac:dyDescent="0.3">
      <c r="A87" s="70" t="str">
        <f t="shared" si="9"/>
        <v/>
      </c>
      <c r="B87" s="70">
        <f t="shared" si="10"/>
        <v>2013</v>
      </c>
      <c r="C87" s="70" t="str">
        <f t="shared" si="7"/>
        <v/>
      </c>
      <c r="D87" s="70" t="str">
        <f t="shared" si="8"/>
        <v/>
      </c>
      <c r="E87" s="310">
        <f t="shared" ref="E87:E150" si="11">IFERROR(E86+1,"")</f>
        <v>41341</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
      </c>
      <c r="B88" s="70">
        <f t="shared" si="10"/>
        <v>2013</v>
      </c>
      <c r="C88" s="70" t="str">
        <f t="shared" si="7"/>
        <v/>
      </c>
      <c r="D88" s="70" t="str">
        <f t="shared" si="8"/>
        <v/>
      </c>
      <c r="E88" s="310">
        <f t="shared" si="11"/>
        <v>41342</v>
      </c>
      <c r="F88" s="310"/>
      <c r="G88" s="310"/>
      <c r="H88" s="311"/>
      <c r="I88" s="122"/>
      <c r="J88" s="122"/>
      <c r="K88" s="122"/>
      <c r="L88" s="122"/>
      <c r="M88" s="219" t="str">
        <f t="shared" si="12"/>
        <v/>
      </c>
      <c r="N88" s="219" t="str">
        <f t="shared" si="13"/>
        <v/>
      </c>
      <c r="O88" s="121"/>
      <c r="P88" s="122"/>
    </row>
    <row r="89" spans="1:16" x14ac:dyDescent="0.3">
      <c r="A89" s="70" t="str">
        <f t="shared" si="9"/>
        <v/>
      </c>
      <c r="B89" s="70">
        <f t="shared" si="10"/>
        <v>2013</v>
      </c>
      <c r="C89" s="70" t="str">
        <f t="shared" si="7"/>
        <v>NW</v>
      </c>
      <c r="D89" s="70" t="str">
        <f t="shared" si="8"/>
        <v/>
      </c>
      <c r="E89" s="310">
        <f t="shared" si="11"/>
        <v>41343</v>
      </c>
      <c r="F89" s="310"/>
      <c r="G89" s="310"/>
      <c r="H89" s="311"/>
      <c r="I89" s="122"/>
      <c r="J89" s="122"/>
      <c r="K89" s="122"/>
      <c r="L89" s="122"/>
      <c r="M89" s="219" t="str">
        <f t="shared" si="12"/>
        <v/>
      </c>
      <c r="N89" s="219" t="str">
        <f t="shared" si="13"/>
        <v/>
      </c>
      <c r="O89" s="121"/>
      <c r="P89" s="122"/>
    </row>
    <row r="90" spans="1:16" x14ac:dyDescent="0.3">
      <c r="A90" s="70" t="str">
        <f t="shared" si="9"/>
        <v/>
      </c>
      <c r="B90" s="70">
        <f t="shared" si="10"/>
        <v>2013</v>
      </c>
      <c r="C90" s="70" t="str">
        <f t="shared" si="7"/>
        <v/>
      </c>
      <c r="D90" s="70" t="str">
        <f t="shared" si="8"/>
        <v/>
      </c>
      <c r="E90" s="310">
        <f t="shared" si="11"/>
        <v>41344</v>
      </c>
      <c r="F90" s="310"/>
      <c r="G90" s="310"/>
      <c r="H90" s="311"/>
      <c r="I90" s="122"/>
      <c r="J90" s="122"/>
      <c r="K90" s="122"/>
      <c r="L90" s="122"/>
      <c r="M90" s="219" t="str">
        <f t="shared" si="12"/>
        <v/>
      </c>
      <c r="N90" s="219" t="str">
        <f t="shared" si="13"/>
        <v/>
      </c>
      <c r="O90" s="121"/>
      <c r="P90" s="122"/>
    </row>
    <row r="91" spans="1:16" x14ac:dyDescent="0.3">
      <c r="A91" s="70" t="str">
        <f t="shared" si="9"/>
        <v/>
      </c>
      <c r="B91" s="70">
        <f t="shared" si="10"/>
        <v>2013</v>
      </c>
      <c r="C91" s="70" t="str">
        <f t="shared" si="7"/>
        <v/>
      </c>
      <c r="D91" s="70" t="str">
        <f t="shared" si="8"/>
        <v/>
      </c>
      <c r="E91" s="310">
        <f t="shared" si="11"/>
        <v>41345</v>
      </c>
      <c r="F91" s="310"/>
      <c r="G91" s="310"/>
      <c r="H91" s="311"/>
      <c r="I91" s="122"/>
      <c r="J91" s="122"/>
      <c r="K91" s="122"/>
      <c r="L91" s="122"/>
      <c r="M91" s="219" t="str">
        <f t="shared" si="12"/>
        <v/>
      </c>
      <c r="N91" s="219" t="str">
        <f t="shared" si="13"/>
        <v/>
      </c>
      <c r="O91" s="121"/>
      <c r="P91" s="122"/>
    </row>
    <row r="92" spans="1:16" x14ac:dyDescent="0.3">
      <c r="A92" s="70" t="str">
        <f t="shared" si="9"/>
        <v/>
      </c>
      <c r="B92" s="70">
        <f t="shared" si="10"/>
        <v>2013</v>
      </c>
      <c r="C92" s="70" t="str">
        <f t="shared" si="7"/>
        <v/>
      </c>
      <c r="D92" s="70" t="str">
        <f t="shared" si="8"/>
        <v/>
      </c>
      <c r="E92" s="310">
        <f t="shared" si="11"/>
        <v>41346</v>
      </c>
      <c r="F92" s="310"/>
      <c r="G92" s="310"/>
      <c r="H92" s="311"/>
      <c r="I92" s="122"/>
      <c r="J92" s="122"/>
      <c r="K92" s="122"/>
      <c r="L92" s="122"/>
      <c r="M92" s="219" t="str">
        <f t="shared" si="12"/>
        <v/>
      </c>
      <c r="N92" s="219" t="str">
        <f t="shared" si="13"/>
        <v/>
      </c>
      <c r="O92" s="121"/>
      <c r="P92" s="122"/>
    </row>
    <row r="93" spans="1:16" x14ac:dyDescent="0.3">
      <c r="A93" s="70" t="str">
        <f t="shared" si="9"/>
        <v/>
      </c>
      <c r="B93" s="70">
        <f t="shared" si="10"/>
        <v>2013</v>
      </c>
      <c r="C93" s="70" t="str">
        <f t="shared" si="7"/>
        <v/>
      </c>
      <c r="D93" s="70" t="str">
        <f t="shared" si="8"/>
        <v/>
      </c>
      <c r="E93" s="310">
        <f t="shared" si="11"/>
        <v>41347</v>
      </c>
      <c r="F93" s="310"/>
      <c r="G93" s="310"/>
      <c r="H93" s="311"/>
      <c r="I93" s="122"/>
      <c r="J93" s="122"/>
      <c r="K93" s="122"/>
      <c r="L93" s="122"/>
      <c r="M93" s="219" t="str">
        <f t="shared" si="12"/>
        <v/>
      </c>
      <c r="N93" s="219" t="str">
        <f t="shared" si="13"/>
        <v/>
      </c>
      <c r="O93" s="121"/>
      <c r="P93" s="122"/>
    </row>
    <row r="94" spans="1:16" x14ac:dyDescent="0.3">
      <c r="A94" s="70" t="str">
        <f t="shared" si="9"/>
        <v/>
      </c>
      <c r="B94" s="70">
        <f t="shared" si="10"/>
        <v>2013</v>
      </c>
      <c r="C94" s="70" t="str">
        <f t="shared" si="7"/>
        <v/>
      </c>
      <c r="D94" s="70" t="str">
        <f t="shared" si="8"/>
        <v/>
      </c>
      <c r="E94" s="310">
        <f t="shared" si="11"/>
        <v>41348</v>
      </c>
      <c r="F94" s="310"/>
      <c r="G94" s="310"/>
      <c r="H94" s="311"/>
      <c r="I94" s="122"/>
      <c r="J94" s="122"/>
      <c r="K94" s="122"/>
      <c r="L94" s="122"/>
      <c r="M94" s="219" t="str">
        <f t="shared" si="12"/>
        <v/>
      </c>
      <c r="N94" s="219" t="str">
        <f t="shared" si="13"/>
        <v/>
      </c>
      <c r="O94" s="121"/>
      <c r="P94" s="122"/>
    </row>
    <row r="95" spans="1:16" x14ac:dyDescent="0.3">
      <c r="A95" s="70" t="str">
        <f t="shared" si="9"/>
        <v/>
      </c>
      <c r="B95" s="70">
        <f t="shared" si="10"/>
        <v>2013</v>
      </c>
      <c r="C95" s="70" t="str">
        <f t="shared" si="7"/>
        <v/>
      </c>
      <c r="D95" s="70" t="str">
        <f t="shared" si="8"/>
        <v/>
      </c>
      <c r="E95" s="310">
        <f t="shared" si="11"/>
        <v>41349</v>
      </c>
      <c r="F95" s="310"/>
      <c r="G95" s="310"/>
      <c r="H95" s="311"/>
      <c r="I95" s="122"/>
      <c r="J95" s="122"/>
      <c r="K95" s="122"/>
      <c r="L95" s="122"/>
      <c r="M95" s="219" t="str">
        <f t="shared" si="12"/>
        <v/>
      </c>
      <c r="N95" s="219" t="str">
        <f t="shared" si="13"/>
        <v/>
      </c>
      <c r="O95" s="121"/>
      <c r="P95" s="122"/>
    </row>
    <row r="96" spans="1:16" x14ac:dyDescent="0.3">
      <c r="A96" s="70" t="str">
        <f t="shared" si="9"/>
        <v/>
      </c>
      <c r="B96" s="70">
        <f t="shared" si="10"/>
        <v>2013</v>
      </c>
      <c r="C96" s="70" t="str">
        <f t="shared" si="7"/>
        <v>NW</v>
      </c>
      <c r="D96" s="70" t="str">
        <f t="shared" si="8"/>
        <v/>
      </c>
      <c r="E96" s="310">
        <f t="shared" si="11"/>
        <v>41350</v>
      </c>
      <c r="F96" s="310"/>
      <c r="G96" s="310"/>
      <c r="H96" s="311"/>
      <c r="I96" s="122"/>
      <c r="J96" s="122"/>
      <c r="K96" s="122"/>
      <c r="L96" s="122"/>
      <c r="M96" s="219" t="str">
        <f t="shared" si="12"/>
        <v/>
      </c>
      <c r="N96" s="219" t="str">
        <f t="shared" si="13"/>
        <v/>
      </c>
      <c r="O96" s="121"/>
      <c r="P96" s="122"/>
    </row>
    <row r="97" spans="1:16" x14ac:dyDescent="0.3">
      <c r="A97" s="70" t="str">
        <f t="shared" si="9"/>
        <v/>
      </c>
      <c r="B97" s="70">
        <f t="shared" si="10"/>
        <v>2013</v>
      </c>
      <c r="C97" s="70" t="str">
        <f t="shared" si="7"/>
        <v/>
      </c>
      <c r="D97" s="70" t="str">
        <f t="shared" si="8"/>
        <v/>
      </c>
      <c r="E97" s="310">
        <f t="shared" si="11"/>
        <v>41351</v>
      </c>
      <c r="F97" s="310"/>
      <c r="G97" s="310"/>
      <c r="H97" s="311"/>
      <c r="I97" s="122"/>
      <c r="J97" s="122"/>
      <c r="K97" s="122"/>
      <c r="L97" s="122"/>
      <c r="M97" s="219" t="str">
        <f t="shared" si="12"/>
        <v/>
      </c>
      <c r="N97" s="219" t="str">
        <f t="shared" si="13"/>
        <v/>
      </c>
      <c r="O97" s="121"/>
      <c r="P97" s="122"/>
    </row>
    <row r="98" spans="1:16" x14ac:dyDescent="0.3">
      <c r="A98" s="70" t="str">
        <f t="shared" si="9"/>
        <v/>
      </c>
      <c r="B98" s="70">
        <f t="shared" si="10"/>
        <v>2013</v>
      </c>
      <c r="C98" s="70" t="str">
        <f t="shared" si="7"/>
        <v/>
      </c>
      <c r="D98" s="70" t="str">
        <f t="shared" si="8"/>
        <v/>
      </c>
      <c r="E98" s="310">
        <f t="shared" si="11"/>
        <v>41352</v>
      </c>
      <c r="F98" s="310"/>
      <c r="G98" s="310"/>
      <c r="H98" s="311"/>
      <c r="I98" s="122"/>
      <c r="J98" s="122"/>
      <c r="K98" s="122"/>
      <c r="L98" s="122"/>
      <c r="M98" s="219" t="str">
        <f t="shared" si="12"/>
        <v/>
      </c>
      <c r="N98" s="219" t="str">
        <f t="shared" si="13"/>
        <v/>
      </c>
      <c r="O98" s="121"/>
      <c r="P98" s="122"/>
    </row>
    <row r="99" spans="1:16" x14ac:dyDescent="0.3">
      <c r="A99" s="70" t="str">
        <f t="shared" si="9"/>
        <v/>
      </c>
      <c r="B99" s="70">
        <f t="shared" si="10"/>
        <v>2013</v>
      </c>
      <c r="C99" s="70" t="str">
        <f t="shared" si="7"/>
        <v/>
      </c>
      <c r="D99" s="70" t="str">
        <f t="shared" si="8"/>
        <v/>
      </c>
      <c r="E99" s="310">
        <f t="shared" si="11"/>
        <v>41353</v>
      </c>
      <c r="F99" s="310"/>
      <c r="G99" s="310"/>
      <c r="H99" s="311"/>
      <c r="I99" s="122"/>
      <c r="J99" s="122"/>
      <c r="K99" s="122"/>
      <c r="L99" s="122"/>
      <c r="M99" s="219" t="str">
        <f t="shared" si="12"/>
        <v/>
      </c>
      <c r="N99" s="219" t="str">
        <f t="shared" si="13"/>
        <v/>
      </c>
      <c r="O99" s="121"/>
      <c r="P99" s="122"/>
    </row>
    <row r="100" spans="1:16" x14ac:dyDescent="0.3">
      <c r="A100" s="70" t="str">
        <f t="shared" si="9"/>
        <v/>
      </c>
      <c r="B100" s="70">
        <f t="shared" si="10"/>
        <v>2013</v>
      </c>
      <c r="C100" s="70" t="str">
        <f t="shared" si="7"/>
        <v/>
      </c>
      <c r="D100" s="70" t="str">
        <f t="shared" si="8"/>
        <v/>
      </c>
      <c r="E100" s="310">
        <f t="shared" si="11"/>
        <v>41354</v>
      </c>
      <c r="F100" s="310"/>
      <c r="G100" s="310"/>
      <c r="H100" s="311"/>
      <c r="I100" s="122"/>
      <c r="J100" s="122"/>
      <c r="K100" s="122"/>
      <c r="L100" s="122"/>
      <c r="M100" s="219" t="str">
        <f t="shared" si="12"/>
        <v/>
      </c>
      <c r="N100" s="219" t="str">
        <f t="shared" si="13"/>
        <v/>
      </c>
      <c r="O100" s="121"/>
      <c r="P100" s="122"/>
    </row>
    <row r="101" spans="1:16" x14ac:dyDescent="0.3">
      <c r="A101" s="70" t="str">
        <f t="shared" si="9"/>
        <v/>
      </c>
      <c r="B101" s="70">
        <f t="shared" si="10"/>
        <v>2013</v>
      </c>
      <c r="C101" s="70" t="str">
        <f t="shared" si="7"/>
        <v/>
      </c>
      <c r="D101" s="70" t="str">
        <f t="shared" si="8"/>
        <v/>
      </c>
      <c r="E101" s="310">
        <f t="shared" si="11"/>
        <v>41355</v>
      </c>
      <c r="F101" s="310"/>
      <c r="G101" s="310"/>
      <c r="H101" s="311"/>
      <c r="I101" s="122"/>
      <c r="J101" s="122"/>
      <c r="K101" s="122"/>
      <c r="L101" s="122"/>
      <c r="M101" s="219" t="str">
        <f t="shared" si="12"/>
        <v/>
      </c>
      <c r="N101" s="219" t="str">
        <f t="shared" si="13"/>
        <v/>
      </c>
      <c r="O101" s="121"/>
      <c r="P101" s="122"/>
    </row>
    <row r="102" spans="1:16" x14ac:dyDescent="0.3">
      <c r="A102" s="70" t="str">
        <f t="shared" si="9"/>
        <v/>
      </c>
      <c r="B102" s="70">
        <f t="shared" si="10"/>
        <v>2013</v>
      </c>
      <c r="C102" s="70" t="str">
        <f t="shared" si="7"/>
        <v/>
      </c>
      <c r="D102" s="70" t="str">
        <f t="shared" si="8"/>
        <v/>
      </c>
      <c r="E102" s="310">
        <f t="shared" si="11"/>
        <v>41356</v>
      </c>
      <c r="F102" s="310"/>
      <c r="G102" s="310"/>
      <c r="H102" s="311"/>
      <c r="I102" s="122"/>
      <c r="J102" s="122"/>
      <c r="K102" s="122"/>
      <c r="L102" s="122"/>
      <c r="M102" s="219" t="str">
        <f t="shared" si="12"/>
        <v/>
      </c>
      <c r="N102" s="219" t="str">
        <f t="shared" si="13"/>
        <v/>
      </c>
      <c r="O102" s="121"/>
      <c r="P102" s="122"/>
    </row>
    <row r="103" spans="1:16" x14ac:dyDescent="0.3">
      <c r="A103" s="70" t="str">
        <f t="shared" si="9"/>
        <v/>
      </c>
      <c r="B103" s="70">
        <f t="shared" si="10"/>
        <v>2013</v>
      </c>
      <c r="C103" s="70" t="str">
        <f t="shared" si="7"/>
        <v>NW</v>
      </c>
      <c r="D103" s="70" t="str">
        <f t="shared" si="8"/>
        <v/>
      </c>
      <c r="E103" s="310">
        <f t="shared" si="11"/>
        <v>41357</v>
      </c>
      <c r="F103" s="310"/>
      <c r="G103" s="310"/>
      <c r="H103" s="311"/>
      <c r="I103" s="122"/>
      <c r="J103" s="122"/>
      <c r="K103" s="122"/>
      <c r="L103" s="122"/>
      <c r="M103" s="219" t="str">
        <f t="shared" si="12"/>
        <v/>
      </c>
      <c r="N103" s="219" t="str">
        <f t="shared" si="13"/>
        <v/>
      </c>
      <c r="O103" s="121"/>
      <c r="P103" s="122"/>
    </row>
    <row r="104" spans="1:16" x14ac:dyDescent="0.3">
      <c r="A104" s="70" t="str">
        <f t="shared" si="9"/>
        <v/>
      </c>
      <c r="B104" s="70">
        <f t="shared" si="10"/>
        <v>2013</v>
      </c>
      <c r="C104" s="70" t="str">
        <f t="shared" si="7"/>
        <v/>
      </c>
      <c r="D104" s="70" t="str">
        <f t="shared" si="8"/>
        <v/>
      </c>
      <c r="E104" s="310">
        <f t="shared" si="11"/>
        <v>41358</v>
      </c>
      <c r="F104" s="310"/>
      <c r="G104" s="310"/>
      <c r="H104" s="311"/>
      <c r="I104" s="122"/>
      <c r="J104" s="122"/>
      <c r="K104" s="122"/>
      <c r="L104" s="122"/>
      <c r="M104" s="219" t="str">
        <f t="shared" si="12"/>
        <v/>
      </c>
      <c r="N104" s="219" t="str">
        <f t="shared" si="13"/>
        <v/>
      </c>
      <c r="O104" s="121"/>
      <c r="P104" s="122"/>
    </row>
    <row r="105" spans="1:16" x14ac:dyDescent="0.3">
      <c r="A105" s="70" t="str">
        <f t="shared" si="9"/>
        <v/>
      </c>
      <c r="B105" s="70">
        <f t="shared" si="10"/>
        <v>2013</v>
      </c>
      <c r="C105" s="70" t="str">
        <f t="shared" si="7"/>
        <v/>
      </c>
      <c r="D105" s="70" t="str">
        <f t="shared" si="8"/>
        <v/>
      </c>
      <c r="E105" s="310">
        <f t="shared" si="11"/>
        <v>41359</v>
      </c>
      <c r="F105" s="310"/>
      <c r="G105" s="310"/>
      <c r="H105" s="311"/>
      <c r="I105" s="122"/>
      <c r="J105" s="122"/>
      <c r="K105" s="122"/>
      <c r="L105" s="122"/>
      <c r="M105" s="219" t="str">
        <f t="shared" si="12"/>
        <v/>
      </c>
      <c r="N105" s="219" t="str">
        <f t="shared" si="13"/>
        <v/>
      </c>
      <c r="O105" s="121"/>
      <c r="P105" s="122"/>
    </row>
    <row r="106" spans="1:16" x14ac:dyDescent="0.3">
      <c r="A106" s="70" t="str">
        <f t="shared" si="9"/>
        <v/>
      </c>
      <c r="B106" s="70">
        <f t="shared" si="10"/>
        <v>2013</v>
      </c>
      <c r="C106" s="70" t="str">
        <f t="shared" si="7"/>
        <v/>
      </c>
      <c r="D106" s="70" t="str">
        <f t="shared" si="8"/>
        <v/>
      </c>
      <c r="E106" s="310">
        <f t="shared" si="11"/>
        <v>41360</v>
      </c>
      <c r="F106" s="310"/>
      <c r="G106" s="310"/>
      <c r="H106" s="311"/>
      <c r="I106" s="122"/>
      <c r="J106" s="122"/>
      <c r="K106" s="122"/>
      <c r="L106" s="122"/>
      <c r="M106" s="219" t="str">
        <f t="shared" si="12"/>
        <v/>
      </c>
      <c r="N106" s="219" t="str">
        <f t="shared" si="13"/>
        <v/>
      </c>
      <c r="O106" s="121"/>
      <c r="P106" s="122"/>
    </row>
    <row r="107" spans="1:16" x14ac:dyDescent="0.3">
      <c r="A107" s="70" t="str">
        <f t="shared" si="9"/>
        <v/>
      </c>
      <c r="B107" s="70">
        <f t="shared" si="10"/>
        <v>2013</v>
      </c>
      <c r="C107" s="70" t="str">
        <f t="shared" si="7"/>
        <v/>
      </c>
      <c r="D107" s="70" t="str">
        <f t="shared" si="8"/>
        <v/>
      </c>
      <c r="E107" s="310">
        <f t="shared" si="11"/>
        <v>41361</v>
      </c>
      <c r="F107" s="310"/>
      <c r="G107" s="310"/>
      <c r="H107" s="311"/>
      <c r="I107" s="122"/>
      <c r="J107" s="122"/>
      <c r="K107" s="122"/>
      <c r="L107" s="122"/>
      <c r="M107" s="219" t="str">
        <f t="shared" si="12"/>
        <v/>
      </c>
      <c r="N107" s="219" t="str">
        <f t="shared" si="13"/>
        <v/>
      </c>
      <c r="O107" s="121"/>
      <c r="P107" s="122"/>
    </row>
    <row r="108" spans="1:16" x14ac:dyDescent="0.3">
      <c r="A108" s="70" t="str">
        <f t="shared" si="9"/>
        <v/>
      </c>
      <c r="B108" s="70">
        <f t="shared" si="10"/>
        <v>2013</v>
      </c>
      <c r="C108" s="70" t="str">
        <f t="shared" si="7"/>
        <v/>
      </c>
      <c r="D108" s="70" t="str">
        <f t="shared" si="8"/>
        <v/>
      </c>
      <c r="E108" s="310">
        <f t="shared" si="11"/>
        <v>41362</v>
      </c>
      <c r="F108" s="310"/>
      <c r="G108" s="310"/>
      <c r="H108" s="311"/>
      <c r="I108" s="122"/>
      <c r="J108" s="122"/>
      <c r="K108" s="122"/>
      <c r="L108" s="122"/>
      <c r="M108" s="219" t="str">
        <f t="shared" si="12"/>
        <v/>
      </c>
      <c r="N108" s="219" t="str">
        <f t="shared" si="13"/>
        <v/>
      </c>
      <c r="O108" s="121"/>
      <c r="P108" s="122"/>
    </row>
    <row r="109" spans="1:16" x14ac:dyDescent="0.3">
      <c r="A109" s="70" t="str">
        <f t="shared" si="9"/>
        <v/>
      </c>
      <c r="B109" s="70">
        <f t="shared" si="10"/>
        <v>2013</v>
      </c>
      <c r="C109" s="70" t="str">
        <f t="shared" si="7"/>
        <v/>
      </c>
      <c r="D109" s="70" t="str">
        <f t="shared" si="8"/>
        <v/>
      </c>
      <c r="E109" s="310">
        <f t="shared" si="11"/>
        <v>41363</v>
      </c>
      <c r="F109" s="310"/>
      <c r="G109" s="310"/>
      <c r="H109" s="311"/>
      <c r="I109" s="122"/>
      <c r="J109" s="122"/>
      <c r="K109" s="122"/>
      <c r="L109" s="122"/>
      <c r="M109" s="219" t="str">
        <f t="shared" si="12"/>
        <v/>
      </c>
      <c r="N109" s="219" t="str">
        <f t="shared" si="13"/>
        <v/>
      </c>
      <c r="O109" s="121"/>
      <c r="P109" s="122"/>
    </row>
    <row r="110" spans="1:16" x14ac:dyDescent="0.3">
      <c r="A110" s="70" t="str">
        <f t="shared" si="9"/>
        <v/>
      </c>
      <c r="B110" s="70">
        <f t="shared" si="10"/>
        <v>2013</v>
      </c>
      <c r="C110" s="70" t="str">
        <f t="shared" si="7"/>
        <v>NW</v>
      </c>
      <c r="D110" s="70" t="str">
        <f t="shared" si="8"/>
        <v/>
      </c>
      <c r="E110" s="310">
        <f t="shared" si="11"/>
        <v>41364</v>
      </c>
      <c r="F110" s="310"/>
      <c r="G110" s="310"/>
      <c r="H110" s="311"/>
      <c r="I110" s="122"/>
      <c r="J110" s="122"/>
      <c r="K110" s="122"/>
      <c r="L110" s="122"/>
      <c r="M110" s="219" t="str">
        <f t="shared" si="12"/>
        <v/>
      </c>
      <c r="N110" s="219" t="str">
        <f t="shared" si="13"/>
        <v/>
      </c>
      <c r="O110" s="121"/>
      <c r="P110" s="122"/>
    </row>
    <row r="111" spans="1:16" x14ac:dyDescent="0.3">
      <c r="A111" s="70" t="str">
        <f t="shared" si="9"/>
        <v/>
      </c>
      <c r="B111" s="70">
        <f t="shared" si="10"/>
        <v>2013</v>
      </c>
      <c r="C111" s="70" t="str">
        <f t="shared" si="7"/>
        <v/>
      </c>
      <c r="D111" s="70" t="str">
        <f t="shared" si="8"/>
        <v/>
      </c>
      <c r="E111" s="310">
        <f t="shared" si="11"/>
        <v>41365</v>
      </c>
      <c r="F111" s="310"/>
      <c r="G111" s="310"/>
      <c r="H111" s="311"/>
      <c r="I111" s="122"/>
      <c r="J111" s="122"/>
      <c r="K111" s="122"/>
      <c r="L111" s="122"/>
      <c r="M111" s="219" t="str">
        <f t="shared" si="12"/>
        <v/>
      </c>
      <c r="N111" s="219" t="str">
        <f t="shared" si="13"/>
        <v/>
      </c>
      <c r="O111" s="121"/>
      <c r="P111" s="122"/>
    </row>
    <row r="112" spans="1:16" x14ac:dyDescent="0.3">
      <c r="A112" s="70" t="str">
        <f t="shared" si="9"/>
        <v/>
      </c>
      <c r="B112" s="70">
        <f t="shared" si="10"/>
        <v>2013</v>
      </c>
      <c r="C112" s="70" t="str">
        <f t="shared" si="7"/>
        <v/>
      </c>
      <c r="D112" s="70" t="str">
        <f t="shared" si="8"/>
        <v/>
      </c>
      <c r="E112" s="310">
        <f t="shared" si="11"/>
        <v>41366</v>
      </c>
      <c r="F112" s="310"/>
      <c r="G112" s="310"/>
      <c r="H112" s="311"/>
      <c r="I112" s="122"/>
      <c r="J112" s="122"/>
      <c r="K112" s="122"/>
      <c r="L112" s="122"/>
      <c r="M112" s="219" t="str">
        <f t="shared" si="12"/>
        <v/>
      </c>
      <c r="N112" s="219" t="str">
        <f t="shared" si="13"/>
        <v/>
      </c>
      <c r="O112" s="121"/>
      <c r="P112" s="122"/>
    </row>
    <row r="113" spans="1:16" x14ac:dyDescent="0.3">
      <c r="A113" s="70" t="str">
        <f t="shared" si="9"/>
        <v/>
      </c>
      <c r="B113" s="70">
        <f t="shared" si="10"/>
        <v>2013</v>
      </c>
      <c r="C113" s="70" t="str">
        <f t="shared" si="7"/>
        <v/>
      </c>
      <c r="D113" s="70" t="str">
        <f t="shared" si="8"/>
        <v/>
      </c>
      <c r="E113" s="310">
        <f t="shared" si="11"/>
        <v>41367</v>
      </c>
      <c r="F113" s="310"/>
      <c r="G113" s="310"/>
      <c r="H113" s="311"/>
      <c r="I113" s="122"/>
      <c r="J113" s="122"/>
      <c r="K113" s="122"/>
      <c r="L113" s="122"/>
      <c r="M113" s="219" t="str">
        <f t="shared" si="12"/>
        <v/>
      </c>
      <c r="N113" s="219" t="str">
        <f t="shared" si="13"/>
        <v/>
      </c>
      <c r="O113" s="121"/>
      <c r="P113" s="122"/>
    </row>
    <row r="114" spans="1:16" x14ac:dyDescent="0.3">
      <c r="A114" s="70" t="str">
        <f t="shared" si="9"/>
        <v/>
      </c>
      <c r="B114" s="70">
        <f t="shared" si="10"/>
        <v>2013</v>
      </c>
      <c r="C114" s="70" t="str">
        <f t="shared" si="7"/>
        <v/>
      </c>
      <c r="D114" s="70" t="str">
        <f t="shared" si="8"/>
        <v/>
      </c>
      <c r="E114" s="310">
        <f t="shared" si="11"/>
        <v>41368</v>
      </c>
      <c r="F114" s="310"/>
      <c r="G114" s="310"/>
      <c r="H114" s="311"/>
      <c r="I114" s="122"/>
      <c r="J114" s="122"/>
      <c r="K114" s="122"/>
      <c r="L114" s="122"/>
      <c r="M114" s="219" t="str">
        <f t="shared" si="12"/>
        <v/>
      </c>
      <c r="N114" s="219" t="str">
        <f t="shared" si="13"/>
        <v/>
      </c>
      <c r="O114" s="121"/>
      <c r="P114" s="122"/>
    </row>
    <row r="115" spans="1:16" x14ac:dyDescent="0.3">
      <c r="A115" s="70" t="str">
        <f t="shared" si="9"/>
        <v/>
      </c>
      <c r="B115" s="70">
        <f t="shared" si="10"/>
        <v>2013</v>
      </c>
      <c r="C115" s="70" t="str">
        <f t="shared" si="7"/>
        <v/>
      </c>
      <c r="D115" s="70" t="str">
        <f t="shared" si="8"/>
        <v/>
      </c>
      <c r="E115" s="310">
        <f t="shared" si="11"/>
        <v>41369</v>
      </c>
      <c r="F115" s="310"/>
      <c r="G115" s="310"/>
      <c r="H115" s="311"/>
      <c r="I115" s="122"/>
      <c r="J115" s="122"/>
      <c r="K115" s="122"/>
      <c r="L115" s="122"/>
      <c r="M115" s="219" t="str">
        <f t="shared" si="12"/>
        <v/>
      </c>
      <c r="N115" s="219" t="str">
        <f t="shared" si="13"/>
        <v/>
      </c>
      <c r="O115" s="121"/>
      <c r="P115" s="122"/>
    </row>
    <row r="116" spans="1:16" x14ac:dyDescent="0.3">
      <c r="A116" s="70" t="str">
        <f t="shared" si="9"/>
        <v/>
      </c>
      <c r="B116" s="70">
        <f t="shared" si="10"/>
        <v>2013</v>
      </c>
      <c r="C116" s="70" t="str">
        <f t="shared" si="7"/>
        <v/>
      </c>
      <c r="D116" s="70" t="str">
        <f t="shared" si="8"/>
        <v/>
      </c>
      <c r="E116" s="310">
        <f t="shared" si="11"/>
        <v>41370</v>
      </c>
      <c r="F116" s="310"/>
      <c r="G116" s="310"/>
      <c r="H116" s="311"/>
      <c r="I116" s="122"/>
      <c r="J116" s="122"/>
      <c r="K116" s="122"/>
      <c r="L116" s="122"/>
      <c r="M116" s="219" t="str">
        <f t="shared" si="12"/>
        <v/>
      </c>
      <c r="N116" s="219" t="str">
        <f t="shared" si="13"/>
        <v/>
      </c>
      <c r="O116" s="121"/>
      <c r="P116" s="122"/>
    </row>
    <row r="117" spans="1:16" x14ac:dyDescent="0.3">
      <c r="A117" s="70" t="str">
        <f t="shared" si="9"/>
        <v/>
      </c>
      <c r="B117" s="70">
        <f t="shared" si="10"/>
        <v>2013</v>
      </c>
      <c r="C117" s="70" t="str">
        <f t="shared" si="7"/>
        <v>NW</v>
      </c>
      <c r="D117" s="70" t="str">
        <f t="shared" si="8"/>
        <v/>
      </c>
      <c r="E117" s="310">
        <f t="shared" si="11"/>
        <v>41371</v>
      </c>
      <c r="F117" s="310"/>
      <c r="G117" s="310"/>
      <c r="H117" s="311"/>
      <c r="I117" s="122"/>
      <c r="J117" s="122"/>
      <c r="K117" s="122"/>
      <c r="L117" s="122"/>
      <c r="M117" s="219" t="str">
        <f t="shared" si="12"/>
        <v/>
      </c>
      <c r="N117" s="219" t="str">
        <f t="shared" si="13"/>
        <v/>
      </c>
      <c r="O117" s="121"/>
      <c r="P117" s="122"/>
    </row>
    <row r="118" spans="1:16" x14ac:dyDescent="0.3">
      <c r="A118" s="70" t="str">
        <f t="shared" si="9"/>
        <v/>
      </c>
      <c r="B118" s="70">
        <f t="shared" si="10"/>
        <v>2013</v>
      </c>
      <c r="C118" s="70" t="str">
        <f t="shared" si="7"/>
        <v/>
      </c>
      <c r="D118" s="70" t="str">
        <f t="shared" si="8"/>
        <v/>
      </c>
      <c r="E118" s="310">
        <f t="shared" si="11"/>
        <v>41372</v>
      </c>
      <c r="F118" s="310"/>
      <c r="G118" s="310"/>
      <c r="H118" s="311"/>
      <c r="I118" s="122"/>
      <c r="J118" s="122"/>
      <c r="K118" s="122"/>
      <c r="L118" s="122"/>
      <c r="M118" s="219" t="str">
        <f t="shared" si="12"/>
        <v/>
      </c>
      <c r="N118" s="219" t="str">
        <f t="shared" si="13"/>
        <v/>
      </c>
      <c r="O118" s="121"/>
      <c r="P118" s="122"/>
    </row>
    <row r="119" spans="1:16" x14ac:dyDescent="0.3">
      <c r="A119" s="70" t="str">
        <f t="shared" si="9"/>
        <v/>
      </c>
      <c r="B119" s="70">
        <f t="shared" si="10"/>
        <v>2013</v>
      </c>
      <c r="C119" s="70" t="str">
        <f t="shared" si="7"/>
        <v/>
      </c>
      <c r="D119" s="70" t="str">
        <f t="shared" si="8"/>
        <v/>
      </c>
      <c r="E119" s="310">
        <f t="shared" si="11"/>
        <v>41373</v>
      </c>
      <c r="F119" s="310"/>
      <c r="G119" s="310"/>
      <c r="H119" s="311"/>
      <c r="I119" s="122"/>
      <c r="J119" s="122"/>
      <c r="K119" s="122"/>
      <c r="L119" s="122"/>
      <c r="M119" s="219" t="str">
        <f t="shared" si="12"/>
        <v/>
      </c>
      <c r="N119" s="219" t="str">
        <f t="shared" si="13"/>
        <v/>
      </c>
      <c r="O119" s="121"/>
      <c r="P119" s="122"/>
    </row>
    <row r="120" spans="1:16" x14ac:dyDescent="0.3">
      <c r="A120" s="70" t="str">
        <f t="shared" si="9"/>
        <v/>
      </c>
      <c r="B120" s="70">
        <f t="shared" si="10"/>
        <v>2013</v>
      </c>
      <c r="C120" s="70" t="str">
        <f t="shared" si="7"/>
        <v/>
      </c>
      <c r="D120" s="70" t="str">
        <f t="shared" si="8"/>
        <v/>
      </c>
      <c r="E120" s="310">
        <f t="shared" si="11"/>
        <v>41374</v>
      </c>
      <c r="F120" s="310"/>
      <c r="G120" s="310"/>
      <c r="H120" s="311"/>
      <c r="I120" s="122"/>
      <c r="J120" s="122"/>
      <c r="K120" s="122"/>
      <c r="L120" s="122"/>
      <c r="M120" s="219" t="str">
        <f t="shared" si="12"/>
        <v/>
      </c>
      <c r="N120" s="219" t="str">
        <f t="shared" si="13"/>
        <v/>
      </c>
      <c r="O120" s="121"/>
      <c r="P120" s="122"/>
    </row>
    <row r="121" spans="1:16" x14ac:dyDescent="0.3">
      <c r="A121" s="70" t="str">
        <f t="shared" si="9"/>
        <v/>
      </c>
      <c r="B121" s="70">
        <f t="shared" si="10"/>
        <v>2013</v>
      </c>
      <c r="C121" s="70" t="str">
        <f t="shared" si="7"/>
        <v/>
      </c>
      <c r="D121" s="70" t="str">
        <f t="shared" si="8"/>
        <v/>
      </c>
      <c r="E121" s="310">
        <f t="shared" si="11"/>
        <v>41375</v>
      </c>
      <c r="F121" s="310"/>
      <c r="G121" s="310"/>
      <c r="H121" s="311"/>
      <c r="I121" s="122"/>
      <c r="J121" s="122"/>
      <c r="K121" s="122"/>
      <c r="L121" s="122"/>
      <c r="M121" s="219" t="str">
        <f t="shared" si="12"/>
        <v/>
      </c>
      <c r="N121" s="219" t="str">
        <f t="shared" si="13"/>
        <v/>
      </c>
      <c r="O121" s="121"/>
      <c r="P121" s="122"/>
    </row>
    <row r="122" spans="1:16" x14ac:dyDescent="0.3">
      <c r="A122" s="70" t="str">
        <f t="shared" si="9"/>
        <v/>
      </c>
      <c r="B122" s="70">
        <f t="shared" si="10"/>
        <v>2013</v>
      </c>
      <c r="C122" s="70" t="str">
        <f t="shared" si="7"/>
        <v/>
      </c>
      <c r="D122" s="70" t="str">
        <f t="shared" si="8"/>
        <v/>
      </c>
      <c r="E122" s="310">
        <f t="shared" si="11"/>
        <v>41376</v>
      </c>
      <c r="F122" s="310"/>
      <c r="G122" s="310"/>
      <c r="H122" s="311"/>
      <c r="I122" s="122"/>
      <c r="J122" s="122"/>
      <c r="K122" s="122"/>
      <c r="L122" s="122"/>
      <c r="M122" s="219" t="str">
        <f t="shared" si="12"/>
        <v/>
      </c>
      <c r="N122" s="219" t="str">
        <f t="shared" si="13"/>
        <v/>
      </c>
      <c r="O122" s="121"/>
      <c r="P122" s="122"/>
    </row>
    <row r="123" spans="1:16" x14ac:dyDescent="0.3">
      <c r="A123" s="70" t="str">
        <f t="shared" si="9"/>
        <v/>
      </c>
      <c r="B123" s="70">
        <f t="shared" si="10"/>
        <v>2013</v>
      </c>
      <c r="C123" s="70" t="str">
        <f t="shared" si="7"/>
        <v/>
      </c>
      <c r="D123" s="70" t="str">
        <f t="shared" si="8"/>
        <v/>
      </c>
      <c r="E123" s="310">
        <f t="shared" si="11"/>
        <v>41377</v>
      </c>
      <c r="F123" s="310"/>
      <c r="G123" s="310"/>
      <c r="H123" s="311"/>
      <c r="I123" s="122"/>
      <c r="J123" s="122"/>
      <c r="K123" s="122"/>
      <c r="L123" s="122"/>
      <c r="M123" s="219" t="str">
        <f t="shared" si="12"/>
        <v/>
      </c>
      <c r="N123" s="219" t="str">
        <f t="shared" si="13"/>
        <v/>
      </c>
      <c r="O123" s="121"/>
      <c r="P123" s="122"/>
    </row>
    <row r="124" spans="1:16" x14ac:dyDescent="0.3">
      <c r="A124" s="70" t="str">
        <f t="shared" si="9"/>
        <v/>
      </c>
      <c r="B124" s="70">
        <f t="shared" si="10"/>
        <v>2013</v>
      </c>
      <c r="C124" s="70" t="str">
        <f t="shared" si="7"/>
        <v>NW</v>
      </c>
      <c r="D124" s="70" t="str">
        <f t="shared" si="8"/>
        <v/>
      </c>
      <c r="E124" s="310">
        <f t="shared" si="11"/>
        <v>41378</v>
      </c>
      <c r="F124" s="310"/>
      <c r="G124" s="310"/>
      <c r="H124" s="311"/>
      <c r="I124" s="122"/>
      <c r="J124" s="122"/>
      <c r="K124" s="122"/>
      <c r="L124" s="122"/>
      <c r="M124" s="219" t="str">
        <f t="shared" si="12"/>
        <v/>
      </c>
      <c r="N124" s="219" t="str">
        <f t="shared" si="13"/>
        <v/>
      </c>
      <c r="O124" s="121"/>
      <c r="P124" s="122"/>
    </row>
    <row r="125" spans="1:16" x14ac:dyDescent="0.3">
      <c r="A125" s="70" t="str">
        <f t="shared" si="9"/>
        <v/>
      </c>
      <c r="B125" s="70">
        <f t="shared" si="10"/>
        <v>2013</v>
      </c>
      <c r="C125" s="70" t="str">
        <f t="shared" si="7"/>
        <v/>
      </c>
      <c r="D125" s="70" t="str">
        <f t="shared" si="8"/>
        <v/>
      </c>
      <c r="E125" s="310">
        <f t="shared" si="11"/>
        <v>41379</v>
      </c>
      <c r="F125" s="310"/>
      <c r="G125" s="310"/>
      <c r="H125" s="311"/>
      <c r="I125" s="122"/>
      <c r="J125" s="122"/>
      <c r="K125" s="122"/>
      <c r="L125" s="122"/>
      <c r="M125" s="219" t="str">
        <f t="shared" si="12"/>
        <v/>
      </c>
      <c r="N125" s="219" t="str">
        <f t="shared" si="13"/>
        <v/>
      </c>
      <c r="O125" s="121"/>
      <c r="P125" s="122"/>
    </row>
    <row r="126" spans="1:16" x14ac:dyDescent="0.3">
      <c r="A126" s="70" t="str">
        <f t="shared" si="9"/>
        <v/>
      </c>
      <c r="B126" s="70">
        <f t="shared" si="10"/>
        <v>2013</v>
      </c>
      <c r="C126" s="70" t="str">
        <f t="shared" si="7"/>
        <v/>
      </c>
      <c r="D126" s="70" t="str">
        <f t="shared" si="8"/>
        <v/>
      </c>
      <c r="E126" s="310">
        <f t="shared" si="11"/>
        <v>41380</v>
      </c>
      <c r="F126" s="310"/>
      <c r="G126" s="310"/>
      <c r="H126" s="311"/>
      <c r="I126" s="122"/>
      <c r="J126" s="122"/>
      <c r="K126" s="122"/>
      <c r="L126" s="122"/>
      <c r="M126" s="219" t="str">
        <f t="shared" si="12"/>
        <v/>
      </c>
      <c r="N126" s="219" t="str">
        <f t="shared" si="13"/>
        <v/>
      </c>
      <c r="O126" s="121"/>
      <c r="P126" s="122"/>
    </row>
    <row r="127" spans="1:16" x14ac:dyDescent="0.3">
      <c r="A127" s="70" t="str">
        <f t="shared" si="9"/>
        <v/>
      </c>
      <c r="B127" s="70">
        <f t="shared" si="10"/>
        <v>2013</v>
      </c>
      <c r="C127" s="70" t="str">
        <f t="shared" si="7"/>
        <v/>
      </c>
      <c r="D127" s="70" t="str">
        <f t="shared" si="8"/>
        <v/>
      </c>
      <c r="E127" s="310">
        <f t="shared" si="11"/>
        <v>41381</v>
      </c>
      <c r="F127" s="310"/>
      <c r="G127" s="310"/>
      <c r="H127" s="311"/>
      <c r="I127" s="122"/>
      <c r="J127" s="122"/>
      <c r="K127" s="122"/>
      <c r="L127" s="122"/>
      <c r="M127" s="219" t="str">
        <f t="shared" si="12"/>
        <v/>
      </c>
      <c r="N127" s="219" t="str">
        <f t="shared" si="13"/>
        <v/>
      </c>
      <c r="O127" s="121"/>
      <c r="P127" s="122"/>
    </row>
    <row r="128" spans="1:16" x14ac:dyDescent="0.3">
      <c r="A128" s="70" t="str">
        <f t="shared" si="9"/>
        <v/>
      </c>
      <c r="B128" s="70">
        <f t="shared" si="10"/>
        <v>2013</v>
      </c>
      <c r="C128" s="70" t="str">
        <f t="shared" si="7"/>
        <v/>
      </c>
      <c r="D128" s="70" t="str">
        <f t="shared" si="8"/>
        <v/>
      </c>
      <c r="E128" s="310">
        <f t="shared" si="11"/>
        <v>41382</v>
      </c>
      <c r="F128" s="310"/>
      <c r="G128" s="310"/>
      <c r="H128" s="311"/>
      <c r="I128" s="122"/>
      <c r="J128" s="122"/>
      <c r="K128" s="122"/>
      <c r="L128" s="122"/>
      <c r="M128" s="219" t="str">
        <f t="shared" si="12"/>
        <v/>
      </c>
      <c r="N128" s="219" t="str">
        <f t="shared" si="13"/>
        <v/>
      </c>
      <c r="O128" s="121"/>
      <c r="P128" s="122"/>
    </row>
    <row r="129" spans="1:16" x14ac:dyDescent="0.3">
      <c r="A129" s="70" t="str">
        <f t="shared" si="9"/>
        <v/>
      </c>
      <c r="B129" s="70">
        <f t="shared" si="10"/>
        <v>2013</v>
      </c>
      <c r="C129" s="70" t="str">
        <f t="shared" si="7"/>
        <v/>
      </c>
      <c r="D129" s="70" t="str">
        <f t="shared" si="8"/>
        <v/>
      </c>
      <c r="E129" s="310">
        <f t="shared" si="11"/>
        <v>41383</v>
      </c>
      <c r="F129" s="310"/>
      <c r="G129" s="310"/>
      <c r="H129" s="311"/>
      <c r="I129" s="122"/>
      <c r="J129" s="122"/>
      <c r="K129" s="122"/>
      <c r="L129" s="122"/>
      <c r="M129" s="219" t="str">
        <f t="shared" si="12"/>
        <v/>
      </c>
      <c r="N129" s="219" t="str">
        <f t="shared" si="13"/>
        <v/>
      </c>
      <c r="O129" s="121"/>
      <c r="P129" s="122"/>
    </row>
    <row r="130" spans="1:16" x14ac:dyDescent="0.3">
      <c r="A130" s="70" t="str">
        <f t="shared" si="9"/>
        <v/>
      </c>
      <c r="B130" s="70">
        <f t="shared" si="10"/>
        <v>2013</v>
      </c>
      <c r="C130" s="70" t="str">
        <f t="shared" si="7"/>
        <v/>
      </c>
      <c r="D130" s="70" t="str">
        <f t="shared" si="8"/>
        <v/>
      </c>
      <c r="E130" s="310">
        <f t="shared" si="11"/>
        <v>41384</v>
      </c>
      <c r="F130" s="310"/>
      <c r="G130" s="310"/>
      <c r="H130" s="311"/>
      <c r="I130" s="122"/>
      <c r="J130" s="122"/>
      <c r="K130" s="122"/>
      <c r="L130" s="122"/>
      <c r="M130" s="219" t="str">
        <f t="shared" si="12"/>
        <v/>
      </c>
      <c r="N130" s="219" t="str">
        <f t="shared" si="13"/>
        <v/>
      </c>
      <c r="O130" s="121"/>
      <c r="P130" s="122"/>
    </row>
    <row r="131" spans="1:16" x14ac:dyDescent="0.3">
      <c r="A131" s="70" t="str">
        <f t="shared" si="9"/>
        <v/>
      </c>
      <c r="B131" s="70">
        <f t="shared" si="10"/>
        <v>2013</v>
      </c>
      <c r="C131" s="70" t="str">
        <f t="shared" si="7"/>
        <v>NW</v>
      </c>
      <c r="D131" s="70" t="str">
        <f t="shared" si="8"/>
        <v/>
      </c>
      <c r="E131" s="310">
        <f t="shared" si="11"/>
        <v>41385</v>
      </c>
      <c r="F131" s="310"/>
      <c r="G131" s="310"/>
      <c r="H131" s="311"/>
      <c r="I131" s="122"/>
      <c r="J131" s="122"/>
      <c r="K131" s="122"/>
      <c r="L131" s="122"/>
      <c r="M131" s="219" t="str">
        <f t="shared" si="12"/>
        <v/>
      </c>
      <c r="N131" s="219" t="str">
        <f t="shared" si="13"/>
        <v/>
      </c>
      <c r="O131" s="121"/>
      <c r="P131" s="122"/>
    </row>
    <row r="132" spans="1:16" x14ac:dyDescent="0.3">
      <c r="A132" s="70" t="str">
        <f t="shared" si="9"/>
        <v/>
      </c>
      <c r="B132" s="70">
        <f t="shared" si="10"/>
        <v>2013</v>
      </c>
      <c r="C132" s="70" t="str">
        <f t="shared" si="7"/>
        <v/>
      </c>
      <c r="D132" s="70" t="str">
        <f t="shared" si="8"/>
        <v/>
      </c>
      <c r="E132" s="310">
        <f t="shared" si="11"/>
        <v>41386</v>
      </c>
      <c r="F132" s="310"/>
      <c r="G132" s="310"/>
      <c r="H132" s="311"/>
      <c r="I132" s="122"/>
      <c r="J132" s="122"/>
      <c r="K132" s="122"/>
      <c r="L132" s="122"/>
      <c r="M132" s="219" t="str">
        <f t="shared" si="12"/>
        <v/>
      </c>
      <c r="N132" s="219" t="str">
        <f t="shared" si="13"/>
        <v/>
      </c>
      <c r="O132" s="121"/>
      <c r="P132" s="122"/>
    </row>
    <row r="133" spans="1:16" x14ac:dyDescent="0.3">
      <c r="A133" s="70" t="str">
        <f t="shared" si="9"/>
        <v/>
      </c>
      <c r="B133" s="70">
        <f t="shared" si="10"/>
        <v>2013</v>
      </c>
      <c r="C133" s="70" t="str">
        <f t="shared" si="7"/>
        <v/>
      </c>
      <c r="D133" s="70" t="str">
        <f t="shared" si="8"/>
        <v/>
      </c>
      <c r="E133" s="310">
        <f t="shared" si="11"/>
        <v>41387</v>
      </c>
      <c r="F133" s="310"/>
      <c r="G133" s="310"/>
      <c r="H133" s="311"/>
      <c r="I133" s="122"/>
      <c r="J133" s="122"/>
      <c r="K133" s="122"/>
      <c r="L133" s="122"/>
      <c r="M133" s="219" t="str">
        <f t="shared" si="12"/>
        <v/>
      </c>
      <c r="N133" s="219" t="str">
        <f t="shared" si="13"/>
        <v/>
      </c>
      <c r="O133" s="121"/>
      <c r="P133" s="122"/>
    </row>
    <row r="134" spans="1:16" x14ac:dyDescent="0.3">
      <c r="A134" s="70" t="str">
        <f t="shared" si="9"/>
        <v/>
      </c>
      <c r="B134" s="70">
        <f t="shared" si="10"/>
        <v>2013</v>
      </c>
      <c r="C134" s="70" t="str">
        <f t="shared" si="7"/>
        <v/>
      </c>
      <c r="D134" s="70" t="str">
        <f t="shared" si="8"/>
        <v/>
      </c>
      <c r="E134" s="310">
        <f t="shared" si="11"/>
        <v>41388</v>
      </c>
      <c r="F134" s="310"/>
      <c r="G134" s="310"/>
      <c r="H134" s="311"/>
      <c r="I134" s="122"/>
      <c r="J134" s="122"/>
      <c r="K134" s="122"/>
      <c r="L134" s="122"/>
      <c r="M134" s="219" t="str">
        <f t="shared" si="12"/>
        <v/>
      </c>
      <c r="N134" s="219" t="str">
        <f t="shared" si="13"/>
        <v/>
      </c>
      <c r="O134" s="121"/>
      <c r="P134" s="122"/>
    </row>
    <row r="135" spans="1:16" x14ac:dyDescent="0.3">
      <c r="A135" s="70" t="str">
        <f t="shared" si="9"/>
        <v/>
      </c>
      <c r="B135" s="70">
        <f t="shared" si="10"/>
        <v>2013</v>
      </c>
      <c r="C135" s="70" t="str">
        <f t="shared" si="7"/>
        <v/>
      </c>
      <c r="D135" s="70" t="str">
        <f t="shared" si="8"/>
        <v/>
      </c>
      <c r="E135" s="310">
        <f t="shared" si="11"/>
        <v>41389</v>
      </c>
      <c r="F135" s="310"/>
      <c r="G135" s="310"/>
      <c r="H135" s="311"/>
      <c r="I135" s="122"/>
      <c r="J135" s="122"/>
      <c r="K135" s="122"/>
      <c r="L135" s="122"/>
      <c r="M135" s="219" t="str">
        <f t="shared" si="12"/>
        <v/>
      </c>
      <c r="N135" s="219" t="str">
        <f t="shared" si="13"/>
        <v/>
      </c>
      <c r="O135" s="121"/>
      <c r="P135" s="122"/>
    </row>
    <row r="136" spans="1:16" x14ac:dyDescent="0.3">
      <c r="A136" s="70" t="str">
        <f t="shared" si="9"/>
        <v/>
      </c>
      <c r="B136" s="70">
        <f t="shared" si="10"/>
        <v>2013</v>
      </c>
      <c r="C136" s="70" t="str">
        <f t="shared" si="7"/>
        <v/>
      </c>
      <c r="D136" s="70" t="str">
        <f t="shared" si="8"/>
        <v/>
      </c>
      <c r="E136" s="310">
        <f t="shared" si="11"/>
        <v>41390</v>
      </c>
      <c r="F136" s="310"/>
      <c r="G136" s="310"/>
      <c r="H136" s="311"/>
      <c r="I136" s="122"/>
      <c r="J136" s="122"/>
      <c r="K136" s="122"/>
      <c r="L136" s="122"/>
      <c r="M136" s="219" t="str">
        <f t="shared" si="12"/>
        <v/>
      </c>
      <c r="N136" s="219" t="str">
        <f t="shared" si="13"/>
        <v/>
      </c>
      <c r="O136" s="121"/>
      <c r="P136" s="122"/>
    </row>
    <row r="137" spans="1:16" x14ac:dyDescent="0.3">
      <c r="A137" s="70" t="str">
        <f t="shared" si="9"/>
        <v/>
      </c>
      <c r="B137" s="70">
        <f t="shared" si="10"/>
        <v>2013</v>
      </c>
      <c r="C137" s="70" t="str">
        <f t="shared" si="7"/>
        <v/>
      </c>
      <c r="D137" s="70" t="str">
        <f t="shared" si="8"/>
        <v/>
      </c>
      <c r="E137" s="310">
        <f t="shared" si="11"/>
        <v>41391</v>
      </c>
      <c r="F137" s="310"/>
      <c r="G137" s="310"/>
      <c r="H137" s="311"/>
      <c r="I137" s="122"/>
      <c r="J137" s="122"/>
      <c r="K137" s="122"/>
      <c r="L137" s="122"/>
      <c r="M137" s="219" t="str">
        <f t="shared" si="12"/>
        <v/>
      </c>
      <c r="N137" s="219" t="str">
        <f t="shared" si="13"/>
        <v/>
      </c>
      <c r="O137" s="121"/>
      <c r="P137" s="122"/>
    </row>
    <row r="138" spans="1:16" x14ac:dyDescent="0.3">
      <c r="A138" s="70" t="str">
        <f t="shared" si="9"/>
        <v/>
      </c>
      <c r="B138" s="70">
        <f t="shared" si="10"/>
        <v>2013</v>
      </c>
      <c r="C138" s="70" t="str">
        <f t="shared" si="7"/>
        <v>NW</v>
      </c>
      <c r="D138" s="70" t="str">
        <f t="shared" si="8"/>
        <v/>
      </c>
      <c r="E138" s="310">
        <f t="shared" si="11"/>
        <v>41392</v>
      </c>
      <c r="F138" s="310"/>
      <c r="G138" s="310"/>
      <c r="H138" s="311"/>
      <c r="I138" s="122"/>
      <c r="J138" s="122"/>
      <c r="K138" s="122"/>
      <c r="L138" s="122"/>
      <c r="M138" s="219" t="str">
        <f t="shared" si="12"/>
        <v/>
      </c>
      <c r="N138" s="219" t="str">
        <f t="shared" si="13"/>
        <v/>
      </c>
      <c r="O138" s="121"/>
      <c r="P138" s="122"/>
    </row>
    <row r="139" spans="1:16" x14ac:dyDescent="0.3">
      <c r="A139" s="70" t="str">
        <f t="shared" si="9"/>
        <v/>
      </c>
      <c r="B139" s="70">
        <f t="shared" si="10"/>
        <v>2013</v>
      </c>
      <c r="C139" s="70" t="str">
        <f t="shared" si="7"/>
        <v/>
      </c>
      <c r="D139" s="70" t="str">
        <f t="shared" si="8"/>
        <v/>
      </c>
      <c r="E139" s="310">
        <f t="shared" si="11"/>
        <v>41393</v>
      </c>
      <c r="F139" s="310"/>
      <c r="G139" s="310"/>
      <c r="H139" s="311"/>
      <c r="I139" s="122"/>
      <c r="J139" s="122"/>
      <c r="K139" s="122"/>
      <c r="L139" s="122"/>
      <c r="M139" s="219" t="str">
        <f t="shared" si="12"/>
        <v/>
      </c>
      <c r="N139" s="219" t="str">
        <f t="shared" si="13"/>
        <v/>
      </c>
      <c r="O139" s="121"/>
      <c r="P139" s="122"/>
    </row>
    <row r="140" spans="1:16" x14ac:dyDescent="0.3">
      <c r="A140" s="70" t="str">
        <f t="shared" si="9"/>
        <v/>
      </c>
      <c r="B140" s="70">
        <f t="shared" si="10"/>
        <v>2013</v>
      </c>
      <c r="C140" s="70" t="str">
        <f t="shared" si="7"/>
        <v/>
      </c>
      <c r="D140" s="70" t="str">
        <f t="shared" si="8"/>
        <v/>
      </c>
      <c r="E140" s="310">
        <f t="shared" si="11"/>
        <v>41394</v>
      </c>
      <c r="F140" s="310"/>
      <c r="G140" s="310"/>
      <c r="H140" s="311"/>
      <c r="I140" s="122"/>
      <c r="J140" s="122"/>
      <c r="K140" s="122"/>
      <c r="L140" s="122"/>
      <c r="M140" s="219" t="str">
        <f t="shared" si="12"/>
        <v/>
      </c>
      <c r="N140" s="219" t="str">
        <f t="shared" si="13"/>
        <v/>
      </c>
      <c r="O140" s="121"/>
      <c r="P140" s="122"/>
    </row>
    <row r="141" spans="1:16" x14ac:dyDescent="0.3">
      <c r="A141" s="70" t="str">
        <f t="shared" si="9"/>
        <v/>
      </c>
      <c r="B141" s="70">
        <f t="shared" si="10"/>
        <v>2013</v>
      </c>
      <c r="C141" s="70" t="str">
        <f t="shared" si="7"/>
        <v/>
      </c>
      <c r="D141" s="70" t="str">
        <f t="shared" si="8"/>
        <v/>
      </c>
      <c r="E141" s="310">
        <f t="shared" si="11"/>
        <v>41395</v>
      </c>
      <c r="F141" s="310"/>
      <c r="G141" s="310"/>
      <c r="H141" s="311"/>
      <c r="I141" s="122"/>
      <c r="J141" s="122"/>
      <c r="K141" s="122"/>
      <c r="L141" s="122"/>
      <c r="M141" s="219" t="str">
        <f t="shared" si="12"/>
        <v/>
      </c>
      <c r="N141" s="219" t="str">
        <f t="shared" si="13"/>
        <v/>
      </c>
      <c r="O141" s="121"/>
      <c r="P141" s="122"/>
    </row>
    <row r="142" spans="1:16" x14ac:dyDescent="0.3">
      <c r="A142" s="70" t="str">
        <f t="shared" si="9"/>
        <v/>
      </c>
      <c r="B142" s="70">
        <f t="shared" si="10"/>
        <v>2013</v>
      </c>
      <c r="C142" s="70" t="str">
        <f t="shared" si="7"/>
        <v/>
      </c>
      <c r="D142" s="70" t="str">
        <f t="shared" si="8"/>
        <v/>
      </c>
      <c r="E142" s="310">
        <f t="shared" si="11"/>
        <v>41396</v>
      </c>
      <c r="F142" s="310"/>
      <c r="G142" s="310"/>
      <c r="H142" s="311"/>
      <c r="I142" s="122"/>
      <c r="J142" s="122"/>
      <c r="K142" s="122"/>
      <c r="L142" s="122"/>
      <c r="M142" s="219" t="str">
        <f t="shared" si="12"/>
        <v/>
      </c>
      <c r="N142" s="219" t="str">
        <f t="shared" si="13"/>
        <v/>
      </c>
      <c r="O142" s="121"/>
      <c r="P142" s="122"/>
    </row>
    <row r="143" spans="1:16" x14ac:dyDescent="0.3">
      <c r="A143" s="70" t="str">
        <f t="shared" si="9"/>
        <v/>
      </c>
      <c r="B143" s="70">
        <f t="shared" si="10"/>
        <v>2013</v>
      </c>
      <c r="C143" s="70" t="str">
        <f t="shared" si="7"/>
        <v/>
      </c>
      <c r="D143" s="70" t="str">
        <f t="shared" si="8"/>
        <v/>
      </c>
      <c r="E143" s="310">
        <f t="shared" si="11"/>
        <v>41397</v>
      </c>
      <c r="F143" s="310"/>
      <c r="G143" s="310"/>
      <c r="H143" s="311"/>
      <c r="I143" s="122"/>
      <c r="J143" s="122"/>
      <c r="K143" s="122"/>
      <c r="L143" s="122"/>
      <c r="M143" s="219" t="str">
        <f t="shared" si="12"/>
        <v/>
      </c>
      <c r="N143" s="219" t="str">
        <f t="shared" si="13"/>
        <v/>
      </c>
      <c r="O143" s="121"/>
      <c r="P143" s="122"/>
    </row>
    <row r="144" spans="1:16" x14ac:dyDescent="0.3">
      <c r="A144" s="70" t="str">
        <f t="shared" si="9"/>
        <v/>
      </c>
      <c r="B144" s="70">
        <f t="shared" si="10"/>
        <v>2013</v>
      </c>
      <c r="C144" s="70" t="str">
        <f t="shared" si="7"/>
        <v/>
      </c>
      <c r="D144" s="70" t="str">
        <f t="shared" si="8"/>
        <v/>
      </c>
      <c r="E144" s="310">
        <f t="shared" si="11"/>
        <v>41398</v>
      </c>
      <c r="F144" s="310"/>
      <c r="G144" s="310"/>
      <c r="H144" s="311"/>
      <c r="I144" s="122"/>
      <c r="J144" s="122"/>
      <c r="K144" s="122"/>
      <c r="L144" s="122"/>
      <c r="M144" s="219" t="str">
        <f t="shared" si="12"/>
        <v/>
      </c>
      <c r="N144" s="219" t="str">
        <f t="shared" si="13"/>
        <v/>
      </c>
      <c r="O144" s="121"/>
      <c r="P144" s="122"/>
    </row>
    <row r="145" spans="1:16" x14ac:dyDescent="0.3">
      <c r="A145" s="70" t="str">
        <f t="shared" si="9"/>
        <v/>
      </c>
      <c r="B145" s="70">
        <f t="shared" si="10"/>
        <v>2013</v>
      </c>
      <c r="C145" s="70" t="str">
        <f t="shared" si="7"/>
        <v>NW</v>
      </c>
      <c r="D145" s="70" t="str">
        <f t="shared" si="8"/>
        <v/>
      </c>
      <c r="E145" s="310">
        <f t="shared" si="11"/>
        <v>41399</v>
      </c>
      <c r="F145" s="310"/>
      <c r="G145" s="310"/>
      <c r="H145" s="311"/>
      <c r="I145" s="122"/>
      <c r="J145" s="122"/>
      <c r="K145" s="122"/>
      <c r="L145" s="122"/>
      <c r="M145" s="219" t="str">
        <f t="shared" si="12"/>
        <v/>
      </c>
      <c r="N145" s="219" t="str">
        <f t="shared" si="13"/>
        <v/>
      </c>
      <c r="O145" s="121"/>
      <c r="P145" s="122"/>
    </row>
    <row r="146" spans="1:16" x14ac:dyDescent="0.3">
      <c r="A146" s="70" t="str">
        <f t="shared" si="9"/>
        <v/>
      </c>
      <c r="B146" s="70">
        <f t="shared" si="10"/>
        <v>2013</v>
      </c>
      <c r="C146" s="70" t="str">
        <f t="shared" si="7"/>
        <v/>
      </c>
      <c r="D146" s="70" t="str">
        <f t="shared" si="8"/>
        <v/>
      </c>
      <c r="E146" s="310">
        <f t="shared" si="11"/>
        <v>41400</v>
      </c>
      <c r="F146" s="310"/>
      <c r="G146" s="310"/>
      <c r="H146" s="311"/>
      <c r="I146" s="122"/>
      <c r="J146" s="122"/>
      <c r="K146" s="122"/>
      <c r="L146" s="122"/>
      <c r="M146" s="219" t="str">
        <f t="shared" si="12"/>
        <v/>
      </c>
      <c r="N146" s="219" t="str">
        <f t="shared" si="13"/>
        <v/>
      </c>
      <c r="O146" s="121"/>
      <c r="P146" s="122"/>
    </row>
    <row r="147" spans="1:16" x14ac:dyDescent="0.3">
      <c r="A147" s="70" t="str">
        <f t="shared" si="9"/>
        <v/>
      </c>
      <c r="B147" s="70">
        <f t="shared" si="10"/>
        <v>2013</v>
      </c>
      <c r="C147" s="70" t="str">
        <f t="shared" si="7"/>
        <v/>
      </c>
      <c r="D147" s="70" t="str">
        <f t="shared" si="8"/>
        <v/>
      </c>
      <c r="E147" s="310">
        <f t="shared" si="11"/>
        <v>41401</v>
      </c>
      <c r="F147" s="310"/>
      <c r="G147" s="310"/>
      <c r="H147" s="311"/>
      <c r="I147" s="122"/>
      <c r="J147" s="122"/>
      <c r="K147" s="122"/>
      <c r="L147" s="122"/>
      <c r="M147" s="219" t="str">
        <f t="shared" si="12"/>
        <v/>
      </c>
      <c r="N147" s="219" t="str">
        <f t="shared" si="13"/>
        <v/>
      </c>
      <c r="O147" s="121"/>
      <c r="P147" s="122"/>
    </row>
    <row r="148" spans="1:16" x14ac:dyDescent="0.3">
      <c r="A148" s="70" t="str">
        <f t="shared" si="9"/>
        <v/>
      </c>
      <c r="B148" s="70">
        <f t="shared" si="10"/>
        <v>2013</v>
      </c>
      <c r="C148" s="70" t="str">
        <f t="shared" si="7"/>
        <v/>
      </c>
      <c r="D148" s="70" t="str">
        <f t="shared" si="8"/>
        <v/>
      </c>
      <c r="E148" s="310">
        <f t="shared" si="11"/>
        <v>41402</v>
      </c>
      <c r="F148" s="310"/>
      <c r="G148" s="310"/>
      <c r="H148" s="311"/>
      <c r="I148" s="122"/>
      <c r="J148" s="122"/>
      <c r="K148" s="122"/>
      <c r="L148" s="122"/>
      <c r="M148" s="219" t="str">
        <f t="shared" si="12"/>
        <v/>
      </c>
      <c r="N148" s="219" t="str">
        <f t="shared" si="13"/>
        <v/>
      </c>
      <c r="O148" s="121"/>
      <c r="P148" s="122"/>
    </row>
    <row r="149" spans="1:16" x14ac:dyDescent="0.3">
      <c r="A149" s="70" t="str">
        <f t="shared" si="9"/>
        <v/>
      </c>
      <c r="B149" s="70">
        <f t="shared" si="10"/>
        <v>2013</v>
      </c>
      <c r="C149" s="70" t="str">
        <f t="shared" ref="C149:C212" si="14">IF(ISNA(MATCH(WEEKDAY(E149,2),DunDay,0)),"","NW")</f>
        <v/>
      </c>
      <c r="D149" s="70" t="str">
        <f t="shared" ref="D149:D212" si="15">IF(ISNA(MATCH(E149,Holiday,0)),"","H")</f>
        <v/>
      </c>
      <c r="E149" s="310">
        <f t="shared" si="11"/>
        <v>41403</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
      </c>
      <c r="B150" s="70">
        <f t="shared" ref="B150:B213" si="17">IF(E150&lt;&gt;"",YEAR(E150),"")</f>
        <v>2013</v>
      </c>
      <c r="C150" s="70" t="str">
        <f t="shared" si="14"/>
        <v/>
      </c>
      <c r="D150" s="70" t="str">
        <f t="shared" si="15"/>
        <v/>
      </c>
      <c r="E150" s="310">
        <f t="shared" si="11"/>
        <v>41404</v>
      </c>
      <c r="F150" s="310"/>
      <c r="G150" s="310"/>
      <c r="H150" s="311"/>
      <c r="I150" s="122"/>
      <c r="J150" s="122"/>
      <c r="K150" s="122"/>
      <c r="L150" s="122"/>
      <c r="M150" s="219" t="str">
        <f t="shared" si="12"/>
        <v/>
      </c>
      <c r="N150" s="219" t="str">
        <f t="shared" si="13"/>
        <v/>
      </c>
      <c r="O150" s="121"/>
      <c r="P150" s="122"/>
    </row>
    <row r="151" spans="1:16" x14ac:dyDescent="0.3">
      <c r="A151" s="70" t="str">
        <f t="shared" si="16"/>
        <v/>
      </c>
      <c r="B151" s="70">
        <f t="shared" si="17"/>
        <v>2013</v>
      </c>
      <c r="C151" s="70" t="str">
        <f t="shared" si="14"/>
        <v/>
      </c>
      <c r="D151" s="70" t="str">
        <f t="shared" si="15"/>
        <v/>
      </c>
      <c r="E151" s="310">
        <f t="shared" ref="E151:E214" si="18">IFERROR(E150+1,"")</f>
        <v>41405</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
      </c>
      <c r="B152" s="70">
        <f t="shared" si="17"/>
        <v>2013</v>
      </c>
      <c r="C152" s="70" t="str">
        <f t="shared" si="14"/>
        <v>NW</v>
      </c>
      <c r="D152" s="70" t="str">
        <f t="shared" si="15"/>
        <v/>
      </c>
      <c r="E152" s="310">
        <f t="shared" si="18"/>
        <v>41406</v>
      </c>
      <c r="F152" s="310"/>
      <c r="G152" s="310"/>
      <c r="H152" s="311"/>
      <c r="I152" s="122"/>
      <c r="J152" s="122"/>
      <c r="K152" s="122"/>
      <c r="L152" s="122"/>
      <c r="M152" s="219" t="str">
        <f t="shared" si="19"/>
        <v/>
      </c>
      <c r="N152" s="219" t="str">
        <f t="shared" si="20"/>
        <v/>
      </c>
      <c r="O152" s="121"/>
      <c r="P152" s="122"/>
    </row>
    <row r="153" spans="1:16" x14ac:dyDescent="0.3">
      <c r="A153" s="70" t="str">
        <f t="shared" si="16"/>
        <v/>
      </c>
      <c r="B153" s="70">
        <f t="shared" si="17"/>
        <v>2013</v>
      </c>
      <c r="C153" s="70" t="str">
        <f t="shared" si="14"/>
        <v/>
      </c>
      <c r="D153" s="70" t="str">
        <f t="shared" si="15"/>
        <v/>
      </c>
      <c r="E153" s="310">
        <f t="shared" si="18"/>
        <v>41407</v>
      </c>
      <c r="F153" s="310"/>
      <c r="G153" s="310"/>
      <c r="H153" s="311"/>
      <c r="I153" s="122"/>
      <c r="J153" s="122"/>
      <c r="K153" s="122"/>
      <c r="L153" s="122"/>
      <c r="M153" s="219" t="str">
        <f t="shared" si="19"/>
        <v/>
      </c>
      <c r="N153" s="219" t="str">
        <f t="shared" si="20"/>
        <v/>
      </c>
      <c r="O153" s="121"/>
      <c r="P153" s="122"/>
    </row>
    <row r="154" spans="1:16" x14ac:dyDescent="0.3">
      <c r="A154" s="70" t="str">
        <f t="shared" si="16"/>
        <v/>
      </c>
      <c r="B154" s="70">
        <f t="shared" si="17"/>
        <v>2013</v>
      </c>
      <c r="C154" s="70" t="str">
        <f t="shared" si="14"/>
        <v/>
      </c>
      <c r="D154" s="70" t="str">
        <f t="shared" si="15"/>
        <v/>
      </c>
      <c r="E154" s="310">
        <f t="shared" si="18"/>
        <v>41408</v>
      </c>
      <c r="F154" s="310"/>
      <c r="G154" s="310"/>
      <c r="H154" s="311"/>
      <c r="I154" s="122"/>
      <c r="J154" s="122"/>
      <c r="K154" s="122"/>
      <c r="L154" s="122"/>
      <c r="M154" s="219" t="str">
        <f t="shared" si="19"/>
        <v/>
      </c>
      <c r="N154" s="219" t="str">
        <f t="shared" si="20"/>
        <v/>
      </c>
      <c r="O154" s="121"/>
      <c r="P154" s="122"/>
    </row>
    <row r="155" spans="1:16" x14ac:dyDescent="0.3">
      <c r="A155" s="70" t="str">
        <f t="shared" si="16"/>
        <v/>
      </c>
      <c r="B155" s="70">
        <f t="shared" si="17"/>
        <v>2013</v>
      </c>
      <c r="C155" s="70" t="str">
        <f t="shared" si="14"/>
        <v/>
      </c>
      <c r="D155" s="70" t="str">
        <f t="shared" si="15"/>
        <v/>
      </c>
      <c r="E155" s="310">
        <f t="shared" si="18"/>
        <v>41409</v>
      </c>
      <c r="F155" s="310"/>
      <c r="G155" s="310"/>
      <c r="H155" s="311"/>
      <c r="I155" s="122"/>
      <c r="J155" s="122"/>
      <c r="K155" s="122"/>
      <c r="L155" s="122"/>
      <c r="M155" s="219" t="str">
        <f t="shared" si="19"/>
        <v/>
      </c>
      <c r="N155" s="219" t="str">
        <f t="shared" si="20"/>
        <v/>
      </c>
      <c r="O155" s="121"/>
      <c r="P155" s="122"/>
    </row>
    <row r="156" spans="1:16" x14ac:dyDescent="0.3">
      <c r="A156" s="70" t="str">
        <f t="shared" si="16"/>
        <v/>
      </c>
      <c r="B156" s="70">
        <f t="shared" si="17"/>
        <v>2013</v>
      </c>
      <c r="C156" s="70" t="str">
        <f t="shared" si="14"/>
        <v/>
      </c>
      <c r="D156" s="70" t="str">
        <f t="shared" si="15"/>
        <v/>
      </c>
      <c r="E156" s="310">
        <f t="shared" si="18"/>
        <v>41410</v>
      </c>
      <c r="F156" s="310"/>
      <c r="G156" s="310"/>
      <c r="H156" s="311"/>
      <c r="I156" s="122"/>
      <c r="J156" s="122"/>
      <c r="K156" s="122"/>
      <c r="L156" s="122"/>
      <c r="M156" s="219" t="str">
        <f t="shared" si="19"/>
        <v/>
      </c>
      <c r="N156" s="219" t="str">
        <f t="shared" si="20"/>
        <v/>
      </c>
      <c r="O156" s="121"/>
      <c r="P156" s="122"/>
    </row>
    <row r="157" spans="1:16" x14ac:dyDescent="0.3">
      <c r="A157" s="70" t="str">
        <f t="shared" si="16"/>
        <v/>
      </c>
      <c r="B157" s="70">
        <f t="shared" si="17"/>
        <v>2013</v>
      </c>
      <c r="C157" s="70" t="str">
        <f t="shared" si="14"/>
        <v/>
      </c>
      <c r="D157" s="70" t="str">
        <f t="shared" si="15"/>
        <v/>
      </c>
      <c r="E157" s="310">
        <f t="shared" si="18"/>
        <v>41411</v>
      </c>
      <c r="F157" s="310"/>
      <c r="G157" s="310"/>
      <c r="H157" s="311"/>
      <c r="I157" s="122"/>
      <c r="J157" s="122"/>
      <c r="K157" s="122"/>
      <c r="L157" s="122"/>
      <c r="M157" s="219" t="str">
        <f t="shared" si="19"/>
        <v/>
      </c>
      <c r="N157" s="219" t="str">
        <f t="shared" si="20"/>
        <v/>
      </c>
      <c r="O157" s="121"/>
      <c r="P157" s="122"/>
    </row>
    <row r="158" spans="1:16" x14ac:dyDescent="0.3">
      <c r="A158" s="70" t="str">
        <f t="shared" si="16"/>
        <v/>
      </c>
      <c r="B158" s="70">
        <f t="shared" si="17"/>
        <v>2013</v>
      </c>
      <c r="C158" s="70" t="str">
        <f t="shared" si="14"/>
        <v/>
      </c>
      <c r="D158" s="70" t="str">
        <f t="shared" si="15"/>
        <v/>
      </c>
      <c r="E158" s="310">
        <f t="shared" si="18"/>
        <v>41412</v>
      </c>
      <c r="F158" s="310"/>
      <c r="G158" s="310"/>
      <c r="H158" s="311"/>
      <c r="I158" s="122"/>
      <c r="J158" s="122"/>
      <c r="K158" s="122"/>
      <c r="L158" s="122"/>
      <c r="M158" s="219" t="str">
        <f t="shared" si="19"/>
        <v/>
      </c>
      <c r="N158" s="219" t="str">
        <f t="shared" si="20"/>
        <v/>
      </c>
      <c r="O158" s="121"/>
      <c r="P158" s="122"/>
    </row>
    <row r="159" spans="1:16" x14ac:dyDescent="0.3">
      <c r="A159" s="70" t="str">
        <f t="shared" si="16"/>
        <v/>
      </c>
      <c r="B159" s="70">
        <f t="shared" si="17"/>
        <v>2013</v>
      </c>
      <c r="C159" s="70" t="str">
        <f t="shared" si="14"/>
        <v>NW</v>
      </c>
      <c r="D159" s="70" t="str">
        <f t="shared" si="15"/>
        <v/>
      </c>
      <c r="E159" s="310">
        <f t="shared" si="18"/>
        <v>41413</v>
      </c>
      <c r="F159" s="310"/>
      <c r="G159" s="310"/>
      <c r="H159" s="311"/>
      <c r="I159" s="122"/>
      <c r="J159" s="122"/>
      <c r="K159" s="122"/>
      <c r="L159" s="122"/>
      <c r="M159" s="219" t="str">
        <f t="shared" si="19"/>
        <v/>
      </c>
      <c r="N159" s="219" t="str">
        <f t="shared" si="20"/>
        <v/>
      </c>
      <c r="O159" s="121"/>
      <c r="P159" s="122"/>
    </row>
    <row r="160" spans="1:16" x14ac:dyDescent="0.3">
      <c r="A160" s="70" t="str">
        <f t="shared" si="16"/>
        <v/>
      </c>
      <c r="B160" s="70">
        <f t="shared" si="17"/>
        <v>2013</v>
      </c>
      <c r="C160" s="70" t="str">
        <f t="shared" si="14"/>
        <v/>
      </c>
      <c r="D160" s="70" t="str">
        <f t="shared" si="15"/>
        <v/>
      </c>
      <c r="E160" s="310">
        <f t="shared" si="18"/>
        <v>41414</v>
      </c>
      <c r="F160" s="310"/>
      <c r="G160" s="310"/>
      <c r="H160" s="311"/>
      <c r="I160" s="122"/>
      <c r="J160" s="122"/>
      <c r="K160" s="122"/>
      <c r="L160" s="122"/>
      <c r="M160" s="219" t="str">
        <f t="shared" si="19"/>
        <v/>
      </c>
      <c r="N160" s="219" t="str">
        <f t="shared" si="20"/>
        <v/>
      </c>
      <c r="O160" s="121"/>
      <c r="P160" s="122"/>
    </row>
    <row r="161" spans="1:16" x14ac:dyDescent="0.3">
      <c r="A161" s="70" t="str">
        <f t="shared" si="16"/>
        <v/>
      </c>
      <c r="B161" s="70">
        <f t="shared" si="17"/>
        <v>2013</v>
      </c>
      <c r="C161" s="70" t="str">
        <f t="shared" si="14"/>
        <v/>
      </c>
      <c r="D161" s="70" t="str">
        <f t="shared" si="15"/>
        <v/>
      </c>
      <c r="E161" s="310">
        <f t="shared" si="18"/>
        <v>41415</v>
      </c>
      <c r="F161" s="310"/>
      <c r="G161" s="310"/>
      <c r="H161" s="311"/>
      <c r="I161" s="122"/>
      <c r="J161" s="122"/>
      <c r="K161" s="122"/>
      <c r="L161" s="122"/>
      <c r="M161" s="219" t="str">
        <f t="shared" si="19"/>
        <v/>
      </c>
      <c r="N161" s="219" t="str">
        <f t="shared" si="20"/>
        <v/>
      </c>
      <c r="O161" s="121"/>
      <c r="P161" s="122"/>
    </row>
    <row r="162" spans="1:16" x14ac:dyDescent="0.3">
      <c r="A162" s="70" t="str">
        <f t="shared" si="16"/>
        <v/>
      </c>
      <c r="B162" s="70">
        <f t="shared" si="17"/>
        <v>2013</v>
      </c>
      <c r="C162" s="70" t="str">
        <f t="shared" si="14"/>
        <v/>
      </c>
      <c r="D162" s="70" t="str">
        <f t="shared" si="15"/>
        <v/>
      </c>
      <c r="E162" s="310">
        <f t="shared" si="18"/>
        <v>41416</v>
      </c>
      <c r="F162" s="310"/>
      <c r="G162" s="310"/>
      <c r="H162" s="311"/>
      <c r="I162" s="122"/>
      <c r="J162" s="122"/>
      <c r="K162" s="122"/>
      <c r="L162" s="122"/>
      <c r="M162" s="219" t="str">
        <f t="shared" si="19"/>
        <v/>
      </c>
      <c r="N162" s="219" t="str">
        <f t="shared" si="20"/>
        <v/>
      </c>
      <c r="O162" s="121"/>
      <c r="P162" s="122"/>
    </row>
    <row r="163" spans="1:16" x14ac:dyDescent="0.3">
      <c r="A163" s="70" t="str">
        <f t="shared" si="16"/>
        <v/>
      </c>
      <c r="B163" s="70">
        <f t="shared" si="17"/>
        <v>2013</v>
      </c>
      <c r="C163" s="70" t="str">
        <f t="shared" si="14"/>
        <v/>
      </c>
      <c r="D163" s="70" t="str">
        <f t="shared" si="15"/>
        <v/>
      </c>
      <c r="E163" s="310">
        <f t="shared" si="18"/>
        <v>41417</v>
      </c>
      <c r="F163" s="310"/>
      <c r="G163" s="310"/>
      <c r="H163" s="311"/>
      <c r="I163" s="122"/>
      <c r="J163" s="122"/>
      <c r="K163" s="122"/>
      <c r="L163" s="122"/>
      <c r="M163" s="219" t="str">
        <f t="shared" si="19"/>
        <v/>
      </c>
      <c r="N163" s="219" t="str">
        <f t="shared" si="20"/>
        <v/>
      </c>
      <c r="O163" s="121"/>
      <c r="P163" s="122"/>
    </row>
    <row r="164" spans="1:16" x14ac:dyDescent="0.3">
      <c r="A164" s="70" t="str">
        <f t="shared" si="16"/>
        <v/>
      </c>
      <c r="B164" s="70">
        <f t="shared" si="17"/>
        <v>2013</v>
      </c>
      <c r="C164" s="70" t="str">
        <f t="shared" si="14"/>
        <v/>
      </c>
      <c r="D164" s="70" t="str">
        <f t="shared" si="15"/>
        <v/>
      </c>
      <c r="E164" s="310">
        <f t="shared" si="18"/>
        <v>41418</v>
      </c>
      <c r="F164" s="310"/>
      <c r="G164" s="310"/>
      <c r="H164" s="311"/>
      <c r="I164" s="122"/>
      <c r="J164" s="122"/>
      <c r="K164" s="122"/>
      <c r="L164" s="122"/>
      <c r="M164" s="219" t="str">
        <f t="shared" si="19"/>
        <v/>
      </c>
      <c r="N164" s="219" t="str">
        <f t="shared" si="20"/>
        <v/>
      </c>
      <c r="O164" s="121"/>
      <c r="P164" s="122"/>
    </row>
    <row r="165" spans="1:16" x14ac:dyDescent="0.3">
      <c r="A165" s="70" t="str">
        <f t="shared" si="16"/>
        <v/>
      </c>
      <c r="B165" s="70">
        <f t="shared" si="17"/>
        <v>2013</v>
      </c>
      <c r="C165" s="70" t="str">
        <f t="shared" si="14"/>
        <v/>
      </c>
      <c r="D165" s="70" t="str">
        <f t="shared" si="15"/>
        <v/>
      </c>
      <c r="E165" s="310">
        <f t="shared" si="18"/>
        <v>41419</v>
      </c>
      <c r="F165" s="310"/>
      <c r="G165" s="310"/>
      <c r="H165" s="311"/>
      <c r="I165" s="122"/>
      <c r="J165" s="122"/>
      <c r="K165" s="122"/>
      <c r="L165" s="122"/>
      <c r="M165" s="219" t="str">
        <f t="shared" si="19"/>
        <v/>
      </c>
      <c r="N165" s="219" t="str">
        <f t="shared" si="20"/>
        <v/>
      </c>
      <c r="O165" s="121"/>
      <c r="P165" s="122"/>
    </row>
    <row r="166" spans="1:16" x14ac:dyDescent="0.3">
      <c r="A166" s="70" t="str">
        <f t="shared" si="16"/>
        <v/>
      </c>
      <c r="B166" s="70">
        <f t="shared" si="17"/>
        <v>2013</v>
      </c>
      <c r="C166" s="70" t="str">
        <f t="shared" si="14"/>
        <v>NW</v>
      </c>
      <c r="D166" s="70" t="str">
        <f t="shared" si="15"/>
        <v/>
      </c>
      <c r="E166" s="310">
        <f t="shared" si="18"/>
        <v>41420</v>
      </c>
      <c r="F166" s="310"/>
      <c r="G166" s="310"/>
      <c r="H166" s="311"/>
      <c r="I166" s="122"/>
      <c r="J166" s="122"/>
      <c r="K166" s="122"/>
      <c r="L166" s="122"/>
      <c r="M166" s="219" t="str">
        <f t="shared" si="19"/>
        <v/>
      </c>
      <c r="N166" s="219" t="str">
        <f t="shared" si="20"/>
        <v/>
      </c>
      <c r="O166" s="121"/>
      <c r="P166" s="122"/>
    </row>
    <row r="167" spans="1:16" x14ac:dyDescent="0.3">
      <c r="A167" s="70" t="str">
        <f t="shared" si="16"/>
        <v/>
      </c>
      <c r="B167" s="70">
        <f t="shared" si="17"/>
        <v>2013</v>
      </c>
      <c r="C167" s="70" t="str">
        <f t="shared" si="14"/>
        <v/>
      </c>
      <c r="D167" s="70" t="str">
        <f t="shared" si="15"/>
        <v/>
      </c>
      <c r="E167" s="310">
        <f t="shared" si="18"/>
        <v>41421</v>
      </c>
      <c r="F167" s="310"/>
      <c r="G167" s="310"/>
      <c r="H167" s="311"/>
      <c r="I167" s="122"/>
      <c r="J167" s="122"/>
      <c r="K167" s="122"/>
      <c r="L167" s="122"/>
      <c r="M167" s="219" t="str">
        <f t="shared" si="19"/>
        <v/>
      </c>
      <c r="N167" s="219" t="str">
        <f t="shared" si="20"/>
        <v/>
      </c>
      <c r="O167" s="121"/>
      <c r="P167" s="122"/>
    </row>
    <row r="168" spans="1:16" x14ac:dyDescent="0.3">
      <c r="A168" s="70" t="str">
        <f t="shared" si="16"/>
        <v/>
      </c>
      <c r="B168" s="70">
        <f t="shared" si="17"/>
        <v>2013</v>
      </c>
      <c r="C168" s="70" t="str">
        <f t="shared" si="14"/>
        <v/>
      </c>
      <c r="D168" s="70" t="str">
        <f t="shared" si="15"/>
        <v/>
      </c>
      <c r="E168" s="310">
        <f t="shared" si="18"/>
        <v>41422</v>
      </c>
      <c r="F168" s="310"/>
      <c r="G168" s="310"/>
      <c r="H168" s="311"/>
      <c r="I168" s="122"/>
      <c r="J168" s="122"/>
      <c r="K168" s="122"/>
      <c r="L168" s="122"/>
      <c r="M168" s="219" t="str">
        <f t="shared" si="19"/>
        <v/>
      </c>
      <c r="N168" s="219" t="str">
        <f t="shared" si="20"/>
        <v/>
      </c>
      <c r="O168" s="121"/>
      <c r="P168" s="122"/>
    </row>
    <row r="169" spans="1:16" x14ac:dyDescent="0.3">
      <c r="A169" s="70" t="str">
        <f t="shared" si="16"/>
        <v/>
      </c>
      <c r="B169" s="70">
        <f t="shared" si="17"/>
        <v>2013</v>
      </c>
      <c r="C169" s="70" t="str">
        <f t="shared" si="14"/>
        <v/>
      </c>
      <c r="D169" s="70" t="str">
        <f t="shared" si="15"/>
        <v/>
      </c>
      <c r="E169" s="310">
        <f t="shared" si="18"/>
        <v>41423</v>
      </c>
      <c r="F169" s="310"/>
      <c r="G169" s="310"/>
      <c r="H169" s="311"/>
      <c r="I169" s="122"/>
      <c r="J169" s="122"/>
      <c r="K169" s="122"/>
      <c r="L169" s="122"/>
      <c r="M169" s="219" t="str">
        <f t="shared" si="19"/>
        <v/>
      </c>
      <c r="N169" s="219" t="str">
        <f t="shared" si="20"/>
        <v/>
      </c>
      <c r="O169" s="121"/>
      <c r="P169" s="122"/>
    </row>
    <row r="170" spans="1:16" x14ac:dyDescent="0.3">
      <c r="A170" s="70" t="str">
        <f t="shared" si="16"/>
        <v/>
      </c>
      <c r="B170" s="70">
        <f t="shared" si="17"/>
        <v>2013</v>
      </c>
      <c r="C170" s="70" t="str">
        <f t="shared" si="14"/>
        <v/>
      </c>
      <c r="D170" s="70" t="str">
        <f t="shared" si="15"/>
        <v/>
      </c>
      <c r="E170" s="310">
        <f t="shared" si="18"/>
        <v>41424</v>
      </c>
      <c r="F170" s="310"/>
      <c r="G170" s="310"/>
      <c r="H170" s="311"/>
      <c r="I170" s="122"/>
      <c r="J170" s="122"/>
      <c r="K170" s="122"/>
      <c r="L170" s="122"/>
      <c r="M170" s="219" t="str">
        <f t="shared" si="19"/>
        <v/>
      </c>
      <c r="N170" s="219" t="str">
        <f t="shared" si="20"/>
        <v/>
      </c>
      <c r="O170" s="121"/>
      <c r="P170" s="122"/>
    </row>
    <row r="171" spans="1:16" x14ac:dyDescent="0.3">
      <c r="A171" s="70" t="str">
        <f t="shared" si="16"/>
        <v/>
      </c>
      <c r="B171" s="70">
        <f t="shared" si="17"/>
        <v>2013</v>
      </c>
      <c r="C171" s="70" t="str">
        <f t="shared" si="14"/>
        <v/>
      </c>
      <c r="D171" s="70" t="str">
        <f t="shared" si="15"/>
        <v/>
      </c>
      <c r="E171" s="310">
        <f t="shared" si="18"/>
        <v>41425</v>
      </c>
      <c r="F171" s="310"/>
      <c r="G171" s="310"/>
      <c r="H171" s="311"/>
      <c r="I171" s="122"/>
      <c r="J171" s="122"/>
      <c r="K171" s="122"/>
      <c r="L171" s="122"/>
      <c r="M171" s="219" t="str">
        <f t="shared" si="19"/>
        <v/>
      </c>
      <c r="N171" s="219" t="str">
        <f t="shared" si="20"/>
        <v/>
      </c>
      <c r="O171" s="121"/>
      <c r="P171" s="122"/>
    </row>
    <row r="172" spans="1:16" x14ac:dyDescent="0.3">
      <c r="A172" s="70" t="str">
        <f t="shared" si="16"/>
        <v/>
      </c>
      <c r="B172" s="70">
        <f t="shared" si="17"/>
        <v>2013</v>
      </c>
      <c r="C172" s="70" t="str">
        <f t="shared" si="14"/>
        <v/>
      </c>
      <c r="D172" s="70" t="str">
        <f t="shared" si="15"/>
        <v/>
      </c>
      <c r="E172" s="310">
        <f t="shared" si="18"/>
        <v>41426</v>
      </c>
      <c r="F172" s="310"/>
      <c r="G172" s="310"/>
      <c r="H172" s="311"/>
      <c r="I172" s="122"/>
      <c r="J172" s="122"/>
      <c r="K172" s="122"/>
      <c r="L172" s="122"/>
      <c r="M172" s="219" t="str">
        <f t="shared" si="19"/>
        <v/>
      </c>
      <c r="N172" s="219" t="str">
        <f t="shared" si="20"/>
        <v/>
      </c>
      <c r="O172" s="121"/>
      <c r="P172" s="122"/>
    </row>
    <row r="173" spans="1:16" x14ac:dyDescent="0.3">
      <c r="A173" s="70" t="str">
        <f t="shared" si="16"/>
        <v/>
      </c>
      <c r="B173" s="70">
        <f t="shared" si="17"/>
        <v>2013</v>
      </c>
      <c r="C173" s="70" t="str">
        <f t="shared" si="14"/>
        <v>NW</v>
      </c>
      <c r="D173" s="70" t="str">
        <f t="shared" si="15"/>
        <v/>
      </c>
      <c r="E173" s="310">
        <f t="shared" si="18"/>
        <v>41427</v>
      </c>
      <c r="F173" s="310"/>
      <c r="G173" s="310"/>
      <c r="H173" s="311"/>
      <c r="I173" s="122"/>
      <c r="J173" s="122"/>
      <c r="K173" s="122"/>
      <c r="L173" s="122"/>
      <c r="M173" s="219" t="str">
        <f t="shared" si="19"/>
        <v/>
      </c>
      <c r="N173" s="219" t="str">
        <f t="shared" si="20"/>
        <v/>
      </c>
      <c r="O173" s="121"/>
      <c r="P173" s="122"/>
    </row>
    <row r="174" spans="1:16" x14ac:dyDescent="0.3">
      <c r="A174" s="70" t="str">
        <f t="shared" si="16"/>
        <v/>
      </c>
      <c r="B174" s="70">
        <f t="shared" si="17"/>
        <v>2013</v>
      </c>
      <c r="C174" s="70" t="str">
        <f t="shared" si="14"/>
        <v/>
      </c>
      <c r="D174" s="70" t="str">
        <f t="shared" si="15"/>
        <v/>
      </c>
      <c r="E174" s="310">
        <f t="shared" si="18"/>
        <v>41428</v>
      </c>
      <c r="F174" s="310"/>
      <c r="G174" s="310"/>
      <c r="H174" s="311"/>
      <c r="I174" s="122"/>
      <c r="J174" s="122"/>
      <c r="K174" s="122"/>
      <c r="L174" s="122"/>
      <c r="M174" s="219" t="str">
        <f t="shared" si="19"/>
        <v/>
      </c>
      <c r="N174" s="219" t="str">
        <f t="shared" si="20"/>
        <v/>
      </c>
      <c r="O174" s="121"/>
      <c r="P174" s="122"/>
    </row>
    <row r="175" spans="1:16" x14ac:dyDescent="0.3">
      <c r="A175" s="70" t="str">
        <f t="shared" si="16"/>
        <v/>
      </c>
      <c r="B175" s="70">
        <f t="shared" si="17"/>
        <v>2013</v>
      </c>
      <c r="C175" s="70" t="str">
        <f t="shared" si="14"/>
        <v/>
      </c>
      <c r="D175" s="70" t="str">
        <f t="shared" si="15"/>
        <v/>
      </c>
      <c r="E175" s="310">
        <f t="shared" si="18"/>
        <v>41429</v>
      </c>
      <c r="F175" s="310"/>
      <c r="G175" s="310"/>
      <c r="H175" s="311"/>
      <c r="I175" s="122"/>
      <c r="J175" s="122"/>
      <c r="K175" s="122"/>
      <c r="L175" s="122"/>
      <c r="M175" s="219" t="str">
        <f t="shared" si="19"/>
        <v/>
      </c>
      <c r="N175" s="219" t="str">
        <f t="shared" si="20"/>
        <v/>
      </c>
      <c r="O175" s="121"/>
      <c r="P175" s="122"/>
    </row>
    <row r="176" spans="1:16" x14ac:dyDescent="0.3">
      <c r="A176" s="70" t="str">
        <f t="shared" si="16"/>
        <v/>
      </c>
      <c r="B176" s="70">
        <f t="shared" si="17"/>
        <v>2013</v>
      </c>
      <c r="C176" s="70" t="str">
        <f t="shared" si="14"/>
        <v/>
      </c>
      <c r="D176" s="70" t="str">
        <f t="shared" si="15"/>
        <v/>
      </c>
      <c r="E176" s="310">
        <f t="shared" si="18"/>
        <v>41430</v>
      </c>
      <c r="F176" s="310"/>
      <c r="G176" s="310"/>
      <c r="H176" s="311"/>
      <c r="I176" s="122"/>
      <c r="J176" s="122"/>
      <c r="K176" s="122"/>
      <c r="L176" s="122"/>
      <c r="M176" s="219" t="str">
        <f t="shared" si="19"/>
        <v/>
      </c>
      <c r="N176" s="219" t="str">
        <f t="shared" si="20"/>
        <v/>
      </c>
      <c r="O176" s="121"/>
      <c r="P176" s="122"/>
    </row>
    <row r="177" spans="1:16" x14ac:dyDescent="0.3">
      <c r="A177" s="70" t="str">
        <f t="shared" si="16"/>
        <v/>
      </c>
      <c r="B177" s="70">
        <f t="shared" si="17"/>
        <v>2013</v>
      </c>
      <c r="C177" s="70" t="str">
        <f t="shared" si="14"/>
        <v/>
      </c>
      <c r="D177" s="70" t="str">
        <f t="shared" si="15"/>
        <v/>
      </c>
      <c r="E177" s="310">
        <f t="shared" si="18"/>
        <v>41431</v>
      </c>
      <c r="F177" s="310"/>
      <c r="G177" s="310"/>
      <c r="H177" s="311"/>
      <c r="I177" s="122"/>
      <c r="J177" s="122"/>
      <c r="K177" s="122"/>
      <c r="L177" s="122"/>
      <c r="M177" s="219" t="str">
        <f t="shared" si="19"/>
        <v/>
      </c>
      <c r="N177" s="219" t="str">
        <f t="shared" si="20"/>
        <v/>
      </c>
      <c r="O177" s="121"/>
      <c r="P177" s="122"/>
    </row>
    <row r="178" spans="1:16" x14ac:dyDescent="0.3">
      <c r="A178" s="70" t="str">
        <f t="shared" si="16"/>
        <v/>
      </c>
      <c r="B178" s="70">
        <f t="shared" si="17"/>
        <v>2013</v>
      </c>
      <c r="C178" s="70" t="str">
        <f t="shared" si="14"/>
        <v/>
      </c>
      <c r="D178" s="70" t="str">
        <f t="shared" si="15"/>
        <v/>
      </c>
      <c r="E178" s="310">
        <f t="shared" si="18"/>
        <v>41432</v>
      </c>
      <c r="F178" s="310"/>
      <c r="G178" s="310"/>
      <c r="H178" s="311"/>
      <c r="I178" s="122"/>
      <c r="J178" s="122"/>
      <c r="K178" s="122"/>
      <c r="L178" s="122"/>
      <c r="M178" s="219" t="str">
        <f t="shared" si="19"/>
        <v/>
      </c>
      <c r="N178" s="219" t="str">
        <f t="shared" si="20"/>
        <v/>
      </c>
      <c r="O178" s="121"/>
      <c r="P178" s="122"/>
    </row>
    <row r="179" spans="1:16" x14ac:dyDescent="0.3">
      <c r="A179" s="70" t="str">
        <f t="shared" si="16"/>
        <v/>
      </c>
      <c r="B179" s="70">
        <f t="shared" si="17"/>
        <v>2013</v>
      </c>
      <c r="C179" s="70" t="str">
        <f t="shared" si="14"/>
        <v/>
      </c>
      <c r="D179" s="70" t="str">
        <f t="shared" si="15"/>
        <v/>
      </c>
      <c r="E179" s="310">
        <f t="shared" si="18"/>
        <v>41433</v>
      </c>
      <c r="F179" s="310"/>
      <c r="G179" s="310"/>
      <c r="H179" s="311"/>
      <c r="I179" s="122"/>
      <c r="J179" s="122"/>
      <c r="K179" s="122"/>
      <c r="L179" s="122"/>
      <c r="M179" s="219" t="str">
        <f t="shared" si="19"/>
        <v/>
      </c>
      <c r="N179" s="219" t="str">
        <f t="shared" si="20"/>
        <v/>
      </c>
      <c r="O179" s="121"/>
      <c r="P179" s="122"/>
    </row>
    <row r="180" spans="1:16" x14ac:dyDescent="0.3">
      <c r="A180" s="70" t="str">
        <f t="shared" si="16"/>
        <v/>
      </c>
      <c r="B180" s="70">
        <f t="shared" si="17"/>
        <v>2013</v>
      </c>
      <c r="C180" s="70" t="str">
        <f t="shared" si="14"/>
        <v>NW</v>
      </c>
      <c r="D180" s="70" t="str">
        <f t="shared" si="15"/>
        <v/>
      </c>
      <c r="E180" s="310">
        <f t="shared" si="18"/>
        <v>41434</v>
      </c>
      <c r="F180" s="310"/>
      <c r="G180" s="310"/>
      <c r="H180" s="311"/>
      <c r="I180" s="122"/>
      <c r="J180" s="122"/>
      <c r="K180" s="122"/>
      <c r="L180" s="122"/>
      <c r="M180" s="219" t="str">
        <f t="shared" si="19"/>
        <v/>
      </c>
      <c r="N180" s="219" t="str">
        <f t="shared" si="20"/>
        <v/>
      </c>
      <c r="O180" s="121"/>
      <c r="P180" s="122"/>
    </row>
    <row r="181" spans="1:16" x14ac:dyDescent="0.3">
      <c r="A181" s="70" t="str">
        <f t="shared" si="16"/>
        <v/>
      </c>
      <c r="B181" s="70">
        <f t="shared" si="17"/>
        <v>2013</v>
      </c>
      <c r="C181" s="70" t="str">
        <f t="shared" si="14"/>
        <v/>
      </c>
      <c r="D181" s="70" t="str">
        <f t="shared" si="15"/>
        <v/>
      </c>
      <c r="E181" s="310">
        <f t="shared" si="18"/>
        <v>41435</v>
      </c>
      <c r="F181" s="310"/>
      <c r="G181" s="310"/>
      <c r="H181" s="311"/>
      <c r="I181" s="122"/>
      <c r="J181" s="122"/>
      <c r="K181" s="122"/>
      <c r="L181" s="122"/>
      <c r="M181" s="219" t="str">
        <f t="shared" si="19"/>
        <v/>
      </c>
      <c r="N181" s="219" t="str">
        <f t="shared" si="20"/>
        <v/>
      </c>
      <c r="O181" s="121"/>
      <c r="P181" s="122"/>
    </row>
    <row r="182" spans="1:16" x14ac:dyDescent="0.3">
      <c r="A182" s="70" t="str">
        <f t="shared" si="16"/>
        <v/>
      </c>
      <c r="B182" s="70">
        <f t="shared" si="17"/>
        <v>2013</v>
      </c>
      <c r="C182" s="70" t="str">
        <f t="shared" si="14"/>
        <v/>
      </c>
      <c r="D182" s="70" t="str">
        <f t="shared" si="15"/>
        <v/>
      </c>
      <c r="E182" s="310">
        <f t="shared" si="18"/>
        <v>41436</v>
      </c>
      <c r="F182" s="310"/>
      <c r="G182" s="310"/>
      <c r="H182" s="311"/>
      <c r="I182" s="122"/>
      <c r="J182" s="122"/>
      <c r="K182" s="122"/>
      <c r="L182" s="122"/>
      <c r="M182" s="219" t="str">
        <f t="shared" si="19"/>
        <v/>
      </c>
      <c r="N182" s="219" t="str">
        <f t="shared" si="20"/>
        <v/>
      </c>
      <c r="O182" s="121"/>
      <c r="P182" s="122"/>
    </row>
    <row r="183" spans="1:16" x14ac:dyDescent="0.3">
      <c r="A183" s="70" t="str">
        <f t="shared" si="16"/>
        <v/>
      </c>
      <c r="B183" s="70">
        <f t="shared" si="17"/>
        <v>2013</v>
      </c>
      <c r="C183" s="70" t="str">
        <f t="shared" si="14"/>
        <v/>
      </c>
      <c r="D183" s="70" t="str">
        <f t="shared" si="15"/>
        <v/>
      </c>
      <c r="E183" s="310">
        <f t="shared" si="18"/>
        <v>41437</v>
      </c>
      <c r="F183" s="310"/>
      <c r="G183" s="310"/>
      <c r="H183" s="311"/>
      <c r="I183" s="122"/>
      <c r="J183" s="122"/>
      <c r="K183" s="122"/>
      <c r="L183" s="122"/>
      <c r="M183" s="219" t="str">
        <f t="shared" si="19"/>
        <v/>
      </c>
      <c r="N183" s="219" t="str">
        <f t="shared" si="20"/>
        <v/>
      </c>
      <c r="O183" s="121"/>
      <c r="P183" s="122"/>
    </row>
    <row r="184" spans="1:16" x14ac:dyDescent="0.3">
      <c r="A184" s="70" t="str">
        <f t="shared" si="16"/>
        <v/>
      </c>
      <c r="B184" s="70">
        <f t="shared" si="17"/>
        <v>2013</v>
      </c>
      <c r="C184" s="70" t="str">
        <f t="shared" si="14"/>
        <v/>
      </c>
      <c r="D184" s="70" t="str">
        <f t="shared" si="15"/>
        <v/>
      </c>
      <c r="E184" s="310">
        <f t="shared" si="18"/>
        <v>41438</v>
      </c>
      <c r="F184" s="310"/>
      <c r="G184" s="310"/>
      <c r="H184" s="311"/>
      <c r="I184" s="122"/>
      <c r="J184" s="122"/>
      <c r="K184" s="122"/>
      <c r="L184" s="122"/>
      <c r="M184" s="219" t="str">
        <f t="shared" si="19"/>
        <v/>
      </c>
      <c r="N184" s="219" t="str">
        <f t="shared" si="20"/>
        <v/>
      </c>
      <c r="O184" s="121"/>
      <c r="P184" s="122"/>
    </row>
    <row r="185" spans="1:16" x14ac:dyDescent="0.3">
      <c r="A185" s="70" t="str">
        <f t="shared" si="16"/>
        <v/>
      </c>
      <c r="B185" s="70">
        <f t="shared" si="17"/>
        <v>2013</v>
      </c>
      <c r="C185" s="70" t="str">
        <f t="shared" si="14"/>
        <v/>
      </c>
      <c r="D185" s="70" t="str">
        <f t="shared" si="15"/>
        <v/>
      </c>
      <c r="E185" s="310">
        <f t="shared" si="18"/>
        <v>41439</v>
      </c>
      <c r="F185" s="310"/>
      <c r="G185" s="310"/>
      <c r="H185" s="311"/>
      <c r="I185" s="122"/>
      <c r="J185" s="122"/>
      <c r="K185" s="122"/>
      <c r="L185" s="122"/>
      <c r="M185" s="219" t="str">
        <f t="shared" si="19"/>
        <v/>
      </c>
      <c r="N185" s="219" t="str">
        <f t="shared" si="20"/>
        <v/>
      </c>
      <c r="O185" s="121"/>
      <c r="P185" s="122"/>
    </row>
    <row r="186" spans="1:16" x14ac:dyDescent="0.3">
      <c r="A186" s="70" t="str">
        <f t="shared" si="16"/>
        <v/>
      </c>
      <c r="B186" s="70">
        <f t="shared" si="17"/>
        <v>2013</v>
      </c>
      <c r="C186" s="70" t="str">
        <f t="shared" si="14"/>
        <v/>
      </c>
      <c r="D186" s="70" t="str">
        <f t="shared" si="15"/>
        <v/>
      </c>
      <c r="E186" s="310">
        <f t="shared" si="18"/>
        <v>41440</v>
      </c>
      <c r="F186" s="310"/>
      <c r="G186" s="310"/>
      <c r="H186" s="311"/>
      <c r="I186" s="122"/>
      <c r="J186" s="122"/>
      <c r="K186" s="122"/>
      <c r="L186" s="122"/>
      <c r="M186" s="219" t="str">
        <f t="shared" si="19"/>
        <v/>
      </c>
      <c r="N186" s="219" t="str">
        <f t="shared" si="20"/>
        <v/>
      </c>
      <c r="O186" s="121"/>
      <c r="P186" s="122"/>
    </row>
    <row r="187" spans="1:16" x14ac:dyDescent="0.3">
      <c r="A187" s="70" t="str">
        <f t="shared" si="16"/>
        <v/>
      </c>
      <c r="B187" s="70">
        <f t="shared" si="17"/>
        <v>2013</v>
      </c>
      <c r="C187" s="70" t="str">
        <f t="shared" si="14"/>
        <v>NW</v>
      </c>
      <c r="D187" s="70" t="str">
        <f t="shared" si="15"/>
        <v/>
      </c>
      <c r="E187" s="310">
        <f t="shared" si="18"/>
        <v>41441</v>
      </c>
      <c r="F187" s="310"/>
      <c r="G187" s="310"/>
      <c r="H187" s="311"/>
      <c r="I187" s="122"/>
      <c r="J187" s="122"/>
      <c r="K187" s="122"/>
      <c r="L187" s="122"/>
      <c r="M187" s="219" t="str">
        <f t="shared" si="19"/>
        <v/>
      </c>
      <c r="N187" s="219" t="str">
        <f t="shared" si="20"/>
        <v/>
      </c>
      <c r="O187" s="121"/>
      <c r="P187" s="122"/>
    </row>
    <row r="188" spans="1:16" x14ac:dyDescent="0.3">
      <c r="A188" s="70" t="str">
        <f t="shared" si="16"/>
        <v/>
      </c>
      <c r="B188" s="70">
        <f t="shared" si="17"/>
        <v>2013</v>
      </c>
      <c r="C188" s="70" t="str">
        <f t="shared" si="14"/>
        <v/>
      </c>
      <c r="D188" s="70" t="str">
        <f t="shared" si="15"/>
        <v/>
      </c>
      <c r="E188" s="310">
        <f t="shared" si="18"/>
        <v>41442</v>
      </c>
      <c r="F188" s="310"/>
      <c r="G188" s="310"/>
      <c r="H188" s="311"/>
      <c r="I188" s="122"/>
      <c r="J188" s="122"/>
      <c r="K188" s="122"/>
      <c r="L188" s="122"/>
      <c r="M188" s="219" t="str">
        <f t="shared" si="19"/>
        <v/>
      </c>
      <c r="N188" s="219" t="str">
        <f t="shared" si="20"/>
        <v/>
      </c>
      <c r="O188" s="121"/>
      <c r="P188" s="122"/>
    </row>
    <row r="189" spans="1:16" x14ac:dyDescent="0.3">
      <c r="A189" s="70" t="str">
        <f t="shared" si="16"/>
        <v/>
      </c>
      <c r="B189" s="70">
        <f t="shared" si="17"/>
        <v>2013</v>
      </c>
      <c r="C189" s="70" t="str">
        <f t="shared" si="14"/>
        <v/>
      </c>
      <c r="D189" s="70" t="str">
        <f t="shared" si="15"/>
        <v/>
      </c>
      <c r="E189" s="310">
        <f t="shared" si="18"/>
        <v>41443</v>
      </c>
      <c r="F189" s="310"/>
      <c r="G189" s="310"/>
      <c r="H189" s="311"/>
      <c r="I189" s="122"/>
      <c r="J189" s="122"/>
      <c r="K189" s="122"/>
      <c r="L189" s="122"/>
      <c r="M189" s="219" t="str">
        <f t="shared" si="19"/>
        <v/>
      </c>
      <c r="N189" s="219" t="str">
        <f t="shared" si="20"/>
        <v/>
      </c>
      <c r="O189" s="121"/>
      <c r="P189" s="122"/>
    </row>
    <row r="190" spans="1:16" x14ac:dyDescent="0.3">
      <c r="A190" s="70" t="str">
        <f t="shared" si="16"/>
        <v/>
      </c>
      <c r="B190" s="70">
        <f t="shared" si="17"/>
        <v>2013</v>
      </c>
      <c r="C190" s="70" t="str">
        <f t="shared" si="14"/>
        <v/>
      </c>
      <c r="D190" s="70" t="str">
        <f t="shared" si="15"/>
        <v/>
      </c>
      <c r="E190" s="310">
        <f t="shared" si="18"/>
        <v>41444</v>
      </c>
      <c r="F190" s="310"/>
      <c r="G190" s="310"/>
      <c r="H190" s="311"/>
      <c r="I190" s="122"/>
      <c r="J190" s="122"/>
      <c r="K190" s="122"/>
      <c r="L190" s="122"/>
      <c r="M190" s="219" t="str">
        <f t="shared" si="19"/>
        <v/>
      </c>
      <c r="N190" s="219" t="str">
        <f t="shared" si="20"/>
        <v/>
      </c>
      <c r="O190" s="121"/>
      <c r="P190" s="122"/>
    </row>
    <row r="191" spans="1:16" x14ac:dyDescent="0.3">
      <c r="A191" s="70" t="str">
        <f t="shared" si="16"/>
        <v/>
      </c>
      <c r="B191" s="70">
        <f t="shared" si="17"/>
        <v>2013</v>
      </c>
      <c r="C191" s="70" t="str">
        <f t="shared" si="14"/>
        <v/>
      </c>
      <c r="D191" s="70" t="str">
        <f t="shared" si="15"/>
        <v/>
      </c>
      <c r="E191" s="310">
        <f t="shared" si="18"/>
        <v>41445</v>
      </c>
      <c r="F191" s="310"/>
      <c r="G191" s="310"/>
      <c r="H191" s="311"/>
      <c r="I191" s="122"/>
      <c r="J191" s="122"/>
      <c r="K191" s="122"/>
      <c r="L191" s="122"/>
      <c r="M191" s="219" t="str">
        <f t="shared" si="19"/>
        <v/>
      </c>
      <c r="N191" s="219" t="str">
        <f t="shared" si="20"/>
        <v/>
      </c>
      <c r="O191" s="121"/>
      <c r="P191" s="122"/>
    </row>
    <row r="192" spans="1:16" x14ac:dyDescent="0.3">
      <c r="A192" s="70" t="str">
        <f t="shared" si="16"/>
        <v/>
      </c>
      <c r="B192" s="70">
        <f t="shared" si="17"/>
        <v>2013</v>
      </c>
      <c r="C192" s="70" t="str">
        <f t="shared" si="14"/>
        <v/>
      </c>
      <c r="D192" s="70" t="str">
        <f t="shared" si="15"/>
        <v/>
      </c>
      <c r="E192" s="310">
        <f t="shared" si="18"/>
        <v>41446</v>
      </c>
      <c r="F192" s="310"/>
      <c r="G192" s="310"/>
      <c r="H192" s="311"/>
      <c r="I192" s="122"/>
      <c r="J192" s="122"/>
      <c r="K192" s="122"/>
      <c r="L192" s="122"/>
      <c r="M192" s="219" t="str">
        <f t="shared" si="19"/>
        <v/>
      </c>
      <c r="N192" s="219" t="str">
        <f t="shared" si="20"/>
        <v/>
      </c>
      <c r="O192" s="121"/>
      <c r="P192" s="122"/>
    </row>
    <row r="193" spans="1:16" x14ac:dyDescent="0.3">
      <c r="A193" s="70" t="str">
        <f t="shared" si="16"/>
        <v/>
      </c>
      <c r="B193" s="70">
        <f t="shared" si="17"/>
        <v>2013</v>
      </c>
      <c r="C193" s="70" t="str">
        <f t="shared" si="14"/>
        <v/>
      </c>
      <c r="D193" s="70" t="str">
        <f t="shared" si="15"/>
        <v/>
      </c>
      <c r="E193" s="310">
        <f t="shared" si="18"/>
        <v>41447</v>
      </c>
      <c r="F193" s="310"/>
      <c r="G193" s="310"/>
      <c r="H193" s="311"/>
      <c r="I193" s="122"/>
      <c r="J193" s="122"/>
      <c r="K193" s="122"/>
      <c r="L193" s="122"/>
      <c r="M193" s="219" t="str">
        <f t="shared" si="19"/>
        <v/>
      </c>
      <c r="N193" s="219" t="str">
        <f t="shared" si="20"/>
        <v/>
      </c>
      <c r="O193" s="121"/>
      <c r="P193" s="122"/>
    </row>
    <row r="194" spans="1:16" x14ac:dyDescent="0.3">
      <c r="A194" s="70" t="str">
        <f t="shared" si="16"/>
        <v/>
      </c>
      <c r="B194" s="70">
        <f t="shared" si="17"/>
        <v>2013</v>
      </c>
      <c r="C194" s="70" t="str">
        <f t="shared" si="14"/>
        <v>NW</v>
      </c>
      <c r="D194" s="70" t="str">
        <f t="shared" si="15"/>
        <v/>
      </c>
      <c r="E194" s="310">
        <f t="shared" si="18"/>
        <v>41448</v>
      </c>
      <c r="F194" s="310"/>
      <c r="G194" s="310"/>
      <c r="H194" s="311"/>
      <c r="I194" s="122"/>
      <c r="J194" s="122"/>
      <c r="K194" s="122"/>
      <c r="L194" s="122"/>
      <c r="M194" s="219" t="str">
        <f t="shared" si="19"/>
        <v/>
      </c>
      <c r="N194" s="219" t="str">
        <f t="shared" si="20"/>
        <v/>
      </c>
      <c r="O194" s="121"/>
      <c r="P194" s="122"/>
    </row>
    <row r="195" spans="1:16" x14ac:dyDescent="0.3">
      <c r="A195" s="70" t="str">
        <f t="shared" si="16"/>
        <v/>
      </c>
      <c r="B195" s="70">
        <f t="shared" si="17"/>
        <v>2013</v>
      </c>
      <c r="C195" s="70" t="str">
        <f t="shared" si="14"/>
        <v/>
      </c>
      <c r="D195" s="70" t="str">
        <f t="shared" si="15"/>
        <v/>
      </c>
      <c r="E195" s="310">
        <f t="shared" si="18"/>
        <v>41449</v>
      </c>
      <c r="F195" s="310"/>
      <c r="G195" s="310"/>
      <c r="H195" s="311"/>
      <c r="I195" s="122"/>
      <c r="J195" s="122"/>
      <c r="K195" s="122"/>
      <c r="L195" s="122"/>
      <c r="M195" s="219" t="str">
        <f t="shared" si="19"/>
        <v/>
      </c>
      <c r="N195" s="219" t="str">
        <f t="shared" si="20"/>
        <v/>
      </c>
      <c r="O195" s="121"/>
      <c r="P195" s="122"/>
    </row>
    <row r="196" spans="1:16" x14ac:dyDescent="0.3">
      <c r="A196" s="70" t="str">
        <f t="shared" si="16"/>
        <v/>
      </c>
      <c r="B196" s="70">
        <f t="shared" si="17"/>
        <v>2013</v>
      </c>
      <c r="C196" s="70" t="str">
        <f t="shared" si="14"/>
        <v/>
      </c>
      <c r="D196" s="70" t="str">
        <f t="shared" si="15"/>
        <v/>
      </c>
      <c r="E196" s="310">
        <f t="shared" si="18"/>
        <v>41450</v>
      </c>
      <c r="F196" s="310"/>
      <c r="G196" s="310"/>
      <c r="H196" s="311"/>
      <c r="I196" s="122"/>
      <c r="J196" s="122"/>
      <c r="K196" s="122"/>
      <c r="L196" s="122"/>
      <c r="M196" s="219" t="str">
        <f t="shared" si="19"/>
        <v/>
      </c>
      <c r="N196" s="219" t="str">
        <f t="shared" si="20"/>
        <v/>
      </c>
      <c r="O196" s="121"/>
      <c r="P196" s="122"/>
    </row>
    <row r="197" spans="1:16" x14ac:dyDescent="0.3">
      <c r="A197" s="70" t="str">
        <f t="shared" si="16"/>
        <v/>
      </c>
      <c r="B197" s="70">
        <f t="shared" si="17"/>
        <v>2013</v>
      </c>
      <c r="C197" s="70" t="str">
        <f t="shared" si="14"/>
        <v/>
      </c>
      <c r="D197" s="70" t="str">
        <f t="shared" si="15"/>
        <v/>
      </c>
      <c r="E197" s="310">
        <f t="shared" si="18"/>
        <v>41451</v>
      </c>
      <c r="F197" s="310"/>
      <c r="G197" s="310"/>
      <c r="H197" s="311"/>
      <c r="I197" s="122"/>
      <c r="J197" s="122"/>
      <c r="K197" s="122"/>
      <c r="L197" s="122"/>
      <c r="M197" s="219" t="str">
        <f t="shared" si="19"/>
        <v/>
      </c>
      <c r="N197" s="219" t="str">
        <f t="shared" si="20"/>
        <v/>
      </c>
      <c r="O197" s="121"/>
      <c r="P197" s="122"/>
    </row>
    <row r="198" spans="1:16" x14ac:dyDescent="0.3">
      <c r="A198" s="70" t="str">
        <f t="shared" si="16"/>
        <v/>
      </c>
      <c r="B198" s="70">
        <f t="shared" si="17"/>
        <v>2013</v>
      </c>
      <c r="C198" s="70" t="str">
        <f t="shared" si="14"/>
        <v/>
      </c>
      <c r="D198" s="70" t="str">
        <f t="shared" si="15"/>
        <v/>
      </c>
      <c r="E198" s="310">
        <f t="shared" si="18"/>
        <v>41452</v>
      </c>
      <c r="F198" s="310"/>
      <c r="G198" s="310"/>
      <c r="H198" s="311"/>
      <c r="I198" s="122"/>
      <c r="J198" s="122"/>
      <c r="K198" s="122"/>
      <c r="L198" s="122"/>
      <c r="M198" s="219" t="str">
        <f t="shared" si="19"/>
        <v/>
      </c>
      <c r="N198" s="219" t="str">
        <f t="shared" si="20"/>
        <v/>
      </c>
      <c r="O198" s="121"/>
      <c r="P198" s="122"/>
    </row>
    <row r="199" spans="1:16" x14ac:dyDescent="0.3">
      <c r="A199" s="70" t="str">
        <f t="shared" si="16"/>
        <v/>
      </c>
      <c r="B199" s="70">
        <f t="shared" si="17"/>
        <v>2013</v>
      </c>
      <c r="C199" s="70" t="str">
        <f t="shared" si="14"/>
        <v/>
      </c>
      <c r="D199" s="70" t="str">
        <f t="shared" si="15"/>
        <v/>
      </c>
      <c r="E199" s="310">
        <f t="shared" si="18"/>
        <v>41453</v>
      </c>
      <c r="F199" s="310"/>
      <c r="G199" s="310"/>
      <c r="H199" s="311"/>
      <c r="I199" s="122"/>
      <c r="J199" s="122"/>
      <c r="K199" s="122"/>
      <c r="L199" s="122"/>
      <c r="M199" s="219" t="str">
        <f t="shared" si="19"/>
        <v/>
      </c>
      <c r="N199" s="219" t="str">
        <f t="shared" si="20"/>
        <v/>
      </c>
      <c r="O199" s="121"/>
      <c r="P199" s="122"/>
    </row>
    <row r="200" spans="1:16" x14ac:dyDescent="0.3">
      <c r="A200" s="70" t="str">
        <f t="shared" si="16"/>
        <v/>
      </c>
      <c r="B200" s="70">
        <f t="shared" si="17"/>
        <v>2013</v>
      </c>
      <c r="C200" s="70" t="str">
        <f t="shared" si="14"/>
        <v/>
      </c>
      <c r="D200" s="70" t="str">
        <f t="shared" si="15"/>
        <v/>
      </c>
      <c r="E200" s="310">
        <f t="shared" si="18"/>
        <v>41454</v>
      </c>
      <c r="F200" s="310"/>
      <c r="G200" s="310"/>
      <c r="H200" s="311"/>
      <c r="I200" s="122"/>
      <c r="J200" s="122"/>
      <c r="K200" s="122"/>
      <c r="L200" s="122"/>
      <c r="M200" s="219" t="str">
        <f t="shared" si="19"/>
        <v/>
      </c>
      <c r="N200" s="219" t="str">
        <f t="shared" si="20"/>
        <v/>
      </c>
      <c r="O200" s="121"/>
      <c r="P200" s="122"/>
    </row>
    <row r="201" spans="1:16" x14ac:dyDescent="0.3">
      <c r="A201" s="70" t="str">
        <f t="shared" si="16"/>
        <v/>
      </c>
      <c r="B201" s="70">
        <f t="shared" si="17"/>
        <v>2013</v>
      </c>
      <c r="C201" s="70" t="str">
        <f t="shared" si="14"/>
        <v>NW</v>
      </c>
      <c r="D201" s="70" t="str">
        <f t="shared" si="15"/>
        <v/>
      </c>
      <c r="E201" s="310">
        <f t="shared" si="18"/>
        <v>41455</v>
      </c>
      <c r="F201" s="310"/>
      <c r="G201" s="310"/>
      <c r="H201" s="311"/>
      <c r="I201" s="122"/>
      <c r="J201" s="122"/>
      <c r="K201" s="122"/>
      <c r="L201" s="122"/>
      <c r="M201" s="219" t="str">
        <f t="shared" si="19"/>
        <v/>
      </c>
      <c r="N201" s="219" t="str">
        <f t="shared" si="20"/>
        <v/>
      </c>
      <c r="O201" s="121"/>
      <c r="P201" s="122"/>
    </row>
    <row r="202" spans="1:16" x14ac:dyDescent="0.3">
      <c r="A202" s="70" t="str">
        <f t="shared" si="16"/>
        <v/>
      </c>
      <c r="B202" s="70">
        <f t="shared" si="17"/>
        <v>2013</v>
      </c>
      <c r="C202" s="70" t="str">
        <f t="shared" si="14"/>
        <v/>
      </c>
      <c r="D202" s="70" t="str">
        <f t="shared" si="15"/>
        <v/>
      </c>
      <c r="E202" s="310">
        <f t="shared" si="18"/>
        <v>41456</v>
      </c>
      <c r="F202" s="310"/>
      <c r="G202" s="310"/>
      <c r="H202" s="311"/>
      <c r="I202" s="206"/>
      <c r="J202" s="206"/>
      <c r="K202" s="206"/>
      <c r="L202" s="206"/>
      <c r="M202" s="219" t="str">
        <f t="shared" si="19"/>
        <v/>
      </c>
      <c r="N202" s="219" t="str">
        <f t="shared" si="20"/>
        <v/>
      </c>
      <c r="O202" s="94"/>
      <c r="P202" s="206"/>
    </row>
    <row r="203" spans="1:16" x14ac:dyDescent="0.3">
      <c r="A203" s="70" t="str">
        <f t="shared" si="16"/>
        <v/>
      </c>
      <c r="B203" s="70">
        <f t="shared" si="17"/>
        <v>2013</v>
      </c>
      <c r="C203" s="70" t="str">
        <f t="shared" si="14"/>
        <v/>
      </c>
      <c r="D203" s="70" t="str">
        <f t="shared" si="15"/>
        <v/>
      </c>
      <c r="E203" s="310">
        <f t="shared" si="18"/>
        <v>41457</v>
      </c>
      <c r="F203" s="310"/>
      <c r="G203" s="310"/>
      <c r="H203" s="311"/>
      <c r="I203" s="206"/>
      <c r="J203" s="206"/>
      <c r="K203" s="206"/>
      <c r="L203" s="206"/>
      <c r="M203" s="219" t="str">
        <f t="shared" si="19"/>
        <v/>
      </c>
      <c r="N203" s="219" t="str">
        <f t="shared" si="20"/>
        <v/>
      </c>
      <c r="O203" s="94"/>
      <c r="P203" s="206"/>
    </row>
    <row r="204" spans="1:16" x14ac:dyDescent="0.3">
      <c r="A204" s="70" t="str">
        <f t="shared" si="16"/>
        <v/>
      </c>
      <c r="B204" s="70">
        <f t="shared" si="17"/>
        <v>2013</v>
      </c>
      <c r="C204" s="70" t="str">
        <f t="shared" si="14"/>
        <v/>
      </c>
      <c r="D204" s="70" t="str">
        <f t="shared" si="15"/>
        <v/>
      </c>
      <c r="E204" s="310">
        <f t="shared" si="18"/>
        <v>41458</v>
      </c>
      <c r="F204" s="310"/>
      <c r="G204" s="310"/>
      <c r="H204" s="311"/>
      <c r="I204" s="206"/>
      <c r="J204" s="206"/>
      <c r="K204" s="206"/>
      <c r="L204" s="206"/>
      <c r="M204" s="219" t="str">
        <f t="shared" si="19"/>
        <v/>
      </c>
      <c r="N204" s="219" t="str">
        <f t="shared" si="20"/>
        <v/>
      </c>
      <c r="O204" s="94"/>
      <c r="P204" s="206"/>
    </row>
    <row r="205" spans="1:16" x14ac:dyDescent="0.3">
      <c r="A205" s="70" t="str">
        <f t="shared" si="16"/>
        <v/>
      </c>
      <c r="B205" s="70">
        <f t="shared" si="17"/>
        <v>2013</v>
      </c>
      <c r="C205" s="70" t="str">
        <f t="shared" si="14"/>
        <v/>
      </c>
      <c r="D205" s="70" t="str">
        <f t="shared" si="15"/>
        <v/>
      </c>
      <c r="E205" s="310">
        <f t="shared" si="18"/>
        <v>41459</v>
      </c>
      <c r="F205" s="310"/>
      <c r="G205" s="310"/>
      <c r="H205" s="311"/>
      <c r="I205" s="206"/>
      <c r="J205" s="206"/>
      <c r="K205" s="206"/>
      <c r="L205" s="206"/>
      <c r="M205" s="219" t="str">
        <f t="shared" si="19"/>
        <v/>
      </c>
      <c r="N205" s="219" t="str">
        <f t="shared" si="20"/>
        <v/>
      </c>
      <c r="O205" s="94"/>
      <c r="P205" s="206"/>
    </row>
    <row r="206" spans="1:16" x14ac:dyDescent="0.3">
      <c r="A206" s="70" t="str">
        <f t="shared" si="16"/>
        <v/>
      </c>
      <c r="B206" s="70">
        <f t="shared" si="17"/>
        <v>2013</v>
      </c>
      <c r="C206" s="70" t="str">
        <f t="shared" si="14"/>
        <v/>
      </c>
      <c r="D206" s="70" t="str">
        <f t="shared" si="15"/>
        <v/>
      </c>
      <c r="E206" s="310">
        <f t="shared" si="18"/>
        <v>41460</v>
      </c>
      <c r="F206" s="310"/>
      <c r="G206" s="310"/>
      <c r="H206" s="311"/>
      <c r="I206" s="206"/>
      <c r="J206" s="206"/>
      <c r="K206" s="206"/>
      <c r="L206" s="206"/>
      <c r="M206" s="219" t="str">
        <f t="shared" si="19"/>
        <v/>
      </c>
      <c r="N206" s="219" t="str">
        <f t="shared" si="20"/>
        <v/>
      </c>
      <c r="O206" s="94"/>
      <c r="P206" s="206"/>
    </row>
    <row r="207" spans="1:16" x14ac:dyDescent="0.3">
      <c r="A207" s="70" t="str">
        <f t="shared" si="16"/>
        <v/>
      </c>
      <c r="B207" s="70">
        <f t="shared" si="17"/>
        <v>2013</v>
      </c>
      <c r="C207" s="70" t="str">
        <f t="shared" si="14"/>
        <v/>
      </c>
      <c r="D207" s="70" t="str">
        <f t="shared" si="15"/>
        <v/>
      </c>
      <c r="E207" s="310">
        <f t="shared" si="18"/>
        <v>41461</v>
      </c>
      <c r="F207" s="310"/>
      <c r="G207" s="310"/>
      <c r="H207" s="311"/>
      <c r="I207" s="206"/>
      <c r="J207" s="206"/>
      <c r="K207" s="206"/>
      <c r="L207" s="206"/>
      <c r="M207" s="219" t="str">
        <f t="shared" si="19"/>
        <v/>
      </c>
      <c r="N207" s="219" t="str">
        <f t="shared" si="20"/>
        <v/>
      </c>
      <c r="O207" s="94"/>
      <c r="P207" s="206"/>
    </row>
    <row r="208" spans="1:16" x14ac:dyDescent="0.3">
      <c r="A208" s="70" t="str">
        <f t="shared" si="16"/>
        <v/>
      </c>
      <c r="B208" s="70">
        <f t="shared" si="17"/>
        <v>2013</v>
      </c>
      <c r="C208" s="70" t="str">
        <f t="shared" si="14"/>
        <v>NW</v>
      </c>
      <c r="D208" s="70" t="str">
        <f t="shared" si="15"/>
        <v/>
      </c>
      <c r="E208" s="310">
        <f t="shared" si="18"/>
        <v>41462</v>
      </c>
      <c r="F208" s="310"/>
      <c r="G208" s="310"/>
      <c r="H208" s="311"/>
      <c r="I208" s="206"/>
      <c r="J208" s="206"/>
      <c r="K208" s="206"/>
      <c r="L208" s="206"/>
      <c r="M208" s="219" t="str">
        <f t="shared" si="19"/>
        <v/>
      </c>
      <c r="N208" s="219" t="str">
        <f t="shared" si="20"/>
        <v/>
      </c>
      <c r="O208" s="94"/>
      <c r="P208" s="206"/>
    </row>
    <row r="209" spans="1:16" x14ac:dyDescent="0.3">
      <c r="A209" s="70" t="str">
        <f t="shared" si="16"/>
        <v/>
      </c>
      <c r="B209" s="70">
        <f t="shared" si="17"/>
        <v>2013</v>
      </c>
      <c r="C209" s="70" t="str">
        <f t="shared" si="14"/>
        <v/>
      </c>
      <c r="D209" s="70" t="str">
        <f t="shared" si="15"/>
        <v/>
      </c>
      <c r="E209" s="310">
        <f t="shared" si="18"/>
        <v>41463</v>
      </c>
      <c r="F209" s="310"/>
      <c r="G209" s="310"/>
      <c r="H209" s="311"/>
      <c r="I209" s="206"/>
      <c r="J209" s="206"/>
      <c r="K209" s="206"/>
      <c r="L209" s="206"/>
      <c r="M209" s="219" t="str">
        <f t="shared" si="19"/>
        <v/>
      </c>
      <c r="N209" s="219" t="str">
        <f t="shared" si="20"/>
        <v/>
      </c>
      <c r="O209" s="94"/>
      <c r="P209" s="206"/>
    </row>
    <row r="210" spans="1:16" x14ac:dyDescent="0.3">
      <c r="A210" s="70" t="str">
        <f t="shared" si="16"/>
        <v/>
      </c>
      <c r="B210" s="70">
        <f t="shared" si="17"/>
        <v>2013</v>
      </c>
      <c r="C210" s="70" t="str">
        <f t="shared" si="14"/>
        <v/>
      </c>
      <c r="D210" s="70" t="str">
        <f t="shared" si="15"/>
        <v/>
      </c>
      <c r="E210" s="310">
        <f t="shared" si="18"/>
        <v>41464</v>
      </c>
      <c r="F210" s="310"/>
      <c r="G210" s="310"/>
      <c r="H210" s="311"/>
      <c r="I210" s="206"/>
      <c r="J210" s="206"/>
      <c r="K210" s="206"/>
      <c r="L210" s="206"/>
      <c r="M210" s="219" t="str">
        <f t="shared" si="19"/>
        <v/>
      </c>
      <c r="N210" s="219" t="str">
        <f t="shared" si="20"/>
        <v/>
      </c>
      <c r="O210" s="94"/>
      <c r="P210" s="206"/>
    </row>
    <row r="211" spans="1:16" x14ac:dyDescent="0.3">
      <c r="A211" s="70" t="str">
        <f t="shared" si="16"/>
        <v/>
      </c>
      <c r="B211" s="70">
        <f t="shared" si="17"/>
        <v>2013</v>
      </c>
      <c r="C211" s="70" t="str">
        <f t="shared" si="14"/>
        <v/>
      </c>
      <c r="D211" s="70" t="str">
        <f t="shared" si="15"/>
        <v/>
      </c>
      <c r="E211" s="310">
        <f t="shared" si="18"/>
        <v>41465</v>
      </c>
      <c r="F211" s="310"/>
      <c r="G211" s="310"/>
      <c r="H211" s="311"/>
      <c r="I211" s="206"/>
      <c r="J211" s="206"/>
      <c r="K211" s="206"/>
      <c r="L211" s="206"/>
      <c r="M211" s="219" t="str">
        <f t="shared" si="19"/>
        <v/>
      </c>
      <c r="N211" s="219" t="str">
        <f t="shared" si="20"/>
        <v/>
      </c>
      <c r="O211" s="94"/>
      <c r="P211" s="206"/>
    </row>
    <row r="212" spans="1:16" x14ac:dyDescent="0.3">
      <c r="A212" s="70" t="str">
        <f t="shared" si="16"/>
        <v/>
      </c>
      <c r="B212" s="70">
        <f t="shared" si="17"/>
        <v>2013</v>
      </c>
      <c r="C212" s="70" t="str">
        <f t="shared" si="14"/>
        <v/>
      </c>
      <c r="D212" s="70" t="str">
        <f t="shared" si="15"/>
        <v/>
      </c>
      <c r="E212" s="310">
        <f t="shared" si="18"/>
        <v>41466</v>
      </c>
      <c r="F212" s="310"/>
      <c r="G212" s="310"/>
      <c r="H212" s="311"/>
      <c r="I212" s="206"/>
      <c r="J212" s="206"/>
      <c r="K212" s="206"/>
      <c r="L212" s="206"/>
      <c r="M212" s="219" t="str">
        <f t="shared" si="19"/>
        <v/>
      </c>
      <c r="N212" s="219" t="str">
        <f t="shared" si="20"/>
        <v/>
      </c>
      <c r="O212" s="94"/>
      <c r="P212" s="206"/>
    </row>
    <row r="213" spans="1:16" x14ac:dyDescent="0.3">
      <c r="A213" s="70" t="str">
        <f t="shared" si="16"/>
        <v/>
      </c>
      <c r="B213" s="70">
        <f t="shared" si="17"/>
        <v>2013</v>
      </c>
      <c r="C213" s="70" t="str">
        <f t="shared" ref="C213:C276" si="21">IF(ISNA(MATCH(WEEKDAY(E213,2),DunDay,0)),"","NW")</f>
        <v/>
      </c>
      <c r="D213" s="70" t="str">
        <f t="shared" ref="D213:D276" si="22">IF(ISNA(MATCH(E213,Holiday,0)),"","H")</f>
        <v/>
      </c>
      <c r="E213" s="310">
        <f t="shared" si="18"/>
        <v>41467</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
      </c>
      <c r="B214" s="70">
        <f t="shared" ref="B214:B277" si="24">IF(E214&lt;&gt;"",YEAR(E214),"")</f>
        <v>2013</v>
      </c>
      <c r="C214" s="70" t="str">
        <f t="shared" si="21"/>
        <v/>
      </c>
      <c r="D214" s="70" t="str">
        <f t="shared" si="22"/>
        <v/>
      </c>
      <c r="E214" s="310">
        <f t="shared" si="18"/>
        <v>41468</v>
      </c>
      <c r="F214" s="310"/>
      <c r="G214" s="310"/>
      <c r="H214" s="311"/>
      <c r="I214" s="206"/>
      <c r="J214" s="206"/>
      <c r="K214" s="206"/>
      <c r="L214" s="206"/>
      <c r="M214" s="219" t="str">
        <f t="shared" si="19"/>
        <v/>
      </c>
      <c r="N214" s="219" t="str">
        <f t="shared" si="20"/>
        <v/>
      </c>
      <c r="O214" s="94"/>
      <c r="P214" s="206"/>
    </row>
    <row r="215" spans="1:16" x14ac:dyDescent="0.3">
      <c r="A215" s="70" t="str">
        <f t="shared" si="23"/>
        <v/>
      </c>
      <c r="B215" s="70">
        <f t="shared" si="24"/>
        <v>2013</v>
      </c>
      <c r="C215" s="70" t="str">
        <f t="shared" si="21"/>
        <v>NW</v>
      </c>
      <c r="D215" s="70" t="str">
        <f t="shared" si="22"/>
        <v/>
      </c>
      <c r="E215" s="310">
        <f t="shared" ref="E215:E278" si="25">IFERROR(E214+1,"")</f>
        <v>41469</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
      </c>
      <c r="B216" s="70">
        <f t="shared" si="24"/>
        <v>2013</v>
      </c>
      <c r="C216" s="70" t="str">
        <f t="shared" si="21"/>
        <v/>
      </c>
      <c r="D216" s="70" t="str">
        <f t="shared" si="22"/>
        <v/>
      </c>
      <c r="E216" s="310">
        <f t="shared" si="25"/>
        <v>41470</v>
      </c>
      <c r="F216" s="310"/>
      <c r="G216" s="310"/>
      <c r="H216" s="311"/>
      <c r="I216" s="206"/>
      <c r="J216" s="206"/>
      <c r="K216" s="206"/>
      <c r="L216" s="206"/>
      <c r="M216" s="219" t="str">
        <f t="shared" si="26"/>
        <v/>
      </c>
      <c r="N216" s="219" t="str">
        <f t="shared" si="27"/>
        <v/>
      </c>
      <c r="O216" s="94"/>
      <c r="P216" s="206"/>
    </row>
    <row r="217" spans="1:16" x14ac:dyDescent="0.3">
      <c r="A217" s="70" t="str">
        <f t="shared" si="23"/>
        <v/>
      </c>
      <c r="B217" s="70">
        <f t="shared" si="24"/>
        <v>2013</v>
      </c>
      <c r="C217" s="70" t="str">
        <f t="shared" si="21"/>
        <v/>
      </c>
      <c r="D217" s="70" t="str">
        <f t="shared" si="22"/>
        <v/>
      </c>
      <c r="E217" s="310">
        <f t="shared" si="25"/>
        <v>41471</v>
      </c>
      <c r="F217" s="310"/>
      <c r="G217" s="310"/>
      <c r="H217" s="311"/>
      <c r="I217" s="206"/>
      <c r="J217" s="206"/>
      <c r="K217" s="206"/>
      <c r="L217" s="206"/>
      <c r="M217" s="219" t="str">
        <f t="shared" si="26"/>
        <v/>
      </c>
      <c r="N217" s="219" t="str">
        <f t="shared" si="27"/>
        <v/>
      </c>
      <c r="O217" s="94"/>
      <c r="P217" s="206"/>
    </row>
    <row r="218" spans="1:16" x14ac:dyDescent="0.3">
      <c r="A218" s="70" t="str">
        <f t="shared" si="23"/>
        <v/>
      </c>
      <c r="B218" s="70">
        <f t="shared" si="24"/>
        <v>2013</v>
      </c>
      <c r="C218" s="70" t="str">
        <f t="shared" si="21"/>
        <v/>
      </c>
      <c r="D218" s="70" t="str">
        <f t="shared" si="22"/>
        <v/>
      </c>
      <c r="E218" s="310">
        <f t="shared" si="25"/>
        <v>41472</v>
      </c>
      <c r="F218" s="310"/>
      <c r="G218" s="310"/>
      <c r="H218" s="311"/>
      <c r="I218" s="206"/>
      <c r="J218" s="206"/>
      <c r="K218" s="206"/>
      <c r="L218" s="206"/>
      <c r="M218" s="219" t="str">
        <f t="shared" si="26"/>
        <v/>
      </c>
      <c r="N218" s="219" t="str">
        <f t="shared" si="27"/>
        <v/>
      </c>
      <c r="O218" s="94"/>
      <c r="P218" s="206"/>
    </row>
    <row r="219" spans="1:16" x14ac:dyDescent="0.3">
      <c r="A219" s="70" t="str">
        <f t="shared" si="23"/>
        <v/>
      </c>
      <c r="B219" s="70">
        <f t="shared" si="24"/>
        <v>2013</v>
      </c>
      <c r="C219" s="70" t="str">
        <f t="shared" si="21"/>
        <v/>
      </c>
      <c r="D219" s="70" t="str">
        <f t="shared" si="22"/>
        <v/>
      </c>
      <c r="E219" s="310">
        <f t="shared" si="25"/>
        <v>41473</v>
      </c>
      <c r="F219" s="310"/>
      <c r="G219" s="310"/>
      <c r="H219" s="311"/>
      <c r="I219" s="206"/>
      <c r="J219" s="206"/>
      <c r="K219" s="206"/>
      <c r="L219" s="206"/>
      <c r="M219" s="219" t="str">
        <f t="shared" si="26"/>
        <v/>
      </c>
      <c r="N219" s="219" t="str">
        <f t="shared" si="27"/>
        <v/>
      </c>
      <c r="O219" s="94"/>
      <c r="P219" s="206"/>
    </row>
    <row r="220" spans="1:16" x14ac:dyDescent="0.3">
      <c r="A220" s="70" t="str">
        <f t="shared" si="23"/>
        <v/>
      </c>
      <c r="B220" s="70">
        <f t="shared" si="24"/>
        <v>2013</v>
      </c>
      <c r="C220" s="70" t="str">
        <f t="shared" si="21"/>
        <v/>
      </c>
      <c r="D220" s="70" t="str">
        <f t="shared" si="22"/>
        <v/>
      </c>
      <c r="E220" s="310">
        <f t="shared" si="25"/>
        <v>41474</v>
      </c>
      <c r="F220" s="310"/>
      <c r="G220" s="310"/>
      <c r="H220" s="311"/>
      <c r="I220" s="206"/>
      <c r="J220" s="206"/>
      <c r="K220" s="206"/>
      <c r="L220" s="206"/>
      <c r="M220" s="219" t="str">
        <f t="shared" si="26"/>
        <v/>
      </c>
      <c r="N220" s="219" t="str">
        <f t="shared" si="27"/>
        <v/>
      </c>
      <c r="O220" s="94"/>
      <c r="P220" s="206"/>
    </row>
    <row r="221" spans="1:16" x14ac:dyDescent="0.3">
      <c r="A221" s="70" t="str">
        <f t="shared" si="23"/>
        <v/>
      </c>
      <c r="B221" s="70">
        <f t="shared" si="24"/>
        <v>2013</v>
      </c>
      <c r="C221" s="70" t="str">
        <f t="shared" si="21"/>
        <v/>
      </c>
      <c r="D221" s="70" t="str">
        <f t="shared" si="22"/>
        <v/>
      </c>
      <c r="E221" s="310">
        <f t="shared" si="25"/>
        <v>41475</v>
      </c>
      <c r="F221" s="310"/>
      <c r="G221" s="310"/>
      <c r="H221" s="311"/>
      <c r="I221" s="206"/>
      <c r="J221" s="206"/>
      <c r="K221" s="206"/>
      <c r="L221" s="206"/>
      <c r="M221" s="219" t="str">
        <f t="shared" si="26"/>
        <v/>
      </c>
      <c r="N221" s="219" t="str">
        <f t="shared" si="27"/>
        <v/>
      </c>
      <c r="O221" s="94"/>
      <c r="P221" s="206"/>
    </row>
    <row r="222" spans="1:16" x14ac:dyDescent="0.3">
      <c r="A222" s="70" t="str">
        <f t="shared" si="23"/>
        <v/>
      </c>
      <c r="B222" s="70">
        <f t="shared" si="24"/>
        <v>2013</v>
      </c>
      <c r="C222" s="70" t="str">
        <f t="shared" si="21"/>
        <v>NW</v>
      </c>
      <c r="D222" s="70" t="str">
        <f t="shared" si="22"/>
        <v/>
      </c>
      <c r="E222" s="310">
        <f t="shared" si="25"/>
        <v>41476</v>
      </c>
      <c r="F222" s="310"/>
      <c r="G222" s="310"/>
      <c r="H222" s="311"/>
      <c r="I222" s="206"/>
      <c r="J222" s="206"/>
      <c r="K222" s="206"/>
      <c r="L222" s="206"/>
      <c r="M222" s="219" t="str">
        <f t="shared" si="26"/>
        <v/>
      </c>
      <c r="N222" s="219" t="str">
        <f t="shared" si="27"/>
        <v/>
      </c>
      <c r="O222" s="94"/>
      <c r="P222" s="206"/>
    </row>
    <row r="223" spans="1:16" x14ac:dyDescent="0.3">
      <c r="A223" s="70" t="str">
        <f t="shared" si="23"/>
        <v/>
      </c>
      <c r="B223" s="70">
        <f t="shared" si="24"/>
        <v>2013</v>
      </c>
      <c r="C223" s="70" t="str">
        <f t="shared" si="21"/>
        <v/>
      </c>
      <c r="D223" s="70" t="str">
        <f t="shared" si="22"/>
        <v/>
      </c>
      <c r="E223" s="310">
        <f t="shared" si="25"/>
        <v>41477</v>
      </c>
      <c r="F223" s="310"/>
      <c r="G223" s="310"/>
      <c r="H223" s="311"/>
      <c r="I223" s="206"/>
      <c r="J223" s="206"/>
      <c r="K223" s="206"/>
      <c r="L223" s="206"/>
      <c r="M223" s="219" t="str">
        <f t="shared" si="26"/>
        <v/>
      </c>
      <c r="N223" s="219" t="str">
        <f t="shared" si="27"/>
        <v/>
      </c>
      <c r="O223" s="94"/>
      <c r="P223" s="206"/>
    </row>
    <row r="224" spans="1:16" x14ac:dyDescent="0.3">
      <c r="A224" s="70" t="str">
        <f t="shared" si="23"/>
        <v/>
      </c>
      <c r="B224" s="70">
        <f t="shared" si="24"/>
        <v>2013</v>
      </c>
      <c r="C224" s="70" t="str">
        <f t="shared" si="21"/>
        <v/>
      </c>
      <c r="D224" s="70" t="str">
        <f t="shared" si="22"/>
        <v/>
      </c>
      <c r="E224" s="310">
        <f t="shared" si="25"/>
        <v>41478</v>
      </c>
      <c r="F224" s="310"/>
      <c r="G224" s="310"/>
      <c r="H224" s="311"/>
      <c r="I224" s="206"/>
      <c r="J224" s="206"/>
      <c r="K224" s="206"/>
      <c r="L224" s="206"/>
      <c r="M224" s="219" t="str">
        <f t="shared" si="26"/>
        <v/>
      </c>
      <c r="N224" s="219" t="str">
        <f t="shared" si="27"/>
        <v/>
      </c>
      <c r="O224" s="94"/>
      <c r="P224" s="206"/>
    </row>
    <row r="225" spans="1:16" x14ac:dyDescent="0.3">
      <c r="A225" s="70" t="str">
        <f t="shared" si="23"/>
        <v/>
      </c>
      <c r="B225" s="70">
        <f t="shared" si="24"/>
        <v>2013</v>
      </c>
      <c r="C225" s="70" t="str">
        <f t="shared" si="21"/>
        <v/>
      </c>
      <c r="D225" s="70" t="str">
        <f t="shared" si="22"/>
        <v/>
      </c>
      <c r="E225" s="310">
        <f t="shared" si="25"/>
        <v>41479</v>
      </c>
      <c r="F225" s="310"/>
      <c r="G225" s="310"/>
      <c r="H225" s="311"/>
      <c r="I225" s="206"/>
      <c r="J225" s="206"/>
      <c r="K225" s="206"/>
      <c r="L225" s="206"/>
      <c r="M225" s="219" t="str">
        <f t="shared" si="26"/>
        <v/>
      </c>
      <c r="N225" s="219" t="str">
        <f t="shared" si="27"/>
        <v/>
      </c>
      <c r="O225" s="94"/>
      <c r="P225" s="206"/>
    </row>
    <row r="226" spans="1:16" x14ac:dyDescent="0.3">
      <c r="A226" s="70" t="str">
        <f t="shared" si="23"/>
        <v/>
      </c>
      <c r="B226" s="70">
        <f t="shared" si="24"/>
        <v>2013</v>
      </c>
      <c r="C226" s="70" t="str">
        <f t="shared" si="21"/>
        <v/>
      </c>
      <c r="D226" s="70" t="str">
        <f t="shared" si="22"/>
        <v/>
      </c>
      <c r="E226" s="310">
        <f t="shared" si="25"/>
        <v>41480</v>
      </c>
      <c r="F226" s="310"/>
      <c r="G226" s="310"/>
      <c r="H226" s="311"/>
      <c r="I226" s="206"/>
      <c r="J226" s="206"/>
      <c r="K226" s="206"/>
      <c r="L226" s="206"/>
      <c r="M226" s="219" t="str">
        <f t="shared" si="26"/>
        <v/>
      </c>
      <c r="N226" s="219" t="str">
        <f t="shared" si="27"/>
        <v/>
      </c>
      <c r="O226" s="94"/>
      <c r="P226" s="206"/>
    </row>
    <row r="227" spans="1:16" x14ac:dyDescent="0.3">
      <c r="A227" s="70" t="str">
        <f t="shared" si="23"/>
        <v/>
      </c>
      <c r="B227" s="70">
        <f t="shared" si="24"/>
        <v>2013</v>
      </c>
      <c r="C227" s="70" t="str">
        <f t="shared" si="21"/>
        <v/>
      </c>
      <c r="D227" s="70" t="str">
        <f t="shared" si="22"/>
        <v/>
      </c>
      <c r="E227" s="310">
        <f t="shared" si="25"/>
        <v>41481</v>
      </c>
      <c r="F227" s="310"/>
      <c r="G227" s="310"/>
      <c r="H227" s="311"/>
      <c r="I227" s="206"/>
      <c r="J227" s="206"/>
      <c r="K227" s="206"/>
      <c r="L227" s="206"/>
      <c r="M227" s="219" t="str">
        <f t="shared" si="26"/>
        <v/>
      </c>
      <c r="N227" s="219" t="str">
        <f t="shared" si="27"/>
        <v/>
      </c>
      <c r="O227" s="94"/>
      <c r="P227" s="206"/>
    </row>
    <row r="228" spans="1:16" x14ac:dyDescent="0.3">
      <c r="A228" s="70" t="str">
        <f t="shared" si="23"/>
        <v/>
      </c>
      <c r="B228" s="70">
        <f t="shared" si="24"/>
        <v>2013</v>
      </c>
      <c r="C228" s="70" t="str">
        <f t="shared" si="21"/>
        <v/>
      </c>
      <c r="D228" s="70" t="str">
        <f t="shared" si="22"/>
        <v/>
      </c>
      <c r="E228" s="310">
        <f t="shared" si="25"/>
        <v>41482</v>
      </c>
      <c r="F228" s="310"/>
      <c r="G228" s="310"/>
      <c r="H228" s="311"/>
      <c r="I228" s="206"/>
      <c r="J228" s="206"/>
      <c r="K228" s="206"/>
      <c r="L228" s="206"/>
      <c r="M228" s="219" t="str">
        <f t="shared" si="26"/>
        <v/>
      </c>
      <c r="N228" s="219" t="str">
        <f t="shared" si="27"/>
        <v/>
      </c>
      <c r="O228" s="94"/>
      <c r="P228" s="206"/>
    </row>
    <row r="229" spans="1:16" x14ac:dyDescent="0.3">
      <c r="A229" s="70" t="str">
        <f t="shared" si="23"/>
        <v/>
      </c>
      <c r="B229" s="70">
        <f t="shared" si="24"/>
        <v>2013</v>
      </c>
      <c r="C229" s="70" t="str">
        <f t="shared" si="21"/>
        <v>NW</v>
      </c>
      <c r="D229" s="70" t="str">
        <f t="shared" si="22"/>
        <v/>
      </c>
      <c r="E229" s="310">
        <f t="shared" si="25"/>
        <v>41483</v>
      </c>
      <c r="F229" s="310"/>
      <c r="G229" s="310"/>
      <c r="H229" s="311"/>
      <c r="I229" s="206"/>
      <c r="J229" s="206"/>
      <c r="K229" s="206"/>
      <c r="L229" s="206"/>
      <c r="M229" s="219" t="str">
        <f t="shared" si="26"/>
        <v/>
      </c>
      <c r="N229" s="219" t="str">
        <f t="shared" si="27"/>
        <v/>
      </c>
      <c r="O229" s="94"/>
      <c r="P229" s="206"/>
    </row>
    <row r="230" spans="1:16" x14ac:dyDescent="0.3">
      <c r="A230" s="70" t="str">
        <f t="shared" si="23"/>
        <v/>
      </c>
      <c r="B230" s="70">
        <f t="shared" si="24"/>
        <v>2013</v>
      </c>
      <c r="C230" s="70" t="str">
        <f t="shared" si="21"/>
        <v/>
      </c>
      <c r="D230" s="70" t="str">
        <f t="shared" si="22"/>
        <v/>
      </c>
      <c r="E230" s="310">
        <f t="shared" si="25"/>
        <v>41484</v>
      </c>
      <c r="F230" s="310"/>
      <c r="G230" s="310"/>
      <c r="H230" s="311"/>
      <c r="I230" s="206"/>
      <c r="J230" s="206"/>
      <c r="K230" s="206"/>
      <c r="L230" s="206"/>
      <c r="M230" s="219" t="str">
        <f t="shared" si="26"/>
        <v/>
      </c>
      <c r="N230" s="219" t="str">
        <f t="shared" si="27"/>
        <v/>
      </c>
      <c r="O230" s="94"/>
      <c r="P230" s="206"/>
    </row>
    <row r="231" spans="1:16" x14ac:dyDescent="0.3">
      <c r="A231" s="70" t="str">
        <f t="shared" si="23"/>
        <v/>
      </c>
      <c r="B231" s="70">
        <f t="shared" si="24"/>
        <v>2013</v>
      </c>
      <c r="C231" s="70" t="str">
        <f t="shared" si="21"/>
        <v/>
      </c>
      <c r="D231" s="70" t="str">
        <f t="shared" si="22"/>
        <v/>
      </c>
      <c r="E231" s="310">
        <f t="shared" si="25"/>
        <v>41485</v>
      </c>
      <c r="F231" s="310"/>
      <c r="G231" s="310"/>
      <c r="H231" s="311"/>
      <c r="I231" s="206"/>
      <c r="J231" s="206"/>
      <c r="K231" s="206"/>
      <c r="L231" s="206"/>
      <c r="M231" s="219" t="str">
        <f t="shared" si="26"/>
        <v/>
      </c>
      <c r="N231" s="219" t="str">
        <f t="shared" si="27"/>
        <v/>
      </c>
      <c r="O231" s="94"/>
      <c r="P231" s="206"/>
    </row>
    <row r="232" spans="1:16" x14ac:dyDescent="0.3">
      <c r="A232" s="70" t="str">
        <f t="shared" si="23"/>
        <v/>
      </c>
      <c r="B232" s="70">
        <f t="shared" si="24"/>
        <v>2013</v>
      </c>
      <c r="C232" s="70" t="str">
        <f t="shared" si="21"/>
        <v/>
      </c>
      <c r="D232" s="70" t="str">
        <f t="shared" si="22"/>
        <v/>
      </c>
      <c r="E232" s="310">
        <f t="shared" si="25"/>
        <v>41486</v>
      </c>
      <c r="F232" s="310"/>
      <c r="G232" s="310"/>
      <c r="H232" s="311"/>
      <c r="I232" s="206"/>
      <c r="J232" s="206"/>
      <c r="K232" s="206"/>
      <c r="L232" s="206"/>
      <c r="M232" s="219" t="str">
        <f t="shared" si="26"/>
        <v/>
      </c>
      <c r="N232" s="219" t="str">
        <f t="shared" si="27"/>
        <v/>
      </c>
      <c r="O232" s="94"/>
      <c r="P232" s="206"/>
    </row>
    <row r="233" spans="1:16" x14ac:dyDescent="0.3">
      <c r="A233" s="70" t="str">
        <f t="shared" si="23"/>
        <v/>
      </c>
      <c r="B233" s="70">
        <f t="shared" si="24"/>
        <v>2013</v>
      </c>
      <c r="C233" s="70" t="str">
        <f t="shared" si="21"/>
        <v/>
      </c>
      <c r="D233" s="70" t="str">
        <f t="shared" si="22"/>
        <v/>
      </c>
      <c r="E233" s="310">
        <f t="shared" si="25"/>
        <v>41487</v>
      </c>
      <c r="F233" s="310"/>
      <c r="G233" s="310"/>
      <c r="H233" s="311"/>
      <c r="I233" s="206"/>
      <c r="J233" s="206"/>
      <c r="K233" s="206"/>
      <c r="L233" s="206"/>
      <c r="M233" s="219" t="str">
        <f t="shared" si="26"/>
        <v/>
      </c>
      <c r="N233" s="219" t="str">
        <f t="shared" si="27"/>
        <v/>
      </c>
      <c r="O233" s="94"/>
      <c r="P233" s="206"/>
    </row>
    <row r="234" spans="1:16" x14ac:dyDescent="0.3">
      <c r="A234" s="70" t="str">
        <f t="shared" si="23"/>
        <v/>
      </c>
      <c r="B234" s="70">
        <f t="shared" si="24"/>
        <v>2013</v>
      </c>
      <c r="C234" s="70" t="str">
        <f t="shared" si="21"/>
        <v/>
      </c>
      <c r="D234" s="70" t="str">
        <f t="shared" si="22"/>
        <v/>
      </c>
      <c r="E234" s="310">
        <f t="shared" si="25"/>
        <v>41488</v>
      </c>
      <c r="F234" s="310"/>
      <c r="G234" s="310"/>
      <c r="H234" s="311"/>
      <c r="I234" s="206"/>
      <c r="J234" s="206"/>
      <c r="K234" s="206"/>
      <c r="L234" s="206"/>
      <c r="M234" s="219" t="str">
        <f t="shared" si="26"/>
        <v/>
      </c>
      <c r="N234" s="219" t="str">
        <f t="shared" si="27"/>
        <v/>
      </c>
      <c r="O234" s="94"/>
      <c r="P234" s="206"/>
    </row>
    <row r="235" spans="1:16" x14ac:dyDescent="0.3">
      <c r="A235" s="70" t="str">
        <f t="shared" si="23"/>
        <v/>
      </c>
      <c r="B235" s="70">
        <f t="shared" si="24"/>
        <v>2013</v>
      </c>
      <c r="C235" s="70" t="str">
        <f t="shared" si="21"/>
        <v/>
      </c>
      <c r="D235" s="70" t="str">
        <f t="shared" si="22"/>
        <v/>
      </c>
      <c r="E235" s="310">
        <f t="shared" si="25"/>
        <v>41489</v>
      </c>
      <c r="F235" s="310"/>
      <c r="G235" s="310"/>
      <c r="H235" s="311"/>
      <c r="I235" s="206"/>
      <c r="J235" s="206"/>
      <c r="K235" s="206"/>
      <c r="L235" s="206"/>
      <c r="M235" s="219" t="str">
        <f t="shared" si="26"/>
        <v/>
      </c>
      <c r="N235" s="219" t="str">
        <f t="shared" si="27"/>
        <v/>
      </c>
      <c r="O235" s="94"/>
      <c r="P235" s="206"/>
    </row>
    <row r="236" spans="1:16" x14ac:dyDescent="0.3">
      <c r="A236" s="70" t="str">
        <f t="shared" si="23"/>
        <v/>
      </c>
      <c r="B236" s="70">
        <f t="shared" si="24"/>
        <v>2013</v>
      </c>
      <c r="C236" s="70" t="str">
        <f t="shared" si="21"/>
        <v>NW</v>
      </c>
      <c r="D236" s="70" t="str">
        <f t="shared" si="22"/>
        <v/>
      </c>
      <c r="E236" s="310">
        <f t="shared" si="25"/>
        <v>41490</v>
      </c>
      <c r="F236" s="310"/>
      <c r="G236" s="310"/>
      <c r="H236" s="311"/>
      <c r="I236" s="206"/>
      <c r="J236" s="206"/>
      <c r="K236" s="206"/>
      <c r="L236" s="206"/>
      <c r="M236" s="219" t="str">
        <f t="shared" si="26"/>
        <v/>
      </c>
      <c r="N236" s="219" t="str">
        <f t="shared" si="27"/>
        <v/>
      </c>
      <c r="O236" s="94"/>
      <c r="P236" s="206"/>
    </row>
    <row r="237" spans="1:16" x14ac:dyDescent="0.3">
      <c r="A237" s="70" t="str">
        <f t="shared" si="23"/>
        <v/>
      </c>
      <c r="B237" s="70">
        <f t="shared" si="24"/>
        <v>2013</v>
      </c>
      <c r="C237" s="70" t="str">
        <f t="shared" si="21"/>
        <v/>
      </c>
      <c r="D237" s="70" t="str">
        <f t="shared" si="22"/>
        <v/>
      </c>
      <c r="E237" s="310">
        <f t="shared" si="25"/>
        <v>41491</v>
      </c>
      <c r="F237" s="310"/>
      <c r="G237" s="310"/>
      <c r="H237" s="311"/>
      <c r="I237" s="206"/>
      <c r="J237" s="206"/>
      <c r="K237" s="206"/>
      <c r="L237" s="206"/>
      <c r="M237" s="219" t="str">
        <f t="shared" si="26"/>
        <v/>
      </c>
      <c r="N237" s="219" t="str">
        <f t="shared" si="27"/>
        <v/>
      </c>
      <c r="O237" s="94"/>
      <c r="P237" s="206"/>
    </row>
    <row r="238" spans="1:16" x14ac:dyDescent="0.3">
      <c r="A238" s="70" t="str">
        <f t="shared" si="23"/>
        <v/>
      </c>
      <c r="B238" s="70">
        <f t="shared" si="24"/>
        <v>2013</v>
      </c>
      <c r="C238" s="70" t="str">
        <f t="shared" si="21"/>
        <v/>
      </c>
      <c r="D238" s="70" t="str">
        <f t="shared" si="22"/>
        <v/>
      </c>
      <c r="E238" s="310">
        <f t="shared" si="25"/>
        <v>41492</v>
      </c>
      <c r="F238" s="310"/>
      <c r="G238" s="310"/>
      <c r="H238" s="311"/>
      <c r="I238" s="206"/>
      <c r="J238" s="206"/>
      <c r="K238" s="206"/>
      <c r="L238" s="206"/>
      <c r="M238" s="219" t="str">
        <f t="shared" si="26"/>
        <v/>
      </c>
      <c r="N238" s="219" t="str">
        <f t="shared" si="27"/>
        <v/>
      </c>
      <c r="O238" s="94"/>
      <c r="P238" s="206"/>
    </row>
    <row r="239" spans="1:16" x14ac:dyDescent="0.3">
      <c r="A239" s="70" t="str">
        <f t="shared" si="23"/>
        <v/>
      </c>
      <c r="B239" s="70">
        <f t="shared" si="24"/>
        <v>2013</v>
      </c>
      <c r="C239" s="70" t="str">
        <f t="shared" si="21"/>
        <v/>
      </c>
      <c r="D239" s="70" t="str">
        <f t="shared" si="22"/>
        <v/>
      </c>
      <c r="E239" s="310">
        <f t="shared" si="25"/>
        <v>41493</v>
      </c>
      <c r="F239" s="310"/>
      <c r="G239" s="310"/>
      <c r="H239" s="311"/>
      <c r="I239" s="206"/>
      <c r="J239" s="206"/>
      <c r="K239" s="206"/>
      <c r="L239" s="206"/>
      <c r="M239" s="219" t="str">
        <f t="shared" si="26"/>
        <v/>
      </c>
      <c r="N239" s="219" t="str">
        <f t="shared" si="27"/>
        <v/>
      </c>
      <c r="O239" s="94"/>
      <c r="P239" s="206"/>
    </row>
    <row r="240" spans="1:16" x14ac:dyDescent="0.3">
      <c r="A240" s="70" t="str">
        <f t="shared" si="23"/>
        <v/>
      </c>
      <c r="B240" s="70">
        <f t="shared" si="24"/>
        <v>2013</v>
      </c>
      <c r="C240" s="70" t="str">
        <f t="shared" si="21"/>
        <v/>
      </c>
      <c r="D240" s="70" t="str">
        <f t="shared" si="22"/>
        <v/>
      </c>
      <c r="E240" s="310">
        <f t="shared" si="25"/>
        <v>41494</v>
      </c>
      <c r="F240" s="310"/>
      <c r="G240" s="310"/>
      <c r="H240" s="311"/>
      <c r="I240" s="206"/>
      <c r="J240" s="206"/>
      <c r="K240" s="206"/>
      <c r="L240" s="206"/>
      <c r="M240" s="219" t="str">
        <f t="shared" si="26"/>
        <v/>
      </c>
      <c r="N240" s="219" t="str">
        <f t="shared" si="27"/>
        <v/>
      </c>
      <c r="O240" s="94"/>
      <c r="P240" s="206"/>
    </row>
    <row r="241" spans="1:16" x14ac:dyDescent="0.3">
      <c r="A241" s="70" t="str">
        <f t="shared" si="23"/>
        <v/>
      </c>
      <c r="B241" s="70">
        <f t="shared" si="24"/>
        <v>2013</v>
      </c>
      <c r="C241" s="70" t="str">
        <f t="shared" si="21"/>
        <v/>
      </c>
      <c r="D241" s="70" t="str">
        <f t="shared" si="22"/>
        <v/>
      </c>
      <c r="E241" s="310">
        <f t="shared" si="25"/>
        <v>41495</v>
      </c>
      <c r="F241" s="310"/>
      <c r="G241" s="310"/>
      <c r="H241" s="311"/>
      <c r="I241" s="206"/>
      <c r="J241" s="206"/>
      <c r="K241" s="206"/>
      <c r="L241" s="206"/>
      <c r="M241" s="219" t="str">
        <f t="shared" si="26"/>
        <v/>
      </c>
      <c r="N241" s="219" t="str">
        <f t="shared" si="27"/>
        <v/>
      </c>
      <c r="O241" s="94"/>
      <c r="P241" s="206"/>
    </row>
    <row r="242" spans="1:16" x14ac:dyDescent="0.3">
      <c r="A242" s="70" t="str">
        <f t="shared" si="23"/>
        <v/>
      </c>
      <c r="B242" s="70">
        <f t="shared" si="24"/>
        <v>2013</v>
      </c>
      <c r="C242" s="70" t="str">
        <f t="shared" si="21"/>
        <v/>
      </c>
      <c r="D242" s="70" t="str">
        <f t="shared" si="22"/>
        <v/>
      </c>
      <c r="E242" s="310">
        <f t="shared" si="25"/>
        <v>41496</v>
      </c>
      <c r="F242" s="310"/>
      <c r="G242" s="310"/>
      <c r="H242" s="311"/>
      <c r="I242" s="206"/>
      <c r="J242" s="206"/>
      <c r="K242" s="206"/>
      <c r="L242" s="206"/>
      <c r="M242" s="219" t="str">
        <f t="shared" si="26"/>
        <v/>
      </c>
      <c r="N242" s="219" t="str">
        <f t="shared" si="27"/>
        <v/>
      </c>
      <c r="O242" s="94"/>
      <c r="P242" s="206"/>
    </row>
    <row r="243" spans="1:16" x14ac:dyDescent="0.3">
      <c r="A243" s="70" t="str">
        <f t="shared" si="23"/>
        <v/>
      </c>
      <c r="B243" s="70">
        <f t="shared" si="24"/>
        <v>2013</v>
      </c>
      <c r="C243" s="70" t="str">
        <f t="shared" si="21"/>
        <v>NW</v>
      </c>
      <c r="D243" s="70" t="str">
        <f t="shared" si="22"/>
        <v/>
      </c>
      <c r="E243" s="310">
        <f t="shared" si="25"/>
        <v>41497</v>
      </c>
      <c r="F243" s="310"/>
      <c r="G243" s="310"/>
      <c r="H243" s="311"/>
      <c r="I243" s="206"/>
      <c r="J243" s="206"/>
      <c r="K243" s="206"/>
      <c r="L243" s="206"/>
      <c r="M243" s="219" t="str">
        <f t="shared" si="26"/>
        <v/>
      </c>
      <c r="N243" s="219" t="str">
        <f t="shared" si="27"/>
        <v/>
      </c>
      <c r="O243" s="94"/>
      <c r="P243" s="206"/>
    </row>
    <row r="244" spans="1:16" x14ac:dyDescent="0.3">
      <c r="A244" s="70" t="str">
        <f t="shared" si="23"/>
        <v/>
      </c>
      <c r="B244" s="70">
        <f t="shared" si="24"/>
        <v>2013</v>
      </c>
      <c r="C244" s="70" t="str">
        <f t="shared" si="21"/>
        <v/>
      </c>
      <c r="D244" s="70" t="str">
        <f t="shared" si="22"/>
        <v/>
      </c>
      <c r="E244" s="310">
        <f t="shared" si="25"/>
        <v>41498</v>
      </c>
      <c r="F244" s="310"/>
      <c r="G244" s="310"/>
      <c r="H244" s="311"/>
      <c r="I244" s="206"/>
      <c r="J244" s="206"/>
      <c r="K244" s="206"/>
      <c r="L244" s="206"/>
      <c r="M244" s="219" t="str">
        <f t="shared" si="26"/>
        <v/>
      </c>
      <c r="N244" s="219" t="str">
        <f t="shared" si="27"/>
        <v/>
      </c>
      <c r="O244" s="94"/>
      <c r="P244" s="206"/>
    </row>
    <row r="245" spans="1:16" x14ac:dyDescent="0.3">
      <c r="A245" s="70" t="str">
        <f t="shared" si="23"/>
        <v/>
      </c>
      <c r="B245" s="70">
        <f t="shared" si="24"/>
        <v>2013</v>
      </c>
      <c r="C245" s="70" t="str">
        <f t="shared" si="21"/>
        <v/>
      </c>
      <c r="D245" s="70" t="str">
        <f t="shared" si="22"/>
        <v/>
      </c>
      <c r="E245" s="310">
        <f t="shared" si="25"/>
        <v>41499</v>
      </c>
      <c r="F245" s="310"/>
      <c r="G245" s="310"/>
      <c r="H245" s="311"/>
      <c r="I245" s="206"/>
      <c r="J245" s="206"/>
      <c r="K245" s="206"/>
      <c r="L245" s="206"/>
      <c r="M245" s="219" t="str">
        <f t="shared" si="26"/>
        <v/>
      </c>
      <c r="N245" s="219" t="str">
        <f t="shared" si="27"/>
        <v/>
      </c>
      <c r="O245" s="94"/>
      <c r="P245" s="206"/>
    </row>
    <row r="246" spans="1:16" x14ac:dyDescent="0.3">
      <c r="A246" s="70" t="str">
        <f t="shared" si="23"/>
        <v/>
      </c>
      <c r="B246" s="70">
        <f t="shared" si="24"/>
        <v>2013</v>
      </c>
      <c r="C246" s="70" t="str">
        <f t="shared" si="21"/>
        <v/>
      </c>
      <c r="D246" s="70" t="str">
        <f t="shared" si="22"/>
        <v/>
      </c>
      <c r="E246" s="310">
        <f t="shared" si="25"/>
        <v>41500</v>
      </c>
      <c r="F246" s="310"/>
      <c r="G246" s="310"/>
      <c r="H246" s="311"/>
      <c r="I246" s="206"/>
      <c r="J246" s="206"/>
      <c r="K246" s="206"/>
      <c r="L246" s="206"/>
      <c r="M246" s="219" t="str">
        <f t="shared" si="26"/>
        <v/>
      </c>
      <c r="N246" s="219" t="str">
        <f t="shared" si="27"/>
        <v/>
      </c>
      <c r="O246" s="94"/>
      <c r="P246" s="206"/>
    </row>
    <row r="247" spans="1:16" x14ac:dyDescent="0.3">
      <c r="A247" s="70" t="str">
        <f t="shared" si="23"/>
        <v/>
      </c>
      <c r="B247" s="70">
        <f t="shared" si="24"/>
        <v>2013</v>
      </c>
      <c r="C247" s="70" t="str">
        <f t="shared" si="21"/>
        <v/>
      </c>
      <c r="D247" s="70" t="str">
        <f t="shared" si="22"/>
        <v/>
      </c>
      <c r="E247" s="310">
        <f t="shared" si="25"/>
        <v>41501</v>
      </c>
      <c r="F247" s="310"/>
      <c r="G247" s="310"/>
      <c r="H247" s="311"/>
      <c r="I247" s="206"/>
      <c r="J247" s="206"/>
      <c r="K247" s="206"/>
      <c r="L247" s="206"/>
      <c r="M247" s="219" t="str">
        <f t="shared" si="26"/>
        <v/>
      </c>
      <c r="N247" s="219" t="str">
        <f t="shared" si="27"/>
        <v/>
      </c>
      <c r="O247" s="94"/>
      <c r="P247" s="206"/>
    </row>
    <row r="248" spans="1:16" x14ac:dyDescent="0.3">
      <c r="A248" s="70" t="str">
        <f t="shared" si="23"/>
        <v/>
      </c>
      <c r="B248" s="70">
        <f t="shared" si="24"/>
        <v>2013</v>
      </c>
      <c r="C248" s="70" t="str">
        <f t="shared" si="21"/>
        <v/>
      </c>
      <c r="D248" s="70" t="str">
        <f t="shared" si="22"/>
        <v/>
      </c>
      <c r="E248" s="310">
        <f t="shared" si="25"/>
        <v>41502</v>
      </c>
      <c r="F248" s="310"/>
      <c r="G248" s="310"/>
      <c r="H248" s="311"/>
      <c r="I248" s="206"/>
      <c r="J248" s="206"/>
      <c r="K248" s="206"/>
      <c r="L248" s="206"/>
      <c r="M248" s="219" t="str">
        <f t="shared" si="26"/>
        <v/>
      </c>
      <c r="N248" s="219" t="str">
        <f t="shared" si="27"/>
        <v/>
      </c>
      <c r="O248" s="94"/>
      <c r="P248" s="206"/>
    </row>
    <row r="249" spans="1:16" x14ac:dyDescent="0.3">
      <c r="A249" s="70" t="str">
        <f t="shared" si="23"/>
        <v/>
      </c>
      <c r="B249" s="70">
        <f t="shared" si="24"/>
        <v>2013</v>
      </c>
      <c r="C249" s="70" t="str">
        <f t="shared" si="21"/>
        <v/>
      </c>
      <c r="D249" s="70" t="str">
        <f t="shared" si="22"/>
        <v/>
      </c>
      <c r="E249" s="310">
        <f t="shared" si="25"/>
        <v>41503</v>
      </c>
      <c r="F249" s="310"/>
      <c r="G249" s="310"/>
      <c r="H249" s="311"/>
      <c r="I249" s="206"/>
      <c r="J249" s="206"/>
      <c r="K249" s="206"/>
      <c r="L249" s="206"/>
      <c r="M249" s="219" t="str">
        <f t="shared" si="26"/>
        <v/>
      </c>
      <c r="N249" s="219" t="str">
        <f t="shared" si="27"/>
        <v/>
      </c>
      <c r="O249" s="94"/>
      <c r="P249" s="206"/>
    </row>
    <row r="250" spans="1:16" x14ac:dyDescent="0.3">
      <c r="A250" s="70" t="str">
        <f t="shared" si="23"/>
        <v/>
      </c>
      <c r="B250" s="70">
        <f t="shared" si="24"/>
        <v>2013</v>
      </c>
      <c r="C250" s="70" t="str">
        <f t="shared" si="21"/>
        <v>NW</v>
      </c>
      <c r="D250" s="70" t="str">
        <f t="shared" si="22"/>
        <v/>
      </c>
      <c r="E250" s="310">
        <f t="shared" si="25"/>
        <v>41504</v>
      </c>
      <c r="F250" s="310"/>
      <c r="G250" s="310"/>
      <c r="H250" s="311"/>
      <c r="I250" s="206"/>
      <c r="J250" s="206"/>
      <c r="K250" s="206"/>
      <c r="L250" s="206"/>
      <c r="M250" s="219" t="str">
        <f t="shared" si="26"/>
        <v/>
      </c>
      <c r="N250" s="219" t="str">
        <f t="shared" si="27"/>
        <v/>
      </c>
      <c r="O250" s="94"/>
      <c r="P250" s="206"/>
    </row>
    <row r="251" spans="1:16" x14ac:dyDescent="0.3">
      <c r="A251" s="70" t="str">
        <f t="shared" si="23"/>
        <v/>
      </c>
      <c r="B251" s="70">
        <f t="shared" si="24"/>
        <v>2013</v>
      </c>
      <c r="C251" s="70" t="str">
        <f t="shared" si="21"/>
        <v/>
      </c>
      <c r="D251" s="70" t="str">
        <f t="shared" si="22"/>
        <v/>
      </c>
      <c r="E251" s="310">
        <f t="shared" si="25"/>
        <v>41505</v>
      </c>
      <c r="F251" s="310"/>
      <c r="G251" s="310"/>
      <c r="H251" s="311"/>
      <c r="I251" s="206"/>
      <c r="J251" s="206"/>
      <c r="K251" s="206"/>
      <c r="L251" s="206"/>
      <c r="M251" s="219" t="str">
        <f t="shared" si="26"/>
        <v/>
      </c>
      <c r="N251" s="219" t="str">
        <f t="shared" si="27"/>
        <v/>
      </c>
      <c r="O251" s="94"/>
      <c r="P251" s="206"/>
    </row>
    <row r="252" spans="1:16" x14ac:dyDescent="0.3">
      <c r="A252" s="70" t="str">
        <f t="shared" si="23"/>
        <v/>
      </c>
      <c r="B252" s="70">
        <f t="shared" si="24"/>
        <v>2013</v>
      </c>
      <c r="C252" s="70" t="str">
        <f t="shared" si="21"/>
        <v/>
      </c>
      <c r="D252" s="70" t="str">
        <f t="shared" si="22"/>
        <v/>
      </c>
      <c r="E252" s="310">
        <f t="shared" si="25"/>
        <v>41506</v>
      </c>
      <c r="F252" s="310"/>
      <c r="G252" s="310"/>
      <c r="H252" s="311"/>
      <c r="I252" s="206"/>
      <c r="J252" s="206"/>
      <c r="K252" s="206"/>
      <c r="L252" s="206"/>
      <c r="M252" s="219" t="str">
        <f t="shared" si="26"/>
        <v/>
      </c>
      <c r="N252" s="219" t="str">
        <f t="shared" si="27"/>
        <v/>
      </c>
      <c r="O252" s="94"/>
      <c r="P252" s="206"/>
    </row>
    <row r="253" spans="1:16" x14ac:dyDescent="0.3">
      <c r="A253" s="70" t="str">
        <f t="shared" si="23"/>
        <v/>
      </c>
      <c r="B253" s="70">
        <f t="shared" si="24"/>
        <v>2013</v>
      </c>
      <c r="C253" s="70" t="str">
        <f t="shared" si="21"/>
        <v/>
      </c>
      <c r="D253" s="70" t="str">
        <f t="shared" si="22"/>
        <v/>
      </c>
      <c r="E253" s="310">
        <f t="shared" si="25"/>
        <v>41507</v>
      </c>
      <c r="F253" s="310"/>
      <c r="G253" s="310"/>
      <c r="H253" s="311"/>
      <c r="I253" s="206"/>
      <c r="J253" s="206"/>
      <c r="K253" s="206"/>
      <c r="L253" s="206"/>
      <c r="M253" s="219" t="str">
        <f t="shared" si="26"/>
        <v/>
      </c>
      <c r="N253" s="219" t="str">
        <f t="shared" si="27"/>
        <v/>
      </c>
      <c r="O253" s="94"/>
      <c r="P253" s="206"/>
    </row>
    <row r="254" spans="1:16" x14ac:dyDescent="0.3">
      <c r="A254" s="70" t="str">
        <f t="shared" si="23"/>
        <v/>
      </c>
      <c r="B254" s="70">
        <f t="shared" si="24"/>
        <v>2013</v>
      </c>
      <c r="C254" s="70" t="str">
        <f t="shared" si="21"/>
        <v/>
      </c>
      <c r="D254" s="70" t="str">
        <f t="shared" si="22"/>
        <v/>
      </c>
      <c r="E254" s="310">
        <f t="shared" si="25"/>
        <v>41508</v>
      </c>
      <c r="F254" s="310"/>
      <c r="G254" s="310"/>
      <c r="H254" s="311"/>
      <c r="I254" s="206"/>
      <c r="J254" s="206"/>
      <c r="K254" s="206"/>
      <c r="L254" s="206"/>
      <c r="M254" s="219" t="str">
        <f t="shared" si="26"/>
        <v/>
      </c>
      <c r="N254" s="219" t="str">
        <f t="shared" si="27"/>
        <v/>
      </c>
      <c r="O254" s="94"/>
      <c r="P254" s="206"/>
    </row>
    <row r="255" spans="1:16" x14ac:dyDescent="0.3">
      <c r="A255" s="70" t="str">
        <f t="shared" si="23"/>
        <v/>
      </c>
      <c r="B255" s="70">
        <f t="shared" si="24"/>
        <v>2013</v>
      </c>
      <c r="C255" s="70" t="str">
        <f t="shared" si="21"/>
        <v/>
      </c>
      <c r="D255" s="70" t="str">
        <f t="shared" si="22"/>
        <v/>
      </c>
      <c r="E255" s="310">
        <f t="shared" si="25"/>
        <v>41509</v>
      </c>
      <c r="F255" s="310"/>
      <c r="G255" s="310"/>
      <c r="H255" s="311"/>
      <c r="I255" s="206"/>
      <c r="J255" s="206"/>
      <c r="K255" s="206"/>
      <c r="L255" s="206"/>
      <c r="M255" s="219" t="str">
        <f t="shared" si="26"/>
        <v/>
      </c>
      <c r="N255" s="219" t="str">
        <f t="shared" si="27"/>
        <v/>
      </c>
      <c r="O255" s="94"/>
      <c r="P255" s="206"/>
    </row>
    <row r="256" spans="1:16" x14ac:dyDescent="0.3">
      <c r="A256" s="70" t="str">
        <f t="shared" si="23"/>
        <v/>
      </c>
      <c r="B256" s="70">
        <f t="shared" si="24"/>
        <v>2013</v>
      </c>
      <c r="C256" s="70" t="str">
        <f t="shared" si="21"/>
        <v/>
      </c>
      <c r="D256" s="70" t="str">
        <f t="shared" si="22"/>
        <v/>
      </c>
      <c r="E256" s="310">
        <f t="shared" si="25"/>
        <v>41510</v>
      </c>
      <c r="F256" s="310"/>
      <c r="G256" s="310"/>
      <c r="H256" s="311"/>
      <c r="I256" s="206"/>
      <c r="J256" s="206"/>
      <c r="K256" s="206"/>
      <c r="L256" s="206"/>
      <c r="M256" s="219" t="str">
        <f t="shared" si="26"/>
        <v/>
      </c>
      <c r="N256" s="219" t="str">
        <f t="shared" si="27"/>
        <v/>
      </c>
      <c r="O256" s="94"/>
      <c r="P256" s="206"/>
    </row>
    <row r="257" spans="1:16" x14ac:dyDescent="0.3">
      <c r="A257" s="70" t="str">
        <f t="shared" si="23"/>
        <v/>
      </c>
      <c r="B257" s="70">
        <f t="shared" si="24"/>
        <v>2013</v>
      </c>
      <c r="C257" s="70" t="str">
        <f t="shared" si="21"/>
        <v>NW</v>
      </c>
      <c r="D257" s="70" t="str">
        <f t="shared" si="22"/>
        <v/>
      </c>
      <c r="E257" s="310">
        <f t="shared" si="25"/>
        <v>41511</v>
      </c>
      <c r="F257" s="310"/>
      <c r="G257" s="310"/>
      <c r="H257" s="311"/>
      <c r="I257" s="206"/>
      <c r="J257" s="206"/>
      <c r="K257" s="206"/>
      <c r="L257" s="206"/>
      <c r="M257" s="219" t="str">
        <f t="shared" si="26"/>
        <v/>
      </c>
      <c r="N257" s="219" t="str">
        <f t="shared" si="27"/>
        <v/>
      </c>
      <c r="O257" s="94"/>
      <c r="P257" s="206"/>
    </row>
    <row r="258" spans="1:16" x14ac:dyDescent="0.3">
      <c r="A258" s="70" t="str">
        <f t="shared" si="23"/>
        <v/>
      </c>
      <c r="B258" s="70">
        <f t="shared" si="24"/>
        <v>2013</v>
      </c>
      <c r="C258" s="70" t="str">
        <f t="shared" si="21"/>
        <v/>
      </c>
      <c r="D258" s="70" t="str">
        <f t="shared" si="22"/>
        <v/>
      </c>
      <c r="E258" s="310">
        <f t="shared" si="25"/>
        <v>41512</v>
      </c>
      <c r="F258" s="310"/>
      <c r="G258" s="310"/>
      <c r="H258" s="311"/>
      <c r="I258" s="206"/>
      <c r="J258" s="206"/>
      <c r="K258" s="206"/>
      <c r="L258" s="206"/>
      <c r="M258" s="219" t="str">
        <f t="shared" si="26"/>
        <v/>
      </c>
      <c r="N258" s="219" t="str">
        <f t="shared" si="27"/>
        <v/>
      </c>
      <c r="O258" s="94"/>
      <c r="P258" s="206"/>
    </row>
    <row r="259" spans="1:16" x14ac:dyDescent="0.3">
      <c r="A259" s="70" t="str">
        <f t="shared" si="23"/>
        <v/>
      </c>
      <c r="B259" s="70">
        <f t="shared" si="24"/>
        <v>2013</v>
      </c>
      <c r="C259" s="70" t="str">
        <f t="shared" si="21"/>
        <v/>
      </c>
      <c r="D259" s="70" t="str">
        <f t="shared" si="22"/>
        <v/>
      </c>
      <c r="E259" s="310">
        <f t="shared" si="25"/>
        <v>41513</v>
      </c>
      <c r="F259" s="310"/>
      <c r="G259" s="310"/>
      <c r="H259" s="311"/>
      <c r="I259" s="206"/>
      <c r="J259" s="206"/>
      <c r="K259" s="206"/>
      <c r="L259" s="206"/>
      <c r="M259" s="219" t="str">
        <f t="shared" si="26"/>
        <v/>
      </c>
      <c r="N259" s="219" t="str">
        <f t="shared" si="27"/>
        <v/>
      </c>
      <c r="O259" s="94"/>
      <c r="P259" s="206"/>
    </row>
    <row r="260" spans="1:16" x14ac:dyDescent="0.3">
      <c r="A260" s="70" t="str">
        <f t="shared" si="23"/>
        <v/>
      </c>
      <c r="B260" s="70">
        <f t="shared" si="24"/>
        <v>2013</v>
      </c>
      <c r="C260" s="70" t="str">
        <f t="shared" si="21"/>
        <v/>
      </c>
      <c r="D260" s="70" t="str">
        <f t="shared" si="22"/>
        <v/>
      </c>
      <c r="E260" s="310">
        <f t="shared" si="25"/>
        <v>41514</v>
      </c>
      <c r="F260" s="310"/>
      <c r="G260" s="310"/>
      <c r="H260" s="311"/>
      <c r="I260" s="206"/>
      <c r="J260" s="206"/>
      <c r="K260" s="206"/>
      <c r="L260" s="206"/>
      <c r="M260" s="219" t="str">
        <f t="shared" si="26"/>
        <v/>
      </c>
      <c r="N260" s="219" t="str">
        <f t="shared" si="27"/>
        <v/>
      </c>
      <c r="O260" s="94"/>
      <c r="P260" s="206"/>
    </row>
    <row r="261" spans="1:16" x14ac:dyDescent="0.3">
      <c r="A261" s="70" t="str">
        <f t="shared" si="23"/>
        <v/>
      </c>
      <c r="B261" s="70">
        <f t="shared" si="24"/>
        <v>2013</v>
      </c>
      <c r="C261" s="70" t="str">
        <f t="shared" si="21"/>
        <v/>
      </c>
      <c r="D261" s="70" t="str">
        <f t="shared" si="22"/>
        <v/>
      </c>
      <c r="E261" s="310">
        <f t="shared" si="25"/>
        <v>41515</v>
      </c>
      <c r="F261" s="310"/>
      <c r="G261" s="310"/>
      <c r="H261" s="311"/>
      <c r="I261" s="206"/>
      <c r="J261" s="206"/>
      <c r="K261" s="206"/>
      <c r="L261" s="206"/>
      <c r="M261" s="219" t="str">
        <f t="shared" si="26"/>
        <v/>
      </c>
      <c r="N261" s="219" t="str">
        <f t="shared" si="27"/>
        <v/>
      </c>
      <c r="O261" s="94"/>
      <c r="P261" s="206"/>
    </row>
    <row r="262" spans="1:16" x14ac:dyDescent="0.3">
      <c r="A262" s="70" t="str">
        <f t="shared" si="23"/>
        <v/>
      </c>
      <c r="B262" s="70">
        <f t="shared" si="24"/>
        <v>2013</v>
      </c>
      <c r="C262" s="70" t="str">
        <f t="shared" si="21"/>
        <v/>
      </c>
      <c r="D262" s="70" t="str">
        <f t="shared" si="22"/>
        <v/>
      </c>
      <c r="E262" s="310">
        <f t="shared" si="25"/>
        <v>41516</v>
      </c>
      <c r="F262" s="310"/>
      <c r="G262" s="310"/>
      <c r="H262" s="311"/>
      <c r="I262" s="206"/>
      <c r="J262" s="206"/>
      <c r="K262" s="206"/>
      <c r="L262" s="206"/>
      <c r="M262" s="219" t="str">
        <f t="shared" si="26"/>
        <v/>
      </c>
      <c r="N262" s="219" t="str">
        <f t="shared" si="27"/>
        <v/>
      </c>
      <c r="O262" s="94"/>
      <c r="P262" s="206"/>
    </row>
    <row r="263" spans="1:16" x14ac:dyDescent="0.3">
      <c r="A263" s="70" t="str">
        <f t="shared" si="23"/>
        <v/>
      </c>
      <c r="B263" s="70">
        <f t="shared" si="24"/>
        <v>2013</v>
      </c>
      <c r="C263" s="70" t="str">
        <f t="shared" si="21"/>
        <v/>
      </c>
      <c r="D263" s="70" t="str">
        <f t="shared" si="22"/>
        <v/>
      </c>
      <c r="E263" s="310">
        <f t="shared" si="25"/>
        <v>41517</v>
      </c>
      <c r="F263" s="310"/>
      <c r="G263" s="310"/>
      <c r="H263" s="311"/>
      <c r="I263" s="206"/>
      <c r="J263" s="206"/>
      <c r="K263" s="206"/>
      <c r="L263" s="206"/>
      <c r="M263" s="219" t="str">
        <f t="shared" si="26"/>
        <v/>
      </c>
      <c r="N263" s="219" t="str">
        <f t="shared" si="27"/>
        <v/>
      </c>
      <c r="O263" s="94"/>
      <c r="P263" s="206"/>
    </row>
    <row r="264" spans="1:16" x14ac:dyDescent="0.3">
      <c r="A264" s="70" t="str">
        <f t="shared" si="23"/>
        <v/>
      </c>
      <c r="B264" s="70">
        <f t="shared" si="24"/>
        <v>2013</v>
      </c>
      <c r="C264" s="70" t="str">
        <f t="shared" si="21"/>
        <v>NW</v>
      </c>
      <c r="D264" s="70" t="str">
        <f t="shared" si="22"/>
        <v/>
      </c>
      <c r="E264" s="310">
        <f t="shared" si="25"/>
        <v>41518</v>
      </c>
      <c r="F264" s="310"/>
      <c r="G264" s="310"/>
      <c r="H264" s="311"/>
      <c r="I264" s="206"/>
      <c r="J264" s="206"/>
      <c r="K264" s="206"/>
      <c r="L264" s="206"/>
      <c r="M264" s="219" t="str">
        <f t="shared" si="26"/>
        <v/>
      </c>
      <c r="N264" s="219" t="str">
        <f t="shared" si="27"/>
        <v/>
      </c>
      <c r="O264" s="94"/>
      <c r="P264" s="206"/>
    </row>
    <row r="265" spans="1:16" x14ac:dyDescent="0.3">
      <c r="A265" s="70" t="str">
        <f t="shared" si="23"/>
        <v/>
      </c>
      <c r="B265" s="70">
        <f t="shared" si="24"/>
        <v>2013</v>
      </c>
      <c r="C265" s="70" t="str">
        <f t="shared" si="21"/>
        <v/>
      </c>
      <c r="D265" s="70" t="str">
        <f t="shared" si="22"/>
        <v/>
      </c>
      <c r="E265" s="310">
        <f t="shared" si="25"/>
        <v>41519</v>
      </c>
      <c r="F265" s="310"/>
      <c r="G265" s="310"/>
      <c r="H265" s="311"/>
      <c r="I265" s="206"/>
      <c r="J265" s="206"/>
      <c r="K265" s="206"/>
      <c r="L265" s="206"/>
      <c r="M265" s="219" t="str">
        <f t="shared" si="26"/>
        <v/>
      </c>
      <c r="N265" s="219" t="str">
        <f t="shared" si="27"/>
        <v/>
      </c>
      <c r="O265" s="94"/>
      <c r="P265" s="206"/>
    </row>
    <row r="266" spans="1:16" x14ac:dyDescent="0.3">
      <c r="A266" s="70" t="str">
        <f t="shared" si="23"/>
        <v/>
      </c>
      <c r="B266" s="70">
        <f t="shared" si="24"/>
        <v>2013</v>
      </c>
      <c r="C266" s="70" t="str">
        <f t="shared" si="21"/>
        <v/>
      </c>
      <c r="D266" s="70" t="str">
        <f t="shared" si="22"/>
        <v/>
      </c>
      <c r="E266" s="310">
        <f t="shared" si="25"/>
        <v>41520</v>
      </c>
      <c r="F266" s="310"/>
      <c r="G266" s="310"/>
      <c r="H266" s="311"/>
      <c r="I266" s="206"/>
      <c r="J266" s="206"/>
      <c r="K266" s="206"/>
      <c r="L266" s="206"/>
      <c r="M266" s="219" t="str">
        <f t="shared" si="26"/>
        <v/>
      </c>
      <c r="N266" s="219" t="str">
        <f t="shared" si="27"/>
        <v/>
      </c>
      <c r="O266" s="94"/>
      <c r="P266" s="206"/>
    </row>
    <row r="267" spans="1:16" x14ac:dyDescent="0.3">
      <c r="A267" s="70" t="str">
        <f t="shared" si="23"/>
        <v/>
      </c>
      <c r="B267" s="70">
        <f t="shared" si="24"/>
        <v>2013</v>
      </c>
      <c r="C267" s="70" t="str">
        <f t="shared" si="21"/>
        <v/>
      </c>
      <c r="D267" s="70" t="str">
        <f t="shared" si="22"/>
        <v/>
      </c>
      <c r="E267" s="310">
        <f t="shared" si="25"/>
        <v>41521</v>
      </c>
      <c r="F267" s="310"/>
      <c r="G267" s="310"/>
      <c r="H267" s="311"/>
      <c r="I267" s="206"/>
      <c r="J267" s="206"/>
      <c r="K267" s="206"/>
      <c r="L267" s="206"/>
      <c r="M267" s="219" t="str">
        <f t="shared" si="26"/>
        <v/>
      </c>
      <c r="N267" s="219" t="str">
        <f t="shared" si="27"/>
        <v/>
      </c>
      <c r="O267" s="94"/>
      <c r="P267" s="206"/>
    </row>
    <row r="268" spans="1:16" x14ac:dyDescent="0.3">
      <c r="A268" s="70" t="str">
        <f t="shared" si="23"/>
        <v/>
      </c>
      <c r="B268" s="70">
        <f t="shared" si="24"/>
        <v>2013</v>
      </c>
      <c r="C268" s="70" t="str">
        <f t="shared" si="21"/>
        <v/>
      </c>
      <c r="D268" s="70" t="str">
        <f t="shared" si="22"/>
        <v/>
      </c>
      <c r="E268" s="310">
        <f t="shared" si="25"/>
        <v>41522</v>
      </c>
      <c r="F268" s="310"/>
      <c r="G268" s="310"/>
      <c r="H268" s="311"/>
      <c r="I268" s="206"/>
      <c r="J268" s="206"/>
      <c r="K268" s="206"/>
      <c r="L268" s="206"/>
      <c r="M268" s="219" t="str">
        <f t="shared" si="26"/>
        <v/>
      </c>
      <c r="N268" s="219" t="str">
        <f t="shared" si="27"/>
        <v/>
      </c>
      <c r="O268" s="94"/>
      <c r="P268" s="206"/>
    </row>
    <row r="269" spans="1:16" x14ac:dyDescent="0.3">
      <c r="A269" s="70" t="str">
        <f t="shared" si="23"/>
        <v/>
      </c>
      <c r="B269" s="70">
        <f t="shared" si="24"/>
        <v>2013</v>
      </c>
      <c r="C269" s="70" t="str">
        <f t="shared" si="21"/>
        <v/>
      </c>
      <c r="D269" s="70" t="str">
        <f t="shared" si="22"/>
        <v/>
      </c>
      <c r="E269" s="310">
        <f t="shared" si="25"/>
        <v>41523</v>
      </c>
      <c r="F269" s="310"/>
      <c r="G269" s="310"/>
      <c r="H269" s="311"/>
      <c r="I269" s="206"/>
      <c r="J269" s="206"/>
      <c r="K269" s="206"/>
      <c r="L269" s="206"/>
      <c r="M269" s="219" t="str">
        <f t="shared" si="26"/>
        <v/>
      </c>
      <c r="N269" s="219" t="str">
        <f t="shared" si="27"/>
        <v/>
      </c>
      <c r="O269" s="94"/>
      <c r="P269" s="206"/>
    </row>
    <row r="270" spans="1:16" x14ac:dyDescent="0.3">
      <c r="A270" s="70" t="str">
        <f t="shared" si="23"/>
        <v/>
      </c>
      <c r="B270" s="70">
        <f t="shared" si="24"/>
        <v>2013</v>
      </c>
      <c r="C270" s="70" t="str">
        <f t="shared" si="21"/>
        <v/>
      </c>
      <c r="D270" s="70" t="str">
        <f t="shared" si="22"/>
        <v/>
      </c>
      <c r="E270" s="310">
        <f t="shared" si="25"/>
        <v>41524</v>
      </c>
      <c r="F270" s="310"/>
      <c r="G270" s="310"/>
      <c r="H270" s="311"/>
      <c r="I270" s="206"/>
      <c r="J270" s="206"/>
      <c r="K270" s="206"/>
      <c r="L270" s="206"/>
      <c r="M270" s="219" t="str">
        <f t="shared" si="26"/>
        <v/>
      </c>
      <c r="N270" s="219" t="str">
        <f t="shared" si="27"/>
        <v/>
      </c>
      <c r="O270" s="94"/>
      <c r="P270" s="206"/>
    </row>
    <row r="271" spans="1:16" x14ac:dyDescent="0.3">
      <c r="A271" s="70" t="str">
        <f t="shared" si="23"/>
        <v/>
      </c>
      <c r="B271" s="70">
        <f t="shared" si="24"/>
        <v>2013</v>
      </c>
      <c r="C271" s="70" t="str">
        <f t="shared" si="21"/>
        <v>NW</v>
      </c>
      <c r="D271" s="70" t="str">
        <f t="shared" si="22"/>
        <v/>
      </c>
      <c r="E271" s="310">
        <f t="shared" si="25"/>
        <v>41525</v>
      </c>
      <c r="F271" s="310"/>
      <c r="G271" s="310"/>
      <c r="H271" s="311"/>
      <c r="I271" s="206"/>
      <c r="J271" s="206"/>
      <c r="K271" s="206"/>
      <c r="L271" s="206"/>
      <c r="M271" s="219" t="str">
        <f t="shared" si="26"/>
        <v/>
      </c>
      <c r="N271" s="219" t="str">
        <f t="shared" si="27"/>
        <v/>
      </c>
      <c r="O271" s="94"/>
      <c r="P271" s="206"/>
    </row>
    <row r="272" spans="1:16" x14ac:dyDescent="0.3">
      <c r="A272" s="70" t="str">
        <f t="shared" si="23"/>
        <v/>
      </c>
      <c r="B272" s="70">
        <f t="shared" si="24"/>
        <v>2013</v>
      </c>
      <c r="C272" s="70" t="str">
        <f t="shared" si="21"/>
        <v/>
      </c>
      <c r="D272" s="70" t="str">
        <f t="shared" si="22"/>
        <v/>
      </c>
      <c r="E272" s="310">
        <f t="shared" si="25"/>
        <v>41526</v>
      </c>
      <c r="F272" s="310"/>
      <c r="G272" s="310"/>
      <c r="H272" s="311"/>
      <c r="I272" s="206"/>
      <c r="J272" s="206"/>
      <c r="K272" s="206"/>
      <c r="L272" s="206"/>
      <c r="M272" s="219" t="str">
        <f t="shared" si="26"/>
        <v/>
      </c>
      <c r="N272" s="219" t="str">
        <f t="shared" si="27"/>
        <v/>
      </c>
      <c r="O272" s="94"/>
      <c r="P272" s="206"/>
    </row>
    <row r="273" spans="1:16" x14ac:dyDescent="0.3">
      <c r="A273" s="70" t="str">
        <f t="shared" si="23"/>
        <v/>
      </c>
      <c r="B273" s="70">
        <f t="shared" si="24"/>
        <v>2013</v>
      </c>
      <c r="C273" s="70" t="str">
        <f t="shared" si="21"/>
        <v/>
      </c>
      <c r="D273" s="70" t="str">
        <f t="shared" si="22"/>
        <v/>
      </c>
      <c r="E273" s="310">
        <f t="shared" si="25"/>
        <v>41527</v>
      </c>
      <c r="F273" s="310"/>
      <c r="G273" s="310"/>
      <c r="H273" s="311"/>
      <c r="I273" s="206"/>
      <c r="J273" s="206"/>
      <c r="K273" s="206"/>
      <c r="L273" s="206"/>
      <c r="M273" s="219" t="str">
        <f t="shared" si="26"/>
        <v/>
      </c>
      <c r="N273" s="219" t="str">
        <f t="shared" si="27"/>
        <v/>
      </c>
      <c r="O273" s="94"/>
      <c r="P273" s="206"/>
    </row>
    <row r="274" spans="1:16" x14ac:dyDescent="0.3">
      <c r="A274" s="70" t="str">
        <f t="shared" si="23"/>
        <v/>
      </c>
      <c r="B274" s="70">
        <f t="shared" si="24"/>
        <v>2013</v>
      </c>
      <c r="C274" s="70" t="str">
        <f t="shared" si="21"/>
        <v/>
      </c>
      <c r="D274" s="70" t="str">
        <f t="shared" si="22"/>
        <v/>
      </c>
      <c r="E274" s="310">
        <f t="shared" si="25"/>
        <v>41528</v>
      </c>
      <c r="F274" s="310"/>
      <c r="G274" s="310"/>
      <c r="H274" s="311"/>
      <c r="I274" s="206"/>
      <c r="J274" s="206"/>
      <c r="K274" s="206"/>
      <c r="L274" s="206"/>
      <c r="M274" s="219" t="str">
        <f t="shared" si="26"/>
        <v/>
      </c>
      <c r="N274" s="219" t="str">
        <f t="shared" si="27"/>
        <v/>
      </c>
      <c r="O274" s="94"/>
      <c r="P274" s="206"/>
    </row>
    <row r="275" spans="1:16" x14ac:dyDescent="0.3">
      <c r="A275" s="70" t="str">
        <f t="shared" si="23"/>
        <v/>
      </c>
      <c r="B275" s="70">
        <f t="shared" si="24"/>
        <v>2013</v>
      </c>
      <c r="C275" s="70" t="str">
        <f t="shared" si="21"/>
        <v/>
      </c>
      <c r="D275" s="70" t="str">
        <f t="shared" si="22"/>
        <v/>
      </c>
      <c r="E275" s="310">
        <f t="shared" si="25"/>
        <v>41529</v>
      </c>
      <c r="F275" s="310"/>
      <c r="G275" s="310"/>
      <c r="H275" s="311"/>
      <c r="I275" s="206"/>
      <c r="J275" s="206"/>
      <c r="K275" s="206"/>
      <c r="L275" s="206"/>
      <c r="M275" s="219" t="str">
        <f t="shared" si="26"/>
        <v/>
      </c>
      <c r="N275" s="219" t="str">
        <f t="shared" si="27"/>
        <v/>
      </c>
      <c r="O275" s="94"/>
      <c r="P275" s="206"/>
    </row>
    <row r="276" spans="1:16" x14ac:dyDescent="0.3">
      <c r="A276" s="70" t="str">
        <f t="shared" si="23"/>
        <v/>
      </c>
      <c r="B276" s="70">
        <f t="shared" si="24"/>
        <v>2013</v>
      </c>
      <c r="C276" s="70" t="str">
        <f t="shared" si="21"/>
        <v/>
      </c>
      <c r="D276" s="70" t="str">
        <f t="shared" si="22"/>
        <v/>
      </c>
      <c r="E276" s="310">
        <f t="shared" si="25"/>
        <v>41530</v>
      </c>
      <c r="F276" s="310"/>
      <c r="G276" s="310"/>
      <c r="H276" s="311"/>
      <c r="I276" s="206"/>
      <c r="J276" s="206"/>
      <c r="K276" s="206"/>
      <c r="L276" s="206"/>
      <c r="M276" s="219" t="str">
        <f t="shared" si="26"/>
        <v/>
      </c>
      <c r="N276" s="219" t="str">
        <f t="shared" si="27"/>
        <v/>
      </c>
      <c r="O276" s="94"/>
      <c r="P276" s="206"/>
    </row>
    <row r="277" spans="1:16" x14ac:dyDescent="0.3">
      <c r="A277" s="70" t="str">
        <f t="shared" si="23"/>
        <v/>
      </c>
      <c r="B277" s="70">
        <f t="shared" si="24"/>
        <v>2013</v>
      </c>
      <c r="C277" s="70" t="str">
        <f t="shared" ref="C277:C340" si="28">IF(ISNA(MATCH(WEEKDAY(E277,2),DunDay,0)),"","NW")</f>
        <v/>
      </c>
      <c r="D277" s="70" t="str">
        <f t="shared" ref="D277:D340" si="29">IF(ISNA(MATCH(E277,Holiday,0)),"","H")</f>
        <v/>
      </c>
      <c r="E277" s="310">
        <f t="shared" si="25"/>
        <v>41531</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
      </c>
      <c r="B278" s="70">
        <f t="shared" ref="B278:B341" si="31">IF(E278&lt;&gt;"",YEAR(E278),"")</f>
        <v>2013</v>
      </c>
      <c r="C278" s="70" t="str">
        <f t="shared" si="28"/>
        <v>NW</v>
      </c>
      <c r="D278" s="70" t="str">
        <f t="shared" si="29"/>
        <v/>
      </c>
      <c r="E278" s="310">
        <f t="shared" si="25"/>
        <v>41532</v>
      </c>
      <c r="F278" s="310"/>
      <c r="G278" s="310"/>
      <c r="H278" s="311"/>
      <c r="I278" s="206"/>
      <c r="J278" s="206"/>
      <c r="K278" s="206"/>
      <c r="L278" s="206"/>
      <c r="M278" s="219" t="str">
        <f t="shared" si="26"/>
        <v/>
      </c>
      <c r="N278" s="219" t="str">
        <f t="shared" si="27"/>
        <v/>
      </c>
      <c r="O278" s="94"/>
      <c r="P278" s="206"/>
    </row>
    <row r="279" spans="1:16" x14ac:dyDescent="0.3">
      <c r="A279" s="70" t="str">
        <f t="shared" si="30"/>
        <v/>
      </c>
      <c r="B279" s="70">
        <f t="shared" si="31"/>
        <v>2013</v>
      </c>
      <c r="C279" s="70" t="str">
        <f t="shared" si="28"/>
        <v/>
      </c>
      <c r="D279" s="70" t="str">
        <f t="shared" si="29"/>
        <v/>
      </c>
      <c r="E279" s="310">
        <f t="shared" ref="E279:E342" si="32">IFERROR(E278+1,"")</f>
        <v>41533</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
      </c>
      <c r="B280" s="70">
        <f t="shared" si="31"/>
        <v>2013</v>
      </c>
      <c r="C280" s="70" t="str">
        <f t="shared" si="28"/>
        <v/>
      </c>
      <c r="D280" s="70" t="str">
        <f t="shared" si="29"/>
        <v/>
      </c>
      <c r="E280" s="310">
        <f t="shared" si="32"/>
        <v>41534</v>
      </c>
      <c r="F280" s="310"/>
      <c r="G280" s="310"/>
      <c r="H280" s="311"/>
      <c r="I280" s="206"/>
      <c r="J280" s="206"/>
      <c r="K280" s="206"/>
      <c r="L280" s="206"/>
      <c r="M280" s="219" t="str">
        <f t="shared" si="33"/>
        <v/>
      </c>
      <c r="N280" s="219" t="str">
        <f t="shared" si="34"/>
        <v/>
      </c>
      <c r="O280" s="94"/>
      <c r="P280" s="206"/>
    </row>
    <row r="281" spans="1:16" x14ac:dyDescent="0.3">
      <c r="A281" s="70" t="str">
        <f t="shared" si="30"/>
        <v/>
      </c>
      <c r="B281" s="70">
        <f t="shared" si="31"/>
        <v>2013</v>
      </c>
      <c r="C281" s="70" t="str">
        <f t="shared" si="28"/>
        <v/>
      </c>
      <c r="D281" s="70" t="str">
        <f t="shared" si="29"/>
        <v/>
      </c>
      <c r="E281" s="310">
        <f t="shared" si="32"/>
        <v>41535</v>
      </c>
      <c r="F281" s="310"/>
      <c r="G281" s="310"/>
      <c r="H281" s="311"/>
      <c r="I281" s="206"/>
      <c r="J281" s="206"/>
      <c r="K281" s="206"/>
      <c r="L281" s="206"/>
      <c r="M281" s="219" t="str">
        <f t="shared" si="33"/>
        <v/>
      </c>
      <c r="N281" s="219" t="str">
        <f t="shared" si="34"/>
        <v/>
      </c>
      <c r="O281" s="94"/>
      <c r="P281" s="206"/>
    </row>
    <row r="282" spans="1:16" x14ac:dyDescent="0.3">
      <c r="A282" s="70" t="str">
        <f t="shared" si="30"/>
        <v/>
      </c>
      <c r="B282" s="70">
        <f t="shared" si="31"/>
        <v>2013</v>
      </c>
      <c r="C282" s="70" t="str">
        <f t="shared" si="28"/>
        <v/>
      </c>
      <c r="D282" s="70" t="str">
        <f t="shared" si="29"/>
        <v/>
      </c>
      <c r="E282" s="310">
        <f t="shared" si="32"/>
        <v>41536</v>
      </c>
      <c r="F282" s="310"/>
      <c r="G282" s="310"/>
      <c r="H282" s="311"/>
      <c r="I282" s="206"/>
      <c r="J282" s="206"/>
      <c r="K282" s="206"/>
      <c r="L282" s="206"/>
      <c r="M282" s="219" t="str">
        <f t="shared" si="33"/>
        <v/>
      </c>
      <c r="N282" s="219" t="str">
        <f t="shared" si="34"/>
        <v/>
      </c>
      <c r="O282" s="94"/>
      <c r="P282" s="206"/>
    </row>
    <row r="283" spans="1:16" x14ac:dyDescent="0.3">
      <c r="A283" s="70" t="str">
        <f t="shared" si="30"/>
        <v/>
      </c>
      <c r="B283" s="70">
        <f t="shared" si="31"/>
        <v>2013</v>
      </c>
      <c r="C283" s="70" t="str">
        <f t="shared" si="28"/>
        <v/>
      </c>
      <c r="D283" s="70" t="str">
        <f t="shared" si="29"/>
        <v/>
      </c>
      <c r="E283" s="310">
        <f t="shared" si="32"/>
        <v>41537</v>
      </c>
      <c r="F283" s="310"/>
      <c r="G283" s="310"/>
      <c r="H283" s="311"/>
      <c r="I283" s="206"/>
      <c r="J283" s="206"/>
      <c r="K283" s="206"/>
      <c r="L283" s="206"/>
      <c r="M283" s="219" t="str">
        <f t="shared" si="33"/>
        <v/>
      </c>
      <c r="N283" s="219" t="str">
        <f t="shared" si="34"/>
        <v/>
      </c>
      <c r="O283" s="94"/>
      <c r="P283" s="206"/>
    </row>
    <row r="284" spans="1:16" x14ac:dyDescent="0.3">
      <c r="A284" s="70" t="str">
        <f t="shared" si="30"/>
        <v/>
      </c>
      <c r="B284" s="70">
        <f t="shared" si="31"/>
        <v>2013</v>
      </c>
      <c r="C284" s="70" t="str">
        <f t="shared" si="28"/>
        <v/>
      </c>
      <c r="D284" s="70" t="str">
        <f t="shared" si="29"/>
        <v/>
      </c>
      <c r="E284" s="310">
        <f t="shared" si="32"/>
        <v>41538</v>
      </c>
      <c r="F284" s="310"/>
      <c r="G284" s="310"/>
      <c r="H284" s="311"/>
      <c r="I284" s="206"/>
      <c r="J284" s="206"/>
      <c r="K284" s="206"/>
      <c r="L284" s="206"/>
      <c r="M284" s="219" t="str">
        <f t="shared" si="33"/>
        <v/>
      </c>
      <c r="N284" s="219" t="str">
        <f t="shared" si="34"/>
        <v/>
      </c>
      <c r="O284" s="94"/>
      <c r="P284" s="206"/>
    </row>
    <row r="285" spans="1:16" x14ac:dyDescent="0.3">
      <c r="A285" s="70" t="str">
        <f t="shared" si="30"/>
        <v/>
      </c>
      <c r="B285" s="70">
        <f t="shared" si="31"/>
        <v>2013</v>
      </c>
      <c r="C285" s="70" t="str">
        <f t="shared" si="28"/>
        <v>NW</v>
      </c>
      <c r="D285" s="70" t="str">
        <f t="shared" si="29"/>
        <v/>
      </c>
      <c r="E285" s="310">
        <f t="shared" si="32"/>
        <v>41539</v>
      </c>
      <c r="F285" s="310"/>
      <c r="G285" s="310"/>
      <c r="H285" s="311"/>
      <c r="I285" s="206"/>
      <c r="J285" s="206"/>
      <c r="K285" s="206"/>
      <c r="L285" s="206"/>
      <c r="M285" s="219" t="str">
        <f t="shared" si="33"/>
        <v/>
      </c>
      <c r="N285" s="219" t="str">
        <f t="shared" si="34"/>
        <v/>
      </c>
      <c r="O285" s="94"/>
      <c r="P285" s="206"/>
    </row>
    <row r="286" spans="1:16" x14ac:dyDescent="0.3">
      <c r="A286" s="70" t="str">
        <f t="shared" si="30"/>
        <v/>
      </c>
      <c r="B286" s="70">
        <f t="shared" si="31"/>
        <v>2013</v>
      </c>
      <c r="C286" s="70" t="str">
        <f t="shared" si="28"/>
        <v/>
      </c>
      <c r="D286" s="70" t="str">
        <f t="shared" si="29"/>
        <v/>
      </c>
      <c r="E286" s="310">
        <f t="shared" si="32"/>
        <v>41540</v>
      </c>
      <c r="F286" s="310"/>
      <c r="G286" s="310"/>
      <c r="H286" s="311"/>
      <c r="I286" s="206"/>
      <c r="J286" s="206"/>
      <c r="K286" s="206"/>
      <c r="L286" s="206"/>
      <c r="M286" s="219" t="str">
        <f t="shared" si="33"/>
        <v/>
      </c>
      <c r="N286" s="219" t="str">
        <f t="shared" si="34"/>
        <v/>
      </c>
      <c r="O286" s="94"/>
      <c r="P286" s="206"/>
    </row>
    <row r="287" spans="1:16" x14ac:dyDescent="0.3">
      <c r="A287" s="70" t="str">
        <f t="shared" si="30"/>
        <v/>
      </c>
      <c r="B287" s="70">
        <f t="shared" si="31"/>
        <v>2013</v>
      </c>
      <c r="C287" s="70" t="str">
        <f t="shared" si="28"/>
        <v/>
      </c>
      <c r="D287" s="70" t="str">
        <f t="shared" si="29"/>
        <v/>
      </c>
      <c r="E287" s="310">
        <f t="shared" si="32"/>
        <v>41541</v>
      </c>
      <c r="F287" s="310"/>
      <c r="G287" s="310"/>
      <c r="H287" s="311"/>
      <c r="I287" s="206"/>
      <c r="J287" s="206"/>
      <c r="K287" s="206"/>
      <c r="L287" s="206"/>
      <c r="M287" s="219" t="str">
        <f t="shared" si="33"/>
        <v/>
      </c>
      <c r="N287" s="219" t="str">
        <f t="shared" si="34"/>
        <v/>
      </c>
      <c r="O287" s="94"/>
      <c r="P287" s="206"/>
    </row>
    <row r="288" spans="1:16" x14ac:dyDescent="0.3">
      <c r="A288" s="70" t="str">
        <f t="shared" si="30"/>
        <v/>
      </c>
      <c r="B288" s="70">
        <f t="shared" si="31"/>
        <v>2013</v>
      </c>
      <c r="C288" s="70" t="str">
        <f t="shared" si="28"/>
        <v/>
      </c>
      <c r="D288" s="70" t="str">
        <f t="shared" si="29"/>
        <v/>
      </c>
      <c r="E288" s="310">
        <f t="shared" si="32"/>
        <v>41542</v>
      </c>
      <c r="F288" s="310"/>
      <c r="G288" s="310"/>
      <c r="H288" s="311"/>
      <c r="I288" s="206"/>
      <c r="J288" s="206"/>
      <c r="K288" s="206"/>
      <c r="L288" s="206"/>
      <c r="M288" s="219" t="str">
        <f t="shared" si="33"/>
        <v/>
      </c>
      <c r="N288" s="219" t="str">
        <f t="shared" si="34"/>
        <v/>
      </c>
      <c r="O288" s="94"/>
      <c r="P288" s="206"/>
    </row>
    <row r="289" spans="1:16" x14ac:dyDescent="0.3">
      <c r="A289" s="70" t="str">
        <f t="shared" si="30"/>
        <v/>
      </c>
      <c r="B289" s="70">
        <f t="shared" si="31"/>
        <v>2013</v>
      </c>
      <c r="C289" s="70" t="str">
        <f t="shared" si="28"/>
        <v/>
      </c>
      <c r="D289" s="70" t="str">
        <f t="shared" si="29"/>
        <v/>
      </c>
      <c r="E289" s="310">
        <f t="shared" si="32"/>
        <v>41543</v>
      </c>
      <c r="F289" s="310"/>
      <c r="G289" s="310"/>
      <c r="H289" s="311"/>
      <c r="I289" s="206"/>
      <c r="J289" s="206"/>
      <c r="K289" s="206"/>
      <c r="L289" s="206"/>
      <c r="M289" s="219" t="str">
        <f t="shared" si="33"/>
        <v/>
      </c>
      <c r="N289" s="219" t="str">
        <f t="shared" si="34"/>
        <v/>
      </c>
      <c r="O289" s="94"/>
      <c r="P289" s="206"/>
    </row>
    <row r="290" spans="1:16" x14ac:dyDescent="0.3">
      <c r="A290" s="70" t="str">
        <f t="shared" si="30"/>
        <v/>
      </c>
      <c r="B290" s="70">
        <f t="shared" si="31"/>
        <v>2013</v>
      </c>
      <c r="C290" s="70" t="str">
        <f t="shared" si="28"/>
        <v/>
      </c>
      <c r="D290" s="70" t="str">
        <f t="shared" si="29"/>
        <v/>
      </c>
      <c r="E290" s="310">
        <f t="shared" si="32"/>
        <v>41544</v>
      </c>
      <c r="F290" s="310"/>
      <c r="G290" s="310"/>
      <c r="H290" s="311"/>
      <c r="I290" s="206"/>
      <c r="J290" s="206"/>
      <c r="K290" s="206"/>
      <c r="L290" s="206"/>
      <c r="M290" s="219" t="str">
        <f t="shared" si="33"/>
        <v/>
      </c>
      <c r="N290" s="219" t="str">
        <f t="shared" si="34"/>
        <v/>
      </c>
      <c r="O290" s="94"/>
      <c r="P290" s="206"/>
    </row>
    <row r="291" spans="1:16" x14ac:dyDescent="0.3">
      <c r="A291" s="70" t="str">
        <f t="shared" si="30"/>
        <v/>
      </c>
      <c r="B291" s="70">
        <f t="shared" si="31"/>
        <v>2013</v>
      </c>
      <c r="C291" s="70" t="str">
        <f t="shared" si="28"/>
        <v/>
      </c>
      <c r="D291" s="70" t="str">
        <f t="shared" si="29"/>
        <v/>
      </c>
      <c r="E291" s="310">
        <f t="shared" si="32"/>
        <v>41545</v>
      </c>
      <c r="F291" s="310"/>
      <c r="G291" s="310"/>
      <c r="H291" s="311"/>
      <c r="I291" s="206"/>
      <c r="J291" s="206"/>
      <c r="K291" s="206"/>
      <c r="L291" s="206"/>
      <c r="M291" s="219" t="str">
        <f t="shared" si="33"/>
        <v/>
      </c>
      <c r="N291" s="219" t="str">
        <f t="shared" si="34"/>
        <v/>
      </c>
      <c r="O291" s="94"/>
      <c r="P291" s="206"/>
    </row>
    <row r="292" spans="1:16" x14ac:dyDescent="0.3">
      <c r="A292" s="70" t="str">
        <f t="shared" si="30"/>
        <v/>
      </c>
      <c r="B292" s="70">
        <f t="shared" si="31"/>
        <v>2013</v>
      </c>
      <c r="C292" s="70" t="str">
        <f t="shared" si="28"/>
        <v>NW</v>
      </c>
      <c r="D292" s="70" t="str">
        <f t="shared" si="29"/>
        <v/>
      </c>
      <c r="E292" s="310">
        <f t="shared" si="32"/>
        <v>41546</v>
      </c>
      <c r="F292" s="310"/>
      <c r="G292" s="310"/>
      <c r="H292" s="311"/>
      <c r="I292" s="206"/>
      <c r="J292" s="206"/>
      <c r="K292" s="206"/>
      <c r="L292" s="206"/>
      <c r="M292" s="219" t="str">
        <f t="shared" si="33"/>
        <v/>
      </c>
      <c r="N292" s="219" t="str">
        <f t="shared" si="34"/>
        <v/>
      </c>
      <c r="O292" s="94"/>
      <c r="P292" s="206"/>
    </row>
    <row r="293" spans="1:16" x14ac:dyDescent="0.3">
      <c r="A293" s="70" t="str">
        <f t="shared" si="30"/>
        <v/>
      </c>
      <c r="B293" s="70">
        <f t="shared" si="31"/>
        <v>2013</v>
      </c>
      <c r="C293" s="70" t="str">
        <f t="shared" si="28"/>
        <v/>
      </c>
      <c r="D293" s="70" t="str">
        <f t="shared" si="29"/>
        <v/>
      </c>
      <c r="E293" s="310">
        <f t="shared" si="32"/>
        <v>41547</v>
      </c>
      <c r="F293" s="310"/>
      <c r="G293" s="310"/>
      <c r="H293" s="311"/>
      <c r="I293" s="206"/>
      <c r="J293" s="206"/>
      <c r="K293" s="206"/>
      <c r="L293" s="206"/>
      <c r="M293" s="219" t="str">
        <f t="shared" si="33"/>
        <v/>
      </c>
      <c r="N293" s="219" t="str">
        <f t="shared" si="34"/>
        <v/>
      </c>
      <c r="O293" s="94"/>
      <c r="P293" s="206"/>
    </row>
    <row r="294" spans="1:16" x14ac:dyDescent="0.3">
      <c r="A294" s="70" t="str">
        <f t="shared" si="30"/>
        <v/>
      </c>
      <c r="B294" s="70">
        <f t="shared" si="31"/>
        <v>2013</v>
      </c>
      <c r="C294" s="70" t="str">
        <f t="shared" si="28"/>
        <v/>
      </c>
      <c r="D294" s="70" t="str">
        <f t="shared" si="29"/>
        <v/>
      </c>
      <c r="E294" s="310">
        <f t="shared" si="32"/>
        <v>41548</v>
      </c>
      <c r="F294" s="310"/>
      <c r="G294" s="310"/>
      <c r="H294" s="311"/>
      <c r="I294" s="206"/>
      <c r="J294" s="206"/>
      <c r="K294" s="206"/>
      <c r="L294" s="206"/>
      <c r="M294" s="219" t="str">
        <f t="shared" si="33"/>
        <v/>
      </c>
      <c r="N294" s="219" t="str">
        <f t="shared" si="34"/>
        <v/>
      </c>
      <c r="O294" s="94"/>
      <c r="P294" s="206"/>
    </row>
    <row r="295" spans="1:16" x14ac:dyDescent="0.3">
      <c r="A295" s="70" t="str">
        <f t="shared" si="30"/>
        <v/>
      </c>
      <c r="B295" s="70">
        <f t="shared" si="31"/>
        <v>2013</v>
      </c>
      <c r="C295" s="70" t="str">
        <f t="shared" si="28"/>
        <v/>
      </c>
      <c r="D295" s="70" t="str">
        <f t="shared" si="29"/>
        <v/>
      </c>
      <c r="E295" s="310">
        <f t="shared" si="32"/>
        <v>41549</v>
      </c>
      <c r="F295" s="310"/>
      <c r="G295" s="310"/>
      <c r="H295" s="311"/>
      <c r="I295" s="206"/>
      <c r="J295" s="206"/>
      <c r="K295" s="206"/>
      <c r="L295" s="206"/>
      <c r="M295" s="219" t="str">
        <f t="shared" si="33"/>
        <v/>
      </c>
      <c r="N295" s="219" t="str">
        <f t="shared" si="34"/>
        <v/>
      </c>
      <c r="O295" s="94"/>
      <c r="P295" s="206"/>
    </row>
    <row r="296" spans="1:16" x14ac:dyDescent="0.3">
      <c r="A296" s="70" t="str">
        <f t="shared" si="30"/>
        <v/>
      </c>
      <c r="B296" s="70">
        <f t="shared" si="31"/>
        <v>2013</v>
      </c>
      <c r="C296" s="70" t="str">
        <f t="shared" si="28"/>
        <v/>
      </c>
      <c r="D296" s="70" t="str">
        <f t="shared" si="29"/>
        <v/>
      </c>
      <c r="E296" s="310">
        <f t="shared" si="32"/>
        <v>41550</v>
      </c>
      <c r="F296" s="310"/>
      <c r="G296" s="310"/>
      <c r="H296" s="311"/>
      <c r="I296" s="206"/>
      <c r="J296" s="206"/>
      <c r="K296" s="206"/>
      <c r="L296" s="206"/>
      <c r="M296" s="219" t="str">
        <f t="shared" si="33"/>
        <v/>
      </c>
      <c r="N296" s="219" t="str">
        <f t="shared" si="34"/>
        <v/>
      </c>
      <c r="O296" s="94"/>
      <c r="P296" s="206"/>
    </row>
    <row r="297" spans="1:16" x14ac:dyDescent="0.3">
      <c r="A297" s="70" t="str">
        <f t="shared" si="30"/>
        <v/>
      </c>
      <c r="B297" s="70">
        <f t="shared" si="31"/>
        <v>2013</v>
      </c>
      <c r="C297" s="70" t="str">
        <f t="shared" si="28"/>
        <v/>
      </c>
      <c r="D297" s="70" t="str">
        <f t="shared" si="29"/>
        <v/>
      </c>
      <c r="E297" s="310">
        <f t="shared" si="32"/>
        <v>41551</v>
      </c>
      <c r="F297" s="310"/>
      <c r="G297" s="310"/>
      <c r="H297" s="311"/>
      <c r="I297" s="206"/>
      <c r="J297" s="206"/>
      <c r="K297" s="206"/>
      <c r="L297" s="206"/>
      <c r="M297" s="219" t="str">
        <f t="shared" si="33"/>
        <v/>
      </c>
      <c r="N297" s="219" t="str">
        <f t="shared" si="34"/>
        <v/>
      </c>
      <c r="O297" s="94"/>
      <c r="P297" s="206"/>
    </row>
    <row r="298" spans="1:16" x14ac:dyDescent="0.3">
      <c r="A298" s="70" t="str">
        <f t="shared" si="30"/>
        <v/>
      </c>
      <c r="B298" s="70">
        <f t="shared" si="31"/>
        <v>2013</v>
      </c>
      <c r="C298" s="70" t="str">
        <f t="shared" si="28"/>
        <v/>
      </c>
      <c r="D298" s="70" t="str">
        <f t="shared" si="29"/>
        <v/>
      </c>
      <c r="E298" s="310">
        <f t="shared" si="32"/>
        <v>41552</v>
      </c>
      <c r="F298" s="310"/>
      <c r="G298" s="310"/>
      <c r="H298" s="311"/>
      <c r="I298" s="206"/>
      <c r="J298" s="206"/>
      <c r="K298" s="206"/>
      <c r="L298" s="206"/>
      <c r="M298" s="219" t="str">
        <f t="shared" si="33"/>
        <v/>
      </c>
      <c r="N298" s="219" t="str">
        <f t="shared" si="34"/>
        <v/>
      </c>
      <c r="O298" s="94"/>
      <c r="P298" s="206"/>
    </row>
    <row r="299" spans="1:16" x14ac:dyDescent="0.3">
      <c r="A299" s="70" t="str">
        <f t="shared" si="30"/>
        <v/>
      </c>
      <c r="B299" s="70">
        <f t="shared" si="31"/>
        <v>2013</v>
      </c>
      <c r="C299" s="70" t="str">
        <f t="shared" si="28"/>
        <v>NW</v>
      </c>
      <c r="D299" s="70" t="str">
        <f t="shared" si="29"/>
        <v/>
      </c>
      <c r="E299" s="310">
        <f t="shared" si="32"/>
        <v>41553</v>
      </c>
      <c r="F299" s="310"/>
      <c r="G299" s="310"/>
      <c r="H299" s="311"/>
      <c r="I299" s="206"/>
      <c r="J299" s="206"/>
      <c r="K299" s="206"/>
      <c r="L299" s="206"/>
      <c r="M299" s="219" t="str">
        <f t="shared" si="33"/>
        <v/>
      </c>
      <c r="N299" s="219" t="str">
        <f t="shared" si="34"/>
        <v/>
      </c>
      <c r="O299" s="94"/>
      <c r="P299" s="206"/>
    </row>
    <row r="300" spans="1:16" x14ac:dyDescent="0.3">
      <c r="A300" s="70" t="str">
        <f t="shared" si="30"/>
        <v/>
      </c>
      <c r="B300" s="70">
        <f t="shared" si="31"/>
        <v>2013</v>
      </c>
      <c r="C300" s="70" t="str">
        <f t="shared" si="28"/>
        <v/>
      </c>
      <c r="D300" s="70" t="str">
        <f t="shared" si="29"/>
        <v/>
      </c>
      <c r="E300" s="310">
        <f t="shared" si="32"/>
        <v>41554</v>
      </c>
      <c r="F300" s="310"/>
      <c r="G300" s="310"/>
      <c r="H300" s="311"/>
      <c r="I300" s="206"/>
      <c r="J300" s="206"/>
      <c r="K300" s="206"/>
      <c r="L300" s="206"/>
      <c r="M300" s="219" t="str">
        <f t="shared" si="33"/>
        <v/>
      </c>
      <c r="N300" s="219" t="str">
        <f t="shared" si="34"/>
        <v/>
      </c>
      <c r="O300" s="94"/>
      <c r="P300" s="206"/>
    </row>
    <row r="301" spans="1:16" x14ac:dyDescent="0.3">
      <c r="A301" s="70" t="str">
        <f t="shared" si="30"/>
        <v/>
      </c>
      <c r="B301" s="70">
        <f t="shared" si="31"/>
        <v>2013</v>
      </c>
      <c r="C301" s="70" t="str">
        <f t="shared" si="28"/>
        <v/>
      </c>
      <c r="D301" s="70" t="str">
        <f t="shared" si="29"/>
        <v/>
      </c>
      <c r="E301" s="310">
        <f t="shared" si="32"/>
        <v>41555</v>
      </c>
      <c r="F301" s="310"/>
      <c r="G301" s="310"/>
      <c r="H301" s="311"/>
      <c r="I301" s="206"/>
      <c r="J301" s="206"/>
      <c r="K301" s="206"/>
      <c r="L301" s="206"/>
      <c r="M301" s="219" t="str">
        <f t="shared" si="33"/>
        <v/>
      </c>
      <c r="N301" s="219" t="str">
        <f t="shared" si="34"/>
        <v/>
      </c>
      <c r="O301" s="94"/>
      <c r="P301" s="206"/>
    </row>
    <row r="302" spans="1:16" x14ac:dyDescent="0.3">
      <c r="A302" s="70" t="str">
        <f t="shared" si="30"/>
        <v/>
      </c>
      <c r="B302" s="70">
        <f t="shared" si="31"/>
        <v>2013</v>
      </c>
      <c r="C302" s="70" t="str">
        <f t="shared" si="28"/>
        <v/>
      </c>
      <c r="D302" s="70" t="str">
        <f t="shared" si="29"/>
        <v/>
      </c>
      <c r="E302" s="310">
        <f t="shared" si="32"/>
        <v>41556</v>
      </c>
      <c r="F302" s="310"/>
      <c r="G302" s="310"/>
      <c r="H302" s="311"/>
      <c r="I302" s="206"/>
      <c r="J302" s="206"/>
      <c r="K302" s="206"/>
      <c r="L302" s="206"/>
      <c r="M302" s="219" t="str">
        <f t="shared" si="33"/>
        <v/>
      </c>
      <c r="N302" s="219" t="str">
        <f t="shared" si="34"/>
        <v/>
      </c>
      <c r="O302" s="94"/>
      <c r="P302" s="206"/>
    </row>
    <row r="303" spans="1:16" x14ac:dyDescent="0.3">
      <c r="A303" s="70" t="str">
        <f t="shared" si="30"/>
        <v/>
      </c>
      <c r="B303" s="70">
        <f t="shared" si="31"/>
        <v>2013</v>
      </c>
      <c r="C303" s="70" t="str">
        <f t="shared" si="28"/>
        <v/>
      </c>
      <c r="D303" s="70" t="str">
        <f t="shared" si="29"/>
        <v/>
      </c>
      <c r="E303" s="310">
        <f t="shared" si="32"/>
        <v>41557</v>
      </c>
      <c r="F303" s="310"/>
      <c r="G303" s="310"/>
      <c r="H303" s="311"/>
      <c r="I303" s="206"/>
      <c r="J303" s="206"/>
      <c r="K303" s="206"/>
      <c r="L303" s="206"/>
      <c r="M303" s="219" t="str">
        <f t="shared" si="33"/>
        <v/>
      </c>
      <c r="N303" s="219" t="str">
        <f t="shared" si="34"/>
        <v/>
      </c>
      <c r="O303" s="94"/>
      <c r="P303" s="206"/>
    </row>
    <row r="304" spans="1:16" x14ac:dyDescent="0.3">
      <c r="A304" s="70" t="str">
        <f t="shared" si="30"/>
        <v/>
      </c>
      <c r="B304" s="70">
        <f t="shared" si="31"/>
        <v>2013</v>
      </c>
      <c r="C304" s="70" t="str">
        <f t="shared" si="28"/>
        <v/>
      </c>
      <c r="D304" s="70" t="str">
        <f t="shared" si="29"/>
        <v/>
      </c>
      <c r="E304" s="310">
        <f t="shared" si="32"/>
        <v>41558</v>
      </c>
      <c r="F304" s="310"/>
      <c r="G304" s="310"/>
      <c r="H304" s="311"/>
      <c r="I304" s="206"/>
      <c r="J304" s="206"/>
      <c r="K304" s="206"/>
      <c r="L304" s="206"/>
      <c r="M304" s="219" t="str">
        <f t="shared" si="33"/>
        <v/>
      </c>
      <c r="N304" s="219" t="str">
        <f t="shared" si="34"/>
        <v/>
      </c>
      <c r="O304" s="94"/>
      <c r="P304" s="206"/>
    </row>
    <row r="305" spans="1:16" x14ac:dyDescent="0.3">
      <c r="A305" s="70" t="str">
        <f t="shared" si="30"/>
        <v/>
      </c>
      <c r="B305" s="70">
        <f t="shared" si="31"/>
        <v>2013</v>
      </c>
      <c r="C305" s="70" t="str">
        <f t="shared" si="28"/>
        <v/>
      </c>
      <c r="D305" s="70" t="str">
        <f t="shared" si="29"/>
        <v/>
      </c>
      <c r="E305" s="310">
        <f t="shared" si="32"/>
        <v>41559</v>
      </c>
      <c r="F305" s="310"/>
      <c r="G305" s="310"/>
      <c r="H305" s="311"/>
      <c r="I305" s="206"/>
      <c r="J305" s="206"/>
      <c r="K305" s="206"/>
      <c r="L305" s="206"/>
      <c r="M305" s="219" t="str">
        <f t="shared" si="33"/>
        <v/>
      </c>
      <c r="N305" s="219" t="str">
        <f t="shared" si="34"/>
        <v/>
      </c>
      <c r="O305" s="94"/>
      <c r="P305" s="206"/>
    </row>
    <row r="306" spans="1:16" x14ac:dyDescent="0.3">
      <c r="A306" s="70" t="str">
        <f t="shared" si="30"/>
        <v/>
      </c>
      <c r="B306" s="70">
        <f t="shared" si="31"/>
        <v>2013</v>
      </c>
      <c r="C306" s="70" t="str">
        <f t="shared" si="28"/>
        <v>NW</v>
      </c>
      <c r="D306" s="70" t="str">
        <f t="shared" si="29"/>
        <v/>
      </c>
      <c r="E306" s="310">
        <f t="shared" si="32"/>
        <v>41560</v>
      </c>
      <c r="F306" s="310"/>
      <c r="G306" s="310"/>
      <c r="H306" s="311"/>
      <c r="I306" s="206"/>
      <c r="J306" s="206"/>
      <c r="K306" s="206"/>
      <c r="L306" s="206"/>
      <c r="M306" s="219" t="str">
        <f t="shared" si="33"/>
        <v/>
      </c>
      <c r="N306" s="219" t="str">
        <f t="shared" si="34"/>
        <v/>
      </c>
      <c r="O306" s="94"/>
      <c r="P306" s="206"/>
    </row>
    <row r="307" spans="1:16" x14ac:dyDescent="0.3">
      <c r="A307" s="70" t="str">
        <f t="shared" si="30"/>
        <v/>
      </c>
      <c r="B307" s="70">
        <f t="shared" si="31"/>
        <v>2013</v>
      </c>
      <c r="C307" s="70" t="str">
        <f t="shared" si="28"/>
        <v/>
      </c>
      <c r="D307" s="70" t="str">
        <f t="shared" si="29"/>
        <v/>
      </c>
      <c r="E307" s="310">
        <f t="shared" si="32"/>
        <v>41561</v>
      </c>
      <c r="F307" s="310"/>
      <c r="G307" s="310"/>
      <c r="H307" s="311"/>
      <c r="I307" s="206"/>
      <c r="J307" s="206"/>
      <c r="K307" s="206"/>
      <c r="L307" s="206"/>
      <c r="M307" s="219" t="str">
        <f t="shared" si="33"/>
        <v/>
      </c>
      <c r="N307" s="219" t="str">
        <f t="shared" si="34"/>
        <v/>
      </c>
      <c r="O307" s="94"/>
      <c r="P307" s="206"/>
    </row>
    <row r="308" spans="1:16" x14ac:dyDescent="0.3">
      <c r="A308" s="70" t="str">
        <f t="shared" si="30"/>
        <v/>
      </c>
      <c r="B308" s="70">
        <f t="shared" si="31"/>
        <v>2013</v>
      </c>
      <c r="C308" s="70" t="str">
        <f t="shared" si="28"/>
        <v/>
      </c>
      <c r="D308" s="70" t="str">
        <f t="shared" si="29"/>
        <v/>
      </c>
      <c r="E308" s="310">
        <f t="shared" si="32"/>
        <v>41562</v>
      </c>
      <c r="F308" s="310"/>
      <c r="G308" s="310"/>
      <c r="H308" s="311"/>
      <c r="I308" s="206"/>
      <c r="J308" s="206"/>
      <c r="K308" s="206"/>
      <c r="L308" s="206"/>
      <c r="M308" s="219" t="str">
        <f t="shared" si="33"/>
        <v/>
      </c>
      <c r="N308" s="219" t="str">
        <f t="shared" si="34"/>
        <v/>
      </c>
      <c r="O308" s="94"/>
      <c r="P308" s="206"/>
    </row>
    <row r="309" spans="1:16" x14ac:dyDescent="0.3">
      <c r="A309" s="70" t="str">
        <f t="shared" si="30"/>
        <v/>
      </c>
      <c r="B309" s="70">
        <f t="shared" si="31"/>
        <v>2013</v>
      </c>
      <c r="C309" s="70" t="str">
        <f t="shared" si="28"/>
        <v/>
      </c>
      <c r="D309" s="70" t="str">
        <f t="shared" si="29"/>
        <v/>
      </c>
      <c r="E309" s="310">
        <f t="shared" si="32"/>
        <v>41563</v>
      </c>
      <c r="F309" s="310"/>
      <c r="G309" s="310"/>
      <c r="H309" s="311"/>
      <c r="I309" s="206"/>
      <c r="J309" s="206"/>
      <c r="K309" s="206"/>
      <c r="L309" s="206"/>
      <c r="M309" s="219" t="str">
        <f t="shared" si="33"/>
        <v/>
      </c>
      <c r="N309" s="219" t="str">
        <f t="shared" si="34"/>
        <v/>
      </c>
      <c r="O309" s="94"/>
      <c r="P309" s="206"/>
    </row>
    <row r="310" spans="1:16" x14ac:dyDescent="0.3">
      <c r="A310" s="70" t="str">
        <f t="shared" si="30"/>
        <v/>
      </c>
      <c r="B310" s="70">
        <f t="shared" si="31"/>
        <v>2013</v>
      </c>
      <c r="C310" s="70" t="str">
        <f t="shared" si="28"/>
        <v/>
      </c>
      <c r="D310" s="70" t="str">
        <f t="shared" si="29"/>
        <v/>
      </c>
      <c r="E310" s="310">
        <f t="shared" si="32"/>
        <v>41564</v>
      </c>
      <c r="F310" s="310"/>
      <c r="G310" s="310"/>
      <c r="H310" s="311"/>
      <c r="I310" s="206"/>
      <c r="J310" s="206"/>
      <c r="K310" s="206"/>
      <c r="L310" s="206"/>
      <c r="M310" s="219" t="str">
        <f t="shared" si="33"/>
        <v/>
      </c>
      <c r="N310" s="219" t="str">
        <f t="shared" si="34"/>
        <v/>
      </c>
      <c r="O310" s="94"/>
      <c r="P310" s="206"/>
    </row>
    <row r="311" spans="1:16" x14ac:dyDescent="0.3">
      <c r="A311" s="70" t="str">
        <f t="shared" si="30"/>
        <v/>
      </c>
      <c r="B311" s="70">
        <f t="shared" si="31"/>
        <v>2013</v>
      </c>
      <c r="C311" s="70" t="str">
        <f t="shared" si="28"/>
        <v/>
      </c>
      <c r="D311" s="70" t="str">
        <f t="shared" si="29"/>
        <v/>
      </c>
      <c r="E311" s="310">
        <f t="shared" si="32"/>
        <v>41565</v>
      </c>
      <c r="F311" s="310"/>
      <c r="G311" s="310"/>
      <c r="H311" s="311"/>
      <c r="I311" s="206"/>
      <c r="J311" s="206"/>
      <c r="K311" s="206"/>
      <c r="L311" s="206"/>
      <c r="M311" s="219" t="str">
        <f t="shared" si="33"/>
        <v/>
      </c>
      <c r="N311" s="219" t="str">
        <f t="shared" si="34"/>
        <v/>
      </c>
      <c r="O311" s="94"/>
      <c r="P311" s="206"/>
    </row>
    <row r="312" spans="1:16" x14ac:dyDescent="0.3">
      <c r="A312" s="70" t="str">
        <f t="shared" si="30"/>
        <v/>
      </c>
      <c r="B312" s="70">
        <f t="shared" si="31"/>
        <v>2013</v>
      </c>
      <c r="C312" s="70" t="str">
        <f t="shared" si="28"/>
        <v/>
      </c>
      <c r="D312" s="70" t="str">
        <f t="shared" si="29"/>
        <v/>
      </c>
      <c r="E312" s="310">
        <f t="shared" si="32"/>
        <v>41566</v>
      </c>
      <c r="F312" s="310"/>
      <c r="G312" s="310"/>
      <c r="H312" s="311"/>
      <c r="I312" s="206"/>
      <c r="J312" s="206"/>
      <c r="K312" s="206"/>
      <c r="L312" s="206"/>
      <c r="M312" s="219" t="str">
        <f t="shared" si="33"/>
        <v/>
      </c>
      <c r="N312" s="219" t="str">
        <f t="shared" si="34"/>
        <v/>
      </c>
      <c r="O312" s="94"/>
      <c r="P312" s="206"/>
    </row>
    <row r="313" spans="1:16" x14ac:dyDescent="0.3">
      <c r="A313" s="70" t="str">
        <f t="shared" si="30"/>
        <v/>
      </c>
      <c r="B313" s="70">
        <f t="shared" si="31"/>
        <v>2013</v>
      </c>
      <c r="C313" s="70" t="str">
        <f t="shared" si="28"/>
        <v>NW</v>
      </c>
      <c r="D313" s="70" t="str">
        <f t="shared" si="29"/>
        <v/>
      </c>
      <c r="E313" s="310">
        <f t="shared" si="32"/>
        <v>41567</v>
      </c>
      <c r="F313" s="310"/>
      <c r="G313" s="310"/>
      <c r="H313" s="311"/>
      <c r="I313" s="206"/>
      <c r="J313" s="206"/>
      <c r="K313" s="206"/>
      <c r="L313" s="206"/>
      <c r="M313" s="219" t="str">
        <f t="shared" si="33"/>
        <v/>
      </c>
      <c r="N313" s="219" t="str">
        <f t="shared" si="34"/>
        <v/>
      </c>
      <c r="O313" s="94"/>
      <c r="P313" s="206"/>
    </row>
    <row r="314" spans="1:16" x14ac:dyDescent="0.3">
      <c r="A314" s="70" t="str">
        <f t="shared" si="30"/>
        <v/>
      </c>
      <c r="B314" s="70">
        <f t="shared" si="31"/>
        <v>2013</v>
      </c>
      <c r="C314" s="70" t="str">
        <f t="shared" si="28"/>
        <v/>
      </c>
      <c r="D314" s="70" t="str">
        <f t="shared" si="29"/>
        <v/>
      </c>
      <c r="E314" s="310">
        <f t="shared" si="32"/>
        <v>41568</v>
      </c>
      <c r="F314" s="310"/>
      <c r="G314" s="310"/>
      <c r="H314" s="311"/>
      <c r="I314" s="206"/>
      <c r="J314" s="206"/>
      <c r="K314" s="206"/>
      <c r="L314" s="206"/>
      <c r="M314" s="219" t="str">
        <f t="shared" si="33"/>
        <v/>
      </c>
      <c r="N314" s="219" t="str">
        <f t="shared" si="34"/>
        <v/>
      </c>
      <c r="O314" s="94"/>
      <c r="P314" s="206"/>
    </row>
    <row r="315" spans="1:16" x14ac:dyDescent="0.3">
      <c r="A315" s="70" t="str">
        <f t="shared" si="30"/>
        <v/>
      </c>
      <c r="B315" s="70">
        <f t="shared" si="31"/>
        <v>2013</v>
      </c>
      <c r="C315" s="70" t="str">
        <f t="shared" si="28"/>
        <v/>
      </c>
      <c r="D315" s="70" t="str">
        <f t="shared" si="29"/>
        <v/>
      </c>
      <c r="E315" s="310">
        <f t="shared" si="32"/>
        <v>41569</v>
      </c>
      <c r="F315" s="310"/>
      <c r="G315" s="310"/>
      <c r="H315" s="311"/>
      <c r="I315" s="206"/>
      <c r="J315" s="206"/>
      <c r="K315" s="206"/>
      <c r="L315" s="206"/>
      <c r="M315" s="219" t="str">
        <f t="shared" si="33"/>
        <v/>
      </c>
      <c r="N315" s="219" t="str">
        <f t="shared" si="34"/>
        <v/>
      </c>
      <c r="O315" s="94"/>
      <c r="P315" s="206"/>
    </row>
    <row r="316" spans="1:16" x14ac:dyDescent="0.3">
      <c r="A316" s="70" t="str">
        <f t="shared" si="30"/>
        <v/>
      </c>
      <c r="B316" s="70">
        <f t="shared" si="31"/>
        <v>2013</v>
      </c>
      <c r="C316" s="70" t="str">
        <f t="shared" si="28"/>
        <v/>
      </c>
      <c r="D316" s="70" t="str">
        <f t="shared" si="29"/>
        <v/>
      </c>
      <c r="E316" s="310">
        <f t="shared" si="32"/>
        <v>41570</v>
      </c>
      <c r="F316" s="310"/>
      <c r="G316" s="310"/>
      <c r="H316" s="311"/>
      <c r="I316" s="206"/>
      <c r="J316" s="206"/>
      <c r="K316" s="206"/>
      <c r="L316" s="206"/>
      <c r="M316" s="219" t="str">
        <f t="shared" si="33"/>
        <v/>
      </c>
      <c r="N316" s="219" t="str">
        <f t="shared" si="34"/>
        <v/>
      </c>
      <c r="O316" s="94"/>
      <c r="P316" s="206"/>
    </row>
    <row r="317" spans="1:16" x14ac:dyDescent="0.3">
      <c r="A317" s="70" t="str">
        <f t="shared" si="30"/>
        <v/>
      </c>
      <c r="B317" s="70">
        <f t="shared" si="31"/>
        <v>2013</v>
      </c>
      <c r="C317" s="70" t="str">
        <f t="shared" si="28"/>
        <v/>
      </c>
      <c r="D317" s="70" t="str">
        <f t="shared" si="29"/>
        <v/>
      </c>
      <c r="E317" s="310">
        <f t="shared" si="32"/>
        <v>41571</v>
      </c>
      <c r="F317" s="310"/>
      <c r="G317" s="310"/>
      <c r="H317" s="311"/>
      <c r="I317" s="206"/>
      <c r="J317" s="206"/>
      <c r="K317" s="206"/>
      <c r="L317" s="206"/>
      <c r="M317" s="219" t="str">
        <f t="shared" si="33"/>
        <v/>
      </c>
      <c r="N317" s="219" t="str">
        <f t="shared" si="34"/>
        <v/>
      </c>
      <c r="O317" s="94"/>
      <c r="P317" s="206"/>
    </row>
    <row r="318" spans="1:16" x14ac:dyDescent="0.3">
      <c r="A318" s="70" t="str">
        <f t="shared" si="30"/>
        <v/>
      </c>
      <c r="B318" s="70">
        <f t="shared" si="31"/>
        <v>2013</v>
      </c>
      <c r="C318" s="70" t="str">
        <f t="shared" si="28"/>
        <v/>
      </c>
      <c r="D318" s="70" t="str">
        <f t="shared" si="29"/>
        <v/>
      </c>
      <c r="E318" s="310">
        <f t="shared" si="32"/>
        <v>41572</v>
      </c>
      <c r="F318" s="310"/>
      <c r="G318" s="310"/>
      <c r="H318" s="311"/>
      <c r="I318" s="206"/>
      <c r="J318" s="206"/>
      <c r="K318" s="206"/>
      <c r="L318" s="206"/>
      <c r="M318" s="219" t="str">
        <f t="shared" si="33"/>
        <v/>
      </c>
      <c r="N318" s="219" t="str">
        <f t="shared" si="34"/>
        <v/>
      </c>
      <c r="O318" s="94"/>
      <c r="P318" s="206"/>
    </row>
    <row r="319" spans="1:16" x14ac:dyDescent="0.3">
      <c r="A319" s="70" t="str">
        <f t="shared" si="30"/>
        <v/>
      </c>
      <c r="B319" s="70">
        <f t="shared" si="31"/>
        <v>2013</v>
      </c>
      <c r="C319" s="70" t="str">
        <f t="shared" si="28"/>
        <v/>
      </c>
      <c r="D319" s="70" t="str">
        <f t="shared" si="29"/>
        <v/>
      </c>
      <c r="E319" s="310">
        <f t="shared" si="32"/>
        <v>41573</v>
      </c>
      <c r="F319" s="310"/>
      <c r="G319" s="310"/>
      <c r="H319" s="311"/>
      <c r="I319" s="206"/>
      <c r="J319" s="206"/>
      <c r="K319" s="206"/>
      <c r="L319" s="206"/>
      <c r="M319" s="219" t="str">
        <f t="shared" si="33"/>
        <v/>
      </c>
      <c r="N319" s="219" t="str">
        <f t="shared" si="34"/>
        <v/>
      </c>
      <c r="O319" s="94"/>
      <c r="P319" s="206"/>
    </row>
    <row r="320" spans="1:16" x14ac:dyDescent="0.3">
      <c r="A320" s="70" t="str">
        <f t="shared" si="30"/>
        <v/>
      </c>
      <c r="B320" s="70">
        <f t="shared" si="31"/>
        <v>2013</v>
      </c>
      <c r="C320" s="70" t="str">
        <f t="shared" si="28"/>
        <v>NW</v>
      </c>
      <c r="D320" s="70" t="str">
        <f t="shared" si="29"/>
        <v/>
      </c>
      <c r="E320" s="310">
        <f t="shared" si="32"/>
        <v>41574</v>
      </c>
      <c r="F320" s="310"/>
      <c r="G320" s="310"/>
      <c r="H320" s="311"/>
      <c r="I320" s="206"/>
      <c r="J320" s="206"/>
      <c r="K320" s="206"/>
      <c r="L320" s="206"/>
      <c r="M320" s="219" t="str">
        <f t="shared" si="33"/>
        <v/>
      </c>
      <c r="N320" s="219" t="str">
        <f t="shared" si="34"/>
        <v/>
      </c>
      <c r="O320" s="94"/>
      <c r="P320" s="206"/>
    </row>
    <row r="321" spans="1:16" x14ac:dyDescent="0.3">
      <c r="A321" s="70" t="str">
        <f t="shared" si="30"/>
        <v/>
      </c>
      <c r="B321" s="70">
        <f t="shared" si="31"/>
        <v>2013</v>
      </c>
      <c r="C321" s="70" t="str">
        <f t="shared" si="28"/>
        <v/>
      </c>
      <c r="D321" s="70" t="str">
        <f t="shared" si="29"/>
        <v/>
      </c>
      <c r="E321" s="310">
        <f t="shared" si="32"/>
        <v>41575</v>
      </c>
      <c r="F321" s="310"/>
      <c r="G321" s="310"/>
      <c r="H321" s="311"/>
      <c r="I321" s="206"/>
      <c r="J321" s="206"/>
      <c r="K321" s="206"/>
      <c r="L321" s="206"/>
      <c r="M321" s="219" t="str">
        <f t="shared" si="33"/>
        <v/>
      </c>
      <c r="N321" s="219" t="str">
        <f t="shared" si="34"/>
        <v/>
      </c>
      <c r="O321" s="94"/>
      <c r="P321" s="206"/>
    </row>
    <row r="322" spans="1:16" x14ac:dyDescent="0.3">
      <c r="A322" s="70" t="str">
        <f t="shared" si="30"/>
        <v/>
      </c>
      <c r="B322" s="70">
        <f t="shared" si="31"/>
        <v>2013</v>
      </c>
      <c r="C322" s="70" t="str">
        <f t="shared" si="28"/>
        <v/>
      </c>
      <c r="D322" s="70" t="str">
        <f t="shared" si="29"/>
        <v/>
      </c>
      <c r="E322" s="310">
        <f t="shared" si="32"/>
        <v>41576</v>
      </c>
      <c r="F322" s="310"/>
      <c r="G322" s="310"/>
      <c r="H322" s="311"/>
      <c r="I322" s="206"/>
      <c r="J322" s="206"/>
      <c r="K322" s="206"/>
      <c r="L322" s="206"/>
      <c r="M322" s="219" t="str">
        <f t="shared" si="33"/>
        <v/>
      </c>
      <c r="N322" s="219" t="str">
        <f t="shared" si="34"/>
        <v/>
      </c>
      <c r="O322" s="94"/>
      <c r="P322" s="206"/>
    </row>
    <row r="323" spans="1:16" x14ac:dyDescent="0.3">
      <c r="A323" s="70" t="str">
        <f t="shared" si="30"/>
        <v/>
      </c>
      <c r="B323" s="70">
        <f t="shared" si="31"/>
        <v>2013</v>
      </c>
      <c r="C323" s="70" t="str">
        <f t="shared" si="28"/>
        <v/>
      </c>
      <c r="D323" s="70" t="str">
        <f t="shared" si="29"/>
        <v/>
      </c>
      <c r="E323" s="310">
        <f t="shared" si="32"/>
        <v>41577</v>
      </c>
      <c r="F323" s="310"/>
      <c r="G323" s="310"/>
      <c r="H323" s="311"/>
      <c r="I323" s="206"/>
      <c r="J323" s="206"/>
      <c r="K323" s="206"/>
      <c r="L323" s="206"/>
      <c r="M323" s="219" t="str">
        <f t="shared" si="33"/>
        <v/>
      </c>
      <c r="N323" s="219" t="str">
        <f t="shared" si="34"/>
        <v/>
      </c>
      <c r="O323" s="94"/>
      <c r="P323" s="206"/>
    </row>
    <row r="324" spans="1:16" x14ac:dyDescent="0.3">
      <c r="A324" s="70" t="str">
        <f t="shared" si="30"/>
        <v/>
      </c>
      <c r="B324" s="70">
        <f t="shared" si="31"/>
        <v>2013</v>
      </c>
      <c r="C324" s="70" t="str">
        <f t="shared" si="28"/>
        <v/>
      </c>
      <c r="D324" s="70" t="str">
        <f t="shared" si="29"/>
        <v/>
      </c>
      <c r="E324" s="310">
        <f t="shared" si="32"/>
        <v>41578</v>
      </c>
      <c r="F324" s="310"/>
      <c r="G324" s="310"/>
      <c r="H324" s="311"/>
      <c r="I324" s="206"/>
      <c r="J324" s="206"/>
      <c r="K324" s="206"/>
      <c r="L324" s="206"/>
      <c r="M324" s="219" t="str">
        <f t="shared" si="33"/>
        <v/>
      </c>
      <c r="N324" s="219" t="str">
        <f t="shared" si="34"/>
        <v/>
      </c>
      <c r="O324" s="94"/>
      <c r="P324" s="206"/>
    </row>
    <row r="325" spans="1:16" x14ac:dyDescent="0.3">
      <c r="A325" s="70" t="str">
        <f t="shared" si="30"/>
        <v/>
      </c>
      <c r="B325" s="70">
        <f t="shared" si="31"/>
        <v>2013</v>
      </c>
      <c r="C325" s="70" t="str">
        <f t="shared" si="28"/>
        <v/>
      </c>
      <c r="D325" s="70" t="str">
        <f t="shared" si="29"/>
        <v/>
      </c>
      <c r="E325" s="310">
        <f t="shared" si="32"/>
        <v>41579</v>
      </c>
      <c r="F325" s="310"/>
      <c r="G325" s="310"/>
      <c r="H325" s="311"/>
      <c r="I325" s="206"/>
      <c r="J325" s="206"/>
      <c r="K325" s="206"/>
      <c r="L325" s="206"/>
      <c r="M325" s="219" t="str">
        <f t="shared" si="33"/>
        <v/>
      </c>
      <c r="N325" s="219" t="str">
        <f t="shared" si="34"/>
        <v/>
      </c>
      <c r="O325" s="94"/>
      <c r="P325" s="206"/>
    </row>
    <row r="326" spans="1:16" x14ac:dyDescent="0.3">
      <c r="A326" s="70" t="str">
        <f t="shared" si="30"/>
        <v/>
      </c>
      <c r="B326" s="70">
        <f t="shared" si="31"/>
        <v>2013</v>
      </c>
      <c r="C326" s="70" t="str">
        <f t="shared" si="28"/>
        <v/>
      </c>
      <c r="D326" s="70" t="str">
        <f t="shared" si="29"/>
        <v/>
      </c>
      <c r="E326" s="310">
        <f t="shared" si="32"/>
        <v>41580</v>
      </c>
      <c r="F326" s="310"/>
      <c r="G326" s="310"/>
      <c r="H326" s="311"/>
      <c r="I326" s="206"/>
      <c r="J326" s="206"/>
      <c r="K326" s="206"/>
      <c r="L326" s="206"/>
      <c r="M326" s="219" t="str">
        <f t="shared" si="33"/>
        <v/>
      </c>
      <c r="N326" s="219" t="str">
        <f t="shared" si="34"/>
        <v/>
      </c>
      <c r="O326" s="94"/>
      <c r="P326" s="206"/>
    </row>
    <row r="327" spans="1:16" x14ac:dyDescent="0.3">
      <c r="A327" s="70" t="str">
        <f t="shared" si="30"/>
        <v/>
      </c>
      <c r="B327" s="70">
        <f t="shared" si="31"/>
        <v>2013</v>
      </c>
      <c r="C327" s="70" t="str">
        <f t="shared" si="28"/>
        <v>NW</v>
      </c>
      <c r="D327" s="70" t="str">
        <f t="shared" si="29"/>
        <v/>
      </c>
      <c r="E327" s="310">
        <f t="shared" si="32"/>
        <v>41581</v>
      </c>
      <c r="F327" s="310"/>
      <c r="G327" s="310"/>
      <c r="H327" s="311"/>
      <c r="I327" s="206"/>
      <c r="J327" s="206"/>
      <c r="K327" s="206"/>
      <c r="L327" s="206"/>
      <c r="M327" s="219" t="str">
        <f t="shared" si="33"/>
        <v/>
      </c>
      <c r="N327" s="219" t="str">
        <f t="shared" si="34"/>
        <v/>
      </c>
      <c r="O327" s="94"/>
      <c r="P327" s="206"/>
    </row>
    <row r="328" spans="1:16" x14ac:dyDescent="0.3">
      <c r="A328" s="70" t="str">
        <f t="shared" si="30"/>
        <v/>
      </c>
      <c r="B328" s="70">
        <f t="shared" si="31"/>
        <v>2013</v>
      </c>
      <c r="C328" s="70" t="str">
        <f t="shared" si="28"/>
        <v/>
      </c>
      <c r="D328" s="70" t="str">
        <f t="shared" si="29"/>
        <v/>
      </c>
      <c r="E328" s="310">
        <f t="shared" si="32"/>
        <v>41582</v>
      </c>
      <c r="F328" s="310"/>
      <c r="G328" s="310"/>
      <c r="H328" s="311"/>
      <c r="I328" s="206"/>
      <c r="J328" s="206"/>
      <c r="K328" s="206"/>
      <c r="L328" s="206"/>
      <c r="M328" s="219" t="str">
        <f t="shared" si="33"/>
        <v/>
      </c>
      <c r="N328" s="219" t="str">
        <f t="shared" si="34"/>
        <v/>
      </c>
      <c r="O328" s="94"/>
      <c r="P328" s="206"/>
    </row>
    <row r="329" spans="1:16" x14ac:dyDescent="0.3">
      <c r="A329" s="70" t="str">
        <f t="shared" si="30"/>
        <v/>
      </c>
      <c r="B329" s="70">
        <f t="shared" si="31"/>
        <v>2013</v>
      </c>
      <c r="C329" s="70" t="str">
        <f t="shared" si="28"/>
        <v/>
      </c>
      <c r="D329" s="70" t="str">
        <f t="shared" si="29"/>
        <v/>
      </c>
      <c r="E329" s="310">
        <f t="shared" si="32"/>
        <v>41583</v>
      </c>
      <c r="F329" s="310"/>
      <c r="G329" s="310"/>
      <c r="H329" s="311"/>
      <c r="I329" s="206"/>
      <c r="J329" s="206"/>
      <c r="K329" s="206"/>
      <c r="L329" s="206"/>
      <c r="M329" s="219" t="str">
        <f t="shared" si="33"/>
        <v/>
      </c>
      <c r="N329" s="219" t="str">
        <f t="shared" si="34"/>
        <v/>
      </c>
      <c r="O329" s="94"/>
      <c r="P329" s="206"/>
    </row>
    <row r="330" spans="1:16" x14ac:dyDescent="0.3">
      <c r="A330" s="70" t="str">
        <f t="shared" si="30"/>
        <v/>
      </c>
      <c r="B330" s="70">
        <f t="shared" si="31"/>
        <v>2013</v>
      </c>
      <c r="C330" s="70" t="str">
        <f t="shared" si="28"/>
        <v/>
      </c>
      <c r="D330" s="70" t="str">
        <f t="shared" si="29"/>
        <v/>
      </c>
      <c r="E330" s="310">
        <f t="shared" si="32"/>
        <v>41584</v>
      </c>
      <c r="F330" s="310"/>
      <c r="G330" s="310"/>
      <c r="H330" s="311"/>
      <c r="I330" s="206"/>
      <c r="J330" s="206"/>
      <c r="K330" s="206"/>
      <c r="L330" s="206"/>
      <c r="M330" s="219" t="str">
        <f t="shared" si="33"/>
        <v/>
      </c>
      <c r="N330" s="219" t="str">
        <f t="shared" si="34"/>
        <v/>
      </c>
      <c r="O330" s="94"/>
      <c r="P330" s="206"/>
    </row>
    <row r="331" spans="1:16" x14ac:dyDescent="0.3">
      <c r="A331" s="70" t="str">
        <f t="shared" si="30"/>
        <v/>
      </c>
      <c r="B331" s="70">
        <f t="shared" si="31"/>
        <v>2013</v>
      </c>
      <c r="C331" s="70" t="str">
        <f t="shared" si="28"/>
        <v/>
      </c>
      <c r="D331" s="70" t="str">
        <f t="shared" si="29"/>
        <v/>
      </c>
      <c r="E331" s="310">
        <f t="shared" si="32"/>
        <v>41585</v>
      </c>
      <c r="F331" s="310"/>
      <c r="G331" s="310"/>
      <c r="H331" s="311"/>
      <c r="I331" s="206"/>
      <c r="J331" s="206"/>
      <c r="K331" s="206"/>
      <c r="L331" s="206"/>
      <c r="M331" s="219" t="str">
        <f t="shared" si="33"/>
        <v/>
      </c>
      <c r="N331" s="219" t="str">
        <f t="shared" si="34"/>
        <v/>
      </c>
      <c r="O331" s="94"/>
      <c r="P331" s="206"/>
    </row>
    <row r="332" spans="1:16" x14ac:dyDescent="0.3">
      <c r="A332" s="70" t="str">
        <f t="shared" si="30"/>
        <v/>
      </c>
      <c r="B332" s="70">
        <f t="shared" si="31"/>
        <v>2013</v>
      </c>
      <c r="C332" s="70" t="str">
        <f t="shared" si="28"/>
        <v/>
      </c>
      <c r="D332" s="70" t="str">
        <f t="shared" si="29"/>
        <v/>
      </c>
      <c r="E332" s="310">
        <f t="shared" si="32"/>
        <v>41586</v>
      </c>
      <c r="F332" s="310"/>
      <c r="G332" s="310"/>
      <c r="H332" s="311"/>
      <c r="I332" s="206"/>
      <c r="J332" s="206"/>
      <c r="K332" s="206"/>
      <c r="L332" s="206"/>
      <c r="M332" s="219" t="str">
        <f t="shared" si="33"/>
        <v/>
      </c>
      <c r="N332" s="219" t="str">
        <f t="shared" si="34"/>
        <v/>
      </c>
      <c r="O332" s="94"/>
      <c r="P332" s="206"/>
    </row>
    <row r="333" spans="1:16" x14ac:dyDescent="0.3">
      <c r="A333" s="70" t="str">
        <f t="shared" si="30"/>
        <v/>
      </c>
      <c r="B333" s="70">
        <f t="shared" si="31"/>
        <v>2013</v>
      </c>
      <c r="C333" s="70" t="str">
        <f t="shared" si="28"/>
        <v/>
      </c>
      <c r="D333" s="70" t="str">
        <f t="shared" si="29"/>
        <v/>
      </c>
      <c r="E333" s="310">
        <f t="shared" si="32"/>
        <v>41587</v>
      </c>
      <c r="F333" s="310"/>
      <c r="G333" s="310"/>
      <c r="H333" s="311"/>
      <c r="I333" s="206"/>
      <c r="J333" s="206"/>
      <c r="K333" s="206"/>
      <c r="L333" s="206"/>
      <c r="M333" s="219" t="str">
        <f t="shared" si="33"/>
        <v/>
      </c>
      <c r="N333" s="219" t="str">
        <f t="shared" si="34"/>
        <v/>
      </c>
      <c r="O333" s="94"/>
      <c r="P333" s="206"/>
    </row>
    <row r="334" spans="1:16" x14ac:dyDescent="0.3">
      <c r="A334" s="70" t="str">
        <f t="shared" si="30"/>
        <v/>
      </c>
      <c r="B334" s="70">
        <f t="shared" si="31"/>
        <v>2013</v>
      </c>
      <c r="C334" s="70" t="str">
        <f t="shared" si="28"/>
        <v>NW</v>
      </c>
      <c r="D334" s="70" t="str">
        <f t="shared" si="29"/>
        <v/>
      </c>
      <c r="E334" s="310">
        <f t="shared" si="32"/>
        <v>41588</v>
      </c>
      <c r="F334" s="310"/>
      <c r="G334" s="310"/>
      <c r="H334" s="311"/>
      <c r="I334" s="206"/>
      <c r="J334" s="206"/>
      <c r="K334" s="206"/>
      <c r="L334" s="206"/>
      <c r="M334" s="219" t="str">
        <f t="shared" si="33"/>
        <v/>
      </c>
      <c r="N334" s="219" t="str">
        <f t="shared" si="34"/>
        <v/>
      </c>
      <c r="O334" s="94"/>
      <c r="P334" s="206"/>
    </row>
    <row r="335" spans="1:16" x14ac:dyDescent="0.3">
      <c r="A335" s="70" t="str">
        <f t="shared" si="30"/>
        <v/>
      </c>
      <c r="B335" s="70">
        <f t="shared" si="31"/>
        <v>2013</v>
      </c>
      <c r="C335" s="70" t="str">
        <f t="shared" si="28"/>
        <v/>
      </c>
      <c r="D335" s="70" t="str">
        <f t="shared" si="29"/>
        <v/>
      </c>
      <c r="E335" s="310">
        <f t="shared" si="32"/>
        <v>41589</v>
      </c>
      <c r="F335" s="310"/>
      <c r="G335" s="310"/>
      <c r="H335" s="311"/>
      <c r="I335" s="206"/>
      <c r="J335" s="206"/>
      <c r="K335" s="206"/>
      <c r="L335" s="206"/>
      <c r="M335" s="219" t="str">
        <f t="shared" si="33"/>
        <v/>
      </c>
      <c r="N335" s="219" t="str">
        <f t="shared" si="34"/>
        <v/>
      </c>
      <c r="O335" s="94"/>
      <c r="P335" s="206"/>
    </row>
    <row r="336" spans="1:16" x14ac:dyDescent="0.3">
      <c r="A336" s="70" t="str">
        <f t="shared" si="30"/>
        <v/>
      </c>
      <c r="B336" s="70">
        <f t="shared" si="31"/>
        <v>2013</v>
      </c>
      <c r="C336" s="70" t="str">
        <f t="shared" si="28"/>
        <v/>
      </c>
      <c r="D336" s="70" t="str">
        <f t="shared" si="29"/>
        <v/>
      </c>
      <c r="E336" s="310">
        <f t="shared" si="32"/>
        <v>41590</v>
      </c>
      <c r="F336" s="310"/>
      <c r="G336" s="310"/>
      <c r="H336" s="311"/>
      <c r="I336" s="206"/>
      <c r="J336" s="206"/>
      <c r="K336" s="206"/>
      <c r="L336" s="206"/>
      <c r="M336" s="219" t="str">
        <f t="shared" si="33"/>
        <v/>
      </c>
      <c r="N336" s="219" t="str">
        <f t="shared" si="34"/>
        <v/>
      </c>
      <c r="O336" s="94"/>
      <c r="P336" s="206"/>
    </row>
    <row r="337" spans="1:16" x14ac:dyDescent="0.3">
      <c r="A337" s="70" t="str">
        <f t="shared" si="30"/>
        <v/>
      </c>
      <c r="B337" s="70">
        <f t="shared" si="31"/>
        <v>2013</v>
      </c>
      <c r="C337" s="70" t="str">
        <f t="shared" si="28"/>
        <v/>
      </c>
      <c r="D337" s="70" t="str">
        <f t="shared" si="29"/>
        <v/>
      </c>
      <c r="E337" s="310">
        <f t="shared" si="32"/>
        <v>41591</v>
      </c>
      <c r="F337" s="310"/>
      <c r="G337" s="310"/>
      <c r="H337" s="311"/>
      <c r="I337" s="206"/>
      <c r="J337" s="206"/>
      <c r="K337" s="206"/>
      <c r="L337" s="206"/>
      <c r="M337" s="219" t="str">
        <f t="shared" si="33"/>
        <v/>
      </c>
      <c r="N337" s="219" t="str">
        <f t="shared" si="34"/>
        <v/>
      </c>
      <c r="O337" s="94"/>
      <c r="P337" s="206"/>
    </row>
    <row r="338" spans="1:16" x14ac:dyDescent="0.3">
      <c r="A338" s="70" t="str">
        <f t="shared" si="30"/>
        <v/>
      </c>
      <c r="B338" s="70">
        <f t="shared" si="31"/>
        <v>2013</v>
      </c>
      <c r="C338" s="70" t="str">
        <f t="shared" si="28"/>
        <v/>
      </c>
      <c r="D338" s="70" t="str">
        <f t="shared" si="29"/>
        <v/>
      </c>
      <c r="E338" s="310">
        <f t="shared" si="32"/>
        <v>41592</v>
      </c>
      <c r="F338" s="310"/>
      <c r="G338" s="310"/>
      <c r="H338" s="311"/>
      <c r="I338" s="206"/>
      <c r="J338" s="206"/>
      <c r="K338" s="206"/>
      <c r="L338" s="206"/>
      <c r="M338" s="219" t="str">
        <f t="shared" si="33"/>
        <v/>
      </c>
      <c r="N338" s="219" t="str">
        <f t="shared" si="34"/>
        <v/>
      </c>
      <c r="O338" s="94"/>
      <c r="P338" s="206"/>
    </row>
    <row r="339" spans="1:16" x14ac:dyDescent="0.3">
      <c r="A339" s="70" t="str">
        <f t="shared" si="30"/>
        <v/>
      </c>
      <c r="B339" s="70">
        <f t="shared" si="31"/>
        <v>2013</v>
      </c>
      <c r="C339" s="70" t="str">
        <f t="shared" si="28"/>
        <v/>
      </c>
      <c r="D339" s="70" t="str">
        <f t="shared" si="29"/>
        <v/>
      </c>
      <c r="E339" s="310">
        <f t="shared" si="32"/>
        <v>41593</v>
      </c>
      <c r="F339" s="310"/>
      <c r="G339" s="310"/>
      <c r="H339" s="311"/>
      <c r="I339" s="206"/>
      <c r="J339" s="206"/>
      <c r="K339" s="206"/>
      <c r="L339" s="206"/>
      <c r="M339" s="219" t="str">
        <f t="shared" si="33"/>
        <v/>
      </c>
      <c r="N339" s="219" t="str">
        <f t="shared" si="34"/>
        <v/>
      </c>
      <c r="O339" s="94"/>
      <c r="P339" s="206"/>
    </row>
    <row r="340" spans="1:16" x14ac:dyDescent="0.3">
      <c r="A340" s="70" t="str">
        <f t="shared" si="30"/>
        <v/>
      </c>
      <c r="B340" s="70">
        <f t="shared" si="31"/>
        <v>2013</v>
      </c>
      <c r="C340" s="70" t="str">
        <f t="shared" si="28"/>
        <v/>
      </c>
      <c r="D340" s="70" t="str">
        <f t="shared" si="29"/>
        <v/>
      </c>
      <c r="E340" s="310">
        <f t="shared" si="32"/>
        <v>41594</v>
      </c>
      <c r="F340" s="310"/>
      <c r="G340" s="310"/>
      <c r="H340" s="311"/>
      <c r="I340" s="206"/>
      <c r="J340" s="206"/>
      <c r="K340" s="206"/>
      <c r="L340" s="206"/>
      <c r="M340" s="219" t="str">
        <f t="shared" si="33"/>
        <v/>
      </c>
      <c r="N340" s="219" t="str">
        <f t="shared" si="34"/>
        <v/>
      </c>
      <c r="O340" s="94"/>
      <c r="P340" s="206"/>
    </row>
    <row r="341" spans="1:16" x14ac:dyDescent="0.3">
      <c r="A341" s="70" t="str">
        <f t="shared" si="30"/>
        <v/>
      </c>
      <c r="B341" s="70">
        <f t="shared" si="31"/>
        <v>2013</v>
      </c>
      <c r="C341" s="70" t="str">
        <f t="shared" ref="C341:C386" si="35">IF(ISNA(MATCH(WEEKDAY(E341,2),DunDay,0)),"","NW")</f>
        <v>NW</v>
      </c>
      <c r="D341" s="70" t="str">
        <f t="shared" ref="D341:D386" si="36">IF(ISNA(MATCH(E341,Holiday,0)),"","H")</f>
        <v/>
      </c>
      <c r="E341" s="310">
        <f t="shared" si="32"/>
        <v>41595</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
      </c>
      <c r="B342" s="70">
        <f t="shared" ref="B342:B386" si="38">IF(E342&lt;&gt;"",YEAR(E342),"")</f>
        <v>2013</v>
      </c>
      <c r="C342" s="70" t="str">
        <f t="shared" si="35"/>
        <v/>
      </c>
      <c r="D342" s="70" t="str">
        <f t="shared" si="36"/>
        <v/>
      </c>
      <c r="E342" s="310">
        <f t="shared" si="32"/>
        <v>41596</v>
      </c>
      <c r="F342" s="310"/>
      <c r="G342" s="310"/>
      <c r="H342" s="311"/>
      <c r="I342" s="206"/>
      <c r="J342" s="206"/>
      <c r="K342" s="206"/>
      <c r="L342" s="206"/>
      <c r="M342" s="219" t="str">
        <f t="shared" si="33"/>
        <v/>
      </c>
      <c r="N342" s="219" t="str">
        <f t="shared" si="34"/>
        <v/>
      </c>
      <c r="O342" s="94"/>
      <c r="P342" s="206"/>
    </row>
    <row r="343" spans="1:16" x14ac:dyDescent="0.3">
      <c r="A343" s="70" t="str">
        <f t="shared" si="37"/>
        <v/>
      </c>
      <c r="B343" s="70">
        <f t="shared" si="38"/>
        <v>2013</v>
      </c>
      <c r="C343" s="70" t="str">
        <f t="shared" si="35"/>
        <v/>
      </c>
      <c r="D343" s="70" t="str">
        <f t="shared" si="36"/>
        <v/>
      </c>
      <c r="E343" s="310">
        <f t="shared" ref="E343:E385" si="39">IFERROR(E342+1,"")</f>
        <v>41597</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
      </c>
      <c r="B344" s="70">
        <f t="shared" si="38"/>
        <v>2013</v>
      </c>
      <c r="C344" s="70" t="str">
        <f t="shared" si="35"/>
        <v/>
      </c>
      <c r="D344" s="70" t="str">
        <f t="shared" si="36"/>
        <v/>
      </c>
      <c r="E344" s="310">
        <f t="shared" si="39"/>
        <v>41598</v>
      </c>
      <c r="F344" s="310"/>
      <c r="G344" s="310"/>
      <c r="H344" s="311"/>
      <c r="I344" s="206"/>
      <c r="J344" s="206"/>
      <c r="K344" s="206"/>
      <c r="L344" s="206"/>
      <c r="M344" s="219" t="str">
        <f t="shared" si="40"/>
        <v/>
      </c>
      <c r="N344" s="219" t="str">
        <f t="shared" si="41"/>
        <v/>
      </c>
      <c r="O344" s="94"/>
      <c r="P344" s="206"/>
    </row>
    <row r="345" spans="1:16" x14ac:dyDescent="0.3">
      <c r="A345" s="70" t="str">
        <f t="shared" si="37"/>
        <v/>
      </c>
      <c r="B345" s="70">
        <f t="shared" si="38"/>
        <v>2013</v>
      </c>
      <c r="C345" s="70" t="str">
        <f t="shared" si="35"/>
        <v/>
      </c>
      <c r="D345" s="70" t="str">
        <f t="shared" si="36"/>
        <v/>
      </c>
      <c r="E345" s="310">
        <f t="shared" si="39"/>
        <v>41599</v>
      </c>
      <c r="F345" s="310"/>
      <c r="G345" s="310"/>
      <c r="H345" s="311"/>
      <c r="I345" s="206"/>
      <c r="J345" s="206"/>
      <c r="K345" s="206"/>
      <c r="L345" s="206"/>
      <c r="M345" s="219" t="str">
        <f t="shared" si="40"/>
        <v/>
      </c>
      <c r="N345" s="219" t="str">
        <f t="shared" si="41"/>
        <v/>
      </c>
      <c r="O345" s="94"/>
      <c r="P345" s="206"/>
    </row>
    <row r="346" spans="1:16" x14ac:dyDescent="0.3">
      <c r="A346" s="70" t="str">
        <f t="shared" si="37"/>
        <v/>
      </c>
      <c r="B346" s="70">
        <f t="shared" si="38"/>
        <v>2013</v>
      </c>
      <c r="C346" s="70" t="str">
        <f t="shared" si="35"/>
        <v/>
      </c>
      <c r="D346" s="70" t="str">
        <f t="shared" si="36"/>
        <v/>
      </c>
      <c r="E346" s="310">
        <f t="shared" si="39"/>
        <v>41600</v>
      </c>
      <c r="F346" s="310"/>
      <c r="G346" s="310"/>
      <c r="H346" s="311"/>
      <c r="I346" s="206"/>
      <c r="J346" s="206"/>
      <c r="K346" s="206"/>
      <c r="L346" s="206"/>
      <c r="M346" s="219" t="str">
        <f t="shared" si="40"/>
        <v/>
      </c>
      <c r="N346" s="219" t="str">
        <f t="shared" si="41"/>
        <v/>
      </c>
      <c r="O346" s="94"/>
      <c r="P346" s="206"/>
    </row>
    <row r="347" spans="1:16" x14ac:dyDescent="0.3">
      <c r="A347" s="70" t="str">
        <f t="shared" si="37"/>
        <v/>
      </c>
      <c r="B347" s="70">
        <f t="shared" si="38"/>
        <v>2013</v>
      </c>
      <c r="C347" s="70" t="str">
        <f t="shared" si="35"/>
        <v/>
      </c>
      <c r="D347" s="70" t="str">
        <f t="shared" si="36"/>
        <v/>
      </c>
      <c r="E347" s="310">
        <f t="shared" si="39"/>
        <v>41601</v>
      </c>
      <c r="F347" s="310"/>
      <c r="G347" s="310"/>
      <c r="H347" s="311"/>
      <c r="I347" s="206"/>
      <c r="J347" s="206"/>
      <c r="K347" s="206"/>
      <c r="L347" s="206"/>
      <c r="M347" s="219" t="str">
        <f t="shared" si="40"/>
        <v/>
      </c>
      <c r="N347" s="219" t="str">
        <f t="shared" si="41"/>
        <v/>
      </c>
      <c r="O347" s="94"/>
      <c r="P347" s="206"/>
    </row>
    <row r="348" spans="1:16" x14ac:dyDescent="0.3">
      <c r="A348" s="70" t="str">
        <f t="shared" si="37"/>
        <v/>
      </c>
      <c r="B348" s="70">
        <f t="shared" si="38"/>
        <v>2013</v>
      </c>
      <c r="C348" s="70" t="str">
        <f t="shared" si="35"/>
        <v>NW</v>
      </c>
      <c r="D348" s="70" t="str">
        <f t="shared" si="36"/>
        <v/>
      </c>
      <c r="E348" s="310">
        <f t="shared" si="39"/>
        <v>41602</v>
      </c>
      <c r="F348" s="310"/>
      <c r="G348" s="310"/>
      <c r="H348" s="311"/>
      <c r="I348" s="206"/>
      <c r="J348" s="206"/>
      <c r="K348" s="206"/>
      <c r="L348" s="206"/>
      <c r="M348" s="219" t="str">
        <f t="shared" si="40"/>
        <v/>
      </c>
      <c r="N348" s="219" t="str">
        <f t="shared" si="41"/>
        <v/>
      </c>
      <c r="O348" s="94"/>
      <c r="P348" s="206"/>
    </row>
    <row r="349" spans="1:16" x14ac:dyDescent="0.3">
      <c r="A349" s="70" t="str">
        <f t="shared" si="37"/>
        <v/>
      </c>
      <c r="B349" s="70">
        <f t="shared" si="38"/>
        <v>2013</v>
      </c>
      <c r="C349" s="70" t="str">
        <f t="shared" si="35"/>
        <v/>
      </c>
      <c r="D349" s="70" t="str">
        <f t="shared" si="36"/>
        <v/>
      </c>
      <c r="E349" s="310">
        <f t="shared" si="39"/>
        <v>41603</v>
      </c>
      <c r="F349" s="310"/>
      <c r="G349" s="310"/>
      <c r="H349" s="311"/>
      <c r="I349" s="206"/>
      <c r="J349" s="206"/>
      <c r="K349" s="206"/>
      <c r="L349" s="206"/>
      <c r="M349" s="219" t="str">
        <f t="shared" si="40"/>
        <v/>
      </c>
      <c r="N349" s="219" t="str">
        <f t="shared" si="41"/>
        <v/>
      </c>
      <c r="O349" s="94"/>
      <c r="P349" s="206"/>
    </row>
    <row r="350" spans="1:16" x14ac:dyDescent="0.3">
      <c r="A350" s="70" t="str">
        <f t="shared" si="37"/>
        <v/>
      </c>
      <c r="B350" s="70">
        <f t="shared" si="38"/>
        <v>2013</v>
      </c>
      <c r="C350" s="70" t="str">
        <f t="shared" si="35"/>
        <v/>
      </c>
      <c r="D350" s="70" t="str">
        <f t="shared" si="36"/>
        <v/>
      </c>
      <c r="E350" s="310">
        <f t="shared" si="39"/>
        <v>41604</v>
      </c>
      <c r="F350" s="310"/>
      <c r="G350" s="310"/>
      <c r="H350" s="311"/>
      <c r="I350" s="206"/>
      <c r="J350" s="206"/>
      <c r="K350" s="206"/>
      <c r="L350" s="206"/>
      <c r="M350" s="219" t="str">
        <f t="shared" si="40"/>
        <v/>
      </c>
      <c r="N350" s="219" t="str">
        <f t="shared" si="41"/>
        <v/>
      </c>
      <c r="O350" s="94"/>
      <c r="P350" s="206"/>
    </row>
    <row r="351" spans="1:16" x14ac:dyDescent="0.3">
      <c r="A351" s="70" t="str">
        <f t="shared" si="37"/>
        <v/>
      </c>
      <c r="B351" s="70">
        <f t="shared" si="38"/>
        <v>2013</v>
      </c>
      <c r="C351" s="70" t="str">
        <f t="shared" si="35"/>
        <v/>
      </c>
      <c r="D351" s="70" t="str">
        <f t="shared" si="36"/>
        <v/>
      </c>
      <c r="E351" s="310">
        <f t="shared" si="39"/>
        <v>41605</v>
      </c>
      <c r="F351" s="310"/>
      <c r="G351" s="310"/>
      <c r="H351" s="311"/>
      <c r="I351" s="206"/>
      <c r="J351" s="206"/>
      <c r="K351" s="206"/>
      <c r="L351" s="206"/>
      <c r="M351" s="219" t="str">
        <f t="shared" si="40"/>
        <v/>
      </c>
      <c r="N351" s="219" t="str">
        <f t="shared" si="41"/>
        <v/>
      </c>
      <c r="O351" s="94"/>
      <c r="P351" s="206"/>
    </row>
    <row r="352" spans="1:16" x14ac:dyDescent="0.3">
      <c r="A352" s="70" t="str">
        <f t="shared" si="37"/>
        <v/>
      </c>
      <c r="B352" s="70">
        <f t="shared" si="38"/>
        <v>2013</v>
      </c>
      <c r="C352" s="70" t="str">
        <f t="shared" si="35"/>
        <v/>
      </c>
      <c r="D352" s="70" t="str">
        <f t="shared" si="36"/>
        <v/>
      </c>
      <c r="E352" s="310">
        <f t="shared" si="39"/>
        <v>41606</v>
      </c>
      <c r="F352" s="310"/>
      <c r="G352" s="310"/>
      <c r="H352" s="311"/>
      <c r="I352" s="206"/>
      <c r="J352" s="206"/>
      <c r="K352" s="206"/>
      <c r="L352" s="206"/>
      <c r="M352" s="219" t="str">
        <f t="shared" si="40"/>
        <v/>
      </c>
      <c r="N352" s="219" t="str">
        <f t="shared" si="41"/>
        <v/>
      </c>
      <c r="O352" s="94"/>
      <c r="P352" s="206"/>
    </row>
    <row r="353" spans="1:16" x14ac:dyDescent="0.3">
      <c r="A353" s="70" t="str">
        <f t="shared" si="37"/>
        <v/>
      </c>
      <c r="B353" s="70">
        <f t="shared" si="38"/>
        <v>2013</v>
      </c>
      <c r="C353" s="70" t="str">
        <f t="shared" si="35"/>
        <v/>
      </c>
      <c r="D353" s="70" t="str">
        <f t="shared" si="36"/>
        <v/>
      </c>
      <c r="E353" s="310">
        <f t="shared" si="39"/>
        <v>41607</v>
      </c>
      <c r="F353" s="310"/>
      <c r="G353" s="310"/>
      <c r="H353" s="311"/>
      <c r="I353" s="206"/>
      <c r="J353" s="206"/>
      <c r="K353" s="206"/>
      <c r="L353" s="206"/>
      <c r="M353" s="219" t="str">
        <f t="shared" si="40"/>
        <v/>
      </c>
      <c r="N353" s="219" t="str">
        <f t="shared" si="41"/>
        <v/>
      </c>
      <c r="O353" s="94"/>
      <c r="P353" s="206"/>
    </row>
    <row r="354" spans="1:16" x14ac:dyDescent="0.3">
      <c r="A354" s="70" t="str">
        <f t="shared" si="37"/>
        <v/>
      </c>
      <c r="B354" s="70">
        <f t="shared" si="38"/>
        <v>2013</v>
      </c>
      <c r="C354" s="70" t="str">
        <f t="shared" si="35"/>
        <v/>
      </c>
      <c r="D354" s="70" t="str">
        <f t="shared" si="36"/>
        <v/>
      </c>
      <c r="E354" s="310">
        <f t="shared" si="39"/>
        <v>41608</v>
      </c>
      <c r="F354" s="310"/>
      <c r="G354" s="310"/>
      <c r="H354" s="311"/>
      <c r="I354" s="206"/>
      <c r="J354" s="206"/>
      <c r="K354" s="206"/>
      <c r="L354" s="206"/>
      <c r="M354" s="219" t="str">
        <f t="shared" si="40"/>
        <v/>
      </c>
      <c r="N354" s="219" t="str">
        <f t="shared" si="41"/>
        <v/>
      </c>
      <c r="O354" s="94"/>
      <c r="P354" s="206"/>
    </row>
    <row r="355" spans="1:16" x14ac:dyDescent="0.3">
      <c r="A355" s="70" t="str">
        <f t="shared" si="37"/>
        <v/>
      </c>
      <c r="B355" s="70">
        <f t="shared" si="38"/>
        <v>2013</v>
      </c>
      <c r="C355" s="70" t="str">
        <f t="shared" si="35"/>
        <v>NW</v>
      </c>
      <c r="D355" s="70" t="str">
        <f t="shared" si="36"/>
        <v/>
      </c>
      <c r="E355" s="310">
        <f t="shared" si="39"/>
        <v>41609</v>
      </c>
      <c r="F355" s="310"/>
      <c r="G355" s="310"/>
      <c r="H355" s="311"/>
      <c r="I355" s="206"/>
      <c r="J355" s="206"/>
      <c r="K355" s="206"/>
      <c r="L355" s="206"/>
      <c r="M355" s="219" t="str">
        <f t="shared" si="40"/>
        <v/>
      </c>
      <c r="N355" s="219" t="str">
        <f t="shared" si="41"/>
        <v/>
      </c>
      <c r="O355" s="94"/>
      <c r="P355" s="206"/>
    </row>
    <row r="356" spans="1:16" x14ac:dyDescent="0.3">
      <c r="A356" s="70" t="str">
        <f t="shared" si="37"/>
        <v/>
      </c>
      <c r="B356" s="70">
        <f t="shared" si="38"/>
        <v>2013</v>
      </c>
      <c r="C356" s="70" t="str">
        <f t="shared" si="35"/>
        <v/>
      </c>
      <c r="D356" s="70" t="str">
        <f t="shared" si="36"/>
        <v/>
      </c>
      <c r="E356" s="310">
        <f t="shared" si="39"/>
        <v>41610</v>
      </c>
      <c r="F356" s="310"/>
      <c r="G356" s="310"/>
      <c r="H356" s="311"/>
      <c r="I356" s="206"/>
      <c r="J356" s="206"/>
      <c r="K356" s="206"/>
      <c r="L356" s="206"/>
      <c r="M356" s="219" t="str">
        <f t="shared" si="40"/>
        <v/>
      </c>
      <c r="N356" s="219" t="str">
        <f t="shared" si="41"/>
        <v/>
      </c>
      <c r="O356" s="94"/>
      <c r="P356" s="206"/>
    </row>
    <row r="357" spans="1:16" x14ac:dyDescent="0.3">
      <c r="A357" s="70" t="str">
        <f t="shared" si="37"/>
        <v/>
      </c>
      <c r="B357" s="70">
        <f t="shared" si="38"/>
        <v>2013</v>
      </c>
      <c r="C357" s="70" t="str">
        <f t="shared" si="35"/>
        <v/>
      </c>
      <c r="D357" s="70" t="str">
        <f t="shared" si="36"/>
        <v/>
      </c>
      <c r="E357" s="310">
        <f t="shared" si="39"/>
        <v>41611</v>
      </c>
      <c r="F357" s="310"/>
      <c r="G357" s="310"/>
      <c r="H357" s="311"/>
      <c r="I357" s="206"/>
      <c r="J357" s="206"/>
      <c r="K357" s="206"/>
      <c r="L357" s="206"/>
      <c r="M357" s="219" t="str">
        <f t="shared" si="40"/>
        <v/>
      </c>
      <c r="N357" s="219" t="str">
        <f t="shared" si="41"/>
        <v/>
      </c>
      <c r="O357" s="94"/>
      <c r="P357" s="206"/>
    </row>
    <row r="358" spans="1:16" x14ac:dyDescent="0.3">
      <c r="A358" s="70" t="str">
        <f t="shared" si="37"/>
        <v/>
      </c>
      <c r="B358" s="70">
        <f t="shared" si="38"/>
        <v>2013</v>
      </c>
      <c r="C358" s="70" t="str">
        <f t="shared" si="35"/>
        <v/>
      </c>
      <c r="D358" s="70" t="str">
        <f t="shared" si="36"/>
        <v/>
      </c>
      <c r="E358" s="310">
        <f t="shared" si="39"/>
        <v>41612</v>
      </c>
      <c r="F358" s="310"/>
      <c r="G358" s="310"/>
      <c r="H358" s="311"/>
      <c r="I358" s="206"/>
      <c r="J358" s="206"/>
      <c r="K358" s="206"/>
      <c r="L358" s="206"/>
      <c r="M358" s="219" t="str">
        <f t="shared" si="40"/>
        <v/>
      </c>
      <c r="N358" s="219" t="str">
        <f t="shared" si="41"/>
        <v/>
      </c>
      <c r="O358" s="94"/>
      <c r="P358" s="206"/>
    </row>
    <row r="359" spans="1:16" x14ac:dyDescent="0.3">
      <c r="A359" s="70" t="str">
        <f t="shared" si="37"/>
        <v/>
      </c>
      <c r="B359" s="70">
        <f t="shared" si="38"/>
        <v>2013</v>
      </c>
      <c r="C359" s="70" t="str">
        <f t="shared" si="35"/>
        <v/>
      </c>
      <c r="D359" s="70" t="str">
        <f t="shared" si="36"/>
        <v/>
      </c>
      <c r="E359" s="310">
        <f t="shared" si="39"/>
        <v>41613</v>
      </c>
      <c r="F359" s="310"/>
      <c r="G359" s="310"/>
      <c r="H359" s="311"/>
      <c r="I359" s="206"/>
      <c r="J359" s="206"/>
      <c r="K359" s="206"/>
      <c r="L359" s="206"/>
      <c r="M359" s="219" t="str">
        <f t="shared" si="40"/>
        <v/>
      </c>
      <c r="N359" s="219" t="str">
        <f t="shared" si="41"/>
        <v/>
      </c>
      <c r="O359" s="94"/>
      <c r="P359" s="206"/>
    </row>
    <row r="360" spans="1:16" x14ac:dyDescent="0.3">
      <c r="A360" s="70" t="str">
        <f t="shared" si="37"/>
        <v/>
      </c>
      <c r="B360" s="70">
        <f t="shared" si="38"/>
        <v>2013</v>
      </c>
      <c r="C360" s="70" t="str">
        <f t="shared" si="35"/>
        <v/>
      </c>
      <c r="D360" s="70" t="str">
        <f t="shared" si="36"/>
        <v/>
      </c>
      <c r="E360" s="310">
        <f t="shared" si="39"/>
        <v>41614</v>
      </c>
      <c r="F360" s="310"/>
      <c r="G360" s="310"/>
      <c r="H360" s="311"/>
      <c r="I360" s="206"/>
      <c r="J360" s="206"/>
      <c r="K360" s="206"/>
      <c r="L360" s="206"/>
      <c r="M360" s="219" t="str">
        <f t="shared" si="40"/>
        <v/>
      </c>
      <c r="N360" s="219" t="str">
        <f t="shared" si="41"/>
        <v/>
      </c>
      <c r="O360" s="94"/>
      <c r="P360" s="206"/>
    </row>
    <row r="361" spans="1:16" x14ac:dyDescent="0.3">
      <c r="A361" s="70" t="str">
        <f t="shared" si="37"/>
        <v/>
      </c>
      <c r="B361" s="70">
        <f t="shared" si="38"/>
        <v>2013</v>
      </c>
      <c r="C361" s="70" t="str">
        <f t="shared" si="35"/>
        <v/>
      </c>
      <c r="D361" s="70" t="str">
        <f t="shared" si="36"/>
        <v/>
      </c>
      <c r="E361" s="310">
        <f t="shared" si="39"/>
        <v>41615</v>
      </c>
      <c r="F361" s="310"/>
      <c r="G361" s="310"/>
      <c r="H361" s="311"/>
      <c r="I361" s="206"/>
      <c r="J361" s="206"/>
      <c r="K361" s="206"/>
      <c r="L361" s="206"/>
      <c r="M361" s="219" t="str">
        <f t="shared" si="40"/>
        <v/>
      </c>
      <c r="N361" s="219" t="str">
        <f t="shared" si="41"/>
        <v/>
      </c>
      <c r="O361" s="94"/>
      <c r="P361" s="206"/>
    </row>
    <row r="362" spans="1:16" x14ac:dyDescent="0.3">
      <c r="A362" s="70" t="str">
        <f t="shared" si="37"/>
        <v/>
      </c>
      <c r="B362" s="70">
        <f t="shared" si="38"/>
        <v>2013</v>
      </c>
      <c r="C362" s="70" t="str">
        <f t="shared" si="35"/>
        <v>NW</v>
      </c>
      <c r="D362" s="70" t="str">
        <f t="shared" si="36"/>
        <v/>
      </c>
      <c r="E362" s="310">
        <f t="shared" si="39"/>
        <v>41616</v>
      </c>
      <c r="F362" s="310"/>
      <c r="G362" s="310"/>
      <c r="H362" s="311"/>
      <c r="I362" s="206"/>
      <c r="J362" s="206"/>
      <c r="K362" s="206"/>
      <c r="L362" s="206"/>
      <c r="M362" s="219" t="str">
        <f t="shared" si="40"/>
        <v/>
      </c>
      <c r="N362" s="219" t="str">
        <f t="shared" si="41"/>
        <v/>
      </c>
      <c r="O362" s="94"/>
      <c r="P362" s="206"/>
    </row>
    <row r="363" spans="1:16" x14ac:dyDescent="0.3">
      <c r="A363" s="70" t="str">
        <f t="shared" si="37"/>
        <v/>
      </c>
      <c r="B363" s="70">
        <f t="shared" si="38"/>
        <v>2013</v>
      </c>
      <c r="C363" s="70" t="str">
        <f t="shared" si="35"/>
        <v/>
      </c>
      <c r="D363" s="70" t="str">
        <f t="shared" si="36"/>
        <v/>
      </c>
      <c r="E363" s="310">
        <f t="shared" si="39"/>
        <v>41617</v>
      </c>
      <c r="F363" s="310"/>
      <c r="G363" s="310"/>
      <c r="H363" s="311"/>
      <c r="I363" s="206"/>
      <c r="J363" s="206"/>
      <c r="K363" s="206"/>
      <c r="L363" s="206"/>
      <c r="M363" s="219" t="str">
        <f t="shared" si="40"/>
        <v/>
      </c>
      <c r="N363" s="219" t="str">
        <f t="shared" si="41"/>
        <v/>
      </c>
      <c r="O363" s="94"/>
      <c r="P363" s="206"/>
    </row>
    <row r="364" spans="1:16" x14ac:dyDescent="0.3">
      <c r="A364" s="70" t="str">
        <f t="shared" si="37"/>
        <v/>
      </c>
      <c r="B364" s="70">
        <f t="shared" si="38"/>
        <v>2013</v>
      </c>
      <c r="C364" s="70" t="str">
        <f t="shared" si="35"/>
        <v/>
      </c>
      <c r="D364" s="70" t="str">
        <f t="shared" si="36"/>
        <v/>
      </c>
      <c r="E364" s="310">
        <f t="shared" si="39"/>
        <v>41618</v>
      </c>
      <c r="F364" s="310"/>
      <c r="G364" s="310"/>
      <c r="H364" s="311"/>
      <c r="I364" s="206"/>
      <c r="J364" s="206"/>
      <c r="K364" s="206"/>
      <c r="L364" s="206"/>
      <c r="M364" s="219" t="str">
        <f t="shared" si="40"/>
        <v/>
      </c>
      <c r="N364" s="219" t="str">
        <f t="shared" si="41"/>
        <v/>
      </c>
      <c r="O364" s="94"/>
      <c r="P364" s="206"/>
    </row>
    <row r="365" spans="1:16" x14ac:dyDescent="0.3">
      <c r="A365" s="70" t="str">
        <f t="shared" si="37"/>
        <v/>
      </c>
      <c r="B365" s="70">
        <f t="shared" si="38"/>
        <v>2013</v>
      </c>
      <c r="C365" s="70" t="str">
        <f t="shared" si="35"/>
        <v/>
      </c>
      <c r="D365" s="70" t="str">
        <f t="shared" si="36"/>
        <v/>
      </c>
      <c r="E365" s="310">
        <f t="shared" si="39"/>
        <v>41619</v>
      </c>
      <c r="F365" s="310"/>
      <c r="G365" s="310"/>
      <c r="H365" s="311"/>
      <c r="I365" s="206"/>
      <c r="J365" s="206"/>
      <c r="K365" s="206"/>
      <c r="L365" s="206"/>
      <c r="M365" s="219" t="str">
        <f t="shared" si="40"/>
        <v/>
      </c>
      <c r="N365" s="219" t="str">
        <f t="shared" si="41"/>
        <v/>
      </c>
      <c r="O365" s="94"/>
      <c r="P365" s="206"/>
    </row>
    <row r="366" spans="1:16" x14ac:dyDescent="0.3">
      <c r="A366" s="70" t="str">
        <f t="shared" si="37"/>
        <v/>
      </c>
      <c r="B366" s="70">
        <f t="shared" si="38"/>
        <v>2013</v>
      </c>
      <c r="C366" s="70" t="str">
        <f t="shared" si="35"/>
        <v/>
      </c>
      <c r="D366" s="70" t="str">
        <f t="shared" si="36"/>
        <v/>
      </c>
      <c r="E366" s="310">
        <f t="shared" si="39"/>
        <v>41620</v>
      </c>
      <c r="F366" s="310"/>
      <c r="G366" s="310"/>
      <c r="H366" s="311"/>
      <c r="I366" s="206"/>
      <c r="J366" s="206"/>
      <c r="K366" s="206"/>
      <c r="L366" s="206"/>
      <c r="M366" s="219" t="str">
        <f t="shared" si="40"/>
        <v/>
      </c>
      <c r="N366" s="219" t="str">
        <f t="shared" si="41"/>
        <v/>
      </c>
      <c r="O366" s="94"/>
      <c r="P366" s="206"/>
    </row>
    <row r="367" spans="1:16" x14ac:dyDescent="0.3">
      <c r="A367" s="70" t="str">
        <f t="shared" si="37"/>
        <v/>
      </c>
      <c r="B367" s="70">
        <f t="shared" si="38"/>
        <v>2013</v>
      </c>
      <c r="C367" s="70" t="str">
        <f t="shared" si="35"/>
        <v/>
      </c>
      <c r="D367" s="70" t="str">
        <f t="shared" si="36"/>
        <v/>
      </c>
      <c r="E367" s="310">
        <f t="shared" si="39"/>
        <v>41621</v>
      </c>
      <c r="F367" s="310"/>
      <c r="G367" s="310"/>
      <c r="H367" s="311"/>
      <c r="I367" s="206"/>
      <c r="J367" s="206"/>
      <c r="K367" s="206"/>
      <c r="L367" s="206"/>
      <c r="M367" s="219" t="str">
        <f t="shared" si="40"/>
        <v/>
      </c>
      <c r="N367" s="219" t="str">
        <f t="shared" si="41"/>
        <v/>
      </c>
      <c r="O367" s="94"/>
      <c r="P367" s="206"/>
    </row>
    <row r="368" spans="1:16" x14ac:dyDescent="0.3">
      <c r="A368" s="70" t="str">
        <f t="shared" si="37"/>
        <v/>
      </c>
      <c r="B368" s="70">
        <f t="shared" si="38"/>
        <v>2013</v>
      </c>
      <c r="C368" s="70" t="str">
        <f t="shared" si="35"/>
        <v/>
      </c>
      <c r="D368" s="70" t="str">
        <f t="shared" si="36"/>
        <v/>
      </c>
      <c r="E368" s="310">
        <f t="shared" si="39"/>
        <v>41622</v>
      </c>
      <c r="F368" s="310"/>
      <c r="G368" s="310"/>
      <c r="H368" s="311"/>
      <c r="I368" s="206"/>
      <c r="J368" s="206"/>
      <c r="K368" s="206"/>
      <c r="L368" s="206"/>
      <c r="M368" s="219" t="str">
        <f t="shared" si="40"/>
        <v/>
      </c>
      <c r="N368" s="219" t="str">
        <f t="shared" si="41"/>
        <v/>
      </c>
      <c r="O368" s="94"/>
      <c r="P368" s="206"/>
    </row>
    <row r="369" spans="1:16" x14ac:dyDescent="0.3">
      <c r="A369" s="70" t="str">
        <f t="shared" si="37"/>
        <v/>
      </c>
      <c r="B369" s="70">
        <f t="shared" si="38"/>
        <v>2013</v>
      </c>
      <c r="C369" s="70" t="str">
        <f t="shared" si="35"/>
        <v>NW</v>
      </c>
      <c r="D369" s="70" t="str">
        <f t="shared" si="36"/>
        <v/>
      </c>
      <c r="E369" s="310">
        <f t="shared" si="39"/>
        <v>41623</v>
      </c>
      <c r="F369" s="310"/>
      <c r="G369" s="310"/>
      <c r="H369" s="311"/>
      <c r="I369" s="206"/>
      <c r="J369" s="206"/>
      <c r="K369" s="206"/>
      <c r="L369" s="206"/>
      <c r="M369" s="219" t="str">
        <f t="shared" si="40"/>
        <v/>
      </c>
      <c r="N369" s="219" t="str">
        <f t="shared" si="41"/>
        <v/>
      </c>
      <c r="O369" s="94"/>
      <c r="P369" s="206"/>
    </row>
    <row r="370" spans="1:16" x14ac:dyDescent="0.3">
      <c r="A370" s="70" t="str">
        <f t="shared" si="37"/>
        <v/>
      </c>
      <c r="B370" s="70">
        <f t="shared" si="38"/>
        <v>2013</v>
      </c>
      <c r="C370" s="70" t="str">
        <f t="shared" si="35"/>
        <v/>
      </c>
      <c r="D370" s="70" t="str">
        <f t="shared" si="36"/>
        <v/>
      </c>
      <c r="E370" s="310">
        <f t="shared" si="39"/>
        <v>41624</v>
      </c>
      <c r="F370" s="310"/>
      <c r="G370" s="310"/>
      <c r="H370" s="311"/>
      <c r="I370" s="206"/>
      <c r="J370" s="206"/>
      <c r="K370" s="206"/>
      <c r="L370" s="206"/>
      <c r="M370" s="219" t="str">
        <f t="shared" si="40"/>
        <v/>
      </c>
      <c r="N370" s="219" t="str">
        <f t="shared" si="41"/>
        <v/>
      </c>
      <c r="O370" s="94"/>
      <c r="P370" s="206"/>
    </row>
    <row r="371" spans="1:16" x14ac:dyDescent="0.3">
      <c r="A371" s="70" t="str">
        <f t="shared" si="37"/>
        <v/>
      </c>
      <c r="B371" s="70">
        <f t="shared" si="38"/>
        <v>2013</v>
      </c>
      <c r="C371" s="70" t="str">
        <f t="shared" si="35"/>
        <v/>
      </c>
      <c r="D371" s="70" t="str">
        <f t="shared" si="36"/>
        <v/>
      </c>
      <c r="E371" s="310">
        <f t="shared" si="39"/>
        <v>41625</v>
      </c>
      <c r="F371" s="310"/>
      <c r="G371" s="310"/>
      <c r="H371" s="311"/>
      <c r="I371" s="206"/>
      <c r="J371" s="206"/>
      <c r="K371" s="206"/>
      <c r="L371" s="206"/>
      <c r="M371" s="219" t="str">
        <f t="shared" si="40"/>
        <v/>
      </c>
      <c r="N371" s="219" t="str">
        <f t="shared" si="41"/>
        <v/>
      </c>
      <c r="O371" s="94"/>
      <c r="P371" s="206"/>
    </row>
    <row r="372" spans="1:16" x14ac:dyDescent="0.3">
      <c r="A372" s="70" t="str">
        <f t="shared" si="37"/>
        <v/>
      </c>
      <c r="B372" s="70">
        <f t="shared" si="38"/>
        <v>2013</v>
      </c>
      <c r="C372" s="70" t="str">
        <f t="shared" si="35"/>
        <v/>
      </c>
      <c r="D372" s="70" t="str">
        <f t="shared" si="36"/>
        <v/>
      </c>
      <c r="E372" s="310">
        <f t="shared" si="39"/>
        <v>41626</v>
      </c>
      <c r="F372" s="310"/>
      <c r="G372" s="310"/>
      <c r="H372" s="311"/>
      <c r="I372" s="206"/>
      <c r="J372" s="206"/>
      <c r="K372" s="206"/>
      <c r="L372" s="206"/>
      <c r="M372" s="219" t="str">
        <f t="shared" si="40"/>
        <v/>
      </c>
      <c r="N372" s="219" t="str">
        <f t="shared" si="41"/>
        <v/>
      </c>
      <c r="O372" s="94"/>
      <c r="P372" s="206"/>
    </row>
    <row r="373" spans="1:16" x14ac:dyDescent="0.3">
      <c r="A373" s="70" t="str">
        <f t="shared" si="37"/>
        <v/>
      </c>
      <c r="B373" s="70">
        <f t="shared" si="38"/>
        <v>2013</v>
      </c>
      <c r="C373" s="70" t="str">
        <f t="shared" si="35"/>
        <v/>
      </c>
      <c r="D373" s="70" t="str">
        <f t="shared" si="36"/>
        <v/>
      </c>
      <c r="E373" s="310">
        <f t="shared" si="39"/>
        <v>41627</v>
      </c>
      <c r="F373" s="310"/>
      <c r="G373" s="310"/>
      <c r="H373" s="311"/>
      <c r="I373" s="206"/>
      <c r="J373" s="206"/>
      <c r="K373" s="206"/>
      <c r="L373" s="206"/>
      <c r="M373" s="219" t="str">
        <f t="shared" si="40"/>
        <v/>
      </c>
      <c r="N373" s="219" t="str">
        <f t="shared" si="41"/>
        <v/>
      </c>
      <c r="O373" s="94"/>
      <c r="P373" s="206"/>
    </row>
    <row r="374" spans="1:16" x14ac:dyDescent="0.3">
      <c r="A374" s="70" t="str">
        <f t="shared" si="37"/>
        <v/>
      </c>
      <c r="B374" s="70">
        <f t="shared" si="38"/>
        <v>2013</v>
      </c>
      <c r="C374" s="70" t="str">
        <f t="shared" si="35"/>
        <v/>
      </c>
      <c r="D374" s="70" t="str">
        <f t="shared" si="36"/>
        <v/>
      </c>
      <c r="E374" s="310">
        <f t="shared" si="39"/>
        <v>41628</v>
      </c>
      <c r="F374" s="310"/>
      <c r="G374" s="310"/>
      <c r="H374" s="311"/>
      <c r="I374" s="206"/>
      <c r="J374" s="206"/>
      <c r="K374" s="206"/>
      <c r="L374" s="206"/>
      <c r="M374" s="219" t="str">
        <f t="shared" si="40"/>
        <v/>
      </c>
      <c r="N374" s="219" t="str">
        <f t="shared" si="41"/>
        <v/>
      </c>
      <c r="O374" s="94"/>
      <c r="P374" s="206"/>
    </row>
    <row r="375" spans="1:16" x14ac:dyDescent="0.3">
      <c r="A375" s="70" t="str">
        <f t="shared" si="37"/>
        <v/>
      </c>
      <c r="B375" s="70">
        <f t="shared" si="38"/>
        <v>2013</v>
      </c>
      <c r="C375" s="70" t="str">
        <f t="shared" si="35"/>
        <v/>
      </c>
      <c r="D375" s="70" t="str">
        <f t="shared" si="36"/>
        <v/>
      </c>
      <c r="E375" s="310">
        <f t="shared" si="39"/>
        <v>41629</v>
      </c>
      <c r="F375" s="310"/>
      <c r="G375" s="310"/>
      <c r="H375" s="311"/>
      <c r="I375" s="206"/>
      <c r="J375" s="206"/>
      <c r="K375" s="206"/>
      <c r="L375" s="206"/>
      <c r="M375" s="219" t="str">
        <f t="shared" si="40"/>
        <v/>
      </c>
      <c r="N375" s="219" t="str">
        <f t="shared" si="41"/>
        <v/>
      </c>
      <c r="O375" s="94"/>
      <c r="P375" s="206"/>
    </row>
    <row r="376" spans="1:16" x14ac:dyDescent="0.3">
      <c r="A376" s="70" t="str">
        <f t="shared" si="37"/>
        <v/>
      </c>
      <c r="B376" s="70">
        <f t="shared" si="38"/>
        <v>2013</v>
      </c>
      <c r="C376" s="70" t="str">
        <f t="shared" si="35"/>
        <v>NW</v>
      </c>
      <c r="D376" s="70" t="str">
        <f t="shared" si="36"/>
        <v/>
      </c>
      <c r="E376" s="310">
        <f t="shared" si="39"/>
        <v>41630</v>
      </c>
      <c r="F376" s="310"/>
      <c r="G376" s="310"/>
      <c r="H376" s="311"/>
      <c r="I376" s="206"/>
      <c r="J376" s="206"/>
      <c r="K376" s="206"/>
      <c r="L376" s="206"/>
      <c r="M376" s="219" t="str">
        <f t="shared" si="40"/>
        <v/>
      </c>
      <c r="N376" s="219" t="str">
        <f t="shared" si="41"/>
        <v/>
      </c>
      <c r="O376" s="94"/>
      <c r="P376" s="206"/>
    </row>
    <row r="377" spans="1:16" x14ac:dyDescent="0.3">
      <c r="A377" s="70" t="str">
        <f t="shared" si="37"/>
        <v/>
      </c>
      <c r="B377" s="70">
        <f t="shared" si="38"/>
        <v>2013</v>
      </c>
      <c r="C377" s="70" t="str">
        <f t="shared" si="35"/>
        <v/>
      </c>
      <c r="D377" s="70" t="str">
        <f t="shared" si="36"/>
        <v/>
      </c>
      <c r="E377" s="310">
        <f t="shared" si="39"/>
        <v>41631</v>
      </c>
      <c r="F377" s="310"/>
      <c r="G377" s="310"/>
      <c r="H377" s="311"/>
      <c r="I377" s="206"/>
      <c r="J377" s="206"/>
      <c r="K377" s="206"/>
      <c r="L377" s="206"/>
      <c r="M377" s="219" t="str">
        <f t="shared" si="40"/>
        <v/>
      </c>
      <c r="N377" s="219" t="str">
        <f t="shared" si="41"/>
        <v/>
      </c>
      <c r="O377" s="94"/>
      <c r="P377" s="206"/>
    </row>
    <row r="378" spans="1:16" x14ac:dyDescent="0.3">
      <c r="A378" s="70" t="str">
        <f t="shared" si="37"/>
        <v/>
      </c>
      <c r="B378" s="70">
        <f t="shared" si="38"/>
        <v>2013</v>
      </c>
      <c r="C378" s="70" t="str">
        <f t="shared" si="35"/>
        <v/>
      </c>
      <c r="D378" s="70" t="str">
        <f t="shared" si="36"/>
        <v/>
      </c>
      <c r="E378" s="310">
        <f t="shared" si="39"/>
        <v>41632</v>
      </c>
      <c r="F378" s="310"/>
      <c r="G378" s="310"/>
      <c r="H378" s="311"/>
      <c r="I378" s="206"/>
      <c r="J378" s="206"/>
      <c r="K378" s="206"/>
      <c r="L378" s="206"/>
      <c r="M378" s="219" t="str">
        <f t="shared" si="40"/>
        <v/>
      </c>
      <c r="N378" s="219" t="str">
        <f t="shared" si="41"/>
        <v/>
      </c>
      <c r="O378" s="94"/>
      <c r="P378" s="206"/>
    </row>
    <row r="379" spans="1:16" x14ac:dyDescent="0.3">
      <c r="A379" s="70" t="str">
        <f t="shared" si="37"/>
        <v/>
      </c>
      <c r="B379" s="70">
        <f t="shared" si="38"/>
        <v>2013</v>
      </c>
      <c r="C379" s="70" t="str">
        <f t="shared" si="35"/>
        <v/>
      </c>
      <c r="D379" s="70" t="str">
        <f t="shared" si="36"/>
        <v/>
      </c>
      <c r="E379" s="310">
        <f t="shared" si="39"/>
        <v>41633</v>
      </c>
      <c r="F379" s="310"/>
      <c r="G379" s="310"/>
      <c r="H379" s="311"/>
      <c r="I379" s="206"/>
      <c r="J379" s="206"/>
      <c r="K379" s="206"/>
      <c r="L379" s="206"/>
      <c r="M379" s="219" t="str">
        <f t="shared" si="40"/>
        <v/>
      </c>
      <c r="N379" s="219" t="str">
        <f t="shared" si="41"/>
        <v/>
      </c>
      <c r="O379" s="94"/>
      <c r="P379" s="206"/>
    </row>
    <row r="380" spans="1:16" x14ac:dyDescent="0.3">
      <c r="A380" s="70" t="str">
        <f t="shared" si="37"/>
        <v/>
      </c>
      <c r="B380" s="70">
        <f t="shared" si="38"/>
        <v>2013</v>
      </c>
      <c r="C380" s="70" t="str">
        <f t="shared" si="35"/>
        <v/>
      </c>
      <c r="D380" s="70" t="str">
        <f t="shared" si="36"/>
        <v/>
      </c>
      <c r="E380" s="310">
        <f t="shared" si="39"/>
        <v>41634</v>
      </c>
      <c r="F380" s="310"/>
      <c r="G380" s="310"/>
      <c r="H380" s="311"/>
      <c r="I380" s="206"/>
      <c r="J380" s="206"/>
      <c r="K380" s="206"/>
      <c r="L380" s="206"/>
      <c r="M380" s="219" t="str">
        <f t="shared" si="40"/>
        <v/>
      </c>
      <c r="N380" s="219" t="str">
        <f t="shared" si="41"/>
        <v/>
      </c>
      <c r="O380" s="94"/>
      <c r="P380" s="206"/>
    </row>
    <row r="381" spans="1:16" x14ac:dyDescent="0.3">
      <c r="A381" s="70" t="str">
        <f t="shared" si="37"/>
        <v/>
      </c>
      <c r="B381" s="70">
        <f t="shared" si="38"/>
        <v>2013</v>
      </c>
      <c r="C381" s="70" t="str">
        <f t="shared" si="35"/>
        <v/>
      </c>
      <c r="D381" s="70" t="str">
        <f t="shared" si="36"/>
        <v/>
      </c>
      <c r="E381" s="310">
        <f t="shared" si="39"/>
        <v>41635</v>
      </c>
      <c r="F381" s="310"/>
      <c r="G381" s="310"/>
      <c r="H381" s="311"/>
      <c r="I381" s="206"/>
      <c r="J381" s="206"/>
      <c r="K381" s="206"/>
      <c r="L381" s="206"/>
      <c r="M381" s="219" t="str">
        <f t="shared" si="40"/>
        <v/>
      </c>
      <c r="N381" s="219" t="str">
        <f t="shared" si="41"/>
        <v/>
      </c>
      <c r="O381" s="94"/>
      <c r="P381" s="206"/>
    </row>
    <row r="382" spans="1:16" x14ac:dyDescent="0.3">
      <c r="A382" s="70" t="str">
        <f t="shared" si="37"/>
        <v/>
      </c>
      <c r="B382" s="70">
        <f t="shared" si="38"/>
        <v>2013</v>
      </c>
      <c r="C382" s="70" t="str">
        <f t="shared" si="35"/>
        <v/>
      </c>
      <c r="D382" s="70" t="str">
        <f t="shared" si="36"/>
        <v/>
      </c>
      <c r="E382" s="310">
        <f t="shared" si="39"/>
        <v>41636</v>
      </c>
      <c r="F382" s="310"/>
      <c r="G382" s="310"/>
      <c r="H382" s="311"/>
      <c r="I382" s="206"/>
      <c r="J382" s="206"/>
      <c r="K382" s="206"/>
      <c r="L382" s="206"/>
      <c r="M382" s="219" t="str">
        <f t="shared" si="40"/>
        <v/>
      </c>
      <c r="N382" s="219" t="str">
        <f t="shared" si="41"/>
        <v/>
      </c>
      <c r="O382" s="94"/>
      <c r="P382" s="206"/>
    </row>
    <row r="383" spans="1:16" x14ac:dyDescent="0.3">
      <c r="A383" s="70" t="str">
        <f t="shared" si="37"/>
        <v/>
      </c>
      <c r="B383" s="70">
        <f t="shared" si="38"/>
        <v>2013</v>
      </c>
      <c r="C383" s="70" t="str">
        <f t="shared" si="35"/>
        <v>NW</v>
      </c>
      <c r="D383" s="70" t="str">
        <f t="shared" si="36"/>
        <v/>
      </c>
      <c r="E383" s="310">
        <f t="shared" si="39"/>
        <v>41637</v>
      </c>
      <c r="F383" s="310"/>
      <c r="G383" s="310"/>
      <c r="H383" s="311"/>
      <c r="I383" s="206"/>
      <c r="J383" s="206"/>
      <c r="K383" s="206"/>
      <c r="L383" s="206"/>
      <c r="M383" s="219" t="str">
        <f t="shared" si="40"/>
        <v/>
      </c>
      <c r="N383" s="219" t="str">
        <f t="shared" si="41"/>
        <v/>
      </c>
      <c r="O383" s="94"/>
      <c r="P383" s="206"/>
    </row>
    <row r="384" spans="1:16" x14ac:dyDescent="0.3">
      <c r="A384" s="70" t="str">
        <f t="shared" si="37"/>
        <v/>
      </c>
      <c r="B384" s="70">
        <f t="shared" si="38"/>
        <v>2013</v>
      </c>
      <c r="C384" s="70" t="str">
        <f t="shared" si="35"/>
        <v/>
      </c>
      <c r="D384" s="70" t="str">
        <f t="shared" si="36"/>
        <v/>
      </c>
      <c r="E384" s="310">
        <f t="shared" si="39"/>
        <v>41638</v>
      </c>
      <c r="F384" s="310"/>
      <c r="G384" s="310"/>
      <c r="H384" s="311"/>
      <c r="I384" s="206"/>
      <c r="J384" s="206"/>
      <c r="K384" s="206"/>
      <c r="L384" s="206"/>
      <c r="M384" s="219" t="str">
        <f t="shared" si="40"/>
        <v/>
      </c>
      <c r="N384" s="219" t="str">
        <f t="shared" si="41"/>
        <v/>
      </c>
      <c r="O384" s="94"/>
      <c r="P384" s="206"/>
    </row>
    <row r="385" spans="1:16" x14ac:dyDescent="0.3">
      <c r="A385" s="70" t="str">
        <f t="shared" si="37"/>
        <v/>
      </c>
      <c r="B385" s="70">
        <f t="shared" si="38"/>
        <v>2013</v>
      </c>
      <c r="C385" s="70" t="str">
        <f t="shared" si="35"/>
        <v/>
      </c>
      <c r="D385" s="70" t="str">
        <f t="shared" si="36"/>
        <v/>
      </c>
      <c r="E385" s="310">
        <f t="shared" si="39"/>
        <v>41639</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112" priority="3">
      <formula>$D21="H"</formula>
    </cfRule>
    <cfRule type="expression" dxfId="111" priority="8">
      <formula>$C21="NW"</formula>
    </cfRule>
  </conditionalFormatting>
  <conditionalFormatting sqref="E23:E1116">
    <cfRule type="expression" dxfId="110" priority="5">
      <formula>$D23="H"</formula>
    </cfRule>
    <cfRule type="expression" dxfId="109" priority="6">
      <formula>$C23="NW"</formula>
    </cfRule>
  </conditionalFormatting>
  <conditionalFormatting sqref="R13:T17">
    <cfRule type="expression" dxfId="108" priority="4">
      <formula>$R13=""</formula>
    </cfRule>
  </conditionalFormatting>
  <conditionalFormatting sqref="P21:P1116">
    <cfRule type="expression" dxfId="107" priority="9">
      <formula>$P21&lt;&gt;""</formula>
    </cfRule>
  </conditionalFormatting>
  <conditionalFormatting sqref="E21:P1116">
    <cfRule type="expression" dxfId="106" priority="2">
      <formula>$A21="R"</formula>
    </cfRule>
  </conditionalFormatting>
  <conditionalFormatting sqref="J16:P16">
    <cfRule type="expression" dxfId="105"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13</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11123</v>
      </c>
      <c r="R9" s="417">
        <f ca="1">TODAY()</f>
        <v>41907</v>
      </c>
      <c r="S9" s="418"/>
      <c r="T9" s="419"/>
    </row>
    <row r="10" spans="1:69" ht="15" x14ac:dyDescent="0.25">
      <c r="A10" s="9"/>
      <c r="E10" s="78" t="s">
        <v>5</v>
      </c>
      <c r="I10" s="79" t="s">
        <v>31</v>
      </c>
      <c r="J10" s="410" t="str">
        <f>IF(VLOOKUP($A$8,'Employee Data'!$C$7:$X$32,4,FALSE)&lt;&gt;"",VLOOKUP($A$8,'Employee Data'!$C$7:$X$32,4,FALSE),"")</f>
        <v>Lois Lang</v>
      </c>
      <c r="K10" s="410"/>
      <c r="L10" s="410"/>
      <c r="M10" s="410"/>
      <c r="N10" s="410"/>
      <c r="O10" s="114" t="str">
        <f>IF(A8=2,HYPERLINK("["&amp;Setup!$F$6&amp;"]'TS'!o10","&lt;&lt;"),IF(A8=1,"",HYPERLINK("["&amp;Setup!$F$6&amp;"]'TS ("&amp;A8-1&amp;")'!o10","&lt;&lt;")))</f>
        <v>&lt;&lt;</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Secretary</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Secretary</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40553</v>
      </c>
      <c r="K13" s="322"/>
      <c r="L13" s="322"/>
      <c r="O13" s="394"/>
      <c r="P13" s="395"/>
      <c r="R13" s="236" t="str">
        <f>IF(Setup!F19&lt;&gt;"",Setup!F19,"")</f>
        <v>V</v>
      </c>
      <c r="S13" s="119">
        <v>4</v>
      </c>
      <c r="T13" s="237">
        <f>IF(R13&lt;&gt;"",SUMPRODUCT(($B$21:$B$1118=S$11)*($P$21:$P$1118=$R13),$O$21:$O$1118),"")</f>
        <v>1.0416666666666665</v>
      </c>
    </row>
    <row r="14" spans="1:69" ht="15" x14ac:dyDescent="0.25">
      <c r="A14" s="9"/>
      <c r="E14" s="78" t="s">
        <v>8</v>
      </c>
      <c r="I14" s="79" t="s">
        <v>31</v>
      </c>
      <c r="J14" s="322" t="str">
        <f>IF(VLOOKUP($A$8,'Employee Data'!$C$7:$X$32,19,FALSE)&lt;&gt;"",VLOOKUP($A$8,'Employee Data'!$C$7:$X$32,19,FALSE),"")</f>
        <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
      </c>
      <c r="B21" s="70">
        <f>IF(E21&lt;&gt;"",YEAR(E21),"")</f>
        <v>2013</v>
      </c>
      <c r="C21" s="70" t="str">
        <f t="shared" ref="C21:C84" si="0">IF(ISNA(MATCH(WEEKDAY(E21,2),DunDay,0)),"","NW")</f>
        <v/>
      </c>
      <c r="D21" s="70" t="str">
        <f t="shared" ref="D21:D84" si="1">IF(ISNA(MATCH(E21,Holiday,0)),"","H")</f>
        <v/>
      </c>
      <c r="E21" s="412">
        <f>IF(AND(J14="",J13=""),DATE(J8,1,1),IF(AND(J14="",YEAR(J13)&lt;J8),DATE(J8,1,1),IF(AND(J14="",YEAR(J13)&gt;=J8),J13,IF(AND(YEAR(J14)&gt;=J8,YEAR(J13)&lt;J8),DATE(J8,1,1),IF(AND(YEAR(J14)&gt;=J8,YEAR(J13)&gt;=J8),J13,"")))))</f>
        <v>41275</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
      </c>
      <c r="B22" s="70">
        <f t="shared" ref="B22:B85" si="3">IF(E22&lt;&gt;"",YEAR(E22),"")</f>
        <v>2013</v>
      </c>
      <c r="C22" s="70" t="str">
        <f t="shared" si="0"/>
        <v/>
      </c>
      <c r="D22" s="70" t="str">
        <f t="shared" si="1"/>
        <v/>
      </c>
      <c r="E22" s="310">
        <f>IFERROR(E21+1,"")</f>
        <v>41276</v>
      </c>
      <c r="F22" s="310"/>
      <c r="G22" s="310"/>
      <c r="H22" s="311"/>
      <c r="I22" s="121">
        <v>0.38541666666666669</v>
      </c>
      <c r="J22" s="121">
        <v>0.5</v>
      </c>
      <c r="K22" s="121">
        <v>0.54166666666666663</v>
      </c>
      <c r="L22" s="121">
        <v>0.70833333333333337</v>
      </c>
      <c r="M22" s="219">
        <f>IF(OR(C22="NW",D22="H"),"",IF(OR(I22&lt;&gt;"",J22&lt;&gt;"",K22&lt;&gt;"",L22&lt;&gt;""),IF((((J22-I22)+(L22-K22)))&gt;$J$15,$J$15,((J22-I22)+(L22-K22))),""))</f>
        <v>0.28125000000000006</v>
      </c>
      <c r="N22" s="219">
        <f>IF(OR(C22="NW",D22="H"),"",IF(OR(I22&lt;&gt;"",J22&lt;&gt;"",K22&lt;&gt;"",L22&lt;&gt;""),IF(((J22-I22)+(L22-K22))&gt;$J$15,((J22-I22)+(L22-K22))-$J$15,0),""))</f>
        <v>0</v>
      </c>
      <c r="O22" s="121">
        <v>0.5</v>
      </c>
      <c r="P22" s="122" t="s">
        <v>13</v>
      </c>
      <c r="R22" s="99"/>
    </row>
    <row r="23" spans="1:20" ht="15" x14ac:dyDescent="0.25">
      <c r="A23" s="70" t="str">
        <f t="shared" si="2"/>
        <v/>
      </c>
      <c r="B23" s="70">
        <f t="shared" si="3"/>
        <v>2013</v>
      </c>
      <c r="C23" s="70" t="str">
        <f t="shared" si="0"/>
        <v/>
      </c>
      <c r="D23" s="70" t="str">
        <f t="shared" si="1"/>
        <v/>
      </c>
      <c r="E23" s="310">
        <f t="shared" ref="E23:E86" si="4">IFERROR(E22+1,"")</f>
        <v>41277</v>
      </c>
      <c r="F23" s="310"/>
      <c r="G23" s="310"/>
      <c r="H23" s="311"/>
      <c r="I23" s="121">
        <v>0.33333333333333331</v>
      </c>
      <c r="J23" s="121">
        <v>0.5</v>
      </c>
      <c r="K23" s="121">
        <v>0.54166666666666663</v>
      </c>
      <c r="L23" s="121">
        <v>0.70833333333333337</v>
      </c>
      <c r="M23" s="219">
        <f t="shared" ref="M23:M86" si="5">IF(OR(C23="NW",D23="H"),"",IF(OR(I23&lt;&gt;"",J23&lt;&gt;"",K23&lt;&gt;"",L23&lt;&gt;""),IF((((J23-I23)+(L23-K23)))&gt;$J$15,$J$15,((J23-I23)+(L23-K23))),""))</f>
        <v>0.33333333333333343</v>
      </c>
      <c r="N23" s="219">
        <f t="shared" ref="N23:N86" si="6">IF(OR(C23="NW",D23="H"),"",IF(OR(I23&lt;&gt;"",J23&lt;&gt;"",K23&lt;&gt;"",L23&lt;&gt;""),IF(((J23-I23)+(L23-K23))&gt;$J$15,((J23-I23)+(L23-K23))-$J$15,0),""))</f>
        <v>0</v>
      </c>
      <c r="O23" s="121">
        <v>0.54166666666666663</v>
      </c>
      <c r="P23" s="122" t="s">
        <v>13</v>
      </c>
    </row>
    <row r="24" spans="1:20" ht="15" x14ac:dyDescent="0.25">
      <c r="A24" s="70" t="str">
        <f t="shared" si="2"/>
        <v/>
      </c>
      <c r="B24" s="70">
        <f t="shared" si="3"/>
        <v>2013</v>
      </c>
      <c r="C24" s="70" t="str">
        <f t="shared" si="0"/>
        <v/>
      </c>
      <c r="D24" s="70" t="str">
        <f t="shared" si="1"/>
        <v/>
      </c>
      <c r="E24" s="310">
        <f t="shared" si="4"/>
        <v>41278</v>
      </c>
      <c r="F24" s="310"/>
      <c r="G24" s="310"/>
      <c r="H24" s="311"/>
      <c r="I24" s="121">
        <v>0.33333333333333331</v>
      </c>
      <c r="J24" s="121">
        <v>0.47916666666666669</v>
      </c>
      <c r="K24" s="121">
        <v>0.54166666666666663</v>
      </c>
      <c r="L24" s="121">
        <v>0.83333333333333337</v>
      </c>
      <c r="M24" s="219">
        <f t="shared" si="5"/>
        <v>0.33333333333333331</v>
      </c>
      <c r="N24" s="219">
        <f t="shared" si="6"/>
        <v>0.1041666666666668</v>
      </c>
      <c r="O24" s="121"/>
      <c r="P24" s="122"/>
    </row>
    <row r="25" spans="1:20" ht="15" x14ac:dyDescent="0.25">
      <c r="A25" s="70" t="str">
        <f t="shared" si="2"/>
        <v/>
      </c>
      <c r="B25" s="70">
        <f t="shared" si="3"/>
        <v>2013</v>
      </c>
      <c r="C25" s="70" t="str">
        <f t="shared" si="0"/>
        <v/>
      </c>
      <c r="D25" s="70" t="str">
        <f t="shared" si="1"/>
        <v/>
      </c>
      <c r="E25" s="310">
        <f t="shared" si="4"/>
        <v>41279</v>
      </c>
      <c r="F25" s="310"/>
      <c r="G25" s="310"/>
      <c r="H25" s="311"/>
      <c r="I25" s="121">
        <v>0.33333333333333331</v>
      </c>
      <c r="J25" s="121">
        <v>0.47916666666666669</v>
      </c>
      <c r="K25" s="121">
        <v>0.54166666666666663</v>
      </c>
      <c r="L25" s="121">
        <v>0.83333333333333337</v>
      </c>
      <c r="M25" s="219">
        <f t="shared" si="5"/>
        <v>0.33333333333333331</v>
      </c>
      <c r="N25" s="219">
        <f t="shared" si="6"/>
        <v>0.1041666666666668</v>
      </c>
      <c r="O25" s="121"/>
      <c r="P25" s="122"/>
    </row>
    <row r="26" spans="1:20" ht="15" x14ac:dyDescent="0.25">
      <c r="A26" s="70" t="str">
        <f t="shared" si="2"/>
        <v/>
      </c>
      <c r="B26" s="70">
        <f t="shared" si="3"/>
        <v>2013</v>
      </c>
      <c r="C26" s="70" t="str">
        <f t="shared" si="0"/>
        <v>NW</v>
      </c>
      <c r="D26" s="70" t="str">
        <f t="shared" si="1"/>
        <v/>
      </c>
      <c r="E26" s="310">
        <f t="shared" si="4"/>
        <v>41280</v>
      </c>
      <c r="F26" s="310"/>
      <c r="G26" s="310"/>
      <c r="H26" s="311"/>
      <c r="I26" s="121"/>
      <c r="J26" s="121"/>
      <c r="K26" s="121"/>
      <c r="L26" s="121"/>
      <c r="M26" s="219" t="str">
        <f t="shared" si="5"/>
        <v/>
      </c>
      <c r="N26" s="219" t="str">
        <f t="shared" si="6"/>
        <v/>
      </c>
      <c r="O26" s="121"/>
      <c r="P26" s="122"/>
    </row>
    <row r="27" spans="1:20" ht="15" x14ac:dyDescent="0.25">
      <c r="A27" s="70" t="str">
        <f t="shared" si="2"/>
        <v/>
      </c>
      <c r="B27" s="70">
        <f t="shared" si="3"/>
        <v>2013</v>
      </c>
      <c r="C27" s="70" t="str">
        <f t="shared" si="0"/>
        <v/>
      </c>
      <c r="D27" s="70" t="str">
        <f t="shared" si="1"/>
        <v/>
      </c>
      <c r="E27" s="310">
        <f t="shared" si="4"/>
        <v>41281</v>
      </c>
      <c r="F27" s="310"/>
      <c r="G27" s="310"/>
      <c r="H27" s="311"/>
      <c r="I27" s="121"/>
      <c r="J27" s="121"/>
      <c r="K27" s="121"/>
      <c r="L27" s="121"/>
      <c r="M27" s="219" t="str">
        <f t="shared" si="5"/>
        <v/>
      </c>
      <c r="N27" s="219" t="str">
        <f t="shared" si="6"/>
        <v/>
      </c>
      <c r="O27" s="121"/>
      <c r="P27" s="122"/>
    </row>
    <row r="28" spans="1:20" ht="15" x14ac:dyDescent="0.25">
      <c r="A28" s="70" t="str">
        <f t="shared" si="2"/>
        <v/>
      </c>
      <c r="B28" s="70">
        <f t="shared" si="3"/>
        <v>2013</v>
      </c>
      <c r="C28" s="70" t="str">
        <f t="shared" si="0"/>
        <v/>
      </c>
      <c r="D28" s="70" t="str">
        <f t="shared" si="1"/>
        <v/>
      </c>
      <c r="E28" s="310">
        <f t="shared" si="4"/>
        <v>41282</v>
      </c>
      <c r="F28" s="310"/>
      <c r="G28" s="310"/>
      <c r="H28" s="311"/>
      <c r="I28" s="121">
        <v>0.33333333333333331</v>
      </c>
      <c r="J28" s="121">
        <v>0.47916666666666669</v>
      </c>
      <c r="K28" s="121">
        <v>0.54166666666666663</v>
      </c>
      <c r="L28" s="121">
        <v>0.83333333333333337</v>
      </c>
      <c r="M28" s="219">
        <f t="shared" si="5"/>
        <v>0.33333333333333331</v>
      </c>
      <c r="N28" s="219">
        <f t="shared" si="6"/>
        <v>0.1041666666666668</v>
      </c>
      <c r="O28" s="121"/>
      <c r="P28" s="122"/>
    </row>
    <row r="29" spans="1:20" x14ac:dyDescent="0.3">
      <c r="A29" s="70" t="str">
        <f t="shared" si="2"/>
        <v/>
      </c>
      <c r="B29" s="70">
        <f t="shared" si="3"/>
        <v>2013</v>
      </c>
      <c r="C29" s="70" t="str">
        <f t="shared" si="0"/>
        <v/>
      </c>
      <c r="D29" s="70" t="str">
        <f t="shared" si="1"/>
        <v/>
      </c>
      <c r="E29" s="310">
        <f t="shared" si="4"/>
        <v>41283</v>
      </c>
      <c r="F29" s="310"/>
      <c r="G29" s="310"/>
      <c r="H29" s="311"/>
      <c r="I29" s="121">
        <v>0.33333333333333331</v>
      </c>
      <c r="J29" s="121">
        <v>0.47916666666666669</v>
      </c>
      <c r="K29" s="121">
        <v>0.54166666666666663</v>
      </c>
      <c r="L29" s="121">
        <v>0.83333333333333337</v>
      </c>
      <c r="M29" s="219">
        <f t="shared" si="5"/>
        <v>0.33333333333333331</v>
      </c>
      <c r="N29" s="219">
        <f t="shared" si="6"/>
        <v>0.1041666666666668</v>
      </c>
      <c r="O29" s="121"/>
      <c r="P29" s="122"/>
    </row>
    <row r="30" spans="1:20" x14ac:dyDescent="0.3">
      <c r="A30" s="70" t="str">
        <f t="shared" si="2"/>
        <v/>
      </c>
      <c r="B30" s="70">
        <f t="shared" si="3"/>
        <v>2013</v>
      </c>
      <c r="C30" s="70" t="str">
        <f t="shared" si="0"/>
        <v/>
      </c>
      <c r="D30" s="70" t="str">
        <f t="shared" si="1"/>
        <v/>
      </c>
      <c r="E30" s="310">
        <f t="shared" si="4"/>
        <v>41284</v>
      </c>
      <c r="F30" s="310"/>
      <c r="G30" s="310"/>
      <c r="H30" s="311"/>
      <c r="I30" s="121"/>
      <c r="J30" s="121"/>
      <c r="K30" s="121"/>
      <c r="L30" s="121"/>
      <c r="M30" s="219" t="str">
        <f t="shared" si="5"/>
        <v/>
      </c>
      <c r="N30" s="219" t="str">
        <f t="shared" si="6"/>
        <v/>
      </c>
      <c r="O30" s="121"/>
      <c r="P30" s="122"/>
    </row>
    <row r="31" spans="1:20" x14ac:dyDescent="0.3">
      <c r="A31" s="70" t="str">
        <f t="shared" si="2"/>
        <v/>
      </c>
      <c r="B31" s="70">
        <f t="shared" si="3"/>
        <v>2013</v>
      </c>
      <c r="C31" s="70" t="str">
        <f t="shared" si="0"/>
        <v/>
      </c>
      <c r="D31" s="70" t="str">
        <f t="shared" si="1"/>
        <v/>
      </c>
      <c r="E31" s="310">
        <f t="shared" si="4"/>
        <v>41285</v>
      </c>
      <c r="F31" s="310"/>
      <c r="G31" s="310"/>
      <c r="H31" s="311"/>
      <c r="I31" s="121">
        <v>0.33333333333333331</v>
      </c>
      <c r="J31" s="121">
        <v>0.47916666666666669</v>
      </c>
      <c r="K31" s="121">
        <v>0.54166666666666663</v>
      </c>
      <c r="L31" s="121">
        <v>0.83333333333333337</v>
      </c>
      <c r="M31" s="219">
        <f t="shared" si="5"/>
        <v>0.33333333333333331</v>
      </c>
      <c r="N31" s="219">
        <f t="shared" si="6"/>
        <v>0.1041666666666668</v>
      </c>
      <c r="O31" s="121"/>
      <c r="P31" s="122"/>
    </row>
    <row r="32" spans="1:20" x14ac:dyDescent="0.3">
      <c r="A32" s="70" t="str">
        <f t="shared" si="2"/>
        <v/>
      </c>
      <c r="B32" s="70">
        <f t="shared" si="3"/>
        <v>2013</v>
      </c>
      <c r="C32" s="70" t="str">
        <f t="shared" si="0"/>
        <v/>
      </c>
      <c r="D32" s="70" t="str">
        <f t="shared" si="1"/>
        <v/>
      </c>
      <c r="E32" s="310">
        <f t="shared" si="4"/>
        <v>41286</v>
      </c>
      <c r="F32" s="310"/>
      <c r="G32" s="310"/>
      <c r="H32" s="311"/>
      <c r="I32" s="121">
        <v>0.33333333333333331</v>
      </c>
      <c r="J32" s="121">
        <v>0.47916666666666669</v>
      </c>
      <c r="K32" s="121">
        <v>0.54166666666666663</v>
      </c>
      <c r="L32" s="121">
        <v>0.83333333333333337</v>
      </c>
      <c r="M32" s="219">
        <f t="shared" si="5"/>
        <v>0.33333333333333331</v>
      </c>
      <c r="N32" s="219">
        <f t="shared" si="6"/>
        <v>0.1041666666666668</v>
      </c>
      <c r="O32" s="121"/>
      <c r="P32" s="122"/>
    </row>
    <row r="33" spans="1:16" x14ac:dyDescent="0.3">
      <c r="A33" s="70" t="str">
        <f t="shared" si="2"/>
        <v/>
      </c>
      <c r="B33" s="70">
        <f t="shared" si="3"/>
        <v>2013</v>
      </c>
      <c r="C33" s="70" t="str">
        <f t="shared" si="0"/>
        <v>NW</v>
      </c>
      <c r="D33" s="70" t="str">
        <f t="shared" si="1"/>
        <v/>
      </c>
      <c r="E33" s="310">
        <f t="shared" si="4"/>
        <v>41287</v>
      </c>
      <c r="F33" s="310"/>
      <c r="G33" s="310"/>
      <c r="H33" s="311"/>
      <c r="I33" s="121"/>
      <c r="J33" s="121"/>
      <c r="K33" s="121"/>
      <c r="L33" s="121"/>
      <c r="M33" s="219" t="str">
        <f t="shared" si="5"/>
        <v/>
      </c>
      <c r="N33" s="219" t="str">
        <f t="shared" si="6"/>
        <v/>
      </c>
      <c r="O33" s="121"/>
      <c r="P33" s="122"/>
    </row>
    <row r="34" spans="1:16" x14ac:dyDescent="0.3">
      <c r="A34" s="70" t="str">
        <f t="shared" si="2"/>
        <v/>
      </c>
      <c r="B34" s="70">
        <f t="shared" si="3"/>
        <v>2013</v>
      </c>
      <c r="C34" s="70" t="str">
        <f t="shared" si="0"/>
        <v/>
      </c>
      <c r="D34" s="70" t="str">
        <f t="shared" si="1"/>
        <v/>
      </c>
      <c r="E34" s="310">
        <f t="shared" si="4"/>
        <v>41288</v>
      </c>
      <c r="F34" s="310"/>
      <c r="G34" s="310"/>
      <c r="H34" s="311"/>
      <c r="I34" s="121"/>
      <c r="J34" s="121"/>
      <c r="K34" s="121"/>
      <c r="L34" s="121"/>
      <c r="M34" s="219" t="str">
        <f t="shared" si="5"/>
        <v/>
      </c>
      <c r="N34" s="219" t="str">
        <f t="shared" si="6"/>
        <v/>
      </c>
      <c r="O34" s="121"/>
      <c r="P34" s="122"/>
    </row>
    <row r="35" spans="1:16" x14ac:dyDescent="0.3">
      <c r="A35" s="70" t="str">
        <f t="shared" si="2"/>
        <v/>
      </c>
      <c r="B35" s="70">
        <f t="shared" si="3"/>
        <v>2013</v>
      </c>
      <c r="C35" s="70" t="str">
        <f t="shared" si="0"/>
        <v/>
      </c>
      <c r="D35" s="70" t="str">
        <f t="shared" si="1"/>
        <v/>
      </c>
      <c r="E35" s="310">
        <f t="shared" si="4"/>
        <v>41289</v>
      </c>
      <c r="F35" s="310"/>
      <c r="G35" s="310"/>
      <c r="H35" s="311"/>
      <c r="I35" s="121"/>
      <c r="J35" s="121"/>
      <c r="K35" s="121"/>
      <c r="L35" s="121"/>
      <c r="M35" s="219" t="str">
        <f t="shared" si="5"/>
        <v/>
      </c>
      <c r="N35" s="219" t="str">
        <f t="shared" si="6"/>
        <v/>
      </c>
      <c r="O35" s="121"/>
      <c r="P35" s="122"/>
    </row>
    <row r="36" spans="1:16" x14ac:dyDescent="0.3">
      <c r="A36" s="70" t="str">
        <f t="shared" si="2"/>
        <v/>
      </c>
      <c r="B36" s="70">
        <f t="shared" si="3"/>
        <v>2013</v>
      </c>
      <c r="C36" s="70" t="str">
        <f t="shared" si="0"/>
        <v/>
      </c>
      <c r="D36" s="70" t="str">
        <f t="shared" si="1"/>
        <v/>
      </c>
      <c r="E36" s="310">
        <f t="shared" si="4"/>
        <v>41290</v>
      </c>
      <c r="F36" s="310"/>
      <c r="G36" s="310"/>
      <c r="H36" s="311"/>
      <c r="I36" s="121"/>
      <c r="J36" s="121"/>
      <c r="K36" s="121"/>
      <c r="L36" s="121"/>
      <c r="M36" s="219" t="str">
        <f t="shared" si="5"/>
        <v/>
      </c>
      <c r="N36" s="219" t="str">
        <f t="shared" si="6"/>
        <v/>
      </c>
      <c r="O36" s="121"/>
      <c r="P36" s="122"/>
    </row>
    <row r="37" spans="1:16" x14ac:dyDescent="0.3">
      <c r="A37" s="70" t="str">
        <f t="shared" si="2"/>
        <v/>
      </c>
      <c r="B37" s="70">
        <f t="shared" si="3"/>
        <v>2013</v>
      </c>
      <c r="C37" s="70" t="str">
        <f t="shared" si="0"/>
        <v/>
      </c>
      <c r="D37" s="70" t="str">
        <f t="shared" si="1"/>
        <v/>
      </c>
      <c r="E37" s="310">
        <f t="shared" si="4"/>
        <v>41291</v>
      </c>
      <c r="F37" s="310"/>
      <c r="G37" s="310"/>
      <c r="H37" s="311"/>
      <c r="I37" s="121"/>
      <c r="J37" s="121"/>
      <c r="K37" s="121"/>
      <c r="L37" s="121"/>
      <c r="M37" s="219" t="str">
        <f t="shared" si="5"/>
        <v/>
      </c>
      <c r="N37" s="219" t="str">
        <f t="shared" si="6"/>
        <v/>
      </c>
      <c r="O37" s="121"/>
      <c r="P37" s="122"/>
    </row>
    <row r="38" spans="1:16" x14ac:dyDescent="0.3">
      <c r="A38" s="70" t="str">
        <f t="shared" si="2"/>
        <v/>
      </c>
      <c r="B38" s="70">
        <f t="shared" si="3"/>
        <v>2013</v>
      </c>
      <c r="C38" s="70" t="str">
        <f t="shared" si="0"/>
        <v/>
      </c>
      <c r="D38" s="70" t="str">
        <f t="shared" si="1"/>
        <v/>
      </c>
      <c r="E38" s="310">
        <f t="shared" si="4"/>
        <v>41292</v>
      </c>
      <c r="F38" s="310"/>
      <c r="G38" s="310"/>
      <c r="H38" s="311"/>
      <c r="I38" s="121"/>
      <c r="J38" s="121"/>
      <c r="K38" s="121"/>
      <c r="L38" s="121"/>
      <c r="M38" s="219" t="str">
        <f t="shared" si="5"/>
        <v/>
      </c>
      <c r="N38" s="219" t="str">
        <f t="shared" si="6"/>
        <v/>
      </c>
      <c r="O38" s="121"/>
      <c r="P38" s="122"/>
    </row>
    <row r="39" spans="1:16" x14ac:dyDescent="0.3">
      <c r="A39" s="70" t="str">
        <f t="shared" si="2"/>
        <v/>
      </c>
      <c r="B39" s="70">
        <f t="shared" si="3"/>
        <v>2013</v>
      </c>
      <c r="C39" s="70" t="str">
        <f t="shared" si="0"/>
        <v/>
      </c>
      <c r="D39" s="70" t="str">
        <f t="shared" si="1"/>
        <v/>
      </c>
      <c r="E39" s="310">
        <f t="shared" si="4"/>
        <v>41293</v>
      </c>
      <c r="F39" s="310"/>
      <c r="G39" s="310"/>
      <c r="H39" s="311"/>
      <c r="I39" s="121"/>
      <c r="J39" s="121"/>
      <c r="K39" s="121"/>
      <c r="L39" s="121"/>
      <c r="M39" s="219" t="str">
        <f t="shared" si="5"/>
        <v/>
      </c>
      <c r="N39" s="219" t="str">
        <f t="shared" si="6"/>
        <v/>
      </c>
      <c r="O39" s="121"/>
      <c r="P39" s="122"/>
    </row>
    <row r="40" spans="1:16" x14ac:dyDescent="0.3">
      <c r="A40" s="70" t="str">
        <f t="shared" si="2"/>
        <v/>
      </c>
      <c r="B40" s="70">
        <f t="shared" si="3"/>
        <v>2013</v>
      </c>
      <c r="C40" s="70" t="str">
        <f t="shared" si="0"/>
        <v>NW</v>
      </c>
      <c r="D40" s="70" t="str">
        <f t="shared" si="1"/>
        <v/>
      </c>
      <c r="E40" s="310">
        <f t="shared" si="4"/>
        <v>41294</v>
      </c>
      <c r="F40" s="310"/>
      <c r="G40" s="310"/>
      <c r="H40" s="311"/>
      <c r="I40" s="121"/>
      <c r="J40" s="121"/>
      <c r="K40" s="121"/>
      <c r="L40" s="121"/>
      <c r="M40" s="219" t="str">
        <f t="shared" si="5"/>
        <v/>
      </c>
      <c r="N40" s="219" t="str">
        <f t="shared" si="6"/>
        <v/>
      </c>
      <c r="O40" s="121"/>
      <c r="P40" s="122"/>
    </row>
    <row r="41" spans="1:16" x14ac:dyDescent="0.3">
      <c r="A41" s="70" t="str">
        <f t="shared" si="2"/>
        <v/>
      </c>
      <c r="B41" s="70">
        <f t="shared" si="3"/>
        <v>2013</v>
      </c>
      <c r="C41" s="70" t="str">
        <f t="shared" si="0"/>
        <v/>
      </c>
      <c r="D41" s="70" t="str">
        <f t="shared" si="1"/>
        <v/>
      </c>
      <c r="E41" s="310">
        <f t="shared" si="4"/>
        <v>41295</v>
      </c>
      <c r="F41" s="310"/>
      <c r="G41" s="310"/>
      <c r="H41" s="311"/>
      <c r="I41" s="121"/>
      <c r="J41" s="121"/>
      <c r="K41" s="121"/>
      <c r="L41" s="121"/>
      <c r="M41" s="219" t="str">
        <f t="shared" si="5"/>
        <v/>
      </c>
      <c r="N41" s="219" t="str">
        <f t="shared" si="6"/>
        <v/>
      </c>
      <c r="O41" s="121"/>
      <c r="P41" s="122"/>
    </row>
    <row r="42" spans="1:16" x14ac:dyDescent="0.3">
      <c r="A42" s="70" t="str">
        <f t="shared" si="2"/>
        <v/>
      </c>
      <c r="B42" s="70">
        <f t="shared" si="3"/>
        <v>2013</v>
      </c>
      <c r="C42" s="70" t="str">
        <f t="shared" si="0"/>
        <v/>
      </c>
      <c r="D42" s="70" t="str">
        <f t="shared" si="1"/>
        <v/>
      </c>
      <c r="E42" s="310">
        <f t="shared" si="4"/>
        <v>41296</v>
      </c>
      <c r="F42" s="310"/>
      <c r="G42" s="310"/>
      <c r="H42" s="311"/>
      <c r="I42" s="121"/>
      <c r="J42" s="121"/>
      <c r="K42" s="121"/>
      <c r="L42" s="121"/>
      <c r="M42" s="219" t="str">
        <f t="shared" si="5"/>
        <v/>
      </c>
      <c r="N42" s="219" t="str">
        <f t="shared" si="6"/>
        <v/>
      </c>
      <c r="O42" s="121"/>
      <c r="P42" s="122"/>
    </row>
    <row r="43" spans="1:16" x14ac:dyDescent="0.3">
      <c r="A43" s="70" t="str">
        <f t="shared" si="2"/>
        <v/>
      </c>
      <c r="B43" s="70">
        <f t="shared" si="3"/>
        <v>2013</v>
      </c>
      <c r="C43" s="70" t="str">
        <f t="shared" si="0"/>
        <v/>
      </c>
      <c r="D43" s="70" t="str">
        <f t="shared" si="1"/>
        <v/>
      </c>
      <c r="E43" s="310">
        <f t="shared" si="4"/>
        <v>41297</v>
      </c>
      <c r="F43" s="310"/>
      <c r="G43" s="310"/>
      <c r="H43" s="311"/>
      <c r="I43" s="121"/>
      <c r="J43" s="121"/>
      <c r="K43" s="121"/>
      <c r="L43" s="121"/>
      <c r="M43" s="219" t="str">
        <f t="shared" si="5"/>
        <v/>
      </c>
      <c r="N43" s="219" t="str">
        <f t="shared" si="6"/>
        <v/>
      </c>
      <c r="O43" s="121"/>
      <c r="P43" s="122"/>
    </row>
    <row r="44" spans="1:16" x14ac:dyDescent="0.3">
      <c r="A44" s="70" t="str">
        <f t="shared" si="2"/>
        <v/>
      </c>
      <c r="B44" s="70">
        <f t="shared" si="3"/>
        <v>2013</v>
      </c>
      <c r="C44" s="70" t="str">
        <f t="shared" si="0"/>
        <v/>
      </c>
      <c r="D44" s="70" t="str">
        <f t="shared" si="1"/>
        <v/>
      </c>
      <c r="E44" s="310">
        <f t="shared" si="4"/>
        <v>41298</v>
      </c>
      <c r="F44" s="310"/>
      <c r="G44" s="310"/>
      <c r="H44" s="311"/>
      <c r="I44" s="121"/>
      <c r="J44" s="121"/>
      <c r="K44" s="121"/>
      <c r="L44" s="121"/>
      <c r="M44" s="219" t="str">
        <f t="shared" si="5"/>
        <v/>
      </c>
      <c r="N44" s="219" t="str">
        <f t="shared" si="6"/>
        <v/>
      </c>
      <c r="O44" s="121"/>
      <c r="P44" s="122"/>
    </row>
    <row r="45" spans="1:16" x14ac:dyDescent="0.3">
      <c r="A45" s="70" t="str">
        <f t="shared" si="2"/>
        <v/>
      </c>
      <c r="B45" s="70">
        <f t="shared" si="3"/>
        <v>2013</v>
      </c>
      <c r="C45" s="70" t="str">
        <f t="shared" si="0"/>
        <v/>
      </c>
      <c r="D45" s="70" t="str">
        <f t="shared" si="1"/>
        <v/>
      </c>
      <c r="E45" s="310">
        <f t="shared" si="4"/>
        <v>41299</v>
      </c>
      <c r="F45" s="310"/>
      <c r="G45" s="310"/>
      <c r="H45" s="311"/>
      <c r="I45" s="121"/>
      <c r="J45" s="121"/>
      <c r="K45" s="121"/>
      <c r="L45" s="121"/>
      <c r="M45" s="219" t="str">
        <f t="shared" si="5"/>
        <v/>
      </c>
      <c r="N45" s="219" t="str">
        <f t="shared" si="6"/>
        <v/>
      </c>
      <c r="O45" s="121"/>
      <c r="P45" s="122"/>
    </row>
    <row r="46" spans="1:16" x14ac:dyDescent="0.3">
      <c r="A46" s="70" t="str">
        <f t="shared" si="2"/>
        <v/>
      </c>
      <c r="B46" s="70">
        <f t="shared" si="3"/>
        <v>2013</v>
      </c>
      <c r="C46" s="70" t="str">
        <f t="shared" si="0"/>
        <v/>
      </c>
      <c r="D46" s="70" t="str">
        <f t="shared" si="1"/>
        <v/>
      </c>
      <c r="E46" s="310">
        <f t="shared" si="4"/>
        <v>41300</v>
      </c>
      <c r="F46" s="310"/>
      <c r="G46" s="310"/>
      <c r="H46" s="311"/>
      <c r="I46" s="122"/>
      <c r="J46" s="122"/>
      <c r="K46" s="122"/>
      <c r="L46" s="122"/>
      <c r="M46" s="219" t="str">
        <f t="shared" si="5"/>
        <v/>
      </c>
      <c r="N46" s="219" t="str">
        <f t="shared" si="6"/>
        <v/>
      </c>
      <c r="O46" s="121"/>
      <c r="P46" s="122"/>
    </row>
    <row r="47" spans="1:16" x14ac:dyDescent="0.3">
      <c r="A47" s="70" t="str">
        <f t="shared" si="2"/>
        <v/>
      </c>
      <c r="B47" s="70">
        <f t="shared" si="3"/>
        <v>2013</v>
      </c>
      <c r="C47" s="70" t="str">
        <f t="shared" si="0"/>
        <v>NW</v>
      </c>
      <c r="D47" s="70" t="str">
        <f t="shared" si="1"/>
        <v/>
      </c>
      <c r="E47" s="310">
        <f t="shared" si="4"/>
        <v>41301</v>
      </c>
      <c r="F47" s="310"/>
      <c r="G47" s="310"/>
      <c r="H47" s="311"/>
      <c r="I47" s="122"/>
      <c r="J47" s="122"/>
      <c r="K47" s="122"/>
      <c r="L47" s="122"/>
      <c r="M47" s="219" t="str">
        <f t="shared" si="5"/>
        <v/>
      </c>
      <c r="N47" s="219" t="str">
        <f t="shared" si="6"/>
        <v/>
      </c>
      <c r="O47" s="121"/>
      <c r="P47" s="122"/>
    </row>
    <row r="48" spans="1:16" x14ac:dyDescent="0.3">
      <c r="A48" s="70" t="str">
        <f t="shared" si="2"/>
        <v/>
      </c>
      <c r="B48" s="70">
        <f t="shared" si="3"/>
        <v>2013</v>
      </c>
      <c r="C48" s="70" t="str">
        <f t="shared" si="0"/>
        <v/>
      </c>
      <c r="D48" s="70" t="str">
        <f t="shared" si="1"/>
        <v/>
      </c>
      <c r="E48" s="310">
        <f t="shared" si="4"/>
        <v>41302</v>
      </c>
      <c r="F48" s="310"/>
      <c r="G48" s="310"/>
      <c r="H48" s="311"/>
      <c r="I48" s="122"/>
      <c r="J48" s="122"/>
      <c r="K48" s="122"/>
      <c r="L48" s="122"/>
      <c r="M48" s="219" t="str">
        <f t="shared" si="5"/>
        <v/>
      </c>
      <c r="N48" s="219" t="str">
        <f t="shared" si="6"/>
        <v/>
      </c>
      <c r="O48" s="121"/>
      <c r="P48" s="122"/>
    </row>
    <row r="49" spans="1:16" x14ac:dyDescent="0.3">
      <c r="A49" s="70" t="str">
        <f t="shared" si="2"/>
        <v/>
      </c>
      <c r="B49" s="70">
        <f t="shared" si="3"/>
        <v>2013</v>
      </c>
      <c r="C49" s="70" t="str">
        <f t="shared" si="0"/>
        <v/>
      </c>
      <c r="D49" s="70" t="str">
        <f t="shared" si="1"/>
        <v/>
      </c>
      <c r="E49" s="310">
        <f t="shared" si="4"/>
        <v>41303</v>
      </c>
      <c r="F49" s="310"/>
      <c r="G49" s="310"/>
      <c r="H49" s="311"/>
      <c r="I49" s="122"/>
      <c r="J49" s="122"/>
      <c r="K49" s="122"/>
      <c r="L49" s="122"/>
      <c r="M49" s="219" t="str">
        <f t="shared" si="5"/>
        <v/>
      </c>
      <c r="N49" s="219" t="str">
        <f t="shared" si="6"/>
        <v/>
      </c>
      <c r="O49" s="121"/>
      <c r="P49" s="122"/>
    </row>
    <row r="50" spans="1:16" x14ac:dyDescent="0.3">
      <c r="A50" s="70" t="str">
        <f t="shared" si="2"/>
        <v/>
      </c>
      <c r="B50" s="70">
        <f t="shared" si="3"/>
        <v>2013</v>
      </c>
      <c r="C50" s="70" t="str">
        <f t="shared" si="0"/>
        <v/>
      </c>
      <c r="D50" s="70" t="str">
        <f t="shared" si="1"/>
        <v/>
      </c>
      <c r="E50" s="310">
        <f t="shared" si="4"/>
        <v>41304</v>
      </c>
      <c r="F50" s="310"/>
      <c r="G50" s="310"/>
      <c r="H50" s="311"/>
      <c r="I50" s="122"/>
      <c r="J50" s="122"/>
      <c r="K50" s="122"/>
      <c r="L50" s="122"/>
      <c r="M50" s="219" t="str">
        <f t="shared" si="5"/>
        <v/>
      </c>
      <c r="N50" s="219" t="str">
        <f t="shared" si="6"/>
        <v/>
      </c>
      <c r="O50" s="121"/>
      <c r="P50" s="122"/>
    </row>
    <row r="51" spans="1:16" x14ac:dyDescent="0.3">
      <c r="A51" s="70" t="str">
        <f t="shared" si="2"/>
        <v/>
      </c>
      <c r="B51" s="70">
        <f t="shared" si="3"/>
        <v>2013</v>
      </c>
      <c r="C51" s="70" t="str">
        <f t="shared" si="0"/>
        <v/>
      </c>
      <c r="D51" s="70" t="str">
        <f t="shared" si="1"/>
        <v/>
      </c>
      <c r="E51" s="310">
        <f t="shared" si="4"/>
        <v>41305</v>
      </c>
      <c r="F51" s="310"/>
      <c r="G51" s="310"/>
      <c r="H51" s="311"/>
      <c r="I51" s="122"/>
      <c r="J51" s="122"/>
      <c r="K51" s="122"/>
      <c r="L51" s="122"/>
      <c r="M51" s="219" t="str">
        <f t="shared" si="5"/>
        <v/>
      </c>
      <c r="N51" s="219" t="str">
        <f t="shared" si="6"/>
        <v/>
      </c>
      <c r="O51" s="121"/>
      <c r="P51" s="122"/>
    </row>
    <row r="52" spans="1:16" x14ac:dyDescent="0.3">
      <c r="A52" s="70" t="str">
        <f t="shared" si="2"/>
        <v/>
      </c>
      <c r="B52" s="70">
        <f t="shared" si="3"/>
        <v>2013</v>
      </c>
      <c r="C52" s="70" t="str">
        <f t="shared" si="0"/>
        <v/>
      </c>
      <c r="D52" s="70" t="str">
        <f t="shared" si="1"/>
        <v/>
      </c>
      <c r="E52" s="310">
        <f t="shared" si="4"/>
        <v>41306</v>
      </c>
      <c r="F52" s="310"/>
      <c r="G52" s="310"/>
      <c r="H52" s="311"/>
      <c r="I52" s="122"/>
      <c r="J52" s="122"/>
      <c r="K52" s="122"/>
      <c r="L52" s="122"/>
      <c r="M52" s="219" t="str">
        <f t="shared" si="5"/>
        <v/>
      </c>
      <c r="N52" s="219" t="str">
        <f t="shared" si="6"/>
        <v/>
      </c>
      <c r="O52" s="121"/>
      <c r="P52" s="122"/>
    </row>
    <row r="53" spans="1:16" x14ac:dyDescent="0.3">
      <c r="A53" s="70" t="str">
        <f t="shared" si="2"/>
        <v/>
      </c>
      <c r="B53" s="70">
        <f t="shared" si="3"/>
        <v>2013</v>
      </c>
      <c r="C53" s="70" t="str">
        <f t="shared" si="0"/>
        <v/>
      </c>
      <c r="D53" s="70" t="str">
        <f t="shared" si="1"/>
        <v/>
      </c>
      <c r="E53" s="310">
        <f t="shared" si="4"/>
        <v>41307</v>
      </c>
      <c r="F53" s="310"/>
      <c r="G53" s="310"/>
      <c r="H53" s="311"/>
      <c r="I53" s="122"/>
      <c r="J53" s="122"/>
      <c r="K53" s="122"/>
      <c r="L53" s="122"/>
      <c r="M53" s="219" t="str">
        <f t="shared" si="5"/>
        <v/>
      </c>
      <c r="N53" s="219" t="str">
        <f t="shared" si="6"/>
        <v/>
      </c>
      <c r="O53" s="121"/>
      <c r="P53" s="122"/>
    </row>
    <row r="54" spans="1:16" x14ac:dyDescent="0.3">
      <c r="A54" s="70" t="str">
        <f t="shared" si="2"/>
        <v/>
      </c>
      <c r="B54" s="70">
        <f t="shared" si="3"/>
        <v>2013</v>
      </c>
      <c r="C54" s="70" t="str">
        <f t="shared" si="0"/>
        <v>NW</v>
      </c>
      <c r="D54" s="70" t="str">
        <f t="shared" si="1"/>
        <v/>
      </c>
      <c r="E54" s="310">
        <f t="shared" si="4"/>
        <v>41308</v>
      </c>
      <c r="F54" s="310"/>
      <c r="G54" s="310"/>
      <c r="H54" s="311"/>
      <c r="I54" s="122"/>
      <c r="J54" s="122"/>
      <c r="K54" s="122"/>
      <c r="L54" s="122"/>
      <c r="M54" s="219" t="str">
        <f t="shared" si="5"/>
        <v/>
      </c>
      <c r="N54" s="219" t="str">
        <f t="shared" si="6"/>
        <v/>
      </c>
      <c r="O54" s="121"/>
      <c r="P54" s="122"/>
    </row>
    <row r="55" spans="1:16" x14ac:dyDescent="0.3">
      <c r="A55" s="70" t="str">
        <f t="shared" si="2"/>
        <v/>
      </c>
      <c r="B55" s="70">
        <f t="shared" si="3"/>
        <v>2013</v>
      </c>
      <c r="C55" s="70" t="str">
        <f t="shared" si="0"/>
        <v/>
      </c>
      <c r="D55" s="70" t="str">
        <f t="shared" si="1"/>
        <v/>
      </c>
      <c r="E55" s="310">
        <f t="shared" si="4"/>
        <v>41309</v>
      </c>
      <c r="F55" s="310"/>
      <c r="G55" s="310"/>
      <c r="H55" s="311"/>
      <c r="I55" s="122"/>
      <c r="J55" s="122"/>
      <c r="K55" s="122"/>
      <c r="L55" s="122"/>
      <c r="M55" s="219" t="str">
        <f t="shared" si="5"/>
        <v/>
      </c>
      <c r="N55" s="219" t="str">
        <f t="shared" si="6"/>
        <v/>
      </c>
      <c r="O55" s="121"/>
      <c r="P55" s="122"/>
    </row>
    <row r="56" spans="1:16" x14ac:dyDescent="0.3">
      <c r="A56" s="70" t="str">
        <f t="shared" si="2"/>
        <v/>
      </c>
      <c r="B56" s="70">
        <f t="shared" si="3"/>
        <v>2013</v>
      </c>
      <c r="C56" s="70" t="str">
        <f t="shared" si="0"/>
        <v/>
      </c>
      <c r="D56" s="70" t="str">
        <f t="shared" si="1"/>
        <v/>
      </c>
      <c r="E56" s="310">
        <f t="shared" si="4"/>
        <v>41310</v>
      </c>
      <c r="F56" s="310"/>
      <c r="G56" s="310"/>
      <c r="H56" s="311"/>
      <c r="I56" s="122"/>
      <c r="J56" s="122"/>
      <c r="K56" s="122"/>
      <c r="L56" s="122"/>
      <c r="M56" s="219" t="str">
        <f t="shared" si="5"/>
        <v/>
      </c>
      <c r="N56" s="219" t="str">
        <f t="shared" si="6"/>
        <v/>
      </c>
      <c r="O56" s="121"/>
      <c r="P56" s="122"/>
    </row>
    <row r="57" spans="1:16" x14ac:dyDescent="0.3">
      <c r="A57" s="70" t="str">
        <f t="shared" si="2"/>
        <v/>
      </c>
      <c r="B57" s="70">
        <f t="shared" si="3"/>
        <v>2013</v>
      </c>
      <c r="C57" s="70" t="str">
        <f t="shared" si="0"/>
        <v/>
      </c>
      <c r="D57" s="70" t="str">
        <f t="shared" si="1"/>
        <v/>
      </c>
      <c r="E57" s="310">
        <f t="shared" si="4"/>
        <v>41311</v>
      </c>
      <c r="F57" s="310"/>
      <c r="G57" s="310"/>
      <c r="H57" s="311"/>
      <c r="I57" s="122"/>
      <c r="J57" s="122"/>
      <c r="K57" s="122"/>
      <c r="L57" s="122"/>
      <c r="M57" s="219" t="str">
        <f t="shared" si="5"/>
        <v/>
      </c>
      <c r="N57" s="219" t="str">
        <f t="shared" si="6"/>
        <v/>
      </c>
      <c r="O57" s="121"/>
      <c r="P57" s="122"/>
    </row>
    <row r="58" spans="1:16" x14ac:dyDescent="0.3">
      <c r="A58" s="70" t="str">
        <f t="shared" si="2"/>
        <v/>
      </c>
      <c r="B58" s="70">
        <f t="shared" si="3"/>
        <v>2013</v>
      </c>
      <c r="C58" s="70" t="str">
        <f t="shared" si="0"/>
        <v/>
      </c>
      <c r="D58" s="70" t="str">
        <f t="shared" si="1"/>
        <v/>
      </c>
      <c r="E58" s="310">
        <f t="shared" si="4"/>
        <v>41312</v>
      </c>
      <c r="F58" s="310"/>
      <c r="G58" s="310"/>
      <c r="H58" s="311"/>
      <c r="I58" s="122"/>
      <c r="J58" s="122"/>
      <c r="K58" s="122"/>
      <c r="L58" s="122"/>
      <c r="M58" s="219" t="str">
        <f t="shared" si="5"/>
        <v/>
      </c>
      <c r="N58" s="219" t="str">
        <f t="shared" si="6"/>
        <v/>
      </c>
      <c r="O58" s="121"/>
      <c r="P58" s="122"/>
    </row>
    <row r="59" spans="1:16" x14ac:dyDescent="0.3">
      <c r="A59" s="70" t="str">
        <f t="shared" si="2"/>
        <v/>
      </c>
      <c r="B59" s="70">
        <f t="shared" si="3"/>
        <v>2013</v>
      </c>
      <c r="C59" s="70" t="str">
        <f t="shared" si="0"/>
        <v/>
      </c>
      <c r="D59" s="70" t="str">
        <f t="shared" si="1"/>
        <v/>
      </c>
      <c r="E59" s="310">
        <f t="shared" si="4"/>
        <v>41313</v>
      </c>
      <c r="F59" s="310"/>
      <c r="G59" s="310"/>
      <c r="H59" s="311"/>
      <c r="I59" s="122"/>
      <c r="J59" s="122"/>
      <c r="K59" s="122"/>
      <c r="L59" s="122"/>
      <c r="M59" s="219" t="str">
        <f t="shared" si="5"/>
        <v/>
      </c>
      <c r="N59" s="219" t="str">
        <f t="shared" si="6"/>
        <v/>
      </c>
      <c r="O59" s="121"/>
      <c r="P59" s="122"/>
    </row>
    <row r="60" spans="1:16" x14ac:dyDescent="0.3">
      <c r="A60" s="70" t="str">
        <f t="shared" si="2"/>
        <v/>
      </c>
      <c r="B60" s="70">
        <f t="shared" si="3"/>
        <v>2013</v>
      </c>
      <c r="C60" s="70" t="str">
        <f t="shared" si="0"/>
        <v/>
      </c>
      <c r="D60" s="70" t="str">
        <f t="shared" si="1"/>
        <v/>
      </c>
      <c r="E60" s="310">
        <f t="shared" si="4"/>
        <v>41314</v>
      </c>
      <c r="F60" s="310"/>
      <c r="G60" s="310"/>
      <c r="H60" s="311"/>
      <c r="I60" s="122"/>
      <c r="J60" s="122"/>
      <c r="K60" s="122"/>
      <c r="L60" s="122"/>
      <c r="M60" s="219" t="str">
        <f t="shared" si="5"/>
        <v/>
      </c>
      <c r="N60" s="219" t="str">
        <f t="shared" si="6"/>
        <v/>
      </c>
      <c r="O60" s="121"/>
      <c r="P60" s="122"/>
    </row>
    <row r="61" spans="1:16" x14ac:dyDescent="0.3">
      <c r="A61" s="70" t="str">
        <f t="shared" si="2"/>
        <v/>
      </c>
      <c r="B61" s="70">
        <f t="shared" si="3"/>
        <v>2013</v>
      </c>
      <c r="C61" s="70" t="str">
        <f t="shared" si="0"/>
        <v>NW</v>
      </c>
      <c r="D61" s="70" t="str">
        <f t="shared" si="1"/>
        <v/>
      </c>
      <c r="E61" s="310">
        <f t="shared" si="4"/>
        <v>41315</v>
      </c>
      <c r="F61" s="310"/>
      <c r="G61" s="310"/>
      <c r="H61" s="311"/>
      <c r="I61" s="122"/>
      <c r="J61" s="122"/>
      <c r="K61" s="122"/>
      <c r="L61" s="122"/>
      <c r="M61" s="219" t="str">
        <f t="shared" si="5"/>
        <v/>
      </c>
      <c r="N61" s="219" t="str">
        <f t="shared" si="6"/>
        <v/>
      </c>
      <c r="O61" s="121"/>
      <c r="P61" s="122"/>
    </row>
    <row r="62" spans="1:16" x14ac:dyDescent="0.3">
      <c r="A62" s="70" t="str">
        <f t="shared" si="2"/>
        <v/>
      </c>
      <c r="B62" s="70">
        <f t="shared" si="3"/>
        <v>2013</v>
      </c>
      <c r="C62" s="70" t="str">
        <f t="shared" si="0"/>
        <v/>
      </c>
      <c r="D62" s="70" t="str">
        <f t="shared" si="1"/>
        <v/>
      </c>
      <c r="E62" s="310">
        <f t="shared" si="4"/>
        <v>41316</v>
      </c>
      <c r="F62" s="310"/>
      <c r="G62" s="310"/>
      <c r="H62" s="311"/>
      <c r="I62" s="122"/>
      <c r="J62" s="122"/>
      <c r="K62" s="122"/>
      <c r="L62" s="122"/>
      <c r="M62" s="219" t="str">
        <f t="shared" si="5"/>
        <v/>
      </c>
      <c r="N62" s="219" t="str">
        <f t="shared" si="6"/>
        <v/>
      </c>
      <c r="O62" s="121"/>
      <c r="P62" s="122"/>
    </row>
    <row r="63" spans="1:16" x14ac:dyDescent="0.3">
      <c r="A63" s="70" t="str">
        <f t="shared" si="2"/>
        <v/>
      </c>
      <c r="B63" s="70">
        <f t="shared" si="3"/>
        <v>2013</v>
      </c>
      <c r="C63" s="70" t="str">
        <f t="shared" si="0"/>
        <v/>
      </c>
      <c r="D63" s="70" t="str">
        <f t="shared" si="1"/>
        <v/>
      </c>
      <c r="E63" s="310">
        <f t="shared" si="4"/>
        <v>41317</v>
      </c>
      <c r="F63" s="310"/>
      <c r="G63" s="310"/>
      <c r="H63" s="311"/>
      <c r="I63" s="122"/>
      <c r="J63" s="122"/>
      <c r="K63" s="122"/>
      <c r="L63" s="122"/>
      <c r="M63" s="219" t="str">
        <f t="shared" si="5"/>
        <v/>
      </c>
      <c r="N63" s="219" t="str">
        <f t="shared" si="6"/>
        <v/>
      </c>
      <c r="O63" s="121"/>
      <c r="P63" s="122"/>
    </row>
    <row r="64" spans="1:16" x14ac:dyDescent="0.3">
      <c r="A64" s="70" t="str">
        <f t="shared" si="2"/>
        <v/>
      </c>
      <c r="B64" s="70">
        <f t="shared" si="3"/>
        <v>2013</v>
      </c>
      <c r="C64" s="70" t="str">
        <f t="shared" si="0"/>
        <v/>
      </c>
      <c r="D64" s="70" t="str">
        <f t="shared" si="1"/>
        <v/>
      </c>
      <c r="E64" s="310">
        <f t="shared" si="4"/>
        <v>41318</v>
      </c>
      <c r="F64" s="310"/>
      <c r="G64" s="310"/>
      <c r="H64" s="311"/>
      <c r="I64" s="122"/>
      <c r="J64" s="122"/>
      <c r="K64" s="122"/>
      <c r="L64" s="122"/>
      <c r="M64" s="219" t="str">
        <f t="shared" si="5"/>
        <v/>
      </c>
      <c r="N64" s="219" t="str">
        <f t="shared" si="6"/>
        <v/>
      </c>
      <c r="O64" s="121"/>
      <c r="P64" s="122"/>
    </row>
    <row r="65" spans="1:16" x14ac:dyDescent="0.3">
      <c r="A65" s="70" t="str">
        <f t="shared" si="2"/>
        <v/>
      </c>
      <c r="B65" s="70">
        <f t="shared" si="3"/>
        <v>2013</v>
      </c>
      <c r="C65" s="70" t="str">
        <f t="shared" si="0"/>
        <v/>
      </c>
      <c r="D65" s="70" t="str">
        <f t="shared" si="1"/>
        <v/>
      </c>
      <c r="E65" s="310">
        <f t="shared" si="4"/>
        <v>41319</v>
      </c>
      <c r="F65" s="310"/>
      <c r="G65" s="310"/>
      <c r="H65" s="311"/>
      <c r="I65" s="122"/>
      <c r="J65" s="122"/>
      <c r="K65" s="122"/>
      <c r="L65" s="122"/>
      <c r="M65" s="219" t="str">
        <f t="shared" si="5"/>
        <v/>
      </c>
      <c r="N65" s="219" t="str">
        <f t="shared" si="6"/>
        <v/>
      </c>
      <c r="O65" s="121"/>
      <c r="P65" s="122"/>
    </row>
    <row r="66" spans="1:16" x14ac:dyDescent="0.3">
      <c r="A66" s="70" t="str">
        <f t="shared" si="2"/>
        <v/>
      </c>
      <c r="B66" s="70">
        <f t="shared" si="3"/>
        <v>2013</v>
      </c>
      <c r="C66" s="70" t="str">
        <f t="shared" si="0"/>
        <v/>
      </c>
      <c r="D66" s="70" t="str">
        <f t="shared" si="1"/>
        <v/>
      </c>
      <c r="E66" s="310">
        <f t="shared" si="4"/>
        <v>41320</v>
      </c>
      <c r="F66" s="310"/>
      <c r="G66" s="310"/>
      <c r="H66" s="311"/>
      <c r="I66" s="122"/>
      <c r="J66" s="122"/>
      <c r="K66" s="122"/>
      <c r="L66" s="122"/>
      <c r="M66" s="219" t="str">
        <f t="shared" si="5"/>
        <v/>
      </c>
      <c r="N66" s="219" t="str">
        <f t="shared" si="6"/>
        <v/>
      </c>
      <c r="O66" s="121"/>
      <c r="P66" s="122"/>
    </row>
    <row r="67" spans="1:16" x14ac:dyDescent="0.3">
      <c r="A67" s="70" t="str">
        <f t="shared" si="2"/>
        <v/>
      </c>
      <c r="B67" s="70">
        <f t="shared" si="3"/>
        <v>2013</v>
      </c>
      <c r="C67" s="70" t="str">
        <f t="shared" si="0"/>
        <v/>
      </c>
      <c r="D67" s="70" t="str">
        <f t="shared" si="1"/>
        <v/>
      </c>
      <c r="E67" s="310">
        <f t="shared" si="4"/>
        <v>41321</v>
      </c>
      <c r="F67" s="310"/>
      <c r="G67" s="310"/>
      <c r="H67" s="311"/>
      <c r="I67" s="122"/>
      <c r="J67" s="122"/>
      <c r="K67" s="122"/>
      <c r="L67" s="122"/>
      <c r="M67" s="219" t="str">
        <f t="shared" si="5"/>
        <v/>
      </c>
      <c r="N67" s="219" t="str">
        <f t="shared" si="6"/>
        <v/>
      </c>
      <c r="O67" s="121"/>
      <c r="P67" s="122"/>
    </row>
    <row r="68" spans="1:16" x14ac:dyDescent="0.3">
      <c r="A68" s="70" t="str">
        <f t="shared" si="2"/>
        <v/>
      </c>
      <c r="B68" s="70">
        <f t="shared" si="3"/>
        <v>2013</v>
      </c>
      <c r="C68" s="70" t="str">
        <f t="shared" si="0"/>
        <v>NW</v>
      </c>
      <c r="D68" s="70" t="str">
        <f t="shared" si="1"/>
        <v/>
      </c>
      <c r="E68" s="310">
        <f t="shared" si="4"/>
        <v>41322</v>
      </c>
      <c r="F68" s="310"/>
      <c r="G68" s="310"/>
      <c r="H68" s="311"/>
      <c r="I68" s="122"/>
      <c r="J68" s="122"/>
      <c r="K68" s="122"/>
      <c r="L68" s="122"/>
      <c r="M68" s="219" t="str">
        <f t="shared" si="5"/>
        <v/>
      </c>
      <c r="N68" s="219" t="str">
        <f t="shared" si="6"/>
        <v/>
      </c>
      <c r="O68" s="121"/>
      <c r="P68" s="122"/>
    </row>
    <row r="69" spans="1:16" x14ac:dyDescent="0.3">
      <c r="A69" s="70" t="str">
        <f t="shared" si="2"/>
        <v/>
      </c>
      <c r="B69" s="70">
        <f t="shared" si="3"/>
        <v>2013</v>
      </c>
      <c r="C69" s="70" t="str">
        <f t="shared" si="0"/>
        <v/>
      </c>
      <c r="D69" s="70" t="str">
        <f t="shared" si="1"/>
        <v/>
      </c>
      <c r="E69" s="310">
        <f t="shared" si="4"/>
        <v>41323</v>
      </c>
      <c r="F69" s="310"/>
      <c r="G69" s="310"/>
      <c r="H69" s="311"/>
      <c r="I69" s="122"/>
      <c r="J69" s="122"/>
      <c r="K69" s="122"/>
      <c r="L69" s="122"/>
      <c r="M69" s="219" t="str">
        <f t="shared" si="5"/>
        <v/>
      </c>
      <c r="N69" s="219" t="str">
        <f t="shared" si="6"/>
        <v/>
      </c>
      <c r="O69" s="121"/>
      <c r="P69" s="122"/>
    </row>
    <row r="70" spans="1:16" x14ac:dyDescent="0.3">
      <c r="A70" s="70" t="str">
        <f t="shared" si="2"/>
        <v/>
      </c>
      <c r="B70" s="70">
        <f t="shared" si="3"/>
        <v>2013</v>
      </c>
      <c r="C70" s="70" t="str">
        <f t="shared" si="0"/>
        <v/>
      </c>
      <c r="D70" s="70" t="str">
        <f t="shared" si="1"/>
        <v/>
      </c>
      <c r="E70" s="310">
        <f t="shared" si="4"/>
        <v>41324</v>
      </c>
      <c r="F70" s="310"/>
      <c r="G70" s="310"/>
      <c r="H70" s="311"/>
      <c r="I70" s="122"/>
      <c r="J70" s="122"/>
      <c r="K70" s="122"/>
      <c r="L70" s="122"/>
      <c r="M70" s="219" t="str">
        <f t="shared" si="5"/>
        <v/>
      </c>
      <c r="N70" s="219" t="str">
        <f t="shared" si="6"/>
        <v/>
      </c>
      <c r="O70" s="121"/>
      <c r="P70" s="122"/>
    </row>
    <row r="71" spans="1:16" x14ac:dyDescent="0.3">
      <c r="A71" s="70" t="str">
        <f t="shared" si="2"/>
        <v/>
      </c>
      <c r="B71" s="70">
        <f t="shared" si="3"/>
        <v>2013</v>
      </c>
      <c r="C71" s="70" t="str">
        <f t="shared" si="0"/>
        <v/>
      </c>
      <c r="D71" s="70" t="str">
        <f t="shared" si="1"/>
        <v/>
      </c>
      <c r="E71" s="310">
        <f t="shared" si="4"/>
        <v>41325</v>
      </c>
      <c r="F71" s="310"/>
      <c r="G71" s="310"/>
      <c r="H71" s="311"/>
      <c r="I71" s="122"/>
      <c r="J71" s="122"/>
      <c r="K71" s="122"/>
      <c r="L71" s="122"/>
      <c r="M71" s="219" t="str">
        <f t="shared" si="5"/>
        <v/>
      </c>
      <c r="N71" s="219" t="str">
        <f t="shared" si="6"/>
        <v/>
      </c>
      <c r="O71" s="121"/>
      <c r="P71" s="122"/>
    </row>
    <row r="72" spans="1:16" x14ac:dyDescent="0.3">
      <c r="A72" s="70" t="str">
        <f t="shared" si="2"/>
        <v/>
      </c>
      <c r="B72" s="70">
        <f t="shared" si="3"/>
        <v>2013</v>
      </c>
      <c r="C72" s="70" t="str">
        <f t="shared" si="0"/>
        <v/>
      </c>
      <c r="D72" s="70" t="str">
        <f t="shared" si="1"/>
        <v/>
      </c>
      <c r="E72" s="310">
        <f t="shared" si="4"/>
        <v>41326</v>
      </c>
      <c r="F72" s="310"/>
      <c r="G72" s="310"/>
      <c r="H72" s="311"/>
      <c r="I72" s="122"/>
      <c r="J72" s="122"/>
      <c r="K72" s="122"/>
      <c r="L72" s="122"/>
      <c r="M72" s="219" t="str">
        <f t="shared" si="5"/>
        <v/>
      </c>
      <c r="N72" s="219" t="str">
        <f t="shared" si="6"/>
        <v/>
      </c>
      <c r="O72" s="121"/>
      <c r="P72" s="122"/>
    </row>
    <row r="73" spans="1:16" x14ac:dyDescent="0.3">
      <c r="A73" s="70" t="str">
        <f t="shared" si="2"/>
        <v/>
      </c>
      <c r="B73" s="70">
        <f t="shared" si="3"/>
        <v>2013</v>
      </c>
      <c r="C73" s="70" t="str">
        <f t="shared" si="0"/>
        <v/>
      </c>
      <c r="D73" s="70" t="str">
        <f t="shared" si="1"/>
        <v/>
      </c>
      <c r="E73" s="310">
        <f t="shared" si="4"/>
        <v>41327</v>
      </c>
      <c r="F73" s="310"/>
      <c r="G73" s="310"/>
      <c r="H73" s="311"/>
      <c r="I73" s="122"/>
      <c r="J73" s="122"/>
      <c r="K73" s="122"/>
      <c r="L73" s="122"/>
      <c r="M73" s="219" t="str">
        <f t="shared" si="5"/>
        <v/>
      </c>
      <c r="N73" s="219" t="str">
        <f t="shared" si="6"/>
        <v/>
      </c>
      <c r="O73" s="121"/>
      <c r="P73" s="122"/>
    </row>
    <row r="74" spans="1:16" x14ac:dyDescent="0.3">
      <c r="A74" s="70" t="str">
        <f t="shared" si="2"/>
        <v/>
      </c>
      <c r="B74" s="70">
        <f t="shared" si="3"/>
        <v>2013</v>
      </c>
      <c r="C74" s="70" t="str">
        <f t="shared" si="0"/>
        <v/>
      </c>
      <c r="D74" s="70" t="str">
        <f t="shared" si="1"/>
        <v/>
      </c>
      <c r="E74" s="310">
        <f t="shared" si="4"/>
        <v>41328</v>
      </c>
      <c r="F74" s="310"/>
      <c r="G74" s="310"/>
      <c r="H74" s="311"/>
      <c r="I74" s="122"/>
      <c r="J74" s="122"/>
      <c r="K74" s="122"/>
      <c r="L74" s="122"/>
      <c r="M74" s="219" t="str">
        <f t="shared" si="5"/>
        <v/>
      </c>
      <c r="N74" s="219" t="str">
        <f t="shared" si="6"/>
        <v/>
      </c>
      <c r="O74" s="121"/>
      <c r="P74" s="122"/>
    </row>
    <row r="75" spans="1:16" x14ac:dyDescent="0.3">
      <c r="A75" s="70" t="str">
        <f t="shared" si="2"/>
        <v/>
      </c>
      <c r="B75" s="70">
        <f t="shared" si="3"/>
        <v>2013</v>
      </c>
      <c r="C75" s="70" t="str">
        <f t="shared" si="0"/>
        <v>NW</v>
      </c>
      <c r="D75" s="70" t="str">
        <f t="shared" si="1"/>
        <v/>
      </c>
      <c r="E75" s="310">
        <f t="shared" si="4"/>
        <v>41329</v>
      </c>
      <c r="F75" s="310"/>
      <c r="G75" s="310"/>
      <c r="H75" s="311"/>
      <c r="I75" s="122"/>
      <c r="J75" s="122"/>
      <c r="K75" s="122"/>
      <c r="L75" s="122"/>
      <c r="M75" s="219" t="str">
        <f t="shared" si="5"/>
        <v/>
      </c>
      <c r="N75" s="219" t="str">
        <f t="shared" si="6"/>
        <v/>
      </c>
      <c r="O75" s="121"/>
      <c r="P75" s="122"/>
    </row>
    <row r="76" spans="1:16" x14ac:dyDescent="0.3">
      <c r="A76" s="70" t="str">
        <f t="shared" si="2"/>
        <v/>
      </c>
      <c r="B76" s="70">
        <f t="shared" si="3"/>
        <v>2013</v>
      </c>
      <c r="C76" s="70" t="str">
        <f t="shared" si="0"/>
        <v/>
      </c>
      <c r="D76" s="70" t="str">
        <f t="shared" si="1"/>
        <v/>
      </c>
      <c r="E76" s="310">
        <f t="shared" si="4"/>
        <v>41330</v>
      </c>
      <c r="F76" s="310"/>
      <c r="G76" s="310"/>
      <c r="H76" s="311"/>
      <c r="I76" s="122"/>
      <c r="J76" s="122"/>
      <c r="K76" s="122"/>
      <c r="L76" s="122"/>
      <c r="M76" s="219" t="str">
        <f t="shared" si="5"/>
        <v/>
      </c>
      <c r="N76" s="219" t="str">
        <f t="shared" si="6"/>
        <v/>
      </c>
      <c r="O76" s="121"/>
      <c r="P76" s="122"/>
    </row>
    <row r="77" spans="1:16" x14ac:dyDescent="0.3">
      <c r="A77" s="70" t="str">
        <f t="shared" si="2"/>
        <v/>
      </c>
      <c r="B77" s="70">
        <f t="shared" si="3"/>
        <v>2013</v>
      </c>
      <c r="C77" s="70" t="str">
        <f t="shared" si="0"/>
        <v/>
      </c>
      <c r="D77" s="70" t="str">
        <f t="shared" si="1"/>
        <v/>
      </c>
      <c r="E77" s="310">
        <f t="shared" si="4"/>
        <v>41331</v>
      </c>
      <c r="F77" s="310"/>
      <c r="G77" s="310"/>
      <c r="H77" s="311"/>
      <c r="I77" s="122"/>
      <c r="J77" s="122"/>
      <c r="K77" s="122"/>
      <c r="L77" s="122"/>
      <c r="M77" s="219" t="str">
        <f t="shared" si="5"/>
        <v/>
      </c>
      <c r="N77" s="219" t="str">
        <f t="shared" si="6"/>
        <v/>
      </c>
      <c r="O77" s="121"/>
      <c r="P77" s="122"/>
    </row>
    <row r="78" spans="1:16" x14ac:dyDescent="0.3">
      <c r="A78" s="70" t="str">
        <f t="shared" si="2"/>
        <v/>
      </c>
      <c r="B78" s="70">
        <f t="shared" si="3"/>
        <v>2013</v>
      </c>
      <c r="C78" s="70" t="str">
        <f t="shared" si="0"/>
        <v/>
      </c>
      <c r="D78" s="70" t="str">
        <f t="shared" si="1"/>
        <v/>
      </c>
      <c r="E78" s="310">
        <f t="shared" si="4"/>
        <v>41332</v>
      </c>
      <c r="F78" s="310"/>
      <c r="G78" s="310"/>
      <c r="H78" s="311"/>
      <c r="I78" s="122"/>
      <c r="J78" s="122"/>
      <c r="K78" s="122"/>
      <c r="L78" s="122"/>
      <c r="M78" s="219" t="str">
        <f t="shared" si="5"/>
        <v/>
      </c>
      <c r="N78" s="219" t="str">
        <f t="shared" si="6"/>
        <v/>
      </c>
      <c r="O78" s="121"/>
      <c r="P78" s="122"/>
    </row>
    <row r="79" spans="1:16" x14ac:dyDescent="0.3">
      <c r="A79" s="70" t="str">
        <f t="shared" si="2"/>
        <v/>
      </c>
      <c r="B79" s="70">
        <f t="shared" si="3"/>
        <v>2013</v>
      </c>
      <c r="C79" s="70" t="str">
        <f t="shared" si="0"/>
        <v/>
      </c>
      <c r="D79" s="70" t="str">
        <f t="shared" si="1"/>
        <v/>
      </c>
      <c r="E79" s="310">
        <f t="shared" si="4"/>
        <v>41333</v>
      </c>
      <c r="F79" s="310"/>
      <c r="G79" s="310"/>
      <c r="H79" s="311"/>
      <c r="I79" s="122"/>
      <c r="J79" s="122"/>
      <c r="K79" s="122"/>
      <c r="L79" s="122"/>
      <c r="M79" s="219" t="str">
        <f t="shared" si="5"/>
        <v/>
      </c>
      <c r="N79" s="219" t="str">
        <f t="shared" si="6"/>
        <v/>
      </c>
      <c r="O79" s="121"/>
      <c r="P79" s="122"/>
    </row>
    <row r="80" spans="1:16" x14ac:dyDescent="0.3">
      <c r="A80" s="70" t="str">
        <f t="shared" si="2"/>
        <v/>
      </c>
      <c r="B80" s="70">
        <f t="shared" si="3"/>
        <v>2013</v>
      </c>
      <c r="C80" s="70" t="str">
        <f t="shared" si="0"/>
        <v/>
      </c>
      <c r="D80" s="70" t="str">
        <f t="shared" si="1"/>
        <v/>
      </c>
      <c r="E80" s="310">
        <f t="shared" si="4"/>
        <v>41334</v>
      </c>
      <c r="F80" s="310"/>
      <c r="G80" s="310"/>
      <c r="H80" s="311"/>
      <c r="I80" s="122"/>
      <c r="J80" s="122"/>
      <c r="K80" s="122"/>
      <c r="L80" s="122"/>
      <c r="M80" s="219" t="str">
        <f t="shared" si="5"/>
        <v/>
      </c>
      <c r="N80" s="219" t="str">
        <f t="shared" si="6"/>
        <v/>
      </c>
      <c r="O80" s="121"/>
      <c r="P80" s="122"/>
    </row>
    <row r="81" spans="1:16" x14ac:dyDescent="0.3">
      <c r="A81" s="70" t="str">
        <f t="shared" si="2"/>
        <v/>
      </c>
      <c r="B81" s="70">
        <f t="shared" si="3"/>
        <v>2013</v>
      </c>
      <c r="C81" s="70" t="str">
        <f t="shared" si="0"/>
        <v/>
      </c>
      <c r="D81" s="70" t="str">
        <f t="shared" si="1"/>
        <v/>
      </c>
      <c r="E81" s="310">
        <f t="shared" si="4"/>
        <v>41335</v>
      </c>
      <c r="F81" s="310"/>
      <c r="G81" s="310"/>
      <c r="H81" s="311"/>
      <c r="I81" s="122"/>
      <c r="J81" s="122"/>
      <c r="K81" s="122"/>
      <c r="L81" s="122"/>
      <c r="M81" s="219" t="str">
        <f t="shared" si="5"/>
        <v/>
      </c>
      <c r="N81" s="219" t="str">
        <f t="shared" si="6"/>
        <v/>
      </c>
      <c r="O81" s="121"/>
      <c r="P81" s="122"/>
    </row>
    <row r="82" spans="1:16" x14ac:dyDescent="0.3">
      <c r="A82" s="70" t="str">
        <f t="shared" si="2"/>
        <v/>
      </c>
      <c r="B82" s="70">
        <f t="shared" si="3"/>
        <v>2013</v>
      </c>
      <c r="C82" s="70" t="str">
        <f t="shared" si="0"/>
        <v>NW</v>
      </c>
      <c r="D82" s="70" t="str">
        <f t="shared" si="1"/>
        <v/>
      </c>
      <c r="E82" s="310">
        <f t="shared" si="4"/>
        <v>41336</v>
      </c>
      <c r="F82" s="310"/>
      <c r="G82" s="310"/>
      <c r="H82" s="311"/>
      <c r="I82" s="122"/>
      <c r="J82" s="122"/>
      <c r="K82" s="122"/>
      <c r="L82" s="122"/>
      <c r="M82" s="219" t="str">
        <f t="shared" si="5"/>
        <v/>
      </c>
      <c r="N82" s="219" t="str">
        <f t="shared" si="6"/>
        <v/>
      </c>
      <c r="O82" s="121"/>
      <c r="P82" s="122"/>
    </row>
    <row r="83" spans="1:16" x14ac:dyDescent="0.3">
      <c r="A83" s="70" t="str">
        <f t="shared" si="2"/>
        <v/>
      </c>
      <c r="B83" s="70">
        <f t="shared" si="3"/>
        <v>2013</v>
      </c>
      <c r="C83" s="70" t="str">
        <f t="shared" si="0"/>
        <v/>
      </c>
      <c r="D83" s="70" t="str">
        <f t="shared" si="1"/>
        <v/>
      </c>
      <c r="E83" s="310">
        <f t="shared" si="4"/>
        <v>41337</v>
      </c>
      <c r="F83" s="310"/>
      <c r="G83" s="310"/>
      <c r="H83" s="311"/>
      <c r="I83" s="122"/>
      <c r="J83" s="122"/>
      <c r="K83" s="122"/>
      <c r="L83" s="122"/>
      <c r="M83" s="219" t="str">
        <f t="shared" si="5"/>
        <v/>
      </c>
      <c r="N83" s="219" t="str">
        <f t="shared" si="6"/>
        <v/>
      </c>
      <c r="O83" s="121"/>
      <c r="P83" s="122"/>
    </row>
    <row r="84" spans="1:16" x14ac:dyDescent="0.3">
      <c r="A84" s="70" t="str">
        <f t="shared" si="2"/>
        <v/>
      </c>
      <c r="B84" s="70">
        <f t="shared" si="3"/>
        <v>2013</v>
      </c>
      <c r="C84" s="70" t="str">
        <f t="shared" si="0"/>
        <v/>
      </c>
      <c r="D84" s="70" t="str">
        <f t="shared" si="1"/>
        <v/>
      </c>
      <c r="E84" s="310">
        <f t="shared" si="4"/>
        <v>41338</v>
      </c>
      <c r="F84" s="310"/>
      <c r="G84" s="310"/>
      <c r="H84" s="311"/>
      <c r="I84" s="122"/>
      <c r="J84" s="122"/>
      <c r="K84" s="122"/>
      <c r="L84" s="122"/>
      <c r="M84" s="219" t="str">
        <f t="shared" si="5"/>
        <v/>
      </c>
      <c r="N84" s="219" t="str">
        <f t="shared" si="6"/>
        <v/>
      </c>
      <c r="O84" s="121"/>
      <c r="P84" s="122"/>
    </row>
    <row r="85" spans="1:16" x14ac:dyDescent="0.3">
      <c r="A85" s="70" t="str">
        <f t="shared" si="2"/>
        <v/>
      </c>
      <c r="B85" s="70">
        <f t="shared" si="3"/>
        <v>2013</v>
      </c>
      <c r="C85" s="70" t="str">
        <f t="shared" ref="C85:C148" si="7">IF(ISNA(MATCH(WEEKDAY(E85,2),DunDay,0)),"","NW")</f>
        <v/>
      </c>
      <c r="D85" s="70" t="str">
        <f t="shared" ref="D85:D148" si="8">IF(ISNA(MATCH(E85,Holiday,0)),"","H")</f>
        <v/>
      </c>
      <c r="E85" s="310">
        <f t="shared" si="4"/>
        <v>41339</v>
      </c>
      <c r="F85" s="310"/>
      <c r="G85" s="310"/>
      <c r="H85" s="311"/>
      <c r="I85" s="122"/>
      <c r="J85" s="122"/>
      <c r="K85" s="122"/>
      <c r="L85" s="122"/>
      <c r="M85" s="219" t="str">
        <f t="shared" si="5"/>
        <v/>
      </c>
      <c r="N85" s="219" t="str">
        <f t="shared" si="6"/>
        <v/>
      </c>
      <c r="O85" s="121"/>
      <c r="P85" s="122"/>
    </row>
    <row r="86" spans="1:16" x14ac:dyDescent="0.3">
      <c r="A86" s="70" t="str">
        <f t="shared" ref="A86:A149" si="9">IF(E86&gt;=$J$14,"R","")</f>
        <v/>
      </c>
      <c r="B86" s="70">
        <f t="shared" ref="B86:B149" si="10">IF(E86&lt;&gt;"",YEAR(E86),"")</f>
        <v>2013</v>
      </c>
      <c r="C86" s="70" t="str">
        <f t="shared" si="7"/>
        <v/>
      </c>
      <c r="D86" s="70" t="str">
        <f t="shared" si="8"/>
        <v/>
      </c>
      <c r="E86" s="310">
        <f t="shared" si="4"/>
        <v>41340</v>
      </c>
      <c r="F86" s="310"/>
      <c r="G86" s="310"/>
      <c r="H86" s="311"/>
      <c r="I86" s="122"/>
      <c r="J86" s="122"/>
      <c r="K86" s="122"/>
      <c r="L86" s="122"/>
      <c r="M86" s="219" t="str">
        <f t="shared" si="5"/>
        <v/>
      </c>
      <c r="N86" s="219" t="str">
        <f t="shared" si="6"/>
        <v/>
      </c>
      <c r="O86" s="121"/>
      <c r="P86" s="122"/>
    </row>
    <row r="87" spans="1:16" x14ac:dyDescent="0.3">
      <c r="A87" s="70" t="str">
        <f t="shared" si="9"/>
        <v/>
      </c>
      <c r="B87" s="70">
        <f t="shared" si="10"/>
        <v>2013</v>
      </c>
      <c r="C87" s="70" t="str">
        <f t="shared" si="7"/>
        <v/>
      </c>
      <c r="D87" s="70" t="str">
        <f t="shared" si="8"/>
        <v/>
      </c>
      <c r="E87" s="310">
        <f t="shared" ref="E87:E150" si="11">IFERROR(E86+1,"")</f>
        <v>41341</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
      </c>
      <c r="B88" s="70">
        <f t="shared" si="10"/>
        <v>2013</v>
      </c>
      <c r="C88" s="70" t="str">
        <f t="shared" si="7"/>
        <v/>
      </c>
      <c r="D88" s="70" t="str">
        <f t="shared" si="8"/>
        <v/>
      </c>
      <c r="E88" s="310">
        <f t="shared" si="11"/>
        <v>41342</v>
      </c>
      <c r="F88" s="310"/>
      <c r="G88" s="310"/>
      <c r="H88" s="311"/>
      <c r="I88" s="122"/>
      <c r="J88" s="122"/>
      <c r="K88" s="122"/>
      <c r="L88" s="122"/>
      <c r="M88" s="219" t="str">
        <f t="shared" si="12"/>
        <v/>
      </c>
      <c r="N88" s="219" t="str">
        <f t="shared" si="13"/>
        <v/>
      </c>
      <c r="O88" s="121"/>
      <c r="P88" s="122"/>
    </row>
    <row r="89" spans="1:16" x14ac:dyDescent="0.3">
      <c r="A89" s="70" t="str">
        <f t="shared" si="9"/>
        <v/>
      </c>
      <c r="B89" s="70">
        <f t="shared" si="10"/>
        <v>2013</v>
      </c>
      <c r="C89" s="70" t="str">
        <f t="shared" si="7"/>
        <v>NW</v>
      </c>
      <c r="D89" s="70" t="str">
        <f t="shared" si="8"/>
        <v/>
      </c>
      <c r="E89" s="310">
        <f t="shared" si="11"/>
        <v>41343</v>
      </c>
      <c r="F89" s="310"/>
      <c r="G89" s="310"/>
      <c r="H89" s="311"/>
      <c r="I89" s="122"/>
      <c r="J89" s="122"/>
      <c r="K89" s="122"/>
      <c r="L89" s="122"/>
      <c r="M89" s="219" t="str">
        <f t="shared" si="12"/>
        <v/>
      </c>
      <c r="N89" s="219" t="str">
        <f t="shared" si="13"/>
        <v/>
      </c>
      <c r="O89" s="121"/>
      <c r="P89" s="122"/>
    </row>
    <row r="90" spans="1:16" x14ac:dyDescent="0.3">
      <c r="A90" s="70" t="str">
        <f t="shared" si="9"/>
        <v/>
      </c>
      <c r="B90" s="70">
        <f t="shared" si="10"/>
        <v>2013</v>
      </c>
      <c r="C90" s="70" t="str">
        <f t="shared" si="7"/>
        <v/>
      </c>
      <c r="D90" s="70" t="str">
        <f t="shared" si="8"/>
        <v/>
      </c>
      <c r="E90" s="310">
        <f t="shared" si="11"/>
        <v>41344</v>
      </c>
      <c r="F90" s="310"/>
      <c r="G90" s="310"/>
      <c r="H90" s="311"/>
      <c r="I90" s="122"/>
      <c r="J90" s="122"/>
      <c r="K90" s="122"/>
      <c r="L90" s="122"/>
      <c r="M90" s="219" t="str">
        <f t="shared" si="12"/>
        <v/>
      </c>
      <c r="N90" s="219" t="str">
        <f t="shared" si="13"/>
        <v/>
      </c>
      <c r="O90" s="121"/>
      <c r="P90" s="122"/>
    </row>
    <row r="91" spans="1:16" x14ac:dyDescent="0.3">
      <c r="A91" s="70" t="str">
        <f t="shared" si="9"/>
        <v/>
      </c>
      <c r="B91" s="70">
        <f t="shared" si="10"/>
        <v>2013</v>
      </c>
      <c r="C91" s="70" t="str">
        <f t="shared" si="7"/>
        <v/>
      </c>
      <c r="D91" s="70" t="str">
        <f t="shared" si="8"/>
        <v/>
      </c>
      <c r="E91" s="310">
        <f t="shared" si="11"/>
        <v>41345</v>
      </c>
      <c r="F91" s="310"/>
      <c r="G91" s="310"/>
      <c r="H91" s="311"/>
      <c r="I91" s="122"/>
      <c r="J91" s="122"/>
      <c r="K91" s="122"/>
      <c r="L91" s="122"/>
      <c r="M91" s="219" t="str">
        <f t="shared" si="12"/>
        <v/>
      </c>
      <c r="N91" s="219" t="str">
        <f t="shared" si="13"/>
        <v/>
      </c>
      <c r="O91" s="121"/>
      <c r="P91" s="122"/>
    </row>
    <row r="92" spans="1:16" x14ac:dyDescent="0.3">
      <c r="A92" s="70" t="str">
        <f t="shared" si="9"/>
        <v/>
      </c>
      <c r="B92" s="70">
        <f t="shared" si="10"/>
        <v>2013</v>
      </c>
      <c r="C92" s="70" t="str">
        <f t="shared" si="7"/>
        <v/>
      </c>
      <c r="D92" s="70" t="str">
        <f t="shared" si="8"/>
        <v/>
      </c>
      <c r="E92" s="310">
        <f t="shared" si="11"/>
        <v>41346</v>
      </c>
      <c r="F92" s="310"/>
      <c r="G92" s="310"/>
      <c r="H92" s="311"/>
      <c r="I92" s="122"/>
      <c r="J92" s="122"/>
      <c r="K92" s="122"/>
      <c r="L92" s="122"/>
      <c r="M92" s="219" t="str">
        <f t="shared" si="12"/>
        <v/>
      </c>
      <c r="N92" s="219" t="str">
        <f t="shared" si="13"/>
        <v/>
      </c>
      <c r="O92" s="121"/>
      <c r="P92" s="122"/>
    </row>
    <row r="93" spans="1:16" x14ac:dyDescent="0.3">
      <c r="A93" s="70" t="str">
        <f t="shared" si="9"/>
        <v/>
      </c>
      <c r="B93" s="70">
        <f t="shared" si="10"/>
        <v>2013</v>
      </c>
      <c r="C93" s="70" t="str">
        <f t="shared" si="7"/>
        <v/>
      </c>
      <c r="D93" s="70" t="str">
        <f t="shared" si="8"/>
        <v/>
      </c>
      <c r="E93" s="310">
        <f t="shared" si="11"/>
        <v>41347</v>
      </c>
      <c r="F93" s="310"/>
      <c r="G93" s="310"/>
      <c r="H93" s="311"/>
      <c r="I93" s="122"/>
      <c r="J93" s="122"/>
      <c r="K93" s="122"/>
      <c r="L93" s="122"/>
      <c r="M93" s="219" t="str">
        <f t="shared" si="12"/>
        <v/>
      </c>
      <c r="N93" s="219" t="str">
        <f t="shared" si="13"/>
        <v/>
      </c>
      <c r="O93" s="121"/>
      <c r="P93" s="122"/>
    </row>
    <row r="94" spans="1:16" x14ac:dyDescent="0.3">
      <c r="A94" s="70" t="str">
        <f t="shared" si="9"/>
        <v/>
      </c>
      <c r="B94" s="70">
        <f t="shared" si="10"/>
        <v>2013</v>
      </c>
      <c r="C94" s="70" t="str">
        <f t="shared" si="7"/>
        <v/>
      </c>
      <c r="D94" s="70" t="str">
        <f t="shared" si="8"/>
        <v/>
      </c>
      <c r="E94" s="310">
        <f t="shared" si="11"/>
        <v>41348</v>
      </c>
      <c r="F94" s="310"/>
      <c r="G94" s="310"/>
      <c r="H94" s="311"/>
      <c r="I94" s="122"/>
      <c r="J94" s="122"/>
      <c r="K94" s="122"/>
      <c r="L94" s="122"/>
      <c r="M94" s="219" t="str">
        <f t="shared" si="12"/>
        <v/>
      </c>
      <c r="N94" s="219" t="str">
        <f t="shared" si="13"/>
        <v/>
      </c>
      <c r="O94" s="121"/>
      <c r="P94" s="122"/>
    </row>
    <row r="95" spans="1:16" x14ac:dyDescent="0.3">
      <c r="A95" s="70" t="str">
        <f t="shared" si="9"/>
        <v/>
      </c>
      <c r="B95" s="70">
        <f t="shared" si="10"/>
        <v>2013</v>
      </c>
      <c r="C95" s="70" t="str">
        <f t="shared" si="7"/>
        <v/>
      </c>
      <c r="D95" s="70" t="str">
        <f t="shared" si="8"/>
        <v/>
      </c>
      <c r="E95" s="310">
        <f t="shared" si="11"/>
        <v>41349</v>
      </c>
      <c r="F95" s="310"/>
      <c r="G95" s="310"/>
      <c r="H95" s="311"/>
      <c r="I95" s="122"/>
      <c r="J95" s="122"/>
      <c r="K95" s="122"/>
      <c r="L95" s="122"/>
      <c r="M95" s="219" t="str">
        <f t="shared" si="12"/>
        <v/>
      </c>
      <c r="N95" s="219" t="str">
        <f t="shared" si="13"/>
        <v/>
      </c>
      <c r="O95" s="121"/>
      <c r="P95" s="122"/>
    </row>
    <row r="96" spans="1:16" x14ac:dyDescent="0.3">
      <c r="A96" s="70" t="str">
        <f t="shared" si="9"/>
        <v/>
      </c>
      <c r="B96" s="70">
        <f t="shared" si="10"/>
        <v>2013</v>
      </c>
      <c r="C96" s="70" t="str">
        <f t="shared" si="7"/>
        <v>NW</v>
      </c>
      <c r="D96" s="70" t="str">
        <f t="shared" si="8"/>
        <v/>
      </c>
      <c r="E96" s="310">
        <f t="shared" si="11"/>
        <v>41350</v>
      </c>
      <c r="F96" s="310"/>
      <c r="G96" s="310"/>
      <c r="H96" s="311"/>
      <c r="I96" s="122"/>
      <c r="J96" s="122"/>
      <c r="K96" s="122"/>
      <c r="L96" s="122"/>
      <c r="M96" s="219" t="str">
        <f t="shared" si="12"/>
        <v/>
      </c>
      <c r="N96" s="219" t="str">
        <f t="shared" si="13"/>
        <v/>
      </c>
      <c r="O96" s="121"/>
      <c r="P96" s="122"/>
    </row>
    <row r="97" spans="1:16" x14ac:dyDescent="0.3">
      <c r="A97" s="70" t="str">
        <f t="shared" si="9"/>
        <v/>
      </c>
      <c r="B97" s="70">
        <f t="shared" si="10"/>
        <v>2013</v>
      </c>
      <c r="C97" s="70" t="str">
        <f t="shared" si="7"/>
        <v/>
      </c>
      <c r="D97" s="70" t="str">
        <f t="shared" si="8"/>
        <v/>
      </c>
      <c r="E97" s="310">
        <f t="shared" si="11"/>
        <v>41351</v>
      </c>
      <c r="F97" s="310"/>
      <c r="G97" s="310"/>
      <c r="H97" s="311"/>
      <c r="I97" s="122"/>
      <c r="J97" s="122"/>
      <c r="K97" s="122"/>
      <c r="L97" s="122"/>
      <c r="M97" s="219" t="str">
        <f t="shared" si="12"/>
        <v/>
      </c>
      <c r="N97" s="219" t="str">
        <f t="shared" si="13"/>
        <v/>
      </c>
      <c r="O97" s="121"/>
      <c r="P97" s="122"/>
    </row>
    <row r="98" spans="1:16" x14ac:dyDescent="0.3">
      <c r="A98" s="70" t="str">
        <f t="shared" si="9"/>
        <v/>
      </c>
      <c r="B98" s="70">
        <f t="shared" si="10"/>
        <v>2013</v>
      </c>
      <c r="C98" s="70" t="str">
        <f t="shared" si="7"/>
        <v/>
      </c>
      <c r="D98" s="70" t="str">
        <f t="shared" si="8"/>
        <v/>
      </c>
      <c r="E98" s="310">
        <f t="shared" si="11"/>
        <v>41352</v>
      </c>
      <c r="F98" s="310"/>
      <c r="G98" s="310"/>
      <c r="H98" s="311"/>
      <c r="I98" s="122"/>
      <c r="J98" s="122"/>
      <c r="K98" s="122"/>
      <c r="L98" s="122"/>
      <c r="M98" s="219" t="str">
        <f t="shared" si="12"/>
        <v/>
      </c>
      <c r="N98" s="219" t="str">
        <f t="shared" si="13"/>
        <v/>
      </c>
      <c r="O98" s="121"/>
      <c r="P98" s="122"/>
    </row>
    <row r="99" spans="1:16" x14ac:dyDescent="0.3">
      <c r="A99" s="70" t="str">
        <f t="shared" si="9"/>
        <v/>
      </c>
      <c r="B99" s="70">
        <f t="shared" si="10"/>
        <v>2013</v>
      </c>
      <c r="C99" s="70" t="str">
        <f t="shared" si="7"/>
        <v/>
      </c>
      <c r="D99" s="70" t="str">
        <f t="shared" si="8"/>
        <v/>
      </c>
      <c r="E99" s="310">
        <f t="shared" si="11"/>
        <v>41353</v>
      </c>
      <c r="F99" s="310"/>
      <c r="G99" s="310"/>
      <c r="H99" s="311"/>
      <c r="I99" s="122"/>
      <c r="J99" s="122"/>
      <c r="K99" s="122"/>
      <c r="L99" s="122"/>
      <c r="M99" s="219" t="str">
        <f t="shared" si="12"/>
        <v/>
      </c>
      <c r="N99" s="219" t="str">
        <f t="shared" si="13"/>
        <v/>
      </c>
      <c r="O99" s="121"/>
      <c r="P99" s="122"/>
    </row>
    <row r="100" spans="1:16" x14ac:dyDescent="0.3">
      <c r="A100" s="70" t="str">
        <f t="shared" si="9"/>
        <v/>
      </c>
      <c r="B100" s="70">
        <f t="shared" si="10"/>
        <v>2013</v>
      </c>
      <c r="C100" s="70" t="str">
        <f t="shared" si="7"/>
        <v/>
      </c>
      <c r="D100" s="70" t="str">
        <f t="shared" si="8"/>
        <v/>
      </c>
      <c r="E100" s="310">
        <f t="shared" si="11"/>
        <v>41354</v>
      </c>
      <c r="F100" s="310"/>
      <c r="G100" s="310"/>
      <c r="H100" s="311"/>
      <c r="I100" s="122"/>
      <c r="J100" s="122"/>
      <c r="K100" s="122"/>
      <c r="L100" s="122"/>
      <c r="M100" s="219" t="str">
        <f t="shared" si="12"/>
        <v/>
      </c>
      <c r="N100" s="219" t="str">
        <f t="shared" si="13"/>
        <v/>
      </c>
      <c r="O100" s="121"/>
      <c r="P100" s="122"/>
    </row>
    <row r="101" spans="1:16" x14ac:dyDescent="0.3">
      <c r="A101" s="70" t="str">
        <f t="shared" si="9"/>
        <v/>
      </c>
      <c r="B101" s="70">
        <f t="shared" si="10"/>
        <v>2013</v>
      </c>
      <c r="C101" s="70" t="str">
        <f t="shared" si="7"/>
        <v/>
      </c>
      <c r="D101" s="70" t="str">
        <f t="shared" si="8"/>
        <v/>
      </c>
      <c r="E101" s="310">
        <f t="shared" si="11"/>
        <v>41355</v>
      </c>
      <c r="F101" s="310"/>
      <c r="G101" s="310"/>
      <c r="H101" s="311"/>
      <c r="I101" s="122"/>
      <c r="J101" s="122"/>
      <c r="K101" s="122"/>
      <c r="L101" s="122"/>
      <c r="M101" s="219" t="str">
        <f t="shared" si="12"/>
        <v/>
      </c>
      <c r="N101" s="219" t="str">
        <f t="shared" si="13"/>
        <v/>
      </c>
      <c r="O101" s="121"/>
      <c r="P101" s="122"/>
    </row>
    <row r="102" spans="1:16" x14ac:dyDescent="0.3">
      <c r="A102" s="70" t="str">
        <f t="shared" si="9"/>
        <v/>
      </c>
      <c r="B102" s="70">
        <f t="shared" si="10"/>
        <v>2013</v>
      </c>
      <c r="C102" s="70" t="str">
        <f t="shared" si="7"/>
        <v/>
      </c>
      <c r="D102" s="70" t="str">
        <f t="shared" si="8"/>
        <v/>
      </c>
      <c r="E102" s="310">
        <f t="shared" si="11"/>
        <v>41356</v>
      </c>
      <c r="F102" s="310"/>
      <c r="G102" s="310"/>
      <c r="H102" s="311"/>
      <c r="I102" s="122"/>
      <c r="J102" s="122"/>
      <c r="K102" s="122"/>
      <c r="L102" s="122"/>
      <c r="M102" s="219" t="str">
        <f t="shared" si="12"/>
        <v/>
      </c>
      <c r="N102" s="219" t="str">
        <f t="shared" si="13"/>
        <v/>
      </c>
      <c r="O102" s="121"/>
      <c r="P102" s="122"/>
    </row>
    <row r="103" spans="1:16" x14ac:dyDescent="0.3">
      <c r="A103" s="70" t="str">
        <f t="shared" si="9"/>
        <v/>
      </c>
      <c r="B103" s="70">
        <f t="shared" si="10"/>
        <v>2013</v>
      </c>
      <c r="C103" s="70" t="str">
        <f t="shared" si="7"/>
        <v>NW</v>
      </c>
      <c r="D103" s="70" t="str">
        <f t="shared" si="8"/>
        <v/>
      </c>
      <c r="E103" s="310">
        <f t="shared" si="11"/>
        <v>41357</v>
      </c>
      <c r="F103" s="310"/>
      <c r="G103" s="310"/>
      <c r="H103" s="311"/>
      <c r="I103" s="122"/>
      <c r="J103" s="122"/>
      <c r="K103" s="122"/>
      <c r="L103" s="122"/>
      <c r="M103" s="219" t="str">
        <f t="shared" si="12"/>
        <v/>
      </c>
      <c r="N103" s="219" t="str">
        <f t="shared" si="13"/>
        <v/>
      </c>
      <c r="O103" s="121"/>
      <c r="P103" s="122"/>
    </row>
    <row r="104" spans="1:16" x14ac:dyDescent="0.3">
      <c r="A104" s="70" t="str">
        <f t="shared" si="9"/>
        <v/>
      </c>
      <c r="B104" s="70">
        <f t="shared" si="10"/>
        <v>2013</v>
      </c>
      <c r="C104" s="70" t="str">
        <f t="shared" si="7"/>
        <v/>
      </c>
      <c r="D104" s="70" t="str">
        <f t="shared" si="8"/>
        <v/>
      </c>
      <c r="E104" s="310">
        <f t="shared" si="11"/>
        <v>41358</v>
      </c>
      <c r="F104" s="310"/>
      <c r="G104" s="310"/>
      <c r="H104" s="311"/>
      <c r="I104" s="122"/>
      <c r="J104" s="122"/>
      <c r="K104" s="122"/>
      <c r="L104" s="122"/>
      <c r="M104" s="219" t="str">
        <f t="shared" si="12"/>
        <v/>
      </c>
      <c r="N104" s="219" t="str">
        <f t="shared" si="13"/>
        <v/>
      </c>
      <c r="O104" s="121"/>
      <c r="P104" s="122"/>
    </row>
    <row r="105" spans="1:16" x14ac:dyDescent="0.3">
      <c r="A105" s="70" t="str">
        <f t="shared" si="9"/>
        <v/>
      </c>
      <c r="B105" s="70">
        <f t="shared" si="10"/>
        <v>2013</v>
      </c>
      <c r="C105" s="70" t="str">
        <f t="shared" si="7"/>
        <v/>
      </c>
      <c r="D105" s="70" t="str">
        <f t="shared" si="8"/>
        <v/>
      </c>
      <c r="E105" s="310">
        <f t="shared" si="11"/>
        <v>41359</v>
      </c>
      <c r="F105" s="310"/>
      <c r="G105" s="310"/>
      <c r="H105" s="311"/>
      <c r="I105" s="122"/>
      <c r="J105" s="122"/>
      <c r="K105" s="122"/>
      <c r="L105" s="122"/>
      <c r="M105" s="219" t="str">
        <f t="shared" si="12"/>
        <v/>
      </c>
      <c r="N105" s="219" t="str">
        <f t="shared" si="13"/>
        <v/>
      </c>
      <c r="O105" s="121"/>
      <c r="P105" s="122"/>
    </row>
    <row r="106" spans="1:16" x14ac:dyDescent="0.3">
      <c r="A106" s="70" t="str">
        <f t="shared" si="9"/>
        <v/>
      </c>
      <c r="B106" s="70">
        <f t="shared" si="10"/>
        <v>2013</v>
      </c>
      <c r="C106" s="70" t="str">
        <f t="shared" si="7"/>
        <v/>
      </c>
      <c r="D106" s="70" t="str">
        <f t="shared" si="8"/>
        <v/>
      </c>
      <c r="E106" s="310">
        <f t="shared" si="11"/>
        <v>41360</v>
      </c>
      <c r="F106" s="310"/>
      <c r="G106" s="310"/>
      <c r="H106" s="311"/>
      <c r="I106" s="122"/>
      <c r="J106" s="122"/>
      <c r="K106" s="122"/>
      <c r="L106" s="122"/>
      <c r="M106" s="219" t="str">
        <f t="shared" si="12"/>
        <v/>
      </c>
      <c r="N106" s="219" t="str">
        <f t="shared" si="13"/>
        <v/>
      </c>
      <c r="O106" s="121"/>
      <c r="P106" s="122"/>
    </row>
    <row r="107" spans="1:16" x14ac:dyDescent="0.3">
      <c r="A107" s="70" t="str">
        <f t="shared" si="9"/>
        <v/>
      </c>
      <c r="B107" s="70">
        <f t="shared" si="10"/>
        <v>2013</v>
      </c>
      <c r="C107" s="70" t="str">
        <f t="shared" si="7"/>
        <v/>
      </c>
      <c r="D107" s="70" t="str">
        <f t="shared" si="8"/>
        <v/>
      </c>
      <c r="E107" s="310">
        <f t="shared" si="11"/>
        <v>41361</v>
      </c>
      <c r="F107" s="310"/>
      <c r="G107" s="310"/>
      <c r="H107" s="311"/>
      <c r="I107" s="122"/>
      <c r="J107" s="122"/>
      <c r="K107" s="122"/>
      <c r="L107" s="122"/>
      <c r="M107" s="219" t="str">
        <f t="shared" si="12"/>
        <v/>
      </c>
      <c r="N107" s="219" t="str">
        <f t="shared" si="13"/>
        <v/>
      </c>
      <c r="O107" s="121"/>
      <c r="P107" s="122"/>
    </row>
    <row r="108" spans="1:16" x14ac:dyDescent="0.3">
      <c r="A108" s="70" t="str">
        <f t="shared" si="9"/>
        <v/>
      </c>
      <c r="B108" s="70">
        <f t="shared" si="10"/>
        <v>2013</v>
      </c>
      <c r="C108" s="70" t="str">
        <f t="shared" si="7"/>
        <v/>
      </c>
      <c r="D108" s="70" t="str">
        <f t="shared" si="8"/>
        <v/>
      </c>
      <c r="E108" s="310">
        <f t="shared" si="11"/>
        <v>41362</v>
      </c>
      <c r="F108" s="310"/>
      <c r="G108" s="310"/>
      <c r="H108" s="311"/>
      <c r="I108" s="122"/>
      <c r="J108" s="122"/>
      <c r="K108" s="122"/>
      <c r="L108" s="122"/>
      <c r="M108" s="219" t="str">
        <f t="shared" si="12"/>
        <v/>
      </c>
      <c r="N108" s="219" t="str">
        <f t="shared" si="13"/>
        <v/>
      </c>
      <c r="O108" s="121"/>
      <c r="P108" s="122"/>
    </row>
    <row r="109" spans="1:16" x14ac:dyDescent="0.3">
      <c r="A109" s="70" t="str">
        <f t="shared" si="9"/>
        <v/>
      </c>
      <c r="B109" s="70">
        <f t="shared" si="10"/>
        <v>2013</v>
      </c>
      <c r="C109" s="70" t="str">
        <f t="shared" si="7"/>
        <v/>
      </c>
      <c r="D109" s="70" t="str">
        <f t="shared" si="8"/>
        <v/>
      </c>
      <c r="E109" s="310">
        <f t="shared" si="11"/>
        <v>41363</v>
      </c>
      <c r="F109" s="310"/>
      <c r="G109" s="310"/>
      <c r="H109" s="311"/>
      <c r="I109" s="122"/>
      <c r="J109" s="122"/>
      <c r="K109" s="122"/>
      <c r="L109" s="122"/>
      <c r="M109" s="219" t="str">
        <f t="shared" si="12"/>
        <v/>
      </c>
      <c r="N109" s="219" t="str">
        <f t="shared" si="13"/>
        <v/>
      </c>
      <c r="O109" s="121"/>
      <c r="P109" s="122"/>
    </row>
    <row r="110" spans="1:16" x14ac:dyDescent="0.3">
      <c r="A110" s="70" t="str">
        <f t="shared" si="9"/>
        <v/>
      </c>
      <c r="B110" s="70">
        <f t="shared" si="10"/>
        <v>2013</v>
      </c>
      <c r="C110" s="70" t="str">
        <f t="shared" si="7"/>
        <v>NW</v>
      </c>
      <c r="D110" s="70" t="str">
        <f t="shared" si="8"/>
        <v/>
      </c>
      <c r="E110" s="310">
        <f t="shared" si="11"/>
        <v>41364</v>
      </c>
      <c r="F110" s="310"/>
      <c r="G110" s="310"/>
      <c r="H110" s="311"/>
      <c r="I110" s="122"/>
      <c r="J110" s="122"/>
      <c r="K110" s="122"/>
      <c r="L110" s="122"/>
      <c r="M110" s="219" t="str">
        <f t="shared" si="12"/>
        <v/>
      </c>
      <c r="N110" s="219" t="str">
        <f t="shared" si="13"/>
        <v/>
      </c>
      <c r="O110" s="121"/>
      <c r="P110" s="122"/>
    </row>
    <row r="111" spans="1:16" x14ac:dyDescent="0.3">
      <c r="A111" s="70" t="str">
        <f t="shared" si="9"/>
        <v/>
      </c>
      <c r="B111" s="70">
        <f t="shared" si="10"/>
        <v>2013</v>
      </c>
      <c r="C111" s="70" t="str">
        <f t="shared" si="7"/>
        <v/>
      </c>
      <c r="D111" s="70" t="str">
        <f t="shared" si="8"/>
        <v/>
      </c>
      <c r="E111" s="310">
        <f t="shared" si="11"/>
        <v>41365</v>
      </c>
      <c r="F111" s="310"/>
      <c r="G111" s="310"/>
      <c r="H111" s="311"/>
      <c r="I111" s="122"/>
      <c r="J111" s="122"/>
      <c r="K111" s="122"/>
      <c r="L111" s="122"/>
      <c r="M111" s="219" t="str">
        <f t="shared" si="12"/>
        <v/>
      </c>
      <c r="N111" s="219" t="str">
        <f t="shared" si="13"/>
        <v/>
      </c>
      <c r="O111" s="121"/>
      <c r="P111" s="122"/>
    </row>
    <row r="112" spans="1:16" x14ac:dyDescent="0.3">
      <c r="A112" s="70" t="str">
        <f t="shared" si="9"/>
        <v/>
      </c>
      <c r="B112" s="70">
        <f t="shared" si="10"/>
        <v>2013</v>
      </c>
      <c r="C112" s="70" t="str">
        <f t="shared" si="7"/>
        <v/>
      </c>
      <c r="D112" s="70" t="str">
        <f t="shared" si="8"/>
        <v/>
      </c>
      <c r="E112" s="310">
        <f t="shared" si="11"/>
        <v>41366</v>
      </c>
      <c r="F112" s="310"/>
      <c r="G112" s="310"/>
      <c r="H112" s="311"/>
      <c r="I112" s="122"/>
      <c r="J112" s="122"/>
      <c r="K112" s="122"/>
      <c r="L112" s="122"/>
      <c r="M112" s="219" t="str">
        <f t="shared" si="12"/>
        <v/>
      </c>
      <c r="N112" s="219" t="str">
        <f t="shared" si="13"/>
        <v/>
      </c>
      <c r="O112" s="121"/>
      <c r="P112" s="122"/>
    </row>
    <row r="113" spans="1:16" x14ac:dyDescent="0.3">
      <c r="A113" s="70" t="str">
        <f t="shared" si="9"/>
        <v/>
      </c>
      <c r="B113" s="70">
        <f t="shared" si="10"/>
        <v>2013</v>
      </c>
      <c r="C113" s="70" t="str">
        <f t="shared" si="7"/>
        <v/>
      </c>
      <c r="D113" s="70" t="str">
        <f t="shared" si="8"/>
        <v/>
      </c>
      <c r="E113" s="310">
        <f t="shared" si="11"/>
        <v>41367</v>
      </c>
      <c r="F113" s="310"/>
      <c r="G113" s="310"/>
      <c r="H113" s="311"/>
      <c r="I113" s="122"/>
      <c r="J113" s="122"/>
      <c r="K113" s="122"/>
      <c r="L113" s="122"/>
      <c r="M113" s="219" t="str">
        <f t="shared" si="12"/>
        <v/>
      </c>
      <c r="N113" s="219" t="str">
        <f t="shared" si="13"/>
        <v/>
      </c>
      <c r="O113" s="121"/>
      <c r="P113" s="122"/>
    </row>
    <row r="114" spans="1:16" x14ac:dyDescent="0.3">
      <c r="A114" s="70" t="str">
        <f t="shared" si="9"/>
        <v/>
      </c>
      <c r="B114" s="70">
        <f t="shared" si="10"/>
        <v>2013</v>
      </c>
      <c r="C114" s="70" t="str">
        <f t="shared" si="7"/>
        <v/>
      </c>
      <c r="D114" s="70" t="str">
        <f t="shared" si="8"/>
        <v/>
      </c>
      <c r="E114" s="310">
        <f t="shared" si="11"/>
        <v>41368</v>
      </c>
      <c r="F114" s="310"/>
      <c r="G114" s="310"/>
      <c r="H114" s="311"/>
      <c r="I114" s="122"/>
      <c r="J114" s="122"/>
      <c r="K114" s="122"/>
      <c r="L114" s="122"/>
      <c r="M114" s="219" t="str">
        <f t="shared" si="12"/>
        <v/>
      </c>
      <c r="N114" s="219" t="str">
        <f t="shared" si="13"/>
        <v/>
      </c>
      <c r="O114" s="121"/>
      <c r="P114" s="122"/>
    </row>
    <row r="115" spans="1:16" x14ac:dyDescent="0.3">
      <c r="A115" s="70" t="str">
        <f t="shared" si="9"/>
        <v/>
      </c>
      <c r="B115" s="70">
        <f t="shared" si="10"/>
        <v>2013</v>
      </c>
      <c r="C115" s="70" t="str">
        <f t="shared" si="7"/>
        <v/>
      </c>
      <c r="D115" s="70" t="str">
        <f t="shared" si="8"/>
        <v/>
      </c>
      <c r="E115" s="310">
        <f t="shared" si="11"/>
        <v>41369</v>
      </c>
      <c r="F115" s="310"/>
      <c r="G115" s="310"/>
      <c r="H115" s="311"/>
      <c r="I115" s="122"/>
      <c r="J115" s="122"/>
      <c r="K115" s="122"/>
      <c r="L115" s="122"/>
      <c r="M115" s="219" t="str">
        <f t="shared" si="12"/>
        <v/>
      </c>
      <c r="N115" s="219" t="str">
        <f t="shared" si="13"/>
        <v/>
      </c>
      <c r="O115" s="121"/>
      <c r="P115" s="122"/>
    </row>
    <row r="116" spans="1:16" x14ac:dyDescent="0.3">
      <c r="A116" s="70" t="str">
        <f t="shared" si="9"/>
        <v/>
      </c>
      <c r="B116" s="70">
        <f t="shared" si="10"/>
        <v>2013</v>
      </c>
      <c r="C116" s="70" t="str">
        <f t="shared" si="7"/>
        <v/>
      </c>
      <c r="D116" s="70" t="str">
        <f t="shared" si="8"/>
        <v/>
      </c>
      <c r="E116" s="310">
        <f t="shared" si="11"/>
        <v>41370</v>
      </c>
      <c r="F116" s="310"/>
      <c r="G116" s="310"/>
      <c r="H116" s="311"/>
      <c r="I116" s="122"/>
      <c r="J116" s="122"/>
      <c r="K116" s="122"/>
      <c r="L116" s="122"/>
      <c r="M116" s="219" t="str">
        <f t="shared" si="12"/>
        <v/>
      </c>
      <c r="N116" s="219" t="str">
        <f t="shared" si="13"/>
        <v/>
      </c>
      <c r="O116" s="121"/>
      <c r="P116" s="122"/>
    </row>
    <row r="117" spans="1:16" x14ac:dyDescent="0.3">
      <c r="A117" s="70" t="str">
        <f t="shared" si="9"/>
        <v/>
      </c>
      <c r="B117" s="70">
        <f t="shared" si="10"/>
        <v>2013</v>
      </c>
      <c r="C117" s="70" t="str">
        <f t="shared" si="7"/>
        <v>NW</v>
      </c>
      <c r="D117" s="70" t="str">
        <f t="shared" si="8"/>
        <v/>
      </c>
      <c r="E117" s="310">
        <f t="shared" si="11"/>
        <v>41371</v>
      </c>
      <c r="F117" s="310"/>
      <c r="G117" s="310"/>
      <c r="H117" s="311"/>
      <c r="I117" s="122"/>
      <c r="J117" s="122"/>
      <c r="K117" s="122"/>
      <c r="L117" s="122"/>
      <c r="M117" s="219" t="str">
        <f t="shared" si="12"/>
        <v/>
      </c>
      <c r="N117" s="219" t="str">
        <f t="shared" si="13"/>
        <v/>
      </c>
      <c r="O117" s="121"/>
      <c r="P117" s="122"/>
    </row>
    <row r="118" spans="1:16" x14ac:dyDescent="0.3">
      <c r="A118" s="70" t="str">
        <f t="shared" si="9"/>
        <v/>
      </c>
      <c r="B118" s="70">
        <f t="shared" si="10"/>
        <v>2013</v>
      </c>
      <c r="C118" s="70" t="str">
        <f t="shared" si="7"/>
        <v/>
      </c>
      <c r="D118" s="70" t="str">
        <f t="shared" si="8"/>
        <v/>
      </c>
      <c r="E118" s="310">
        <f t="shared" si="11"/>
        <v>41372</v>
      </c>
      <c r="F118" s="310"/>
      <c r="G118" s="310"/>
      <c r="H118" s="311"/>
      <c r="I118" s="122"/>
      <c r="J118" s="122"/>
      <c r="K118" s="122"/>
      <c r="L118" s="122"/>
      <c r="M118" s="219" t="str">
        <f t="shared" si="12"/>
        <v/>
      </c>
      <c r="N118" s="219" t="str">
        <f t="shared" si="13"/>
        <v/>
      </c>
      <c r="O118" s="121"/>
      <c r="P118" s="122"/>
    </row>
    <row r="119" spans="1:16" x14ac:dyDescent="0.3">
      <c r="A119" s="70" t="str">
        <f t="shared" si="9"/>
        <v/>
      </c>
      <c r="B119" s="70">
        <f t="shared" si="10"/>
        <v>2013</v>
      </c>
      <c r="C119" s="70" t="str">
        <f t="shared" si="7"/>
        <v/>
      </c>
      <c r="D119" s="70" t="str">
        <f t="shared" si="8"/>
        <v/>
      </c>
      <c r="E119" s="310">
        <f t="shared" si="11"/>
        <v>41373</v>
      </c>
      <c r="F119" s="310"/>
      <c r="G119" s="310"/>
      <c r="H119" s="311"/>
      <c r="I119" s="122"/>
      <c r="J119" s="122"/>
      <c r="K119" s="122"/>
      <c r="L119" s="122"/>
      <c r="M119" s="219" t="str">
        <f t="shared" si="12"/>
        <v/>
      </c>
      <c r="N119" s="219" t="str">
        <f t="shared" si="13"/>
        <v/>
      </c>
      <c r="O119" s="121"/>
      <c r="P119" s="122"/>
    </row>
    <row r="120" spans="1:16" x14ac:dyDescent="0.3">
      <c r="A120" s="70" t="str">
        <f t="shared" si="9"/>
        <v/>
      </c>
      <c r="B120" s="70">
        <f t="shared" si="10"/>
        <v>2013</v>
      </c>
      <c r="C120" s="70" t="str">
        <f t="shared" si="7"/>
        <v/>
      </c>
      <c r="D120" s="70" t="str">
        <f t="shared" si="8"/>
        <v/>
      </c>
      <c r="E120" s="310">
        <f t="shared" si="11"/>
        <v>41374</v>
      </c>
      <c r="F120" s="310"/>
      <c r="G120" s="310"/>
      <c r="H120" s="311"/>
      <c r="I120" s="122"/>
      <c r="J120" s="122"/>
      <c r="K120" s="122"/>
      <c r="L120" s="122"/>
      <c r="M120" s="219" t="str">
        <f t="shared" si="12"/>
        <v/>
      </c>
      <c r="N120" s="219" t="str">
        <f t="shared" si="13"/>
        <v/>
      </c>
      <c r="O120" s="121"/>
      <c r="P120" s="122"/>
    </row>
    <row r="121" spans="1:16" x14ac:dyDescent="0.3">
      <c r="A121" s="70" t="str">
        <f t="shared" si="9"/>
        <v/>
      </c>
      <c r="B121" s="70">
        <f t="shared" si="10"/>
        <v>2013</v>
      </c>
      <c r="C121" s="70" t="str">
        <f t="shared" si="7"/>
        <v/>
      </c>
      <c r="D121" s="70" t="str">
        <f t="shared" si="8"/>
        <v/>
      </c>
      <c r="E121" s="310">
        <f t="shared" si="11"/>
        <v>41375</v>
      </c>
      <c r="F121" s="310"/>
      <c r="G121" s="310"/>
      <c r="H121" s="311"/>
      <c r="I121" s="122"/>
      <c r="J121" s="122"/>
      <c r="K121" s="122"/>
      <c r="L121" s="122"/>
      <c r="M121" s="219" t="str">
        <f t="shared" si="12"/>
        <v/>
      </c>
      <c r="N121" s="219" t="str">
        <f t="shared" si="13"/>
        <v/>
      </c>
      <c r="O121" s="121"/>
      <c r="P121" s="122"/>
    </row>
    <row r="122" spans="1:16" x14ac:dyDescent="0.3">
      <c r="A122" s="70" t="str">
        <f t="shared" si="9"/>
        <v/>
      </c>
      <c r="B122" s="70">
        <f t="shared" si="10"/>
        <v>2013</v>
      </c>
      <c r="C122" s="70" t="str">
        <f t="shared" si="7"/>
        <v/>
      </c>
      <c r="D122" s="70" t="str">
        <f t="shared" si="8"/>
        <v/>
      </c>
      <c r="E122" s="310">
        <f t="shared" si="11"/>
        <v>41376</v>
      </c>
      <c r="F122" s="310"/>
      <c r="G122" s="310"/>
      <c r="H122" s="311"/>
      <c r="I122" s="122"/>
      <c r="J122" s="122"/>
      <c r="K122" s="122"/>
      <c r="L122" s="122"/>
      <c r="M122" s="219" t="str">
        <f t="shared" si="12"/>
        <v/>
      </c>
      <c r="N122" s="219" t="str">
        <f t="shared" si="13"/>
        <v/>
      </c>
      <c r="O122" s="121"/>
      <c r="P122" s="122"/>
    </row>
    <row r="123" spans="1:16" x14ac:dyDescent="0.3">
      <c r="A123" s="70" t="str">
        <f t="shared" si="9"/>
        <v/>
      </c>
      <c r="B123" s="70">
        <f t="shared" si="10"/>
        <v>2013</v>
      </c>
      <c r="C123" s="70" t="str">
        <f t="shared" si="7"/>
        <v/>
      </c>
      <c r="D123" s="70" t="str">
        <f t="shared" si="8"/>
        <v/>
      </c>
      <c r="E123" s="310">
        <f t="shared" si="11"/>
        <v>41377</v>
      </c>
      <c r="F123" s="310"/>
      <c r="G123" s="310"/>
      <c r="H123" s="311"/>
      <c r="I123" s="122"/>
      <c r="J123" s="122"/>
      <c r="K123" s="122"/>
      <c r="L123" s="122"/>
      <c r="M123" s="219" t="str">
        <f t="shared" si="12"/>
        <v/>
      </c>
      <c r="N123" s="219" t="str">
        <f t="shared" si="13"/>
        <v/>
      </c>
      <c r="O123" s="121"/>
      <c r="P123" s="122"/>
    </row>
    <row r="124" spans="1:16" x14ac:dyDescent="0.3">
      <c r="A124" s="70" t="str">
        <f t="shared" si="9"/>
        <v/>
      </c>
      <c r="B124" s="70">
        <f t="shared" si="10"/>
        <v>2013</v>
      </c>
      <c r="C124" s="70" t="str">
        <f t="shared" si="7"/>
        <v>NW</v>
      </c>
      <c r="D124" s="70" t="str">
        <f t="shared" si="8"/>
        <v/>
      </c>
      <c r="E124" s="310">
        <f t="shared" si="11"/>
        <v>41378</v>
      </c>
      <c r="F124" s="310"/>
      <c r="G124" s="310"/>
      <c r="H124" s="311"/>
      <c r="I124" s="122"/>
      <c r="J124" s="122"/>
      <c r="K124" s="122"/>
      <c r="L124" s="122"/>
      <c r="M124" s="219" t="str">
        <f t="shared" si="12"/>
        <v/>
      </c>
      <c r="N124" s="219" t="str">
        <f t="shared" si="13"/>
        <v/>
      </c>
      <c r="O124" s="121"/>
      <c r="P124" s="122"/>
    </row>
    <row r="125" spans="1:16" x14ac:dyDescent="0.3">
      <c r="A125" s="70" t="str">
        <f t="shared" si="9"/>
        <v/>
      </c>
      <c r="B125" s="70">
        <f t="shared" si="10"/>
        <v>2013</v>
      </c>
      <c r="C125" s="70" t="str">
        <f t="shared" si="7"/>
        <v/>
      </c>
      <c r="D125" s="70" t="str">
        <f t="shared" si="8"/>
        <v/>
      </c>
      <c r="E125" s="310">
        <f t="shared" si="11"/>
        <v>41379</v>
      </c>
      <c r="F125" s="310"/>
      <c r="G125" s="310"/>
      <c r="H125" s="311"/>
      <c r="I125" s="122"/>
      <c r="J125" s="122"/>
      <c r="K125" s="122"/>
      <c r="L125" s="122"/>
      <c r="M125" s="219" t="str">
        <f t="shared" si="12"/>
        <v/>
      </c>
      <c r="N125" s="219" t="str">
        <f t="shared" si="13"/>
        <v/>
      </c>
      <c r="O125" s="121"/>
      <c r="P125" s="122"/>
    </row>
    <row r="126" spans="1:16" x14ac:dyDescent="0.3">
      <c r="A126" s="70" t="str">
        <f t="shared" si="9"/>
        <v/>
      </c>
      <c r="B126" s="70">
        <f t="shared" si="10"/>
        <v>2013</v>
      </c>
      <c r="C126" s="70" t="str">
        <f t="shared" si="7"/>
        <v/>
      </c>
      <c r="D126" s="70" t="str">
        <f t="shared" si="8"/>
        <v/>
      </c>
      <c r="E126" s="310">
        <f t="shared" si="11"/>
        <v>41380</v>
      </c>
      <c r="F126" s="310"/>
      <c r="G126" s="310"/>
      <c r="H126" s="311"/>
      <c r="I126" s="122"/>
      <c r="J126" s="122"/>
      <c r="K126" s="122"/>
      <c r="L126" s="122"/>
      <c r="M126" s="219" t="str">
        <f t="shared" si="12"/>
        <v/>
      </c>
      <c r="N126" s="219" t="str">
        <f t="shared" si="13"/>
        <v/>
      </c>
      <c r="O126" s="121"/>
      <c r="P126" s="122"/>
    </row>
    <row r="127" spans="1:16" x14ac:dyDescent="0.3">
      <c r="A127" s="70" t="str">
        <f t="shared" si="9"/>
        <v/>
      </c>
      <c r="B127" s="70">
        <f t="shared" si="10"/>
        <v>2013</v>
      </c>
      <c r="C127" s="70" t="str">
        <f t="shared" si="7"/>
        <v/>
      </c>
      <c r="D127" s="70" t="str">
        <f t="shared" si="8"/>
        <v/>
      </c>
      <c r="E127" s="310">
        <f t="shared" si="11"/>
        <v>41381</v>
      </c>
      <c r="F127" s="310"/>
      <c r="G127" s="310"/>
      <c r="H127" s="311"/>
      <c r="I127" s="122"/>
      <c r="J127" s="122"/>
      <c r="K127" s="122"/>
      <c r="L127" s="122"/>
      <c r="M127" s="219" t="str">
        <f t="shared" si="12"/>
        <v/>
      </c>
      <c r="N127" s="219" t="str">
        <f t="shared" si="13"/>
        <v/>
      </c>
      <c r="O127" s="121"/>
      <c r="P127" s="122"/>
    </row>
    <row r="128" spans="1:16" x14ac:dyDescent="0.3">
      <c r="A128" s="70" t="str">
        <f t="shared" si="9"/>
        <v/>
      </c>
      <c r="B128" s="70">
        <f t="shared" si="10"/>
        <v>2013</v>
      </c>
      <c r="C128" s="70" t="str">
        <f t="shared" si="7"/>
        <v/>
      </c>
      <c r="D128" s="70" t="str">
        <f t="shared" si="8"/>
        <v/>
      </c>
      <c r="E128" s="310">
        <f t="shared" si="11"/>
        <v>41382</v>
      </c>
      <c r="F128" s="310"/>
      <c r="G128" s="310"/>
      <c r="H128" s="311"/>
      <c r="I128" s="122"/>
      <c r="J128" s="122"/>
      <c r="K128" s="122"/>
      <c r="L128" s="122"/>
      <c r="M128" s="219" t="str">
        <f t="shared" si="12"/>
        <v/>
      </c>
      <c r="N128" s="219" t="str">
        <f t="shared" si="13"/>
        <v/>
      </c>
      <c r="O128" s="121"/>
      <c r="P128" s="122"/>
    </row>
    <row r="129" spans="1:16" x14ac:dyDescent="0.3">
      <c r="A129" s="70" t="str">
        <f t="shared" si="9"/>
        <v/>
      </c>
      <c r="B129" s="70">
        <f t="shared" si="10"/>
        <v>2013</v>
      </c>
      <c r="C129" s="70" t="str">
        <f t="shared" si="7"/>
        <v/>
      </c>
      <c r="D129" s="70" t="str">
        <f t="shared" si="8"/>
        <v/>
      </c>
      <c r="E129" s="310">
        <f t="shared" si="11"/>
        <v>41383</v>
      </c>
      <c r="F129" s="310"/>
      <c r="G129" s="310"/>
      <c r="H129" s="311"/>
      <c r="I129" s="122"/>
      <c r="J129" s="122"/>
      <c r="K129" s="122"/>
      <c r="L129" s="122"/>
      <c r="M129" s="219" t="str">
        <f t="shared" si="12"/>
        <v/>
      </c>
      <c r="N129" s="219" t="str">
        <f t="shared" si="13"/>
        <v/>
      </c>
      <c r="O129" s="121"/>
      <c r="P129" s="122"/>
    </row>
    <row r="130" spans="1:16" x14ac:dyDescent="0.3">
      <c r="A130" s="70" t="str">
        <f t="shared" si="9"/>
        <v/>
      </c>
      <c r="B130" s="70">
        <f t="shared" si="10"/>
        <v>2013</v>
      </c>
      <c r="C130" s="70" t="str">
        <f t="shared" si="7"/>
        <v/>
      </c>
      <c r="D130" s="70" t="str">
        <f t="shared" si="8"/>
        <v/>
      </c>
      <c r="E130" s="310">
        <f t="shared" si="11"/>
        <v>41384</v>
      </c>
      <c r="F130" s="310"/>
      <c r="G130" s="310"/>
      <c r="H130" s="311"/>
      <c r="I130" s="122"/>
      <c r="J130" s="122"/>
      <c r="K130" s="122"/>
      <c r="L130" s="122"/>
      <c r="M130" s="219" t="str">
        <f t="shared" si="12"/>
        <v/>
      </c>
      <c r="N130" s="219" t="str">
        <f t="shared" si="13"/>
        <v/>
      </c>
      <c r="O130" s="121"/>
      <c r="P130" s="122"/>
    </row>
    <row r="131" spans="1:16" x14ac:dyDescent="0.3">
      <c r="A131" s="70" t="str">
        <f t="shared" si="9"/>
        <v/>
      </c>
      <c r="B131" s="70">
        <f t="shared" si="10"/>
        <v>2013</v>
      </c>
      <c r="C131" s="70" t="str">
        <f t="shared" si="7"/>
        <v>NW</v>
      </c>
      <c r="D131" s="70" t="str">
        <f t="shared" si="8"/>
        <v/>
      </c>
      <c r="E131" s="310">
        <f t="shared" si="11"/>
        <v>41385</v>
      </c>
      <c r="F131" s="310"/>
      <c r="G131" s="310"/>
      <c r="H131" s="311"/>
      <c r="I131" s="122"/>
      <c r="J131" s="122"/>
      <c r="K131" s="122"/>
      <c r="L131" s="122"/>
      <c r="M131" s="219" t="str">
        <f t="shared" si="12"/>
        <v/>
      </c>
      <c r="N131" s="219" t="str">
        <f t="shared" si="13"/>
        <v/>
      </c>
      <c r="O131" s="121"/>
      <c r="P131" s="122"/>
    </row>
    <row r="132" spans="1:16" x14ac:dyDescent="0.3">
      <c r="A132" s="70" t="str">
        <f t="shared" si="9"/>
        <v/>
      </c>
      <c r="B132" s="70">
        <f t="shared" si="10"/>
        <v>2013</v>
      </c>
      <c r="C132" s="70" t="str">
        <f t="shared" si="7"/>
        <v/>
      </c>
      <c r="D132" s="70" t="str">
        <f t="shared" si="8"/>
        <v/>
      </c>
      <c r="E132" s="310">
        <f t="shared" si="11"/>
        <v>41386</v>
      </c>
      <c r="F132" s="310"/>
      <c r="G132" s="310"/>
      <c r="H132" s="311"/>
      <c r="I132" s="122"/>
      <c r="J132" s="122"/>
      <c r="K132" s="122"/>
      <c r="L132" s="122"/>
      <c r="M132" s="219" t="str">
        <f t="shared" si="12"/>
        <v/>
      </c>
      <c r="N132" s="219" t="str">
        <f t="shared" si="13"/>
        <v/>
      </c>
      <c r="O132" s="121"/>
      <c r="P132" s="122"/>
    </row>
    <row r="133" spans="1:16" x14ac:dyDescent="0.3">
      <c r="A133" s="70" t="str">
        <f t="shared" si="9"/>
        <v/>
      </c>
      <c r="B133" s="70">
        <f t="shared" si="10"/>
        <v>2013</v>
      </c>
      <c r="C133" s="70" t="str">
        <f t="shared" si="7"/>
        <v/>
      </c>
      <c r="D133" s="70" t="str">
        <f t="shared" si="8"/>
        <v/>
      </c>
      <c r="E133" s="310">
        <f t="shared" si="11"/>
        <v>41387</v>
      </c>
      <c r="F133" s="310"/>
      <c r="G133" s="310"/>
      <c r="H133" s="311"/>
      <c r="I133" s="122"/>
      <c r="J133" s="122"/>
      <c r="K133" s="122"/>
      <c r="L133" s="122"/>
      <c r="M133" s="219" t="str">
        <f t="shared" si="12"/>
        <v/>
      </c>
      <c r="N133" s="219" t="str">
        <f t="shared" si="13"/>
        <v/>
      </c>
      <c r="O133" s="121"/>
      <c r="P133" s="122"/>
    </row>
    <row r="134" spans="1:16" x14ac:dyDescent="0.3">
      <c r="A134" s="70" t="str">
        <f t="shared" si="9"/>
        <v/>
      </c>
      <c r="B134" s="70">
        <f t="shared" si="10"/>
        <v>2013</v>
      </c>
      <c r="C134" s="70" t="str">
        <f t="shared" si="7"/>
        <v/>
      </c>
      <c r="D134" s="70" t="str">
        <f t="shared" si="8"/>
        <v/>
      </c>
      <c r="E134" s="310">
        <f t="shared" si="11"/>
        <v>41388</v>
      </c>
      <c r="F134" s="310"/>
      <c r="G134" s="310"/>
      <c r="H134" s="311"/>
      <c r="I134" s="122"/>
      <c r="J134" s="122"/>
      <c r="K134" s="122"/>
      <c r="L134" s="122"/>
      <c r="M134" s="219" t="str">
        <f t="shared" si="12"/>
        <v/>
      </c>
      <c r="N134" s="219" t="str">
        <f t="shared" si="13"/>
        <v/>
      </c>
      <c r="O134" s="121"/>
      <c r="P134" s="122"/>
    </row>
    <row r="135" spans="1:16" x14ac:dyDescent="0.3">
      <c r="A135" s="70" t="str">
        <f t="shared" si="9"/>
        <v/>
      </c>
      <c r="B135" s="70">
        <f t="shared" si="10"/>
        <v>2013</v>
      </c>
      <c r="C135" s="70" t="str">
        <f t="shared" si="7"/>
        <v/>
      </c>
      <c r="D135" s="70" t="str">
        <f t="shared" si="8"/>
        <v/>
      </c>
      <c r="E135" s="310">
        <f t="shared" si="11"/>
        <v>41389</v>
      </c>
      <c r="F135" s="310"/>
      <c r="G135" s="310"/>
      <c r="H135" s="311"/>
      <c r="I135" s="122"/>
      <c r="J135" s="122"/>
      <c r="K135" s="122"/>
      <c r="L135" s="122"/>
      <c r="M135" s="219" t="str">
        <f t="shared" si="12"/>
        <v/>
      </c>
      <c r="N135" s="219" t="str">
        <f t="shared" si="13"/>
        <v/>
      </c>
      <c r="O135" s="121"/>
      <c r="P135" s="122"/>
    </row>
    <row r="136" spans="1:16" x14ac:dyDescent="0.3">
      <c r="A136" s="70" t="str">
        <f t="shared" si="9"/>
        <v/>
      </c>
      <c r="B136" s="70">
        <f t="shared" si="10"/>
        <v>2013</v>
      </c>
      <c r="C136" s="70" t="str">
        <f t="shared" si="7"/>
        <v/>
      </c>
      <c r="D136" s="70" t="str">
        <f t="shared" si="8"/>
        <v/>
      </c>
      <c r="E136" s="310">
        <f t="shared" si="11"/>
        <v>41390</v>
      </c>
      <c r="F136" s="310"/>
      <c r="G136" s="310"/>
      <c r="H136" s="311"/>
      <c r="I136" s="122"/>
      <c r="J136" s="122"/>
      <c r="K136" s="122"/>
      <c r="L136" s="122"/>
      <c r="M136" s="219" t="str">
        <f t="shared" si="12"/>
        <v/>
      </c>
      <c r="N136" s="219" t="str">
        <f t="shared" si="13"/>
        <v/>
      </c>
      <c r="O136" s="121"/>
      <c r="P136" s="122"/>
    </row>
    <row r="137" spans="1:16" x14ac:dyDescent="0.3">
      <c r="A137" s="70" t="str">
        <f t="shared" si="9"/>
        <v/>
      </c>
      <c r="B137" s="70">
        <f t="shared" si="10"/>
        <v>2013</v>
      </c>
      <c r="C137" s="70" t="str">
        <f t="shared" si="7"/>
        <v/>
      </c>
      <c r="D137" s="70" t="str">
        <f t="shared" si="8"/>
        <v/>
      </c>
      <c r="E137" s="310">
        <f t="shared" si="11"/>
        <v>41391</v>
      </c>
      <c r="F137" s="310"/>
      <c r="G137" s="310"/>
      <c r="H137" s="311"/>
      <c r="I137" s="122"/>
      <c r="J137" s="122"/>
      <c r="K137" s="122"/>
      <c r="L137" s="122"/>
      <c r="M137" s="219" t="str">
        <f t="shared" si="12"/>
        <v/>
      </c>
      <c r="N137" s="219" t="str">
        <f t="shared" si="13"/>
        <v/>
      </c>
      <c r="O137" s="121"/>
      <c r="P137" s="122"/>
    </row>
    <row r="138" spans="1:16" x14ac:dyDescent="0.3">
      <c r="A138" s="70" t="str">
        <f t="shared" si="9"/>
        <v/>
      </c>
      <c r="B138" s="70">
        <f t="shared" si="10"/>
        <v>2013</v>
      </c>
      <c r="C138" s="70" t="str">
        <f t="shared" si="7"/>
        <v>NW</v>
      </c>
      <c r="D138" s="70" t="str">
        <f t="shared" si="8"/>
        <v/>
      </c>
      <c r="E138" s="310">
        <f t="shared" si="11"/>
        <v>41392</v>
      </c>
      <c r="F138" s="310"/>
      <c r="G138" s="310"/>
      <c r="H138" s="311"/>
      <c r="I138" s="122"/>
      <c r="J138" s="122"/>
      <c r="K138" s="122"/>
      <c r="L138" s="122"/>
      <c r="M138" s="219" t="str">
        <f t="shared" si="12"/>
        <v/>
      </c>
      <c r="N138" s="219" t="str">
        <f t="shared" si="13"/>
        <v/>
      </c>
      <c r="O138" s="121"/>
      <c r="P138" s="122"/>
    </row>
    <row r="139" spans="1:16" x14ac:dyDescent="0.3">
      <c r="A139" s="70" t="str">
        <f t="shared" si="9"/>
        <v/>
      </c>
      <c r="B139" s="70">
        <f t="shared" si="10"/>
        <v>2013</v>
      </c>
      <c r="C139" s="70" t="str">
        <f t="shared" si="7"/>
        <v/>
      </c>
      <c r="D139" s="70" t="str">
        <f t="shared" si="8"/>
        <v/>
      </c>
      <c r="E139" s="310">
        <f t="shared" si="11"/>
        <v>41393</v>
      </c>
      <c r="F139" s="310"/>
      <c r="G139" s="310"/>
      <c r="H139" s="311"/>
      <c r="I139" s="122"/>
      <c r="J139" s="122"/>
      <c r="K139" s="122"/>
      <c r="L139" s="122"/>
      <c r="M139" s="219" t="str">
        <f t="shared" si="12"/>
        <v/>
      </c>
      <c r="N139" s="219" t="str">
        <f t="shared" si="13"/>
        <v/>
      </c>
      <c r="O139" s="121"/>
      <c r="P139" s="122"/>
    </row>
    <row r="140" spans="1:16" x14ac:dyDescent="0.3">
      <c r="A140" s="70" t="str">
        <f t="shared" si="9"/>
        <v/>
      </c>
      <c r="B140" s="70">
        <f t="shared" si="10"/>
        <v>2013</v>
      </c>
      <c r="C140" s="70" t="str">
        <f t="shared" si="7"/>
        <v/>
      </c>
      <c r="D140" s="70" t="str">
        <f t="shared" si="8"/>
        <v/>
      </c>
      <c r="E140" s="310">
        <f t="shared" si="11"/>
        <v>41394</v>
      </c>
      <c r="F140" s="310"/>
      <c r="G140" s="310"/>
      <c r="H140" s="311"/>
      <c r="I140" s="122"/>
      <c r="J140" s="122"/>
      <c r="K140" s="122"/>
      <c r="L140" s="122"/>
      <c r="M140" s="219" t="str">
        <f t="shared" si="12"/>
        <v/>
      </c>
      <c r="N140" s="219" t="str">
        <f t="shared" si="13"/>
        <v/>
      </c>
      <c r="O140" s="121"/>
      <c r="P140" s="122"/>
    </row>
    <row r="141" spans="1:16" x14ac:dyDescent="0.3">
      <c r="A141" s="70" t="str">
        <f t="shared" si="9"/>
        <v/>
      </c>
      <c r="B141" s="70">
        <f t="shared" si="10"/>
        <v>2013</v>
      </c>
      <c r="C141" s="70" t="str">
        <f t="shared" si="7"/>
        <v/>
      </c>
      <c r="D141" s="70" t="str">
        <f t="shared" si="8"/>
        <v/>
      </c>
      <c r="E141" s="310">
        <f t="shared" si="11"/>
        <v>41395</v>
      </c>
      <c r="F141" s="310"/>
      <c r="G141" s="310"/>
      <c r="H141" s="311"/>
      <c r="I141" s="122"/>
      <c r="J141" s="122"/>
      <c r="K141" s="122"/>
      <c r="L141" s="122"/>
      <c r="M141" s="219" t="str">
        <f t="shared" si="12"/>
        <v/>
      </c>
      <c r="N141" s="219" t="str">
        <f t="shared" si="13"/>
        <v/>
      </c>
      <c r="O141" s="121"/>
      <c r="P141" s="122"/>
    </row>
    <row r="142" spans="1:16" x14ac:dyDescent="0.3">
      <c r="A142" s="70" t="str">
        <f t="shared" si="9"/>
        <v/>
      </c>
      <c r="B142" s="70">
        <f t="shared" si="10"/>
        <v>2013</v>
      </c>
      <c r="C142" s="70" t="str">
        <f t="shared" si="7"/>
        <v/>
      </c>
      <c r="D142" s="70" t="str">
        <f t="shared" si="8"/>
        <v/>
      </c>
      <c r="E142" s="310">
        <f t="shared" si="11"/>
        <v>41396</v>
      </c>
      <c r="F142" s="310"/>
      <c r="G142" s="310"/>
      <c r="H142" s="311"/>
      <c r="I142" s="122"/>
      <c r="J142" s="122"/>
      <c r="K142" s="122"/>
      <c r="L142" s="122"/>
      <c r="M142" s="219" t="str">
        <f t="shared" si="12"/>
        <v/>
      </c>
      <c r="N142" s="219" t="str">
        <f t="shared" si="13"/>
        <v/>
      </c>
      <c r="O142" s="121"/>
      <c r="P142" s="122"/>
    </row>
    <row r="143" spans="1:16" x14ac:dyDescent="0.3">
      <c r="A143" s="70" t="str">
        <f t="shared" si="9"/>
        <v/>
      </c>
      <c r="B143" s="70">
        <f t="shared" si="10"/>
        <v>2013</v>
      </c>
      <c r="C143" s="70" t="str">
        <f t="shared" si="7"/>
        <v/>
      </c>
      <c r="D143" s="70" t="str">
        <f t="shared" si="8"/>
        <v/>
      </c>
      <c r="E143" s="310">
        <f t="shared" si="11"/>
        <v>41397</v>
      </c>
      <c r="F143" s="310"/>
      <c r="G143" s="310"/>
      <c r="H143" s="311"/>
      <c r="I143" s="122"/>
      <c r="J143" s="122"/>
      <c r="K143" s="122"/>
      <c r="L143" s="122"/>
      <c r="M143" s="219" t="str">
        <f t="shared" si="12"/>
        <v/>
      </c>
      <c r="N143" s="219" t="str">
        <f t="shared" si="13"/>
        <v/>
      </c>
      <c r="O143" s="121"/>
      <c r="P143" s="122"/>
    </row>
    <row r="144" spans="1:16" x14ac:dyDescent="0.3">
      <c r="A144" s="70" t="str">
        <f t="shared" si="9"/>
        <v/>
      </c>
      <c r="B144" s="70">
        <f t="shared" si="10"/>
        <v>2013</v>
      </c>
      <c r="C144" s="70" t="str">
        <f t="shared" si="7"/>
        <v/>
      </c>
      <c r="D144" s="70" t="str">
        <f t="shared" si="8"/>
        <v/>
      </c>
      <c r="E144" s="310">
        <f t="shared" si="11"/>
        <v>41398</v>
      </c>
      <c r="F144" s="310"/>
      <c r="G144" s="310"/>
      <c r="H144" s="311"/>
      <c r="I144" s="122"/>
      <c r="J144" s="122"/>
      <c r="K144" s="122"/>
      <c r="L144" s="122"/>
      <c r="M144" s="219" t="str">
        <f t="shared" si="12"/>
        <v/>
      </c>
      <c r="N144" s="219" t="str">
        <f t="shared" si="13"/>
        <v/>
      </c>
      <c r="O144" s="121"/>
      <c r="P144" s="122"/>
    </row>
    <row r="145" spans="1:16" x14ac:dyDescent="0.3">
      <c r="A145" s="70" t="str">
        <f t="shared" si="9"/>
        <v/>
      </c>
      <c r="B145" s="70">
        <f t="shared" si="10"/>
        <v>2013</v>
      </c>
      <c r="C145" s="70" t="str">
        <f t="shared" si="7"/>
        <v>NW</v>
      </c>
      <c r="D145" s="70" t="str">
        <f t="shared" si="8"/>
        <v/>
      </c>
      <c r="E145" s="310">
        <f t="shared" si="11"/>
        <v>41399</v>
      </c>
      <c r="F145" s="310"/>
      <c r="G145" s="310"/>
      <c r="H145" s="311"/>
      <c r="I145" s="122"/>
      <c r="J145" s="122"/>
      <c r="K145" s="122"/>
      <c r="L145" s="122"/>
      <c r="M145" s="219" t="str">
        <f t="shared" si="12"/>
        <v/>
      </c>
      <c r="N145" s="219" t="str">
        <f t="shared" si="13"/>
        <v/>
      </c>
      <c r="O145" s="121"/>
      <c r="P145" s="122"/>
    </row>
    <row r="146" spans="1:16" x14ac:dyDescent="0.3">
      <c r="A146" s="70" t="str">
        <f t="shared" si="9"/>
        <v/>
      </c>
      <c r="B146" s="70">
        <f t="shared" si="10"/>
        <v>2013</v>
      </c>
      <c r="C146" s="70" t="str">
        <f t="shared" si="7"/>
        <v/>
      </c>
      <c r="D146" s="70" t="str">
        <f t="shared" si="8"/>
        <v/>
      </c>
      <c r="E146" s="310">
        <f t="shared" si="11"/>
        <v>41400</v>
      </c>
      <c r="F146" s="310"/>
      <c r="G146" s="310"/>
      <c r="H146" s="311"/>
      <c r="I146" s="122"/>
      <c r="J146" s="122"/>
      <c r="K146" s="122"/>
      <c r="L146" s="122"/>
      <c r="M146" s="219" t="str">
        <f t="shared" si="12"/>
        <v/>
      </c>
      <c r="N146" s="219" t="str">
        <f t="shared" si="13"/>
        <v/>
      </c>
      <c r="O146" s="121"/>
      <c r="P146" s="122"/>
    </row>
    <row r="147" spans="1:16" x14ac:dyDescent="0.3">
      <c r="A147" s="70" t="str">
        <f t="shared" si="9"/>
        <v/>
      </c>
      <c r="B147" s="70">
        <f t="shared" si="10"/>
        <v>2013</v>
      </c>
      <c r="C147" s="70" t="str">
        <f t="shared" si="7"/>
        <v/>
      </c>
      <c r="D147" s="70" t="str">
        <f t="shared" si="8"/>
        <v/>
      </c>
      <c r="E147" s="310">
        <f t="shared" si="11"/>
        <v>41401</v>
      </c>
      <c r="F147" s="310"/>
      <c r="G147" s="310"/>
      <c r="H147" s="311"/>
      <c r="I147" s="122"/>
      <c r="J147" s="122"/>
      <c r="K147" s="122"/>
      <c r="L147" s="122"/>
      <c r="M147" s="219" t="str">
        <f t="shared" si="12"/>
        <v/>
      </c>
      <c r="N147" s="219" t="str">
        <f t="shared" si="13"/>
        <v/>
      </c>
      <c r="O147" s="121"/>
      <c r="P147" s="122"/>
    </row>
    <row r="148" spans="1:16" x14ac:dyDescent="0.3">
      <c r="A148" s="70" t="str">
        <f t="shared" si="9"/>
        <v/>
      </c>
      <c r="B148" s="70">
        <f t="shared" si="10"/>
        <v>2013</v>
      </c>
      <c r="C148" s="70" t="str">
        <f t="shared" si="7"/>
        <v/>
      </c>
      <c r="D148" s="70" t="str">
        <f t="shared" si="8"/>
        <v/>
      </c>
      <c r="E148" s="310">
        <f t="shared" si="11"/>
        <v>41402</v>
      </c>
      <c r="F148" s="310"/>
      <c r="G148" s="310"/>
      <c r="H148" s="311"/>
      <c r="I148" s="122"/>
      <c r="J148" s="122"/>
      <c r="K148" s="122"/>
      <c r="L148" s="122"/>
      <c r="M148" s="219" t="str">
        <f t="shared" si="12"/>
        <v/>
      </c>
      <c r="N148" s="219" t="str">
        <f t="shared" si="13"/>
        <v/>
      </c>
      <c r="O148" s="121"/>
      <c r="P148" s="122"/>
    </row>
    <row r="149" spans="1:16" x14ac:dyDescent="0.3">
      <c r="A149" s="70" t="str">
        <f t="shared" si="9"/>
        <v/>
      </c>
      <c r="B149" s="70">
        <f t="shared" si="10"/>
        <v>2013</v>
      </c>
      <c r="C149" s="70" t="str">
        <f t="shared" ref="C149:C212" si="14">IF(ISNA(MATCH(WEEKDAY(E149,2),DunDay,0)),"","NW")</f>
        <v/>
      </c>
      <c r="D149" s="70" t="str">
        <f t="shared" ref="D149:D212" si="15">IF(ISNA(MATCH(E149,Holiday,0)),"","H")</f>
        <v/>
      </c>
      <c r="E149" s="310">
        <f t="shared" si="11"/>
        <v>41403</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
      </c>
      <c r="B150" s="70">
        <f t="shared" ref="B150:B213" si="17">IF(E150&lt;&gt;"",YEAR(E150),"")</f>
        <v>2013</v>
      </c>
      <c r="C150" s="70" t="str">
        <f t="shared" si="14"/>
        <v/>
      </c>
      <c r="D150" s="70" t="str">
        <f t="shared" si="15"/>
        <v/>
      </c>
      <c r="E150" s="310">
        <f t="shared" si="11"/>
        <v>41404</v>
      </c>
      <c r="F150" s="310"/>
      <c r="G150" s="310"/>
      <c r="H150" s="311"/>
      <c r="I150" s="122"/>
      <c r="J150" s="122"/>
      <c r="K150" s="122"/>
      <c r="L150" s="122"/>
      <c r="M150" s="219" t="str">
        <f t="shared" si="12"/>
        <v/>
      </c>
      <c r="N150" s="219" t="str">
        <f t="shared" si="13"/>
        <v/>
      </c>
      <c r="O150" s="121"/>
      <c r="P150" s="122"/>
    </row>
    <row r="151" spans="1:16" x14ac:dyDescent="0.3">
      <c r="A151" s="70" t="str">
        <f t="shared" si="16"/>
        <v/>
      </c>
      <c r="B151" s="70">
        <f t="shared" si="17"/>
        <v>2013</v>
      </c>
      <c r="C151" s="70" t="str">
        <f t="shared" si="14"/>
        <v/>
      </c>
      <c r="D151" s="70" t="str">
        <f t="shared" si="15"/>
        <v/>
      </c>
      <c r="E151" s="310">
        <f t="shared" ref="E151:E214" si="18">IFERROR(E150+1,"")</f>
        <v>41405</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
      </c>
      <c r="B152" s="70">
        <f t="shared" si="17"/>
        <v>2013</v>
      </c>
      <c r="C152" s="70" t="str">
        <f t="shared" si="14"/>
        <v>NW</v>
      </c>
      <c r="D152" s="70" t="str">
        <f t="shared" si="15"/>
        <v/>
      </c>
      <c r="E152" s="310">
        <f t="shared" si="18"/>
        <v>41406</v>
      </c>
      <c r="F152" s="310"/>
      <c r="G152" s="310"/>
      <c r="H152" s="311"/>
      <c r="I152" s="122"/>
      <c r="J152" s="122"/>
      <c r="K152" s="122"/>
      <c r="L152" s="122"/>
      <c r="M152" s="219" t="str">
        <f t="shared" si="19"/>
        <v/>
      </c>
      <c r="N152" s="219" t="str">
        <f t="shared" si="20"/>
        <v/>
      </c>
      <c r="O152" s="121"/>
      <c r="P152" s="122"/>
    </row>
    <row r="153" spans="1:16" x14ac:dyDescent="0.3">
      <c r="A153" s="70" t="str">
        <f t="shared" si="16"/>
        <v/>
      </c>
      <c r="B153" s="70">
        <f t="shared" si="17"/>
        <v>2013</v>
      </c>
      <c r="C153" s="70" t="str">
        <f t="shared" si="14"/>
        <v/>
      </c>
      <c r="D153" s="70" t="str">
        <f t="shared" si="15"/>
        <v/>
      </c>
      <c r="E153" s="310">
        <f t="shared" si="18"/>
        <v>41407</v>
      </c>
      <c r="F153" s="310"/>
      <c r="G153" s="310"/>
      <c r="H153" s="311"/>
      <c r="I153" s="122"/>
      <c r="J153" s="122"/>
      <c r="K153" s="122"/>
      <c r="L153" s="122"/>
      <c r="M153" s="219" t="str">
        <f t="shared" si="19"/>
        <v/>
      </c>
      <c r="N153" s="219" t="str">
        <f t="shared" si="20"/>
        <v/>
      </c>
      <c r="O153" s="121"/>
      <c r="P153" s="122"/>
    </row>
    <row r="154" spans="1:16" x14ac:dyDescent="0.3">
      <c r="A154" s="70" t="str">
        <f t="shared" si="16"/>
        <v/>
      </c>
      <c r="B154" s="70">
        <f t="shared" si="17"/>
        <v>2013</v>
      </c>
      <c r="C154" s="70" t="str">
        <f t="shared" si="14"/>
        <v/>
      </c>
      <c r="D154" s="70" t="str">
        <f t="shared" si="15"/>
        <v/>
      </c>
      <c r="E154" s="310">
        <f t="shared" si="18"/>
        <v>41408</v>
      </c>
      <c r="F154" s="310"/>
      <c r="G154" s="310"/>
      <c r="H154" s="311"/>
      <c r="I154" s="122"/>
      <c r="J154" s="122"/>
      <c r="K154" s="122"/>
      <c r="L154" s="122"/>
      <c r="M154" s="219" t="str">
        <f t="shared" si="19"/>
        <v/>
      </c>
      <c r="N154" s="219" t="str">
        <f t="shared" si="20"/>
        <v/>
      </c>
      <c r="O154" s="121"/>
      <c r="P154" s="122"/>
    </row>
    <row r="155" spans="1:16" x14ac:dyDescent="0.3">
      <c r="A155" s="70" t="str">
        <f t="shared" si="16"/>
        <v/>
      </c>
      <c r="B155" s="70">
        <f t="shared" si="17"/>
        <v>2013</v>
      </c>
      <c r="C155" s="70" t="str">
        <f t="shared" si="14"/>
        <v/>
      </c>
      <c r="D155" s="70" t="str">
        <f t="shared" si="15"/>
        <v/>
      </c>
      <c r="E155" s="310">
        <f t="shared" si="18"/>
        <v>41409</v>
      </c>
      <c r="F155" s="310"/>
      <c r="G155" s="310"/>
      <c r="H155" s="311"/>
      <c r="I155" s="122"/>
      <c r="J155" s="122"/>
      <c r="K155" s="122"/>
      <c r="L155" s="122"/>
      <c r="M155" s="219" t="str">
        <f t="shared" si="19"/>
        <v/>
      </c>
      <c r="N155" s="219" t="str">
        <f t="shared" si="20"/>
        <v/>
      </c>
      <c r="O155" s="121"/>
      <c r="P155" s="122"/>
    </row>
    <row r="156" spans="1:16" x14ac:dyDescent="0.3">
      <c r="A156" s="70" t="str">
        <f t="shared" si="16"/>
        <v/>
      </c>
      <c r="B156" s="70">
        <f t="shared" si="17"/>
        <v>2013</v>
      </c>
      <c r="C156" s="70" t="str">
        <f t="shared" si="14"/>
        <v/>
      </c>
      <c r="D156" s="70" t="str">
        <f t="shared" si="15"/>
        <v/>
      </c>
      <c r="E156" s="310">
        <f t="shared" si="18"/>
        <v>41410</v>
      </c>
      <c r="F156" s="310"/>
      <c r="G156" s="310"/>
      <c r="H156" s="311"/>
      <c r="I156" s="122"/>
      <c r="J156" s="122"/>
      <c r="K156" s="122"/>
      <c r="L156" s="122"/>
      <c r="M156" s="219" t="str">
        <f t="shared" si="19"/>
        <v/>
      </c>
      <c r="N156" s="219" t="str">
        <f t="shared" si="20"/>
        <v/>
      </c>
      <c r="O156" s="121"/>
      <c r="P156" s="122"/>
    </row>
    <row r="157" spans="1:16" x14ac:dyDescent="0.3">
      <c r="A157" s="70" t="str">
        <f t="shared" si="16"/>
        <v/>
      </c>
      <c r="B157" s="70">
        <f t="shared" si="17"/>
        <v>2013</v>
      </c>
      <c r="C157" s="70" t="str">
        <f t="shared" si="14"/>
        <v/>
      </c>
      <c r="D157" s="70" t="str">
        <f t="shared" si="15"/>
        <v/>
      </c>
      <c r="E157" s="310">
        <f t="shared" si="18"/>
        <v>41411</v>
      </c>
      <c r="F157" s="310"/>
      <c r="G157" s="310"/>
      <c r="H157" s="311"/>
      <c r="I157" s="122"/>
      <c r="J157" s="122"/>
      <c r="K157" s="122"/>
      <c r="L157" s="122"/>
      <c r="M157" s="219" t="str">
        <f t="shared" si="19"/>
        <v/>
      </c>
      <c r="N157" s="219" t="str">
        <f t="shared" si="20"/>
        <v/>
      </c>
      <c r="O157" s="121"/>
      <c r="P157" s="122"/>
    </row>
    <row r="158" spans="1:16" x14ac:dyDescent="0.3">
      <c r="A158" s="70" t="str">
        <f t="shared" si="16"/>
        <v/>
      </c>
      <c r="B158" s="70">
        <f t="shared" si="17"/>
        <v>2013</v>
      </c>
      <c r="C158" s="70" t="str">
        <f t="shared" si="14"/>
        <v/>
      </c>
      <c r="D158" s="70" t="str">
        <f t="shared" si="15"/>
        <v/>
      </c>
      <c r="E158" s="310">
        <f t="shared" si="18"/>
        <v>41412</v>
      </c>
      <c r="F158" s="310"/>
      <c r="G158" s="310"/>
      <c r="H158" s="311"/>
      <c r="I158" s="122"/>
      <c r="J158" s="122"/>
      <c r="K158" s="122"/>
      <c r="L158" s="122"/>
      <c r="M158" s="219" t="str">
        <f t="shared" si="19"/>
        <v/>
      </c>
      <c r="N158" s="219" t="str">
        <f t="shared" si="20"/>
        <v/>
      </c>
      <c r="O158" s="121"/>
      <c r="P158" s="122"/>
    </row>
    <row r="159" spans="1:16" x14ac:dyDescent="0.3">
      <c r="A159" s="70" t="str">
        <f t="shared" si="16"/>
        <v/>
      </c>
      <c r="B159" s="70">
        <f t="shared" si="17"/>
        <v>2013</v>
      </c>
      <c r="C159" s="70" t="str">
        <f t="shared" si="14"/>
        <v>NW</v>
      </c>
      <c r="D159" s="70" t="str">
        <f t="shared" si="15"/>
        <v/>
      </c>
      <c r="E159" s="310">
        <f t="shared" si="18"/>
        <v>41413</v>
      </c>
      <c r="F159" s="310"/>
      <c r="G159" s="310"/>
      <c r="H159" s="311"/>
      <c r="I159" s="122"/>
      <c r="J159" s="122"/>
      <c r="K159" s="122"/>
      <c r="L159" s="122"/>
      <c r="M159" s="219" t="str">
        <f t="shared" si="19"/>
        <v/>
      </c>
      <c r="N159" s="219" t="str">
        <f t="shared" si="20"/>
        <v/>
      </c>
      <c r="O159" s="121"/>
      <c r="P159" s="122"/>
    </row>
    <row r="160" spans="1:16" x14ac:dyDescent="0.3">
      <c r="A160" s="70" t="str">
        <f t="shared" si="16"/>
        <v/>
      </c>
      <c r="B160" s="70">
        <f t="shared" si="17"/>
        <v>2013</v>
      </c>
      <c r="C160" s="70" t="str">
        <f t="shared" si="14"/>
        <v/>
      </c>
      <c r="D160" s="70" t="str">
        <f t="shared" si="15"/>
        <v/>
      </c>
      <c r="E160" s="310">
        <f t="shared" si="18"/>
        <v>41414</v>
      </c>
      <c r="F160" s="310"/>
      <c r="G160" s="310"/>
      <c r="H160" s="311"/>
      <c r="I160" s="122"/>
      <c r="J160" s="122"/>
      <c r="K160" s="122"/>
      <c r="L160" s="122"/>
      <c r="M160" s="219" t="str">
        <f t="shared" si="19"/>
        <v/>
      </c>
      <c r="N160" s="219" t="str">
        <f t="shared" si="20"/>
        <v/>
      </c>
      <c r="O160" s="121"/>
      <c r="P160" s="122"/>
    </row>
    <row r="161" spans="1:16" x14ac:dyDescent="0.3">
      <c r="A161" s="70" t="str">
        <f t="shared" si="16"/>
        <v/>
      </c>
      <c r="B161" s="70">
        <f t="shared" si="17"/>
        <v>2013</v>
      </c>
      <c r="C161" s="70" t="str">
        <f t="shared" si="14"/>
        <v/>
      </c>
      <c r="D161" s="70" t="str">
        <f t="shared" si="15"/>
        <v/>
      </c>
      <c r="E161" s="310">
        <f t="shared" si="18"/>
        <v>41415</v>
      </c>
      <c r="F161" s="310"/>
      <c r="G161" s="310"/>
      <c r="H161" s="311"/>
      <c r="I161" s="122"/>
      <c r="J161" s="122"/>
      <c r="K161" s="122"/>
      <c r="L161" s="122"/>
      <c r="M161" s="219" t="str">
        <f t="shared" si="19"/>
        <v/>
      </c>
      <c r="N161" s="219" t="str">
        <f t="shared" si="20"/>
        <v/>
      </c>
      <c r="O161" s="121"/>
      <c r="P161" s="122"/>
    </row>
    <row r="162" spans="1:16" x14ac:dyDescent="0.3">
      <c r="A162" s="70" t="str">
        <f t="shared" si="16"/>
        <v/>
      </c>
      <c r="B162" s="70">
        <f t="shared" si="17"/>
        <v>2013</v>
      </c>
      <c r="C162" s="70" t="str">
        <f t="shared" si="14"/>
        <v/>
      </c>
      <c r="D162" s="70" t="str">
        <f t="shared" si="15"/>
        <v/>
      </c>
      <c r="E162" s="310">
        <f t="shared" si="18"/>
        <v>41416</v>
      </c>
      <c r="F162" s="310"/>
      <c r="G162" s="310"/>
      <c r="H162" s="311"/>
      <c r="I162" s="122"/>
      <c r="J162" s="122"/>
      <c r="K162" s="122"/>
      <c r="L162" s="122"/>
      <c r="M162" s="219" t="str">
        <f t="shared" si="19"/>
        <v/>
      </c>
      <c r="N162" s="219" t="str">
        <f t="shared" si="20"/>
        <v/>
      </c>
      <c r="O162" s="121"/>
      <c r="P162" s="122"/>
    </row>
    <row r="163" spans="1:16" x14ac:dyDescent="0.3">
      <c r="A163" s="70" t="str">
        <f t="shared" si="16"/>
        <v/>
      </c>
      <c r="B163" s="70">
        <f t="shared" si="17"/>
        <v>2013</v>
      </c>
      <c r="C163" s="70" t="str">
        <f t="shared" si="14"/>
        <v/>
      </c>
      <c r="D163" s="70" t="str">
        <f t="shared" si="15"/>
        <v/>
      </c>
      <c r="E163" s="310">
        <f t="shared" si="18"/>
        <v>41417</v>
      </c>
      <c r="F163" s="310"/>
      <c r="G163" s="310"/>
      <c r="H163" s="311"/>
      <c r="I163" s="122"/>
      <c r="J163" s="122"/>
      <c r="K163" s="122"/>
      <c r="L163" s="122"/>
      <c r="M163" s="219" t="str">
        <f t="shared" si="19"/>
        <v/>
      </c>
      <c r="N163" s="219" t="str">
        <f t="shared" si="20"/>
        <v/>
      </c>
      <c r="O163" s="121"/>
      <c r="P163" s="122"/>
    </row>
    <row r="164" spans="1:16" x14ac:dyDescent="0.3">
      <c r="A164" s="70" t="str">
        <f t="shared" si="16"/>
        <v/>
      </c>
      <c r="B164" s="70">
        <f t="shared" si="17"/>
        <v>2013</v>
      </c>
      <c r="C164" s="70" t="str">
        <f t="shared" si="14"/>
        <v/>
      </c>
      <c r="D164" s="70" t="str">
        <f t="shared" si="15"/>
        <v/>
      </c>
      <c r="E164" s="310">
        <f t="shared" si="18"/>
        <v>41418</v>
      </c>
      <c r="F164" s="310"/>
      <c r="G164" s="310"/>
      <c r="H164" s="311"/>
      <c r="I164" s="122"/>
      <c r="J164" s="122"/>
      <c r="K164" s="122"/>
      <c r="L164" s="122"/>
      <c r="M164" s="219" t="str">
        <f t="shared" si="19"/>
        <v/>
      </c>
      <c r="N164" s="219" t="str">
        <f t="shared" si="20"/>
        <v/>
      </c>
      <c r="O164" s="121"/>
      <c r="P164" s="122"/>
    </row>
    <row r="165" spans="1:16" x14ac:dyDescent="0.3">
      <c r="A165" s="70" t="str">
        <f t="shared" si="16"/>
        <v/>
      </c>
      <c r="B165" s="70">
        <f t="shared" si="17"/>
        <v>2013</v>
      </c>
      <c r="C165" s="70" t="str">
        <f t="shared" si="14"/>
        <v/>
      </c>
      <c r="D165" s="70" t="str">
        <f t="shared" si="15"/>
        <v/>
      </c>
      <c r="E165" s="310">
        <f t="shared" si="18"/>
        <v>41419</v>
      </c>
      <c r="F165" s="310"/>
      <c r="G165" s="310"/>
      <c r="H165" s="311"/>
      <c r="I165" s="122"/>
      <c r="J165" s="122"/>
      <c r="K165" s="122"/>
      <c r="L165" s="122"/>
      <c r="M165" s="219" t="str">
        <f t="shared" si="19"/>
        <v/>
      </c>
      <c r="N165" s="219" t="str">
        <f t="shared" si="20"/>
        <v/>
      </c>
      <c r="O165" s="121"/>
      <c r="P165" s="122"/>
    </row>
    <row r="166" spans="1:16" x14ac:dyDescent="0.3">
      <c r="A166" s="70" t="str">
        <f t="shared" si="16"/>
        <v/>
      </c>
      <c r="B166" s="70">
        <f t="shared" si="17"/>
        <v>2013</v>
      </c>
      <c r="C166" s="70" t="str">
        <f t="shared" si="14"/>
        <v>NW</v>
      </c>
      <c r="D166" s="70" t="str">
        <f t="shared" si="15"/>
        <v/>
      </c>
      <c r="E166" s="310">
        <f t="shared" si="18"/>
        <v>41420</v>
      </c>
      <c r="F166" s="310"/>
      <c r="G166" s="310"/>
      <c r="H166" s="311"/>
      <c r="I166" s="122"/>
      <c r="J166" s="122"/>
      <c r="K166" s="122"/>
      <c r="L166" s="122"/>
      <c r="M166" s="219" t="str">
        <f t="shared" si="19"/>
        <v/>
      </c>
      <c r="N166" s="219" t="str">
        <f t="shared" si="20"/>
        <v/>
      </c>
      <c r="O166" s="121"/>
      <c r="P166" s="122"/>
    </row>
    <row r="167" spans="1:16" x14ac:dyDescent="0.3">
      <c r="A167" s="70" t="str">
        <f t="shared" si="16"/>
        <v/>
      </c>
      <c r="B167" s="70">
        <f t="shared" si="17"/>
        <v>2013</v>
      </c>
      <c r="C167" s="70" t="str">
        <f t="shared" si="14"/>
        <v/>
      </c>
      <c r="D167" s="70" t="str">
        <f t="shared" si="15"/>
        <v/>
      </c>
      <c r="E167" s="310">
        <f t="shared" si="18"/>
        <v>41421</v>
      </c>
      <c r="F167" s="310"/>
      <c r="G167" s="310"/>
      <c r="H167" s="311"/>
      <c r="I167" s="122"/>
      <c r="J167" s="122"/>
      <c r="K167" s="122"/>
      <c r="L167" s="122"/>
      <c r="M167" s="219" t="str">
        <f t="shared" si="19"/>
        <v/>
      </c>
      <c r="N167" s="219" t="str">
        <f t="shared" si="20"/>
        <v/>
      </c>
      <c r="O167" s="121"/>
      <c r="P167" s="122"/>
    </row>
    <row r="168" spans="1:16" x14ac:dyDescent="0.3">
      <c r="A168" s="70" t="str">
        <f t="shared" si="16"/>
        <v/>
      </c>
      <c r="B168" s="70">
        <f t="shared" si="17"/>
        <v>2013</v>
      </c>
      <c r="C168" s="70" t="str">
        <f t="shared" si="14"/>
        <v/>
      </c>
      <c r="D168" s="70" t="str">
        <f t="shared" si="15"/>
        <v/>
      </c>
      <c r="E168" s="310">
        <f t="shared" si="18"/>
        <v>41422</v>
      </c>
      <c r="F168" s="310"/>
      <c r="G168" s="310"/>
      <c r="H168" s="311"/>
      <c r="I168" s="122"/>
      <c r="J168" s="122"/>
      <c r="K168" s="122"/>
      <c r="L168" s="122"/>
      <c r="M168" s="219" t="str">
        <f t="shared" si="19"/>
        <v/>
      </c>
      <c r="N168" s="219" t="str">
        <f t="shared" si="20"/>
        <v/>
      </c>
      <c r="O168" s="121"/>
      <c r="P168" s="122"/>
    </row>
    <row r="169" spans="1:16" x14ac:dyDescent="0.3">
      <c r="A169" s="70" t="str">
        <f t="shared" si="16"/>
        <v/>
      </c>
      <c r="B169" s="70">
        <f t="shared" si="17"/>
        <v>2013</v>
      </c>
      <c r="C169" s="70" t="str">
        <f t="shared" si="14"/>
        <v/>
      </c>
      <c r="D169" s="70" t="str">
        <f t="shared" si="15"/>
        <v/>
      </c>
      <c r="E169" s="310">
        <f t="shared" si="18"/>
        <v>41423</v>
      </c>
      <c r="F169" s="310"/>
      <c r="G169" s="310"/>
      <c r="H169" s="311"/>
      <c r="I169" s="122"/>
      <c r="J169" s="122"/>
      <c r="K169" s="122"/>
      <c r="L169" s="122"/>
      <c r="M169" s="219" t="str">
        <f t="shared" si="19"/>
        <v/>
      </c>
      <c r="N169" s="219" t="str">
        <f t="shared" si="20"/>
        <v/>
      </c>
      <c r="O169" s="121"/>
      <c r="P169" s="122"/>
    </row>
    <row r="170" spans="1:16" x14ac:dyDescent="0.3">
      <c r="A170" s="70" t="str">
        <f t="shared" si="16"/>
        <v/>
      </c>
      <c r="B170" s="70">
        <f t="shared" si="17"/>
        <v>2013</v>
      </c>
      <c r="C170" s="70" t="str">
        <f t="shared" si="14"/>
        <v/>
      </c>
      <c r="D170" s="70" t="str">
        <f t="shared" si="15"/>
        <v/>
      </c>
      <c r="E170" s="310">
        <f t="shared" si="18"/>
        <v>41424</v>
      </c>
      <c r="F170" s="310"/>
      <c r="G170" s="310"/>
      <c r="H170" s="311"/>
      <c r="I170" s="122"/>
      <c r="J170" s="122"/>
      <c r="K170" s="122"/>
      <c r="L170" s="122"/>
      <c r="M170" s="219" t="str">
        <f t="shared" si="19"/>
        <v/>
      </c>
      <c r="N170" s="219" t="str">
        <f t="shared" si="20"/>
        <v/>
      </c>
      <c r="O170" s="121"/>
      <c r="P170" s="122"/>
    </row>
    <row r="171" spans="1:16" x14ac:dyDescent="0.3">
      <c r="A171" s="70" t="str">
        <f t="shared" si="16"/>
        <v/>
      </c>
      <c r="B171" s="70">
        <f t="shared" si="17"/>
        <v>2013</v>
      </c>
      <c r="C171" s="70" t="str">
        <f t="shared" si="14"/>
        <v/>
      </c>
      <c r="D171" s="70" t="str">
        <f t="shared" si="15"/>
        <v/>
      </c>
      <c r="E171" s="310">
        <f t="shared" si="18"/>
        <v>41425</v>
      </c>
      <c r="F171" s="310"/>
      <c r="G171" s="310"/>
      <c r="H171" s="311"/>
      <c r="I171" s="122"/>
      <c r="J171" s="122"/>
      <c r="K171" s="122"/>
      <c r="L171" s="122"/>
      <c r="M171" s="219" t="str">
        <f t="shared" si="19"/>
        <v/>
      </c>
      <c r="N171" s="219" t="str">
        <f t="shared" si="20"/>
        <v/>
      </c>
      <c r="O171" s="121"/>
      <c r="P171" s="122"/>
    </row>
    <row r="172" spans="1:16" x14ac:dyDescent="0.3">
      <c r="A172" s="70" t="str">
        <f t="shared" si="16"/>
        <v/>
      </c>
      <c r="B172" s="70">
        <f t="shared" si="17"/>
        <v>2013</v>
      </c>
      <c r="C172" s="70" t="str">
        <f t="shared" si="14"/>
        <v/>
      </c>
      <c r="D172" s="70" t="str">
        <f t="shared" si="15"/>
        <v/>
      </c>
      <c r="E172" s="310">
        <f t="shared" si="18"/>
        <v>41426</v>
      </c>
      <c r="F172" s="310"/>
      <c r="G172" s="310"/>
      <c r="H172" s="311"/>
      <c r="I172" s="122"/>
      <c r="J172" s="122"/>
      <c r="K172" s="122"/>
      <c r="L172" s="122"/>
      <c r="M172" s="219" t="str">
        <f t="shared" si="19"/>
        <v/>
      </c>
      <c r="N172" s="219" t="str">
        <f t="shared" si="20"/>
        <v/>
      </c>
      <c r="O172" s="121"/>
      <c r="P172" s="122"/>
    </row>
    <row r="173" spans="1:16" x14ac:dyDescent="0.3">
      <c r="A173" s="70" t="str">
        <f t="shared" si="16"/>
        <v/>
      </c>
      <c r="B173" s="70">
        <f t="shared" si="17"/>
        <v>2013</v>
      </c>
      <c r="C173" s="70" t="str">
        <f t="shared" si="14"/>
        <v>NW</v>
      </c>
      <c r="D173" s="70" t="str">
        <f t="shared" si="15"/>
        <v/>
      </c>
      <c r="E173" s="310">
        <f t="shared" si="18"/>
        <v>41427</v>
      </c>
      <c r="F173" s="310"/>
      <c r="G173" s="310"/>
      <c r="H173" s="311"/>
      <c r="I173" s="122"/>
      <c r="J173" s="122"/>
      <c r="K173" s="122"/>
      <c r="L173" s="122"/>
      <c r="M173" s="219" t="str">
        <f t="shared" si="19"/>
        <v/>
      </c>
      <c r="N173" s="219" t="str">
        <f t="shared" si="20"/>
        <v/>
      </c>
      <c r="O173" s="121"/>
      <c r="P173" s="122"/>
    </row>
    <row r="174" spans="1:16" x14ac:dyDescent="0.3">
      <c r="A174" s="70" t="str">
        <f t="shared" si="16"/>
        <v/>
      </c>
      <c r="B174" s="70">
        <f t="shared" si="17"/>
        <v>2013</v>
      </c>
      <c r="C174" s="70" t="str">
        <f t="shared" si="14"/>
        <v/>
      </c>
      <c r="D174" s="70" t="str">
        <f t="shared" si="15"/>
        <v/>
      </c>
      <c r="E174" s="310">
        <f t="shared" si="18"/>
        <v>41428</v>
      </c>
      <c r="F174" s="310"/>
      <c r="G174" s="310"/>
      <c r="H174" s="311"/>
      <c r="I174" s="122"/>
      <c r="J174" s="122"/>
      <c r="K174" s="122"/>
      <c r="L174" s="122"/>
      <c r="M174" s="219" t="str">
        <f t="shared" si="19"/>
        <v/>
      </c>
      <c r="N174" s="219" t="str">
        <f t="shared" si="20"/>
        <v/>
      </c>
      <c r="O174" s="121"/>
      <c r="P174" s="122"/>
    </row>
    <row r="175" spans="1:16" x14ac:dyDescent="0.3">
      <c r="A175" s="70" t="str">
        <f t="shared" si="16"/>
        <v/>
      </c>
      <c r="B175" s="70">
        <f t="shared" si="17"/>
        <v>2013</v>
      </c>
      <c r="C175" s="70" t="str">
        <f t="shared" si="14"/>
        <v/>
      </c>
      <c r="D175" s="70" t="str">
        <f t="shared" si="15"/>
        <v/>
      </c>
      <c r="E175" s="310">
        <f t="shared" si="18"/>
        <v>41429</v>
      </c>
      <c r="F175" s="310"/>
      <c r="G175" s="310"/>
      <c r="H175" s="311"/>
      <c r="I175" s="122"/>
      <c r="J175" s="122"/>
      <c r="K175" s="122"/>
      <c r="L175" s="122"/>
      <c r="M175" s="219" t="str">
        <f t="shared" si="19"/>
        <v/>
      </c>
      <c r="N175" s="219" t="str">
        <f t="shared" si="20"/>
        <v/>
      </c>
      <c r="O175" s="121"/>
      <c r="P175" s="122"/>
    </row>
    <row r="176" spans="1:16" x14ac:dyDescent="0.3">
      <c r="A176" s="70" t="str">
        <f t="shared" si="16"/>
        <v/>
      </c>
      <c r="B176" s="70">
        <f t="shared" si="17"/>
        <v>2013</v>
      </c>
      <c r="C176" s="70" t="str">
        <f t="shared" si="14"/>
        <v/>
      </c>
      <c r="D176" s="70" t="str">
        <f t="shared" si="15"/>
        <v/>
      </c>
      <c r="E176" s="310">
        <f t="shared" si="18"/>
        <v>41430</v>
      </c>
      <c r="F176" s="310"/>
      <c r="G176" s="310"/>
      <c r="H176" s="311"/>
      <c r="I176" s="122"/>
      <c r="J176" s="122"/>
      <c r="K176" s="122"/>
      <c r="L176" s="122"/>
      <c r="M176" s="219" t="str">
        <f t="shared" si="19"/>
        <v/>
      </c>
      <c r="N176" s="219" t="str">
        <f t="shared" si="20"/>
        <v/>
      </c>
      <c r="O176" s="121"/>
      <c r="P176" s="122"/>
    </row>
    <row r="177" spans="1:16" x14ac:dyDescent="0.3">
      <c r="A177" s="70" t="str">
        <f t="shared" si="16"/>
        <v/>
      </c>
      <c r="B177" s="70">
        <f t="shared" si="17"/>
        <v>2013</v>
      </c>
      <c r="C177" s="70" t="str">
        <f t="shared" si="14"/>
        <v/>
      </c>
      <c r="D177" s="70" t="str">
        <f t="shared" si="15"/>
        <v/>
      </c>
      <c r="E177" s="310">
        <f t="shared" si="18"/>
        <v>41431</v>
      </c>
      <c r="F177" s="310"/>
      <c r="G177" s="310"/>
      <c r="H177" s="311"/>
      <c r="I177" s="122"/>
      <c r="J177" s="122"/>
      <c r="K177" s="122"/>
      <c r="L177" s="122"/>
      <c r="M177" s="219" t="str">
        <f t="shared" si="19"/>
        <v/>
      </c>
      <c r="N177" s="219" t="str">
        <f t="shared" si="20"/>
        <v/>
      </c>
      <c r="O177" s="121"/>
      <c r="P177" s="122"/>
    </row>
    <row r="178" spans="1:16" x14ac:dyDescent="0.3">
      <c r="A178" s="70" t="str">
        <f t="shared" si="16"/>
        <v/>
      </c>
      <c r="B178" s="70">
        <f t="shared" si="17"/>
        <v>2013</v>
      </c>
      <c r="C178" s="70" t="str">
        <f t="shared" si="14"/>
        <v/>
      </c>
      <c r="D178" s="70" t="str">
        <f t="shared" si="15"/>
        <v/>
      </c>
      <c r="E178" s="310">
        <f t="shared" si="18"/>
        <v>41432</v>
      </c>
      <c r="F178" s="310"/>
      <c r="G178" s="310"/>
      <c r="H178" s="311"/>
      <c r="I178" s="122"/>
      <c r="J178" s="122"/>
      <c r="K178" s="122"/>
      <c r="L178" s="122"/>
      <c r="M178" s="219" t="str">
        <f t="shared" si="19"/>
        <v/>
      </c>
      <c r="N178" s="219" t="str">
        <f t="shared" si="20"/>
        <v/>
      </c>
      <c r="O178" s="121"/>
      <c r="P178" s="122"/>
    </row>
    <row r="179" spans="1:16" x14ac:dyDescent="0.3">
      <c r="A179" s="70" t="str">
        <f t="shared" si="16"/>
        <v/>
      </c>
      <c r="B179" s="70">
        <f t="shared" si="17"/>
        <v>2013</v>
      </c>
      <c r="C179" s="70" t="str">
        <f t="shared" si="14"/>
        <v/>
      </c>
      <c r="D179" s="70" t="str">
        <f t="shared" si="15"/>
        <v/>
      </c>
      <c r="E179" s="310">
        <f t="shared" si="18"/>
        <v>41433</v>
      </c>
      <c r="F179" s="310"/>
      <c r="G179" s="310"/>
      <c r="H179" s="311"/>
      <c r="I179" s="122"/>
      <c r="J179" s="122"/>
      <c r="K179" s="122"/>
      <c r="L179" s="122"/>
      <c r="M179" s="219" t="str">
        <f t="shared" si="19"/>
        <v/>
      </c>
      <c r="N179" s="219" t="str">
        <f t="shared" si="20"/>
        <v/>
      </c>
      <c r="O179" s="121"/>
      <c r="P179" s="122"/>
    </row>
    <row r="180" spans="1:16" x14ac:dyDescent="0.3">
      <c r="A180" s="70" t="str">
        <f t="shared" si="16"/>
        <v/>
      </c>
      <c r="B180" s="70">
        <f t="shared" si="17"/>
        <v>2013</v>
      </c>
      <c r="C180" s="70" t="str">
        <f t="shared" si="14"/>
        <v>NW</v>
      </c>
      <c r="D180" s="70" t="str">
        <f t="shared" si="15"/>
        <v/>
      </c>
      <c r="E180" s="310">
        <f t="shared" si="18"/>
        <v>41434</v>
      </c>
      <c r="F180" s="310"/>
      <c r="G180" s="310"/>
      <c r="H180" s="311"/>
      <c r="I180" s="122"/>
      <c r="J180" s="122"/>
      <c r="K180" s="122"/>
      <c r="L180" s="122"/>
      <c r="M180" s="219" t="str">
        <f t="shared" si="19"/>
        <v/>
      </c>
      <c r="N180" s="219" t="str">
        <f t="shared" si="20"/>
        <v/>
      </c>
      <c r="O180" s="121"/>
      <c r="P180" s="122"/>
    </row>
    <row r="181" spans="1:16" x14ac:dyDescent="0.3">
      <c r="A181" s="70" t="str">
        <f t="shared" si="16"/>
        <v/>
      </c>
      <c r="B181" s="70">
        <f t="shared" si="17"/>
        <v>2013</v>
      </c>
      <c r="C181" s="70" t="str">
        <f t="shared" si="14"/>
        <v/>
      </c>
      <c r="D181" s="70" t="str">
        <f t="shared" si="15"/>
        <v/>
      </c>
      <c r="E181" s="310">
        <f t="shared" si="18"/>
        <v>41435</v>
      </c>
      <c r="F181" s="310"/>
      <c r="G181" s="310"/>
      <c r="H181" s="311"/>
      <c r="I181" s="122"/>
      <c r="J181" s="122"/>
      <c r="K181" s="122"/>
      <c r="L181" s="122"/>
      <c r="M181" s="219" t="str">
        <f t="shared" si="19"/>
        <v/>
      </c>
      <c r="N181" s="219" t="str">
        <f t="shared" si="20"/>
        <v/>
      </c>
      <c r="O181" s="121"/>
      <c r="P181" s="122"/>
    </row>
    <row r="182" spans="1:16" x14ac:dyDescent="0.3">
      <c r="A182" s="70" t="str">
        <f t="shared" si="16"/>
        <v/>
      </c>
      <c r="B182" s="70">
        <f t="shared" si="17"/>
        <v>2013</v>
      </c>
      <c r="C182" s="70" t="str">
        <f t="shared" si="14"/>
        <v/>
      </c>
      <c r="D182" s="70" t="str">
        <f t="shared" si="15"/>
        <v/>
      </c>
      <c r="E182" s="310">
        <f t="shared" si="18"/>
        <v>41436</v>
      </c>
      <c r="F182" s="310"/>
      <c r="G182" s="310"/>
      <c r="H182" s="311"/>
      <c r="I182" s="122"/>
      <c r="J182" s="122"/>
      <c r="K182" s="122"/>
      <c r="L182" s="122"/>
      <c r="M182" s="219" t="str">
        <f t="shared" si="19"/>
        <v/>
      </c>
      <c r="N182" s="219" t="str">
        <f t="shared" si="20"/>
        <v/>
      </c>
      <c r="O182" s="121"/>
      <c r="P182" s="122"/>
    </row>
    <row r="183" spans="1:16" x14ac:dyDescent="0.3">
      <c r="A183" s="70" t="str">
        <f t="shared" si="16"/>
        <v/>
      </c>
      <c r="B183" s="70">
        <f t="shared" si="17"/>
        <v>2013</v>
      </c>
      <c r="C183" s="70" t="str">
        <f t="shared" si="14"/>
        <v/>
      </c>
      <c r="D183" s="70" t="str">
        <f t="shared" si="15"/>
        <v/>
      </c>
      <c r="E183" s="310">
        <f t="shared" si="18"/>
        <v>41437</v>
      </c>
      <c r="F183" s="310"/>
      <c r="G183" s="310"/>
      <c r="H183" s="311"/>
      <c r="I183" s="122"/>
      <c r="J183" s="122"/>
      <c r="K183" s="122"/>
      <c r="L183" s="122"/>
      <c r="M183" s="219" t="str">
        <f t="shared" si="19"/>
        <v/>
      </c>
      <c r="N183" s="219" t="str">
        <f t="shared" si="20"/>
        <v/>
      </c>
      <c r="O183" s="121"/>
      <c r="P183" s="122"/>
    </row>
    <row r="184" spans="1:16" x14ac:dyDescent="0.3">
      <c r="A184" s="70" t="str">
        <f t="shared" si="16"/>
        <v/>
      </c>
      <c r="B184" s="70">
        <f t="shared" si="17"/>
        <v>2013</v>
      </c>
      <c r="C184" s="70" t="str">
        <f t="shared" si="14"/>
        <v/>
      </c>
      <c r="D184" s="70" t="str">
        <f t="shared" si="15"/>
        <v/>
      </c>
      <c r="E184" s="310">
        <f t="shared" si="18"/>
        <v>41438</v>
      </c>
      <c r="F184" s="310"/>
      <c r="G184" s="310"/>
      <c r="H184" s="311"/>
      <c r="I184" s="122"/>
      <c r="J184" s="122"/>
      <c r="K184" s="122"/>
      <c r="L184" s="122"/>
      <c r="M184" s="219" t="str">
        <f t="shared" si="19"/>
        <v/>
      </c>
      <c r="N184" s="219" t="str">
        <f t="shared" si="20"/>
        <v/>
      </c>
      <c r="O184" s="121"/>
      <c r="P184" s="122"/>
    </row>
    <row r="185" spans="1:16" x14ac:dyDescent="0.3">
      <c r="A185" s="70" t="str">
        <f t="shared" si="16"/>
        <v/>
      </c>
      <c r="B185" s="70">
        <f t="shared" si="17"/>
        <v>2013</v>
      </c>
      <c r="C185" s="70" t="str">
        <f t="shared" si="14"/>
        <v/>
      </c>
      <c r="D185" s="70" t="str">
        <f t="shared" si="15"/>
        <v/>
      </c>
      <c r="E185" s="310">
        <f t="shared" si="18"/>
        <v>41439</v>
      </c>
      <c r="F185" s="310"/>
      <c r="G185" s="310"/>
      <c r="H185" s="311"/>
      <c r="I185" s="122"/>
      <c r="J185" s="122"/>
      <c r="K185" s="122"/>
      <c r="L185" s="122"/>
      <c r="M185" s="219" t="str">
        <f t="shared" si="19"/>
        <v/>
      </c>
      <c r="N185" s="219" t="str">
        <f t="shared" si="20"/>
        <v/>
      </c>
      <c r="O185" s="121"/>
      <c r="P185" s="122"/>
    </row>
    <row r="186" spans="1:16" x14ac:dyDescent="0.3">
      <c r="A186" s="70" t="str">
        <f t="shared" si="16"/>
        <v/>
      </c>
      <c r="B186" s="70">
        <f t="shared" si="17"/>
        <v>2013</v>
      </c>
      <c r="C186" s="70" t="str">
        <f t="shared" si="14"/>
        <v/>
      </c>
      <c r="D186" s="70" t="str">
        <f t="shared" si="15"/>
        <v/>
      </c>
      <c r="E186" s="310">
        <f t="shared" si="18"/>
        <v>41440</v>
      </c>
      <c r="F186" s="310"/>
      <c r="G186" s="310"/>
      <c r="H186" s="311"/>
      <c r="I186" s="122"/>
      <c r="J186" s="122"/>
      <c r="K186" s="122"/>
      <c r="L186" s="122"/>
      <c r="M186" s="219" t="str">
        <f t="shared" si="19"/>
        <v/>
      </c>
      <c r="N186" s="219" t="str">
        <f t="shared" si="20"/>
        <v/>
      </c>
      <c r="O186" s="121"/>
      <c r="P186" s="122"/>
    </row>
    <row r="187" spans="1:16" x14ac:dyDescent="0.3">
      <c r="A187" s="70" t="str">
        <f t="shared" si="16"/>
        <v/>
      </c>
      <c r="B187" s="70">
        <f t="shared" si="17"/>
        <v>2013</v>
      </c>
      <c r="C187" s="70" t="str">
        <f t="shared" si="14"/>
        <v>NW</v>
      </c>
      <c r="D187" s="70" t="str">
        <f t="shared" si="15"/>
        <v/>
      </c>
      <c r="E187" s="310">
        <f t="shared" si="18"/>
        <v>41441</v>
      </c>
      <c r="F187" s="310"/>
      <c r="G187" s="310"/>
      <c r="H187" s="311"/>
      <c r="I187" s="122"/>
      <c r="J187" s="122"/>
      <c r="K187" s="122"/>
      <c r="L187" s="122"/>
      <c r="M187" s="219" t="str">
        <f t="shared" si="19"/>
        <v/>
      </c>
      <c r="N187" s="219" t="str">
        <f t="shared" si="20"/>
        <v/>
      </c>
      <c r="O187" s="121"/>
      <c r="P187" s="122"/>
    </row>
    <row r="188" spans="1:16" x14ac:dyDescent="0.3">
      <c r="A188" s="70" t="str">
        <f t="shared" si="16"/>
        <v/>
      </c>
      <c r="B188" s="70">
        <f t="shared" si="17"/>
        <v>2013</v>
      </c>
      <c r="C188" s="70" t="str">
        <f t="shared" si="14"/>
        <v/>
      </c>
      <c r="D188" s="70" t="str">
        <f t="shared" si="15"/>
        <v/>
      </c>
      <c r="E188" s="310">
        <f t="shared" si="18"/>
        <v>41442</v>
      </c>
      <c r="F188" s="310"/>
      <c r="G188" s="310"/>
      <c r="H188" s="311"/>
      <c r="I188" s="122"/>
      <c r="J188" s="122"/>
      <c r="K188" s="122"/>
      <c r="L188" s="122"/>
      <c r="M188" s="219" t="str">
        <f t="shared" si="19"/>
        <v/>
      </c>
      <c r="N188" s="219" t="str">
        <f t="shared" si="20"/>
        <v/>
      </c>
      <c r="O188" s="121"/>
      <c r="P188" s="122"/>
    </row>
    <row r="189" spans="1:16" x14ac:dyDescent="0.3">
      <c r="A189" s="70" t="str">
        <f t="shared" si="16"/>
        <v/>
      </c>
      <c r="B189" s="70">
        <f t="shared" si="17"/>
        <v>2013</v>
      </c>
      <c r="C189" s="70" t="str">
        <f t="shared" si="14"/>
        <v/>
      </c>
      <c r="D189" s="70" t="str">
        <f t="shared" si="15"/>
        <v/>
      </c>
      <c r="E189" s="310">
        <f t="shared" si="18"/>
        <v>41443</v>
      </c>
      <c r="F189" s="310"/>
      <c r="G189" s="310"/>
      <c r="H189" s="311"/>
      <c r="I189" s="122"/>
      <c r="J189" s="122"/>
      <c r="K189" s="122"/>
      <c r="L189" s="122"/>
      <c r="M189" s="219" t="str">
        <f t="shared" si="19"/>
        <v/>
      </c>
      <c r="N189" s="219" t="str">
        <f t="shared" si="20"/>
        <v/>
      </c>
      <c r="O189" s="121"/>
      <c r="P189" s="122"/>
    </row>
    <row r="190" spans="1:16" x14ac:dyDescent="0.3">
      <c r="A190" s="70" t="str">
        <f t="shared" si="16"/>
        <v/>
      </c>
      <c r="B190" s="70">
        <f t="shared" si="17"/>
        <v>2013</v>
      </c>
      <c r="C190" s="70" t="str">
        <f t="shared" si="14"/>
        <v/>
      </c>
      <c r="D190" s="70" t="str">
        <f t="shared" si="15"/>
        <v/>
      </c>
      <c r="E190" s="310">
        <f t="shared" si="18"/>
        <v>41444</v>
      </c>
      <c r="F190" s="310"/>
      <c r="G190" s="310"/>
      <c r="H190" s="311"/>
      <c r="I190" s="122"/>
      <c r="J190" s="122"/>
      <c r="K190" s="122"/>
      <c r="L190" s="122"/>
      <c r="M190" s="219" t="str">
        <f t="shared" si="19"/>
        <v/>
      </c>
      <c r="N190" s="219" t="str">
        <f t="shared" si="20"/>
        <v/>
      </c>
      <c r="O190" s="121"/>
      <c r="P190" s="122"/>
    </row>
    <row r="191" spans="1:16" x14ac:dyDescent="0.3">
      <c r="A191" s="70" t="str">
        <f t="shared" si="16"/>
        <v/>
      </c>
      <c r="B191" s="70">
        <f t="shared" si="17"/>
        <v>2013</v>
      </c>
      <c r="C191" s="70" t="str">
        <f t="shared" si="14"/>
        <v/>
      </c>
      <c r="D191" s="70" t="str">
        <f t="shared" si="15"/>
        <v/>
      </c>
      <c r="E191" s="310">
        <f t="shared" si="18"/>
        <v>41445</v>
      </c>
      <c r="F191" s="310"/>
      <c r="G191" s="310"/>
      <c r="H191" s="311"/>
      <c r="I191" s="122"/>
      <c r="J191" s="122"/>
      <c r="K191" s="122"/>
      <c r="L191" s="122"/>
      <c r="M191" s="219" t="str">
        <f t="shared" si="19"/>
        <v/>
      </c>
      <c r="N191" s="219" t="str">
        <f t="shared" si="20"/>
        <v/>
      </c>
      <c r="O191" s="121"/>
      <c r="P191" s="122"/>
    </row>
    <row r="192" spans="1:16" x14ac:dyDescent="0.3">
      <c r="A192" s="70" t="str">
        <f t="shared" si="16"/>
        <v/>
      </c>
      <c r="B192" s="70">
        <f t="shared" si="17"/>
        <v>2013</v>
      </c>
      <c r="C192" s="70" t="str">
        <f t="shared" si="14"/>
        <v/>
      </c>
      <c r="D192" s="70" t="str">
        <f t="shared" si="15"/>
        <v/>
      </c>
      <c r="E192" s="310">
        <f t="shared" si="18"/>
        <v>41446</v>
      </c>
      <c r="F192" s="310"/>
      <c r="G192" s="310"/>
      <c r="H192" s="311"/>
      <c r="I192" s="122"/>
      <c r="J192" s="122"/>
      <c r="K192" s="122"/>
      <c r="L192" s="122"/>
      <c r="M192" s="219" t="str">
        <f t="shared" si="19"/>
        <v/>
      </c>
      <c r="N192" s="219" t="str">
        <f t="shared" si="20"/>
        <v/>
      </c>
      <c r="O192" s="121"/>
      <c r="P192" s="122"/>
    </row>
    <row r="193" spans="1:16" x14ac:dyDescent="0.3">
      <c r="A193" s="70" t="str">
        <f t="shared" si="16"/>
        <v/>
      </c>
      <c r="B193" s="70">
        <f t="shared" si="17"/>
        <v>2013</v>
      </c>
      <c r="C193" s="70" t="str">
        <f t="shared" si="14"/>
        <v/>
      </c>
      <c r="D193" s="70" t="str">
        <f t="shared" si="15"/>
        <v/>
      </c>
      <c r="E193" s="310">
        <f t="shared" si="18"/>
        <v>41447</v>
      </c>
      <c r="F193" s="310"/>
      <c r="G193" s="310"/>
      <c r="H193" s="311"/>
      <c r="I193" s="122"/>
      <c r="J193" s="122"/>
      <c r="K193" s="122"/>
      <c r="L193" s="122"/>
      <c r="M193" s="219" t="str">
        <f t="shared" si="19"/>
        <v/>
      </c>
      <c r="N193" s="219" t="str">
        <f t="shared" si="20"/>
        <v/>
      </c>
      <c r="O193" s="121"/>
      <c r="P193" s="122"/>
    </row>
    <row r="194" spans="1:16" x14ac:dyDescent="0.3">
      <c r="A194" s="70" t="str">
        <f t="shared" si="16"/>
        <v/>
      </c>
      <c r="B194" s="70">
        <f t="shared" si="17"/>
        <v>2013</v>
      </c>
      <c r="C194" s="70" t="str">
        <f t="shared" si="14"/>
        <v>NW</v>
      </c>
      <c r="D194" s="70" t="str">
        <f t="shared" si="15"/>
        <v/>
      </c>
      <c r="E194" s="310">
        <f t="shared" si="18"/>
        <v>41448</v>
      </c>
      <c r="F194" s="310"/>
      <c r="G194" s="310"/>
      <c r="H194" s="311"/>
      <c r="I194" s="122"/>
      <c r="J194" s="122"/>
      <c r="K194" s="122"/>
      <c r="L194" s="122"/>
      <c r="M194" s="219" t="str">
        <f t="shared" si="19"/>
        <v/>
      </c>
      <c r="N194" s="219" t="str">
        <f t="shared" si="20"/>
        <v/>
      </c>
      <c r="O194" s="121"/>
      <c r="P194" s="122"/>
    </row>
    <row r="195" spans="1:16" x14ac:dyDescent="0.3">
      <c r="A195" s="70" t="str">
        <f t="shared" si="16"/>
        <v/>
      </c>
      <c r="B195" s="70">
        <f t="shared" si="17"/>
        <v>2013</v>
      </c>
      <c r="C195" s="70" t="str">
        <f t="shared" si="14"/>
        <v/>
      </c>
      <c r="D195" s="70" t="str">
        <f t="shared" si="15"/>
        <v/>
      </c>
      <c r="E195" s="310">
        <f t="shared" si="18"/>
        <v>41449</v>
      </c>
      <c r="F195" s="310"/>
      <c r="G195" s="310"/>
      <c r="H195" s="311"/>
      <c r="I195" s="122"/>
      <c r="J195" s="122"/>
      <c r="K195" s="122"/>
      <c r="L195" s="122"/>
      <c r="M195" s="219" t="str">
        <f t="shared" si="19"/>
        <v/>
      </c>
      <c r="N195" s="219" t="str">
        <f t="shared" si="20"/>
        <v/>
      </c>
      <c r="O195" s="121"/>
      <c r="P195" s="122"/>
    </row>
    <row r="196" spans="1:16" x14ac:dyDescent="0.3">
      <c r="A196" s="70" t="str">
        <f t="shared" si="16"/>
        <v/>
      </c>
      <c r="B196" s="70">
        <f t="shared" si="17"/>
        <v>2013</v>
      </c>
      <c r="C196" s="70" t="str">
        <f t="shared" si="14"/>
        <v/>
      </c>
      <c r="D196" s="70" t="str">
        <f t="shared" si="15"/>
        <v/>
      </c>
      <c r="E196" s="310">
        <f t="shared" si="18"/>
        <v>41450</v>
      </c>
      <c r="F196" s="310"/>
      <c r="G196" s="310"/>
      <c r="H196" s="311"/>
      <c r="I196" s="122"/>
      <c r="J196" s="122"/>
      <c r="K196" s="122"/>
      <c r="L196" s="122"/>
      <c r="M196" s="219" t="str">
        <f t="shared" si="19"/>
        <v/>
      </c>
      <c r="N196" s="219" t="str">
        <f t="shared" si="20"/>
        <v/>
      </c>
      <c r="O196" s="121"/>
      <c r="P196" s="122"/>
    </row>
    <row r="197" spans="1:16" x14ac:dyDescent="0.3">
      <c r="A197" s="70" t="str">
        <f t="shared" si="16"/>
        <v/>
      </c>
      <c r="B197" s="70">
        <f t="shared" si="17"/>
        <v>2013</v>
      </c>
      <c r="C197" s="70" t="str">
        <f t="shared" si="14"/>
        <v/>
      </c>
      <c r="D197" s="70" t="str">
        <f t="shared" si="15"/>
        <v/>
      </c>
      <c r="E197" s="310">
        <f t="shared" si="18"/>
        <v>41451</v>
      </c>
      <c r="F197" s="310"/>
      <c r="G197" s="310"/>
      <c r="H197" s="311"/>
      <c r="I197" s="122"/>
      <c r="J197" s="122"/>
      <c r="K197" s="122"/>
      <c r="L197" s="122"/>
      <c r="M197" s="219" t="str">
        <f t="shared" si="19"/>
        <v/>
      </c>
      <c r="N197" s="219" t="str">
        <f t="shared" si="20"/>
        <v/>
      </c>
      <c r="O197" s="121"/>
      <c r="P197" s="122"/>
    </row>
    <row r="198" spans="1:16" x14ac:dyDescent="0.3">
      <c r="A198" s="70" t="str">
        <f t="shared" si="16"/>
        <v/>
      </c>
      <c r="B198" s="70">
        <f t="shared" si="17"/>
        <v>2013</v>
      </c>
      <c r="C198" s="70" t="str">
        <f t="shared" si="14"/>
        <v/>
      </c>
      <c r="D198" s="70" t="str">
        <f t="shared" si="15"/>
        <v/>
      </c>
      <c r="E198" s="310">
        <f t="shared" si="18"/>
        <v>41452</v>
      </c>
      <c r="F198" s="310"/>
      <c r="G198" s="310"/>
      <c r="H198" s="311"/>
      <c r="I198" s="122"/>
      <c r="J198" s="122"/>
      <c r="K198" s="122"/>
      <c r="L198" s="122"/>
      <c r="M198" s="219" t="str">
        <f t="shared" si="19"/>
        <v/>
      </c>
      <c r="N198" s="219" t="str">
        <f t="shared" si="20"/>
        <v/>
      </c>
      <c r="O198" s="121"/>
      <c r="P198" s="122"/>
    </row>
    <row r="199" spans="1:16" x14ac:dyDescent="0.3">
      <c r="A199" s="70" t="str">
        <f t="shared" si="16"/>
        <v/>
      </c>
      <c r="B199" s="70">
        <f t="shared" si="17"/>
        <v>2013</v>
      </c>
      <c r="C199" s="70" t="str">
        <f t="shared" si="14"/>
        <v/>
      </c>
      <c r="D199" s="70" t="str">
        <f t="shared" si="15"/>
        <v/>
      </c>
      <c r="E199" s="310">
        <f t="shared" si="18"/>
        <v>41453</v>
      </c>
      <c r="F199" s="310"/>
      <c r="G199" s="310"/>
      <c r="H199" s="311"/>
      <c r="I199" s="122"/>
      <c r="J199" s="122"/>
      <c r="K199" s="122"/>
      <c r="L199" s="122"/>
      <c r="M199" s="219" t="str">
        <f t="shared" si="19"/>
        <v/>
      </c>
      <c r="N199" s="219" t="str">
        <f t="shared" si="20"/>
        <v/>
      </c>
      <c r="O199" s="121"/>
      <c r="P199" s="122"/>
    </row>
    <row r="200" spans="1:16" x14ac:dyDescent="0.3">
      <c r="A200" s="70" t="str">
        <f t="shared" si="16"/>
        <v/>
      </c>
      <c r="B200" s="70">
        <f t="shared" si="17"/>
        <v>2013</v>
      </c>
      <c r="C200" s="70" t="str">
        <f t="shared" si="14"/>
        <v/>
      </c>
      <c r="D200" s="70" t="str">
        <f t="shared" si="15"/>
        <v/>
      </c>
      <c r="E200" s="310">
        <f t="shared" si="18"/>
        <v>41454</v>
      </c>
      <c r="F200" s="310"/>
      <c r="G200" s="310"/>
      <c r="H200" s="311"/>
      <c r="I200" s="122"/>
      <c r="J200" s="122"/>
      <c r="K200" s="122"/>
      <c r="L200" s="122"/>
      <c r="M200" s="219" t="str">
        <f t="shared" si="19"/>
        <v/>
      </c>
      <c r="N200" s="219" t="str">
        <f t="shared" si="20"/>
        <v/>
      </c>
      <c r="O200" s="121"/>
      <c r="P200" s="122"/>
    </row>
    <row r="201" spans="1:16" x14ac:dyDescent="0.3">
      <c r="A201" s="70" t="str">
        <f t="shared" si="16"/>
        <v/>
      </c>
      <c r="B201" s="70">
        <f t="shared" si="17"/>
        <v>2013</v>
      </c>
      <c r="C201" s="70" t="str">
        <f t="shared" si="14"/>
        <v>NW</v>
      </c>
      <c r="D201" s="70" t="str">
        <f t="shared" si="15"/>
        <v/>
      </c>
      <c r="E201" s="310">
        <f t="shared" si="18"/>
        <v>41455</v>
      </c>
      <c r="F201" s="310"/>
      <c r="G201" s="310"/>
      <c r="H201" s="311"/>
      <c r="I201" s="122"/>
      <c r="J201" s="122"/>
      <c r="K201" s="122"/>
      <c r="L201" s="122"/>
      <c r="M201" s="219" t="str">
        <f t="shared" si="19"/>
        <v/>
      </c>
      <c r="N201" s="219" t="str">
        <f t="shared" si="20"/>
        <v/>
      </c>
      <c r="O201" s="121"/>
      <c r="P201" s="122"/>
    </row>
    <row r="202" spans="1:16" x14ac:dyDescent="0.3">
      <c r="A202" s="70" t="str">
        <f t="shared" si="16"/>
        <v/>
      </c>
      <c r="B202" s="70">
        <f t="shared" si="17"/>
        <v>2013</v>
      </c>
      <c r="C202" s="70" t="str">
        <f t="shared" si="14"/>
        <v/>
      </c>
      <c r="D202" s="70" t="str">
        <f t="shared" si="15"/>
        <v/>
      </c>
      <c r="E202" s="310">
        <f t="shared" si="18"/>
        <v>41456</v>
      </c>
      <c r="F202" s="310"/>
      <c r="G202" s="310"/>
      <c r="H202" s="311"/>
      <c r="I202" s="206"/>
      <c r="J202" s="206"/>
      <c r="K202" s="206"/>
      <c r="L202" s="206"/>
      <c r="M202" s="219" t="str">
        <f t="shared" si="19"/>
        <v/>
      </c>
      <c r="N202" s="219" t="str">
        <f t="shared" si="20"/>
        <v/>
      </c>
      <c r="O202" s="94"/>
      <c r="P202" s="206"/>
    </row>
    <row r="203" spans="1:16" x14ac:dyDescent="0.3">
      <c r="A203" s="70" t="str">
        <f t="shared" si="16"/>
        <v/>
      </c>
      <c r="B203" s="70">
        <f t="shared" si="17"/>
        <v>2013</v>
      </c>
      <c r="C203" s="70" t="str">
        <f t="shared" si="14"/>
        <v/>
      </c>
      <c r="D203" s="70" t="str">
        <f t="shared" si="15"/>
        <v/>
      </c>
      <c r="E203" s="310">
        <f t="shared" si="18"/>
        <v>41457</v>
      </c>
      <c r="F203" s="310"/>
      <c r="G203" s="310"/>
      <c r="H203" s="311"/>
      <c r="I203" s="206"/>
      <c r="J203" s="206"/>
      <c r="K203" s="206"/>
      <c r="L203" s="206"/>
      <c r="M203" s="219" t="str">
        <f t="shared" si="19"/>
        <v/>
      </c>
      <c r="N203" s="219" t="str">
        <f t="shared" si="20"/>
        <v/>
      </c>
      <c r="O203" s="94"/>
      <c r="P203" s="206"/>
    </row>
    <row r="204" spans="1:16" x14ac:dyDescent="0.3">
      <c r="A204" s="70" t="str">
        <f t="shared" si="16"/>
        <v/>
      </c>
      <c r="B204" s="70">
        <f t="shared" si="17"/>
        <v>2013</v>
      </c>
      <c r="C204" s="70" t="str">
        <f t="shared" si="14"/>
        <v/>
      </c>
      <c r="D204" s="70" t="str">
        <f t="shared" si="15"/>
        <v/>
      </c>
      <c r="E204" s="310">
        <f t="shared" si="18"/>
        <v>41458</v>
      </c>
      <c r="F204" s="310"/>
      <c r="G204" s="310"/>
      <c r="H204" s="311"/>
      <c r="I204" s="206"/>
      <c r="J204" s="206"/>
      <c r="K204" s="206"/>
      <c r="L204" s="206"/>
      <c r="M204" s="219" t="str">
        <f t="shared" si="19"/>
        <v/>
      </c>
      <c r="N204" s="219" t="str">
        <f t="shared" si="20"/>
        <v/>
      </c>
      <c r="O204" s="94"/>
      <c r="P204" s="206"/>
    </row>
    <row r="205" spans="1:16" x14ac:dyDescent="0.3">
      <c r="A205" s="70" t="str">
        <f t="shared" si="16"/>
        <v/>
      </c>
      <c r="B205" s="70">
        <f t="shared" si="17"/>
        <v>2013</v>
      </c>
      <c r="C205" s="70" t="str">
        <f t="shared" si="14"/>
        <v/>
      </c>
      <c r="D205" s="70" t="str">
        <f t="shared" si="15"/>
        <v/>
      </c>
      <c r="E205" s="310">
        <f t="shared" si="18"/>
        <v>41459</v>
      </c>
      <c r="F205" s="310"/>
      <c r="G205" s="310"/>
      <c r="H205" s="311"/>
      <c r="I205" s="206"/>
      <c r="J205" s="206"/>
      <c r="K205" s="206"/>
      <c r="L205" s="206"/>
      <c r="M205" s="219" t="str">
        <f t="shared" si="19"/>
        <v/>
      </c>
      <c r="N205" s="219" t="str">
        <f t="shared" si="20"/>
        <v/>
      </c>
      <c r="O205" s="94"/>
      <c r="P205" s="206"/>
    </row>
    <row r="206" spans="1:16" x14ac:dyDescent="0.3">
      <c r="A206" s="70" t="str">
        <f t="shared" si="16"/>
        <v/>
      </c>
      <c r="B206" s="70">
        <f t="shared" si="17"/>
        <v>2013</v>
      </c>
      <c r="C206" s="70" t="str">
        <f t="shared" si="14"/>
        <v/>
      </c>
      <c r="D206" s="70" t="str">
        <f t="shared" si="15"/>
        <v/>
      </c>
      <c r="E206" s="310">
        <f t="shared" si="18"/>
        <v>41460</v>
      </c>
      <c r="F206" s="310"/>
      <c r="G206" s="310"/>
      <c r="H206" s="311"/>
      <c r="I206" s="206"/>
      <c r="J206" s="206"/>
      <c r="K206" s="206"/>
      <c r="L206" s="206"/>
      <c r="M206" s="219" t="str">
        <f t="shared" si="19"/>
        <v/>
      </c>
      <c r="N206" s="219" t="str">
        <f t="shared" si="20"/>
        <v/>
      </c>
      <c r="O206" s="94"/>
      <c r="P206" s="206"/>
    </row>
    <row r="207" spans="1:16" x14ac:dyDescent="0.3">
      <c r="A207" s="70" t="str">
        <f t="shared" si="16"/>
        <v/>
      </c>
      <c r="B207" s="70">
        <f t="shared" si="17"/>
        <v>2013</v>
      </c>
      <c r="C207" s="70" t="str">
        <f t="shared" si="14"/>
        <v/>
      </c>
      <c r="D207" s="70" t="str">
        <f t="shared" si="15"/>
        <v/>
      </c>
      <c r="E207" s="310">
        <f t="shared" si="18"/>
        <v>41461</v>
      </c>
      <c r="F207" s="310"/>
      <c r="G207" s="310"/>
      <c r="H207" s="311"/>
      <c r="I207" s="206"/>
      <c r="J207" s="206"/>
      <c r="K207" s="206"/>
      <c r="L207" s="206"/>
      <c r="M207" s="219" t="str">
        <f t="shared" si="19"/>
        <v/>
      </c>
      <c r="N207" s="219" t="str">
        <f t="shared" si="20"/>
        <v/>
      </c>
      <c r="O207" s="94"/>
      <c r="P207" s="206"/>
    </row>
    <row r="208" spans="1:16" x14ac:dyDescent="0.3">
      <c r="A208" s="70" t="str">
        <f t="shared" si="16"/>
        <v/>
      </c>
      <c r="B208" s="70">
        <f t="shared" si="17"/>
        <v>2013</v>
      </c>
      <c r="C208" s="70" t="str">
        <f t="shared" si="14"/>
        <v>NW</v>
      </c>
      <c r="D208" s="70" t="str">
        <f t="shared" si="15"/>
        <v/>
      </c>
      <c r="E208" s="310">
        <f t="shared" si="18"/>
        <v>41462</v>
      </c>
      <c r="F208" s="310"/>
      <c r="G208" s="310"/>
      <c r="H208" s="311"/>
      <c r="I208" s="206"/>
      <c r="J208" s="206"/>
      <c r="K208" s="206"/>
      <c r="L208" s="206"/>
      <c r="M208" s="219" t="str">
        <f t="shared" si="19"/>
        <v/>
      </c>
      <c r="N208" s="219" t="str">
        <f t="shared" si="20"/>
        <v/>
      </c>
      <c r="O208" s="94"/>
      <c r="P208" s="206"/>
    </row>
    <row r="209" spans="1:16" x14ac:dyDescent="0.3">
      <c r="A209" s="70" t="str">
        <f t="shared" si="16"/>
        <v/>
      </c>
      <c r="B209" s="70">
        <f t="shared" si="17"/>
        <v>2013</v>
      </c>
      <c r="C209" s="70" t="str">
        <f t="shared" si="14"/>
        <v/>
      </c>
      <c r="D209" s="70" t="str">
        <f t="shared" si="15"/>
        <v/>
      </c>
      <c r="E209" s="310">
        <f t="shared" si="18"/>
        <v>41463</v>
      </c>
      <c r="F209" s="310"/>
      <c r="G209" s="310"/>
      <c r="H209" s="311"/>
      <c r="I209" s="206"/>
      <c r="J209" s="206"/>
      <c r="K209" s="206"/>
      <c r="L209" s="206"/>
      <c r="M209" s="219" t="str">
        <f t="shared" si="19"/>
        <v/>
      </c>
      <c r="N209" s="219" t="str">
        <f t="shared" si="20"/>
        <v/>
      </c>
      <c r="O209" s="94"/>
      <c r="P209" s="206"/>
    </row>
    <row r="210" spans="1:16" x14ac:dyDescent="0.3">
      <c r="A210" s="70" t="str">
        <f t="shared" si="16"/>
        <v/>
      </c>
      <c r="B210" s="70">
        <f t="shared" si="17"/>
        <v>2013</v>
      </c>
      <c r="C210" s="70" t="str">
        <f t="shared" si="14"/>
        <v/>
      </c>
      <c r="D210" s="70" t="str">
        <f t="shared" si="15"/>
        <v/>
      </c>
      <c r="E210" s="310">
        <f t="shared" si="18"/>
        <v>41464</v>
      </c>
      <c r="F210" s="310"/>
      <c r="G210" s="310"/>
      <c r="H210" s="311"/>
      <c r="I210" s="206"/>
      <c r="J210" s="206"/>
      <c r="K210" s="206"/>
      <c r="L210" s="206"/>
      <c r="M210" s="219" t="str">
        <f t="shared" si="19"/>
        <v/>
      </c>
      <c r="N210" s="219" t="str">
        <f t="shared" si="20"/>
        <v/>
      </c>
      <c r="O210" s="94"/>
      <c r="P210" s="206"/>
    </row>
    <row r="211" spans="1:16" x14ac:dyDescent="0.3">
      <c r="A211" s="70" t="str">
        <f t="shared" si="16"/>
        <v/>
      </c>
      <c r="B211" s="70">
        <f t="shared" si="17"/>
        <v>2013</v>
      </c>
      <c r="C211" s="70" t="str">
        <f t="shared" si="14"/>
        <v/>
      </c>
      <c r="D211" s="70" t="str">
        <f t="shared" si="15"/>
        <v/>
      </c>
      <c r="E211" s="310">
        <f t="shared" si="18"/>
        <v>41465</v>
      </c>
      <c r="F211" s="310"/>
      <c r="G211" s="310"/>
      <c r="H211" s="311"/>
      <c r="I211" s="206"/>
      <c r="J211" s="206"/>
      <c r="K211" s="206"/>
      <c r="L211" s="206"/>
      <c r="M211" s="219" t="str">
        <f t="shared" si="19"/>
        <v/>
      </c>
      <c r="N211" s="219" t="str">
        <f t="shared" si="20"/>
        <v/>
      </c>
      <c r="O211" s="94"/>
      <c r="P211" s="206"/>
    </row>
    <row r="212" spans="1:16" x14ac:dyDescent="0.3">
      <c r="A212" s="70" t="str">
        <f t="shared" si="16"/>
        <v/>
      </c>
      <c r="B212" s="70">
        <f t="shared" si="17"/>
        <v>2013</v>
      </c>
      <c r="C212" s="70" t="str">
        <f t="shared" si="14"/>
        <v/>
      </c>
      <c r="D212" s="70" t="str">
        <f t="shared" si="15"/>
        <v/>
      </c>
      <c r="E212" s="310">
        <f t="shared" si="18"/>
        <v>41466</v>
      </c>
      <c r="F212" s="310"/>
      <c r="G212" s="310"/>
      <c r="H212" s="311"/>
      <c r="I212" s="206"/>
      <c r="J212" s="206"/>
      <c r="K212" s="206"/>
      <c r="L212" s="206"/>
      <c r="M212" s="219" t="str">
        <f t="shared" si="19"/>
        <v/>
      </c>
      <c r="N212" s="219" t="str">
        <f t="shared" si="20"/>
        <v/>
      </c>
      <c r="O212" s="94"/>
      <c r="P212" s="206"/>
    </row>
    <row r="213" spans="1:16" x14ac:dyDescent="0.3">
      <c r="A213" s="70" t="str">
        <f t="shared" si="16"/>
        <v/>
      </c>
      <c r="B213" s="70">
        <f t="shared" si="17"/>
        <v>2013</v>
      </c>
      <c r="C213" s="70" t="str">
        <f t="shared" ref="C213:C276" si="21">IF(ISNA(MATCH(WEEKDAY(E213,2),DunDay,0)),"","NW")</f>
        <v/>
      </c>
      <c r="D213" s="70" t="str">
        <f t="shared" ref="D213:D276" si="22">IF(ISNA(MATCH(E213,Holiday,0)),"","H")</f>
        <v/>
      </c>
      <c r="E213" s="310">
        <f t="shared" si="18"/>
        <v>41467</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
      </c>
      <c r="B214" s="70">
        <f t="shared" ref="B214:B277" si="24">IF(E214&lt;&gt;"",YEAR(E214),"")</f>
        <v>2013</v>
      </c>
      <c r="C214" s="70" t="str">
        <f t="shared" si="21"/>
        <v/>
      </c>
      <c r="D214" s="70" t="str">
        <f t="shared" si="22"/>
        <v/>
      </c>
      <c r="E214" s="310">
        <f t="shared" si="18"/>
        <v>41468</v>
      </c>
      <c r="F214" s="310"/>
      <c r="G214" s="310"/>
      <c r="H214" s="311"/>
      <c r="I214" s="206"/>
      <c r="J214" s="206"/>
      <c r="K214" s="206"/>
      <c r="L214" s="206"/>
      <c r="M214" s="219" t="str">
        <f t="shared" si="19"/>
        <v/>
      </c>
      <c r="N214" s="219" t="str">
        <f t="shared" si="20"/>
        <v/>
      </c>
      <c r="O214" s="94"/>
      <c r="P214" s="206"/>
    </row>
    <row r="215" spans="1:16" x14ac:dyDescent="0.3">
      <c r="A215" s="70" t="str">
        <f t="shared" si="23"/>
        <v/>
      </c>
      <c r="B215" s="70">
        <f t="shared" si="24"/>
        <v>2013</v>
      </c>
      <c r="C215" s="70" t="str">
        <f t="shared" si="21"/>
        <v>NW</v>
      </c>
      <c r="D215" s="70" t="str">
        <f t="shared" si="22"/>
        <v/>
      </c>
      <c r="E215" s="310">
        <f t="shared" ref="E215:E278" si="25">IFERROR(E214+1,"")</f>
        <v>41469</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
      </c>
      <c r="B216" s="70">
        <f t="shared" si="24"/>
        <v>2013</v>
      </c>
      <c r="C216" s="70" t="str">
        <f t="shared" si="21"/>
        <v/>
      </c>
      <c r="D216" s="70" t="str">
        <f t="shared" si="22"/>
        <v/>
      </c>
      <c r="E216" s="310">
        <f t="shared" si="25"/>
        <v>41470</v>
      </c>
      <c r="F216" s="310"/>
      <c r="G216" s="310"/>
      <c r="H216" s="311"/>
      <c r="I216" s="206"/>
      <c r="J216" s="206"/>
      <c r="K216" s="206"/>
      <c r="L216" s="206"/>
      <c r="M216" s="219" t="str">
        <f t="shared" si="26"/>
        <v/>
      </c>
      <c r="N216" s="219" t="str">
        <f t="shared" si="27"/>
        <v/>
      </c>
      <c r="O216" s="94"/>
      <c r="P216" s="206"/>
    </row>
    <row r="217" spans="1:16" x14ac:dyDescent="0.3">
      <c r="A217" s="70" t="str">
        <f t="shared" si="23"/>
        <v/>
      </c>
      <c r="B217" s="70">
        <f t="shared" si="24"/>
        <v>2013</v>
      </c>
      <c r="C217" s="70" t="str">
        <f t="shared" si="21"/>
        <v/>
      </c>
      <c r="D217" s="70" t="str">
        <f t="shared" si="22"/>
        <v/>
      </c>
      <c r="E217" s="310">
        <f t="shared" si="25"/>
        <v>41471</v>
      </c>
      <c r="F217" s="310"/>
      <c r="G217" s="310"/>
      <c r="H217" s="311"/>
      <c r="I217" s="206"/>
      <c r="J217" s="206"/>
      <c r="K217" s="206"/>
      <c r="L217" s="206"/>
      <c r="M217" s="219" t="str">
        <f t="shared" si="26"/>
        <v/>
      </c>
      <c r="N217" s="219" t="str">
        <f t="shared" si="27"/>
        <v/>
      </c>
      <c r="O217" s="94"/>
      <c r="P217" s="206"/>
    </row>
    <row r="218" spans="1:16" x14ac:dyDescent="0.3">
      <c r="A218" s="70" t="str">
        <f t="shared" si="23"/>
        <v/>
      </c>
      <c r="B218" s="70">
        <f t="shared" si="24"/>
        <v>2013</v>
      </c>
      <c r="C218" s="70" t="str">
        <f t="shared" si="21"/>
        <v/>
      </c>
      <c r="D218" s="70" t="str">
        <f t="shared" si="22"/>
        <v/>
      </c>
      <c r="E218" s="310">
        <f t="shared" si="25"/>
        <v>41472</v>
      </c>
      <c r="F218" s="310"/>
      <c r="G218" s="310"/>
      <c r="H218" s="311"/>
      <c r="I218" s="206"/>
      <c r="J218" s="206"/>
      <c r="K218" s="206"/>
      <c r="L218" s="206"/>
      <c r="M218" s="219" t="str">
        <f t="shared" si="26"/>
        <v/>
      </c>
      <c r="N218" s="219" t="str">
        <f t="shared" si="27"/>
        <v/>
      </c>
      <c r="O218" s="94"/>
      <c r="P218" s="206"/>
    </row>
    <row r="219" spans="1:16" x14ac:dyDescent="0.3">
      <c r="A219" s="70" t="str">
        <f t="shared" si="23"/>
        <v/>
      </c>
      <c r="B219" s="70">
        <f t="shared" si="24"/>
        <v>2013</v>
      </c>
      <c r="C219" s="70" t="str">
        <f t="shared" si="21"/>
        <v/>
      </c>
      <c r="D219" s="70" t="str">
        <f t="shared" si="22"/>
        <v/>
      </c>
      <c r="E219" s="310">
        <f t="shared" si="25"/>
        <v>41473</v>
      </c>
      <c r="F219" s="310"/>
      <c r="G219" s="310"/>
      <c r="H219" s="311"/>
      <c r="I219" s="206"/>
      <c r="J219" s="206"/>
      <c r="K219" s="206"/>
      <c r="L219" s="206"/>
      <c r="M219" s="219" t="str">
        <f t="shared" si="26"/>
        <v/>
      </c>
      <c r="N219" s="219" t="str">
        <f t="shared" si="27"/>
        <v/>
      </c>
      <c r="O219" s="94"/>
      <c r="P219" s="206"/>
    </row>
    <row r="220" spans="1:16" x14ac:dyDescent="0.3">
      <c r="A220" s="70" t="str">
        <f t="shared" si="23"/>
        <v/>
      </c>
      <c r="B220" s="70">
        <f t="shared" si="24"/>
        <v>2013</v>
      </c>
      <c r="C220" s="70" t="str">
        <f t="shared" si="21"/>
        <v/>
      </c>
      <c r="D220" s="70" t="str">
        <f t="shared" si="22"/>
        <v/>
      </c>
      <c r="E220" s="310">
        <f t="shared" si="25"/>
        <v>41474</v>
      </c>
      <c r="F220" s="310"/>
      <c r="G220" s="310"/>
      <c r="H220" s="311"/>
      <c r="I220" s="206"/>
      <c r="J220" s="206"/>
      <c r="K220" s="206"/>
      <c r="L220" s="206"/>
      <c r="M220" s="219" t="str">
        <f t="shared" si="26"/>
        <v/>
      </c>
      <c r="N220" s="219" t="str">
        <f t="shared" si="27"/>
        <v/>
      </c>
      <c r="O220" s="94"/>
      <c r="P220" s="206"/>
    </row>
    <row r="221" spans="1:16" x14ac:dyDescent="0.3">
      <c r="A221" s="70" t="str">
        <f t="shared" si="23"/>
        <v/>
      </c>
      <c r="B221" s="70">
        <f t="shared" si="24"/>
        <v>2013</v>
      </c>
      <c r="C221" s="70" t="str">
        <f t="shared" si="21"/>
        <v/>
      </c>
      <c r="D221" s="70" t="str">
        <f t="shared" si="22"/>
        <v/>
      </c>
      <c r="E221" s="310">
        <f t="shared" si="25"/>
        <v>41475</v>
      </c>
      <c r="F221" s="310"/>
      <c r="G221" s="310"/>
      <c r="H221" s="311"/>
      <c r="I221" s="206"/>
      <c r="J221" s="206"/>
      <c r="K221" s="206"/>
      <c r="L221" s="206"/>
      <c r="M221" s="219" t="str">
        <f t="shared" si="26"/>
        <v/>
      </c>
      <c r="N221" s="219" t="str">
        <f t="shared" si="27"/>
        <v/>
      </c>
      <c r="O221" s="94"/>
      <c r="P221" s="206"/>
    </row>
    <row r="222" spans="1:16" x14ac:dyDescent="0.3">
      <c r="A222" s="70" t="str">
        <f t="shared" si="23"/>
        <v/>
      </c>
      <c r="B222" s="70">
        <f t="shared" si="24"/>
        <v>2013</v>
      </c>
      <c r="C222" s="70" t="str">
        <f t="shared" si="21"/>
        <v>NW</v>
      </c>
      <c r="D222" s="70" t="str">
        <f t="shared" si="22"/>
        <v/>
      </c>
      <c r="E222" s="310">
        <f t="shared" si="25"/>
        <v>41476</v>
      </c>
      <c r="F222" s="310"/>
      <c r="G222" s="310"/>
      <c r="H222" s="311"/>
      <c r="I222" s="206"/>
      <c r="J222" s="206"/>
      <c r="K222" s="206"/>
      <c r="L222" s="206"/>
      <c r="M222" s="219" t="str">
        <f t="shared" si="26"/>
        <v/>
      </c>
      <c r="N222" s="219" t="str">
        <f t="shared" si="27"/>
        <v/>
      </c>
      <c r="O222" s="94"/>
      <c r="P222" s="206"/>
    </row>
    <row r="223" spans="1:16" x14ac:dyDescent="0.3">
      <c r="A223" s="70" t="str">
        <f t="shared" si="23"/>
        <v/>
      </c>
      <c r="B223" s="70">
        <f t="shared" si="24"/>
        <v>2013</v>
      </c>
      <c r="C223" s="70" t="str">
        <f t="shared" si="21"/>
        <v/>
      </c>
      <c r="D223" s="70" t="str">
        <f t="shared" si="22"/>
        <v/>
      </c>
      <c r="E223" s="310">
        <f t="shared" si="25"/>
        <v>41477</v>
      </c>
      <c r="F223" s="310"/>
      <c r="G223" s="310"/>
      <c r="H223" s="311"/>
      <c r="I223" s="206"/>
      <c r="J223" s="206"/>
      <c r="K223" s="206"/>
      <c r="L223" s="206"/>
      <c r="M223" s="219" t="str">
        <f t="shared" si="26"/>
        <v/>
      </c>
      <c r="N223" s="219" t="str">
        <f t="shared" si="27"/>
        <v/>
      </c>
      <c r="O223" s="94"/>
      <c r="P223" s="206"/>
    </row>
    <row r="224" spans="1:16" x14ac:dyDescent="0.3">
      <c r="A224" s="70" t="str">
        <f t="shared" si="23"/>
        <v/>
      </c>
      <c r="B224" s="70">
        <f t="shared" si="24"/>
        <v>2013</v>
      </c>
      <c r="C224" s="70" t="str">
        <f t="shared" si="21"/>
        <v/>
      </c>
      <c r="D224" s="70" t="str">
        <f t="shared" si="22"/>
        <v/>
      </c>
      <c r="E224" s="310">
        <f t="shared" si="25"/>
        <v>41478</v>
      </c>
      <c r="F224" s="310"/>
      <c r="G224" s="310"/>
      <c r="H224" s="311"/>
      <c r="I224" s="206"/>
      <c r="J224" s="206"/>
      <c r="K224" s="206"/>
      <c r="L224" s="206"/>
      <c r="M224" s="219" t="str">
        <f t="shared" si="26"/>
        <v/>
      </c>
      <c r="N224" s="219" t="str">
        <f t="shared" si="27"/>
        <v/>
      </c>
      <c r="O224" s="94"/>
      <c r="P224" s="206"/>
    </row>
    <row r="225" spans="1:16" x14ac:dyDescent="0.3">
      <c r="A225" s="70" t="str">
        <f t="shared" si="23"/>
        <v/>
      </c>
      <c r="B225" s="70">
        <f t="shared" si="24"/>
        <v>2013</v>
      </c>
      <c r="C225" s="70" t="str">
        <f t="shared" si="21"/>
        <v/>
      </c>
      <c r="D225" s="70" t="str">
        <f t="shared" si="22"/>
        <v/>
      </c>
      <c r="E225" s="310">
        <f t="shared" si="25"/>
        <v>41479</v>
      </c>
      <c r="F225" s="310"/>
      <c r="G225" s="310"/>
      <c r="H225" s="311"/>
      <c r="I225" s="206"/>
      <c r="J225" s="206"/>
      <c r="K225" s="206"/>
      <c r="L225" s="206"/>
      <c r="M225" s="219" t="str">
        <f t="shared" si="26"/>
        <v/>
      </c>
      <c r="N225" s="219" t="str">
        <f t="shared" si="27"/>
        <v/>
      </c>
      <c r="O225" s="94"/>
      <c r="P225" s="206"/>
    </row>
    <row r="226" spans="1:16" x14ac:dyDescent="0.3">
      <c r="A226" s="70" t="str">
        <f t="shared" si="23"/>
        <v/>
      </c>
      <c r="B226" s="70">
        <f t="shared" si="24"/>
        <v>2013</v>
      </c>
      <c r="C226" s="70" t="str">
        <f t="shared" si="21"/>
        <v/>
      </c>
      <c r="D226" s="70" t="str">
        <f t="shared" si="22"/>
        <v/>
      </c>
      <c r="E226" s="310">
        <f t="shared" si="25"/>
        <v>41480</v>
      </c>
      <c r="F226" s="310"/>
      <c r="G226" s="310"/>
      <c r="H226" s="311"/>
      <c r="I226" s="206"/>
      <c r="J226" s="206"/>
      <c r="K226" s="206"/>
      <c r="L226" s="206"/>
      <c r="M226" s="219" t="str">
        <f t="shared" si="26"/>
        <v/>
      </c>
      <c r="N226" s="219" t="str">
        <f t="shared" si="27"/>
        <v/>
      </c>
      <c r="O226" s="94"/>
      <c r="P226" s="206"/>
    </row>
    <row r="227" spans="1:16" x14ac:dyDescent="0.3">
      <c r="A227" s="70" t="str">
        <f t="shared" si="23"/>
        <v/>
      </c>
      <c r="B227" s="70">
        <f t="shared" si="24"/>
        <v>2013</v>
      </c>
      <c r="C227" s="70" t="str">
        <f t="shared" si="21"/>
        <v/>
      </c>
      <c r="D227" s="70" t="str">
        <f t="shared" si="22"/>
        <v/>
      </c>
      <c r="E227" s="310">
        <f t="shared" si="25"/>
        <v>41481</v>
      </c>
      <c r="F227" s="310"/>
      <c r="G227" s="310"/>
      <c r="H227" s="311"/>
      <c r="I227" s="206"/>
      <c r="J227" s="206"/>
      <c r="K227" s="206"/>
      <c r="L227" s="206"/>
      <c r="M227" s="219" t="str">
        <f t="shared" si="26"/>
        <v/>
      </c>
      <c r="N227" s="219" t="str">
        <f t="shared" si="27"/>
        <v/>
      </c>
      <c r="O227" s="94"/>
      <c r="P227" s="206"/>
    </row>
    <row r="228" spans="1:16" x14ac:dyDescent="0.3">
      <c r="A228" s="70" t="str">
        <f t="shared" si="23"/>
        <v/>
      </c>
      <c r="B228" s="70">
        <f t="shared" si="24"/>
        <v>2013</v>
      </c>
      <c r="C228" s="70" t="str">
        <f t="shared" si="21"/>
        <v/>
      </c>
      <c r="D228" s="70" t="str">
        <f t="shared" si="22"/>
        <v/>
      </c>
      <c r="E228" s="310">
        <f t="shared" si="25"/>
        <v>41482</v>
      </c>
      <c r="F228" s="310"/>
      <c r="G228" s="310"/>
      <c r="H228" s="311"/>
      <c r="I228" s="206"/>
      <c r="J228" s="206"/>
      <c r="K228" s="206"/>
      <c r="L228" s="206"/>
      <c r="M228" s="219" t="str">
        <f t="shared" si="26"/>
        <v/>
      </c>
      <c r="N228" s="219" t="str">
        <f t="shared" si="27"/>
        <v/>
      </c>
      <c r="O228" s="94"/>
      <c r="P228" s="206"/>
    </row>
    <row r="229" spans="1:16" x14ac:dyDescent="0.3">
      <c r="A229" s="70" t="str">
        <f t="shared" si="23"/>
        <v/>
      </c>
      <c r="B229" s="70">
        <f t="shared" si="24"/>
        <v>2013</v>
      </c>
      <c r="C229" s="70" t="str">
        <f t="shared" si="21"/>
        <v>NW</v>
      </c>
      <c r="D229" s="70" t="str">
        <f t="shared" si="22"/>
        <v/>
      </c>
      <c r="E229" s="310">
        <f t="shared" si="25"/>
        <v>41483</v>
      </c>
      <c r="F229" s="310"/>
      <c r="G229" s="310"/>
      <c r="H229" s="311"/>
      <c r="I229" s="206"/>
      <c r="J229" s="206"/>
      <c r="K229" s="206"/>
      <c r="L229" s="206"/>
      <c r="M229" s="219" t="str">
        <f t="shared" si="26"/>
        <v/>
      </c>
      <c r="N229" s="219" t="str">
        <f t="shared" si="27"/>
        <v/>
      </c>
      <c r="O229" s="94"/>
      <c r="P229" s="206"/>
    </row>
    <row r="230" spans="1:16" x14ac:dyDescent="0.3">
      <c r="A230" s="70" t="str">
        <f t="shared" si="23"/>
        <v/>
      </c>
      <c r="B230" s="70">
        <f t="shared" si="24"/>
        <v>2013</v>
      </c>
      <c r="C230" s="70" t="str">
        <f t="shared" si="21"/>
        <v/>
      </c>
      <c r="D230" s="70" t="str">
        <f t="shared" si="22"/>
        <v/>
      </c>
      <c r="E230" s="310">
        <f t="shared" si="25"/>
        <v>41484</v>
      </c>
      <c r="F230" s="310"/>
      <c r="G230" s="310"/>
      <c r="H230" s="311"/>
      <c r="I230" s="206"/>
      <c r="J230" s="206"/>
      <c r="K230" s="206"/>
      <c r="L230" s="206"/>
      <c r="M230" s="219" t="str">
        <f t="shared" si="26"/>
        <v/>
      </c>
      <c r="N230" s="219" t="str">
        <f t="shared" si="27"/>
        <v/>
      </c>
      <c r="O230" s="94"/>
      <c r="P230" s="206"/>
    </row>
    <row r="231" spans="1:16" x14ac:dyDescent="0.3">
      <c r="A231" s="70" t="str">
        <f t="shared" si="23"/>
        <v/>
      </c>
      <c r="B231" s="70">
        <f t="shared" si="24"/>
        <v>2013</v>
      </c>
      <c r="C231" s="70" t="str">
        <f t="shared" si="21"/>
        <v/>
      </c>
      <c r="D231" s="70" t="str">
        <f t="shared" si="22"/>
        <v/>
      </c>
      <c r="E231" s="310">
        <f t="shared" si="25"/>
        <v>41485</v>
      </c>
      <c r="F231" s="310"/>
      <c r="G231" s="310"/>
      <c r="H231" s="311"/>
      <c r="I231" s="206"/>
      <c r="J231" s="206"/>
      <c r="K231" s="206"/>
      <c r="L231" s="206"/>
      <c r="M231" s="219" t="str">
        <f t="shared" si="26"/>
        <v/>
      </c>
      <c r="N231" s="219" t="str">
        <f t="shared" si="27"/>
        <v/>
      </c>
      <c r="O231" s="94"/>
      <c r="P231" s="206"/>
    </row>
    <row r="232" spans="1:16" x14ac:dyDescent="0.3">
      <c r="A232" s="70" t="str">
        <f t="shared" si="23"/>
        <v/>
      </c>
      <c r="B232" s="70">
        <f t="shared" si="24"/>
        <v>2013</v>
      </c>
      <c r="C232" s="70" t="str">
        <f t="shared" si="21"/>
        <v/>
      </c>
      <c r="D232" s="70" t="str">
        <f t="shared" si="22"/>
        <v/>
      </c>
      <c r="E232" s="310">
        <f t="shared" si="25"/>
        <v>41486</v>
      </c>
      <c r="F232" s="310"/>
      <c r="G232" s="310"/>
      <c r="H232" s="311"/>
      <c r="I232" s="206"/>
      <c r="J232" s="206"/>
      <c r="K232" s="206"/>
      <c r="L232" s="206"/>
      <c r="M232" s="219" t="str">
        <f t="shared" si="26"/>
        <v/>
      </c>
      <c r="N232" s="219" t="str">
        <f t="shared" si="27"/>
        <v/>
      </c>
      <c r="O232" s="94"/>
      <c r="P232" s="206"/>
    </row>
    <row r="233" spans="1:16" x14ac:dyDescent="0.3">
      <c r="A233" s="70" t="str">
        <f t="shared" si="23"/>
        <v/>
      </c>
      <c r="B233" s="70">
        <f t="shared" si="24"/>
        <v>2013</v>
      </c>
      <c r="C233" s="70" t="str">
        <f t="shared" si="21"/>
        <v/>
      </c>
      <c r="D233" s="70" t="str">
        <f t="shared" si="22"/>
        <v/>
      </c>
      <c r="E233" s="310">
        <f t="shared" si="25"/>
        <v>41487</v>
      </c>
      <c r="F233" s="310"/>
      <c r="G233" s="310"/>
      <c r="H233" s="311"/>
      <c r="I233" s="206"/>
      <c r="J233" s="206"/>
      <c r="K233" s="206"/>
      <c r="L233" s="206"/>
      <c r="M233" s="219" t="str">
        <f t="shared" si="26"/>
        <v/>
      </c>
      <c r="N233" s="219" t="str">
        <f t="shared" si="27"/>
        <v/>
      </c>
      <c r="O233" s="94"/>
      <c r="P233" s="206"/>
    </row>
    <row r="234" spans="1:16" x14ac:dyDescent="0.3">
      <c r="A234" s="70" t="str">
        <f t="shared" si="23"/>
        <v/>
      </c>
      <c r="B234" s="70">
        <f t="shared" si="24"/>
        <v>2013</v>
      </c>
      <c r="C234" s="70" t="str">
        <f t="shared" si="21"/>
        <v/>
      </c>
      <c r="D234" s="70" t="str">
        <f t="shared" si="22"/>
        <v/>
      </c>
      <c r="E234" s="310">
        <f t="shared" si="25"/>
        <v>41488</v>
      </c>
      <c r="F234" s="310"/>
      <c r="G234" s="310"/>
      <c r="H234" s="311"/>
      <c r="I234" s="206"/>
      <c r="J234" s="206"/>
      <c r="K234" s="206"/>
      <c r="L234" s="206"/>
      <c r="M234" s="219" t="str">
        <f t="shared" si="26"/>
        <v/>
      </c>
      <c r="N234" s="219" t="str">
        <f t="shared" si="27"/>
        <v/>
      </c>
      <c r="O234" s="94"/>
      <c r="P234" s="206"/>
    </row>
    <row r="235" spans="1:16" x14ac:dyDescent="0.3">
      <c r="A235" s="70" t="str">
        <f t="shared" si="23"/>
        <v/>
      </c>
      <c r="B235" s="70">
        <f t="shared" si="24"/>
        <v>2013</v>
      </c>
      <c r="C235" s="70" t="str">
        <f t="shared" si="21"/>
        <v/>
      </c>
      <c r="D235" s="70" t="str">
        <f t="shared" si="22"/>
        <v/>
      </c>
      <c r="E235" s="310">
        <f t="shared" si="25"/>
        <v>41489</v>
      </c>
      <c r="F235" s="310"/>
      <c r="G235" s="310"/>
      <c r="H235" s="311"/>
      <c r="I235" s="206"/>
      <c r="J235" s="206"/>
      <c r="K235" s="206"/>
      <c r="L235" s="206"/>
      <c r="M235" s="219" t="str">
        <f t="shared" si="26"/>
        <v/>
      </c>
      <c r="N235" s="219" t="str">
        <f t="shared" si="27"/>
        <v/>
      </c>
      <c r="O235" s="94"/>
      <c r="P235" s="206"/>
    </row>
    <row r="236" spans="1:16" x14ac:dyDescent="0.3">
      <c r="A236" s="70" t="str">
        <f t="shared" si="23"/>
        <v/>
      </c>
      <c r="B236" s="70">
        <f t="shared" si="24"/>
        <v>2013</v>
      </c>
      <c r="C236" s="70" t="str">
        <f t="shared" si="21"/>
        <v>NW</v>
      </c>
      <c r="D236" s="70" t="str">
        <f t="shared" si="22"/>
        <v/>
      </c>
      <c r="E236" s="310">
        <f t="shared" si="25"/>
        <v>41490</v>
      </c>
      <c r="F236" s="310"/>
      <c r="G236" s="310"/>
      <c r="H236" s="311"/>
      <c r="I236" s="206"/>
      <c r="J236" s="206"/>
      <c r="K236" s="206"/>
      <c r="L236" s="206"/>
      <c r="M236" s="219" t="str">
        <f t="shared" si="26"/>
        <v/>
      </c>
      <c r="N236" s="219" t="str">
        <f t="shared" si="27"/>
        <v/>
      </c>
      <c r="O236" s="94"/>
      <c r="P236" s="206"/>
    </row>
    <row r="237" spans="1:16" x14ac:dyDescent="0.3">
      <c r="A237" s="70" t="str">
        <f t="shared" si="23"/>
        <v/>
      </c>
      <c r="B237" s="70">
        <f t="shared" si="24"/>
        <v>2013</v>
      </c>
      <c r="C237" s="70" t="str">
        <f t="shared" si="21"/>
        <v/>
      </c>
      <c r="D237" s="70" t="str">
        <f t="shared" si="22"/>
        <v/>
      </c>
      <c r="E237" s="310">
        <f t="shared" si="25"/>
        <v>41491</v>
      </c>
      <c r="F237" s="310"/>
      <c r="G237" s="310"/>
      <c r="H237" s="311"/>
      <c r="I237" s="206"/>
      <c r="J237" s="206"/>
      <c r="K237" s="206"/>
      <c r="L237" s="206"/>
      <c r="M237" s="219" t="str">
        <f t="shared" si="26"/>
        <v/>
      </c>
      <c r="N237" s="219" t="str">
        <f t="shared" si="27"/>
        <v/>
      </c>
      <c r="O237" s="94"/>
      <c r="P237" s="206"/>
    </row>
    <row r="238" spans="1:16" x14ac:dyDescent="0.3">
      <c r="A238" s="70" t="str">
        <f t="shared" si="23"/>
        <v/>
      </c>
      <c r="B238" s="70">
        <f t="shared" si="24"/>
        <v>2013</v>
      </c>
      <c r="C238" s="70" t="str">
        <f t="shared" si="21"/>
        <v/>
      </c>
      <c r="D238" s="70" t="str">
        <f t="shared" si="22"/>
        <v/>
      </c>
      <c r="E238" s="310">
        <f t="shared" si="25"/>
        <v>41492</v>
      </c>
      <c r="F238" s="310"/>
      <c r="G238" s="310"/>
      <c r="H238" s="311"/>
      <c r="I238" s="206"/>
      <c r="J238" s="206"/>
      <c r="K238" s="206"/>
      <c r="L238" s="206"/>
      <c r="M238" s="219" t="str">
        <f t="shared" si="26"/>
        <v/>
      </c>
      <c r="N238" s="219" t="str">
        <f t="shared" si="27"/>
        <v/>
      </c>
      <c r="O238" s="94"/>
      <c r="P238" s="206"/>
    </row>
    <row r="239" spans="1:16" x14ac:dyDescent="0.3">
      <c r="A239" s="70" t="str">
        <f t="shared" si="23"/>
        <v/>
      </c>
      <c r="B239" s="70">
        <f t="shared" si="24"/>
        <v>2013</v>
      </c>
      <c r="C239" s="70" t="str">
        <f t="shared" si="21"/>
        <v/>
      </c>
      <c r="D239" s="70" t="str">
        <f t="shared" si="22"/>
        <v/>
      </c>
      <c r="E239" s="310">
        <f t="shared" si="25"/>
        <v>41493</v>
      </c>
      <c r="F239" s="310"/>
      <c r="G239" s="310"/>
      <c r="H239" s="311"/>
      <c r="I239" s="206"/>
      <c r="J239" s="206"/>
      <c r="K239" s="206"/>
      <c r="L239" s="206"/>
      <c r="M239" s="219" t="str">
        <f t="shared" si="26"/>
        <v/>
      </c>
      <c r="N239" s="219" t="str">
        <f t="shared" si="27"/>
        <v/>
      </c>
      <c r="O239" s="94"/>
      <c r="P239" s="206"/>
    </row>
    <row r="240" spans="1:16" x14ac:dyDescent="0.3">
      <c r="A240" s="70" t="str">
        <f t="shared" si="23"/>
        <v/>
      </c>
      <c r="B240" s="70">
        <f t="shared" si="24"/>
        <v>2013</v>
      </c>
      <c r="C240" s="70" t="str">
        <f t="shared" si="21"/>
        <v/>
      </c>
      <c r="D240" s="70" t="str">
        <f t="shared" si="22"/>
        <v/>
      </c>
      <c r="E240" s="310">
        <f t="shared" si="25"/>
        <v>41494</v>
      </c>
      <c r="F240" s="310"/>
      <c r="G240" s="310"/>
      <c r="H240" s="311"/>
      <c r="I240" s="206"/>
      <c r="J240" s="206"/>
      <c r="K240" s="206"/>
      <c r="L240" s="206"/>
      <c r="M240" s="219" t="str">
        <f t="shared" si="26"/>
        <v/>
      </c>
      <c r="N240" s="219" t="str">
        <f t="shared" si="27"/>
        <v/>
      </c>
      <c r="O240" s="94"/>
      <c r="P240" s="206"/>
    </row>
    <row r="241" spans="1:16" x14ac:dyDescent="0.3">
      <c r="A241" s="70" t="str">
        <f t="shared" si="23"/>
        <v/>
      </c>
      <c r="B241" s="70">
        <f t="shared" si="24"/>
        <v>2013</v>
      </c>
      <c r="C241" s="70" t="str">
        <f t="shared" si="21"/>
        <v/>
      </c>
      <c r="D241" s="70" t="str">
        <f t="shared" si="22"/>
        <v/>
      </c>
      <c r="E241" s="310">
        <f t="shared" si="25"/>
        <v>41495</v>
      </c>
      <c r="F241" s="310"/>
      <c r="G241" s="310"/>
      <c r="H241" s="311"/>
      <c r="I241" s="206"/>
      <c r="J241" s="206"/>
      <c r="K241" s="206"/>
      <c r="L241" s="206"/>
      <c r="M241" s="219" t="str">
        <f t="shared" si="26"/>
        <v/>
      </c>
      <c r="N241" s="219" t="str">
        <f t="shared" si="27"/>
        <v/>
      </c>
      <c r="O241" s="94"/>
      <c r="P241" s="206"/>
    </row>
    <row r="242" spans="1:16" x14ac:dyDescent="0.3">
      <c r="A242" s="70" t="str">
        <f t="shared" si="23"/>
        <v/>
      </c>
      <c r="B242" s="70">
        <f t="shared" si="24"/>
        <v>2013</v>
      </c>
      <c r="C242" s="70" t="str">
        <f t="shared" si="21"/>
        <v/>
      </c>
      <c r="D242" s="70" t="str">
        <f t="shared" si="22"/>
        <v/>
      </c>
      <c r="E242" s="310">
        <f t="shared" si="25"/>
        <v>41496</v>
      </c>
      <c r="F242" s="310"/>
      <c r="G242" s="310"/>
      <c r="H242" s="311"/>
      <c r="I242" s="206"/>
      <c r="J242" s="206"/>
      <c r="K242" s="206"/>
      <c r="L242" s="206"/>
      <c r="M242" s="219" t="str">
        <f t="shared" si="26"/>
        <v/>
      </c>
      <c r="N242" s="219" t="str">
        <f t="shared" si="27"/>
        <v/>
      </c>
      <c r="O242" s="94"/>
      <c r="P242" s="206"/>
    </row>
    <row r="243" spans="1:16" x14ac:dyDescent="0.3">
      <c r="A243" s="70" t="str">
        <f t="shared" si="23"/>
        <v/>
      </c>
      <c r="B243" s="70">
        <f t="shared" si="24"/>
        <v>2013</v>
      </c>
      <c r="C243" s="70" t="str">
        <f t="shared" si="21"/>
        <v>NW</v>
      </c>
      <c r="D243" s="70" t="str">
        <f t="shared" si="22"/>
        <v/>
      </c>
      <c r="E243" s="310">
        <f t="shared" si="25"/>
        <v>41497</v>
      </c>
      <c r="F243" s="310"/>
      <c r="G243" s="310"/>
      <c r="H243" s="311"/>
      <c r="I243" s="206"/>
      <c r="J243" s="206"/>
      <c r="K243" s="206"/>
      <c r="L243" s="206"/>
      <c r="M243" s="219" t="str">
        <f t="shared" si="26"/>
        <v/>
      </c>
      <c r="N243" s="219" t="str">
        <f t="shared" si="27"/>
        <v/>
      </c>
      <c r="O243" s="94"/>
      <c r="P243" s="206"/>
    </row>
    <row r="244" spans="1:16" x14ac:dyDescent="0.3">
      <c r="A244" s="70" t="str">
        <f t="shared" si="23"/>
        <v/>
      </c>
      <c r="B244" s="70">
        <f t="shared" si="24"/>
        <v>2013</v>
      </c>
      <c r="C244" s="70" t="str">
        <f t="shared" si="21"/>
        <v/>
      </c>
      <c r="D244" s="70" t="str">
        <f t="shared" si="22"/>
        <v/>
      </c>
      <c r="E244" s="310">
        <f t="shared" si="25"/>
        <v>41498</v>
      </c>
      <c r="F244" s="310"/>
      <c r="G244" s="310"/>
      <c r="H244" s="311"/>
      <c r="I244" s="206"/>
      <c r="J244" s="206"/>
      <c r="K244" s="206"/>
      <c r="L244" s="206"/>
      <c r="M244" s="219" t="str">
        <f t="shared" si="26"/>
        <v/>
      </c>
      <c r="N244" s="219" t="str">
        <f t="shared" si="27"/>
        <v/>
      </c>
      <c r="O244" s="94"/>
      <c r="P244" s="206"/>
    </row>
    <row r="245" spans="1:16" x14ac:dyDescent="0.3">
      <c r="A245" s="70" t="str">
        <f t="shared" si="23"/>
        <v/>
      </c>
      <c r="B245" s="70">
        <f t="shared" si="24"/>
        <v>2013</v>
      </c>
      <c r="C245" s="70" t="str">
        <f t="shared" si="21"/>
        <v/>
      </c>
      <c r="D245" s="70" t="str">
        <f t="shared" si="22"/>
        <v/>
      </c>
      <c r="E245" s="310">
        <f t="shared" si="25"/>
        <v>41499</v>
      </c>
      <c r="F245" s="310"/>
      <c r="G245" s="310"/>
      <c r="H245" s="311"/>
      <c r="I245" s="206"/>
      <c r="J245" s="206"/>
      <c r="K245" s="206"/>
      <c r="L245" s="206"/>
      <c r="M245" s="219" t="str">
        <f t="shared" si="26"/>
        <v/>
      </c>
      <c r="N245" s="219" t="str">
        <f t="shared" si="27"/>
        <v/>
      </c>
      <c r="O245" s="94"/>
      <c r="P245" s="206"/>
    </row>
    <row r="246" spans="1:16" x14ac:dyDescent="0.3">
      <c r="A246" s="70" t="str">
        <f t="shared" si="23"/>
        <v/>
      </c>
      <c r="B246" s="70">
        <f t="shared" si="24"/>
        <v>2013</v>
      </c>
      <c r="C246" s="70" t="str">
        <f t="shared" si="21"/>
        <v/>
      </c>
      <c r="D246" s="70" t="str">
        <f t="shared" si="22"/>
        <v/>
      </c>
      <c r="E246" s="310">
        <f t="shared" si="25"/>
        <v>41500</v>
      </c>
      <c r="F246" s="310"/>
      <c r="G246" s="310"/>
      <c r="H246" s="311"/>
      <c r="I246" s="206"/>
      <c r="J246" s="206"/>
      <c r="K246" s="206"/>
      <c r="L246" s="206"/>
      <c r="M246" s="219" t="str">
        <f t="shared" si="26"/>
        <v/>
      </c>
      <c r="N246" s="219" t="str">
        <f t="shared" si="27"/>
        <v/>
      </c>
      <c r="O246" s="94"/>
      <c r="P246" s="206"/>
    </row>
    <row r="247" spans="1:16" x14ac:dyDescent="0.3">
      <c r="A247" s="70" t="str">
        <f t="shared" si="23"/>
        <v/>
      </c>
      <c r="B247" s="70">
        <f t="shared" si="24"/>
        <v>2013</v>
      </c>
      <c r="C247" s="70" t="str">
        <f t="shared" si="21"/>
        <v/>
      </c>
      <c r="D247" s="70" t="str">
        <f t="shared" si="22"/>
        <v/>
      </c>
      <c r="E247" s="310">
        <f t="shared" si="25"/>
        <v>41501</v>
      </c>
      <c r="F247" s="310"/>
      <c r="G247" s="310"/>
      <c r="H247" s="311"/>
      <c r="I247" s="206"/>
      <c r="J247" s="206"/>
      <c r="K247" s="206"/>
      <c r="L247" s="206"/>
      <c r="M247" s="219" t="str">
        <f t="shared" si="26"/>
        <v/>
      </c>
      <c r="N247" s="219" t="str">
        <f t="shared" si="27"/>
        <v/>
      </c>
      <c r="O247" s="94"/>
      <c r="P247" s="206"/>
    </row>
    <row r="248" spans="1:16" x14ac:dyDescent="0.3">
      <c r="A248" s="70" t="str">
        <f t="shared" si="23"/>
        <v/>
      </c>
      <c r="B248" s="70">
        <f t="shared" si="24"/>
        <v>2013</v>
      </c>
      <c r="C248" s="70" t="str">
        <f t="shared" si="21"/>
        <v/>
      </c>
      <c r="D248" s="70" t="str">
        <f t="shared" si="22"/>
        <v/>
      </c>
      <c r="E248" s="310">
        <f t="shared" si="25"/>
        <v>41502</v>
      </c>
      <c r="F248" s="310"/>
      <c r="G248" s="310"/>
      <c r="H248" s="311"/>
      <c r="I248" s="206"/>
      <c r="J248" s="206"/>
      <c r="K248" s="206"/>
      <c r="L248" s="206"/>
      <c r="M248" s="219" t="str">
        <f t="shared" si="26"/>
        <v/>
      </c>
      <c r="N248" s="219" t="str">
        <f t="shared" si="27"/>
        <v/>
      </c>
      <c r="O248" s="94"/>
      <c r="P248" s="206"/>
    </row>
    <row r="249" spans="1:16" x14ac:dyDescent="0.3">
      <c r="A249" s="70" t="str">
        <f t="shared" si="23"/>
        <v/>
      </c>
      <c r="B249" s="70">
        <f t="shared" si="24"/>
        <v>2013</v>
      </c>
      <c r="C249" s="70" t="str">
        <f t="shared" si="21"/>
        <v/>
      </c>
      <c r="D249" s="70" t="str">
        <f t="shared" si="22"/>
        <v/>
      </c>
      <c r="E249" s="310">
        <f t="shared" si="25"/>
        <v>41503</v>
      </c>
      <c r="F249" s="310"/>
      <c r="G249" s="310"/>
      <c r="H249" s="311"/>
      <c r="I249" s="206"/>
      <c r="J249" s="206"/>
      <c r="K249" s="206"/>
      <c r="L249" s="206"/>
      <c r="M249" s="219" t="str">
        <f t="shared" si="26"/>
        <v/>
      </c>
      <c r="N249" s="219" t="str">
        <f t="shared" si="27"/>
        <v/>
      </c>
      <c r="O249" s="94"/>
      <c r="P249" s="206"/>
    </row>
    <row r="250" spans="1:16" x14ac:dyDescent="0.3">
      <c r="A250" s="70" t="str">
        <f t="shared" si="23"/>
        <v/>
      </c>
      <c r="B250" s="70">
        <f t="shared" si="24"/>
        <v>2013</v>
      </c>
      <c r="C250" s="70" t="str">
        <f t="shared" si="21"/>
        <v>NW</v>
      </c>
      <c r="D250" s="70" t="str">
        <f t="shared" si="22"/>
        <v/>
      </c>
      <c r="E250" s="310">
        <f t="shared" si="25"/>
        <v>41504</v>
      </c>
      <c r="F250" s="310"/>
      <c r="G250" s="310"/>
      <c r="H250" s="311"/>
      <c r="I250" s="206"/>
      <c r="J250" s="206"/>
      <c r="K250" s="206"/>
      <c r="L250" s="206"/>
      <c r="M250" s="219" t="str">
        <f t="shared" si="26"/>
        <v/>
      </c>
      <c r="N250" s="219" t="str">
        <f t="shared" si="27"/>
        <v/>
      </c>
      <c r="O250" s="94"/>
      <c r="P250" s="206"/>
    </row>
    <row r="251" spans="1:16" x14ac:dyDescent="0.3">
      <c r="A251" s="70" t="str">
        <f t="shared" si="23"/>
        <v/>
      </c>
      <c r="B251" s="70">
        <f t="shared" si="24"/>
        <v>2013</v>
      </c>
      <c r="C251" s="70" t="str">
        <f t="shared" si="21"/>
        <v/>
      </c>
      <c r="D251" s="70" t="str">
        <f t="shared" si="22"/>
        <v/>
      </c>
      <c r="E251" s="310">
        <f t="shared" si="25"/>
        <v>41505</v>
      </c>
      <c r="F251" s="310"/>
      <c r="G251" s="310"/>
      <c r="H251" s="311"/>
      <c r="I251" s="206"/>
      <c r="J251" s="206"/>
      <c r="K251" s="206"/>
      <c r="L251" s="206"/>
      <c r="M251" s="219" t="str">
        <f t="shared" si="26"/>
        <v/>
      </c>
      <c r="N251" s="219" t="str">
        <f t="shared" si="27"/>
        <v/>
      </c>
      <c r="O251" s="94"/>
      <c r="P251" s="206"/>
    </row>
    <row r="252" spans="1:16" x14ac:dyDescent="0.3">
      <c r="A252" s="70" t="str">
        <f t="shared" si="23"/>
        <v/>
      </c>
      <c r="B252" s="70">
        <f t="shared" si="24"/>
        <v>2013</v>
      </c>
      <c r="C252" s="70" t="str">
        <f t="shared" si="21"/>
        <v/>
      </c>
      <c r="D252" s="70" t="str">
        <f t="shared" si="22"/>
        <v/>
      </c>
      <c r="E252" s="310">
        <f t="shared" si="25"/>
        <v>41506</v>
      </c>
      <c r="F252" s="310"/>
      <c r="G252" s="310"/>
      <c r="H252" s="311"/>
      <c r="I252" s="206"/>
      <c r="J252" s="206"/>
      <c r="K252" s="206"/>
      <c r="L252" s="206"/>
      <c r="M252" s="219" t="str">
        <f t="shared" si="26"/>
        <v/>
      </c>
      <c r="N252" s="219" t="str">
        <f t="shared" si="27"/>
        <v/>
      </c>
      <c r="O252" s="94"/>
      <c r="P252" s="206"/>
    </row>
    <row r="253" spans="1:16" x14ac:dyDescent="0.3">
      <c r="A253" s="70" t="str">
        <f t="shared" si="23"/>
        <v/>
      </c>
      <c r="B253" s="70">
        <f t="shared" si="24"/>
        <v>2013</v>
      </c>
      <c r="C253" s="70" t="str">
        <f t="shared" si="21"/>
        <v/>
      </c>
      <c r="D253" s="70" t="str">
        <f t="shared" si="22"/>
        <v/>
      </c>
      <c r="E253" s="310">
        <f t="shared" si="25"/>
        <v>41507</v>
      </c>
      <c r="F253" s="310"/>
      <c r="G253" s="310"/>
      <c r="H253" s="311"/>
      <c r="I253" s="206"/>
      <c r="J253" s="206"/>
      <c r="K253" s="206"/>
      <c r="L253" s="206"/>
      <c r="M253" s="219" t="str">
        <f t="shared" si="26"/>
        <v/>
      </c>
      <c r="N253" s="219" t="str">
        <f t="shared" si="27"/>
        <v/>
      </c>
      <c r="O253" s="94"/>
      <c r="P253" s="206"/>
    </row>
    <row r="254" spans="1:16" x14ac:dyDescent="0.3">
      <c r="A254" s="70" t="str">
        <f t="shared" si="23"/>
        <v/>
      </c>
      <c r="B254" s="70">
        <f t="shared" si="24"/>
        <v>2013</v>
      </c>
      <c r="C254" s="70" t="str">
        <f t="shared" si="21"/>
        <v/>
      </c>
      <c r="D254" s="70" t="str">
        <f t="shared" si="22"/>
        <v/>
      </c>
      <c r="E254" s="310">
        <f t="shared" si="25"/>
        <v>41508</v>
      </c>
      <c r="F254" s="310"/>
      <c r="G254" s="310"/>
      <c r="H254" s="311"/>
      <c r="I254" s="206"/>
      <c r="J254" s="206"/>
      <c r="K254" s="206"/>
      <c r="L254" s="206"/>
      <c r="M254" s="219" t="str">
        <f t="shared" si="26"/>
        <v/>
      </c>
      <c r="N254" s="219" t="str">
        <f t="shared" si="27"/>
        <v/>
      </c>
      <c r="O254" s="94"/>
      <c r="P254" s="206"/>
    </row>
    <row r="255" spans="1:16" x14ac:dyDescent="0.3">
      <c r="A255" s="70" t="str">
        <f t="shared" si="23"/>
        <v/>
      </c>
      <c r="B255" s="70">
        <f t="shared" si="24"/>
        <v>2013</v>
      </c>
      <c r="C255" s="70" t="str">
        <f t="shared" si="21"/>
        <v/>
      </c>
      <c r="D255" s="70" t="str">
        <f t="shared" si="22"/>
        <v/>
      </c>
      <c r="E255" s="310">
        <f t="shared" si="25"/>
        <v>41509</v>
      </c>
      <c r="F255" s="310"/>
      <c r="G255" s="310"/>
      <c r="H255" s="311"/>
      <c r="I255" s="206"/>
      <c r="J255" s="206"/>
      <c r="K255" s="206"/>
      <c r="L255" s="206"/>
      <c r="M255" s="219" t="str">
        <f t="shared" si="26"/>
        <v/>
      </c>
      <c r="N255" s="219" t="str">
        <f t="shared" si="27"/>
        <v/>
      </c>
      <c r="O255" s="94"/>
      <c r="P255" s="206"/>
    </row>
    <row r="256" spans="1:16" x14ac:dyDescent="0.3">
      <c r="A256" s="70" t="str">
        <f t="shared" si="23"/>
        <v/>
      </c>
      <c r="B256" s="70">
        <f t="shared" si="24"/>
        <v>2013</v>
      </c>
      <c r="C256" s="70" t="str">
        <f t="shared" si="21"/>
        <v/>
      </c>
      <c r="D256" s="70" t="str">
        <f t="shared" si="22"/>
        <v/>
      </c>
      <c r="E256" s="310">
        <f t="shared" si="25"/>
        <v>41510</v>
      </c>
      <c r="F256" s="310"/>
      <c r="G256" s="310"/>
      <c r="H256" s="311"/>
      <c r="I256" s="206"/>
      <c r="J256" s="206"/>
      <c r="K256" s="206"/>
      <c r="L256" s="206"/>
      <c r="M256" s="219" t="str">
        <f t="shared" si="26"/>
        <v/>
      </c>
      <c r="N256" s="219" t="str">
        <f t="shared" si="27"/>
        <v/>
      </c>
      <c r="O256" s="94"/>
      <c r="P256" s="206"/>
    </row>
    <row r="257" spans="1:16" x14ac:dyDescent="0.3">
      <c r="A257" s="70" t="str">
        <f t="shared" si="23"/>
        <v/>
      </c>
      <c r="B257" s="70">
        <f t="shared" si="24"/>
        <v>2013</v>
      </c>
      <c r="C257" s="70" t="str">
        <f t="shared" si="21"/>
        <v>NW</v>
      </c>
      <c r="D257" s="70" t="str">
        <f t="shared" si="22"/>
        <v/>
      </c>
      <c r="E257" s="310">
        <f t="shared" si="25"/>
        <v>41511</v>
      </c>
      <c r="F257" s="310"/>
      <c r="G257" s="310"/>
      <c r="H257" s="311"/>
      <c r="I257" s="206"/>
      <c r="J257" s="206"/>
      <c r="K257" s="206"/>
      <c r="L257" s="206"/>
      <c r="M257" s="219" t="str">
        <f t="shared" si="26"/>
        <v/>
      </c>
      <c r="N257" s="219" t="str">
        <f t="shared" si="27"/>
        <v/>
      </c>
      <c r="O257" s="94"/>
      <c r="P257" s="206"/>
    </row>
    <row r="258" spans="1:16" x14ac:dyDescent="0.3">
      <c r="A258" s="70" t="str">
        <f t="shared" si="23"/>
        <v/>
      </c>
      <c r="B258" s="70">
        <f t="shared" si="24"/>
        <v>2013</v>
      </c>
      <c r="C258" s="70" t="str">
        <f t="shared" si="21"/>
        <v/>
      </c>
      <c r="D258" s="70" t="str">
        <f t="shared" si="22"/>
        <v/>
      </c>
      <c r="E258" s="310">
        <f t="shared" si="25"/>
        <v>41512</v>
      </c>
      <c r="F258" s="310"/>
      <c r="G258" s="310"/>
      <c r="H258" s="311"/>
      <c r="I258" s="206"/>
      <c r="J258" s="206"/>
      <c r="K258" s="206"/>
      <c r="L258" s="206"/>
      <c r="M258" s="219" t="str">
        <f t="shared" si="26"/>
        <v/>
      </c>
      <c r="N258" s="219" t="str">
        <f t="shared" si="27"/>
        <v/>
      </c>
      <c r="O258" s="94"/>
      <c r="P258" s="206"/>
    </row>
    <row r="259" spans="1:16" x14ac:dyDescent="0.3">
      <c r="A259" s="70" t="str">
        <f t="shared" si="23"/>
        <v/>
      </c>
      <c r="B259" s="70">
        <f t="shared" si="24"/>
        <v>2013</v>
      </c>
      <c r="C259" s="70" t="str">
        <f t="shared" si="21"/>
        <v/>
      </c>
      <c r="D259" s="70" t="str">
        <f t="shared" si="22"/>
        <v/>
      </c>
      <c r="E259" s="310">
        <f t="shared" si="25"/>
        <v>41513</v>
      </c>
      <c r="F259" s="310"/>
      <c r="G259" s="310"/>
      <c r="H259" s="311"/>
      <c r="I259" s="206"/>
      <c r="J259" s="206"/>
      <c r="K259" s="206"/>
      <c r="L259" s="206"/>
      <c r="M259" s="219" t="str">
        <f t="shared" si="26"/>
        <v/>
      </c>
      <c r="N259" s="219" t="str">
        <f t="shared" si="27"/>
        <v/>
      </c>
      <c r="O259" s="94"/>
      <c r="P259" s="206"/>
    </row>
    <row r="260" spans="1:16" x14ac:dyDescent="0.3">
      <c r="A260" s="70" t="str">
        <f t="shared" si="23"/>
        <v/>
      </c>
      <c r="B260" s="70">
        <f t="shared" si="24"/>
        <v>2013</v>
      </c>
      <c r="C260" s="70" t="str">
        <f t="shared" si="21"/>
        <v/>
      </c>
      <c r="D260" s="70" t="str">
        <f t="shared" si="22"/>
        <v/>
      </c>
      <c r="E260" s="310">
        <f t="shared" si="25"/>
        <v>41514</v>
      </c>
      <c r="F260" s="310"/>
      <c r="G260" s="310"/>
      <c r="H260" s="311"/>
      <c r="I260" s="206"/>
      <c r="J260" s="206"/>
      <c r="K260" s="206"/>
      <c r="L260" s="206"/>
      <c r="M260" s="219" t="str">
        <f t="shared" si="26"/>
        <v/>
      </c>
      <c r="N260" s="219" t="str">
        <f t="shared" si="27"/>
        <v/>
      </c>
      <c r="O260" s="94"/>
      <c r="P260" s="206"/>
    </row>
    <row r="261" spans="1:16" x14ac:dyDescent="0.3">
      <c r="A261" s="70" t="str">
        <f t="shared" si="23"/>
        <v/>
      </c>
      <c r="B261" s="70">
        <f t="shared" si="24"/>
        <v>2013</v>
      </c>
      <c r="C261" s="70" t="str">
        <f t="shared" si="21"/>
        <v/>
      </c>
      <c r="D261" s="70" t="str">
        <f t="shared" si="22"/>
        <v/>
      </c>
      <c r="E261" s="310">
        <f t="shared" si="25"/>
        <v>41515</v>
      </c>
      <c r="F261" s="310"/>
      <c r="G261" s="310"/>
      <c r="H261" s="311"/>
      <c r="I261" s="206"/>
      <c r="J261" s="206"/>
      <c r="K261" s="206"/>
      <c r="L261" s="206"/>
      <c r="M261" s="219" t="str">
        <f t="shared" si="26"/>
        <v/>
      </c>
      <c r="N261" s="219" t="str">
        <f t="shared" si="27"/>
        <v/>
      </c>
      <c r="O261" s="94"/>
      <c r="P261" s="206"/>
    </row>
    <row r="262" spans="1:16" x14ac:dyDescent="0.3">
      <c r="A262" s="70" t="str">
        <f t="shared" si="23"/>
        <v/>
      </c>
      <c r="B262" s="70">
        <f t="shared" si="24"/>
        <v>2013</v>
      </c>
      <c r="C262" s="70" t="str">
        <f t="shared" si="21"/>
        <v/>
      </c>
      <c r="D262" s="70" t="str">
        <f t="shared" si="22"/>
        <v/>
      </c>
      <c r="E262" s="310">
        <f t="shared" si="25"/>
        <v>41516</v>
      </c>
      <c r="F262" s="310"/>
      <c r="G262" s="310"/>
      <c r="H262" s="311"/>
      <c r="I262" s="206"/>
      <c r="J262" s="206"/>
      <c r="K262" s="206"/>
      <c r="L262" s="206"/>
      <c r="M262" s="219" t="str">
        <f t="shared" si="26"/>
        <v/>
      </c>
      <c r="N262" s="219" t="str">
        <f t="shared" si="27"/>
        <v/>
      </c>
      <c r="O262" s="94"/>
      <c r="P262" s="206"/>
    </row>
    <row r="263" spans="1:16" x14ac:dyDescent="0.3">
      <c r="A263" s="70" t="str">
        <f t="shared" si="23"/>
        <v/>
      </c>
      <c r="B263" s="70">
        <f t="shared" si="24"/>
        <v>2013</v>
      </c>
      <c r="C263" s="70" t="str">
        <f t="shared" si="21"/>
        <v/>
      </c>
      <c r="D263" s="70" t="str">
        <f t="shared" si="22"/>
        <v/>
      </c>
      <c r="E263" s="310">
        <f t="shared" si="25"/>
        <v>41517</v>
      </c>
      <c r="F263" s="310"/>
      <c r="G263" s="310"/>
      <c r="H263" s="311"/>
      <c r="I263" s="206"/>
      <c r="J263" s="206"/>
      <c r="K263" s="206"/>
      <c r="L263" s="206"/>
      <c r="M263" s="219" t="str">
        <f t="shared" si="26"/>
        <v/>
      </c>
      <c r="N263" s="219" t="str">
        <f t="shared" si="27"/>
        <v/>
      </c>
      <c r="O263" s="94"/>
      <c r="P263" s="206"/>
    </row>
    <row r="264" spans="1:16" x14ac:dyDescent="0.3">
      <c r="A264" s="70" t="str">
        <f t="shared" si="23"/>
        <v/>
      </c>
      <c r="B264" s="70">
        <f t="shared" si="24"/>
        <v>2013</v>
      </c>
      <c r="C264" s="70" t="str">
        <f t="shared" si="21"/>
        <v>NW</v>
      </c>
      <c r="D264" s="70" t="str">
        <f t="shared" si="22"/>
        <v/>
      </c>
      <c r="E264" s="310">
        <f t="shared" si="25"/>
        <v>41518</v>
      </c>
      <c r="F264" s="310"/>
      <c r="G264" s="310"/>
      <c r="H264" s="311"/>
      <c r="I264" s="206"/>
      <c r="J264" s="206"/>
      <c r="K264" s="206"/>
      <c r="L264" s="206"/>
      <c r="M264" s="219" t="str">
        <f t="shared" si="26"/>
        <v/>
      </c>
      <c r="N264" s="219" t="str">
        <f t="shared" si="27"/>
        <v/>
      </c>
      <c r="O264" s="94"/>
      <c r="P264" s="206"/>
    </row>
    <row r="265" spans="1:16" x14ac:dyDescent="0.3">
      <c r="A265" s="70" t="str">
        <f t="shared" si="23"/>
        <v/>
      </c>
      <c r="B265" s="70">
        <f t="shared" si="24"/>
        <v>2013</v>
      </c>
      <c r="C265" s="70" t="str">
        <f t="shared" si="21"/>
        <v/>
      </c>
      <c r="D265" s="70" t="str">
        <f t="shared" si="22"/>
        <v/>
      </c>
      <c r="E265" s="310">
        <f t="shared" si="25"/>
        <v>41519</v>
      </c>
      <c r="F265" s="310"/>
      <c r="G265" s="310"/>
      <c r="H265" s="311"/>
      <c r="I265" s="206"/>
      <c r="J265" s="206"/>
      <c r="K265" s="206"/>
      <c r="L265" s="206"/>
      <c r="M265" s="219" t="str">
        <f t="shared" si="26"/>
        <v/>
      </c>
      <c r="N265" s="219" t="str">
        <f t="shared" si="27"/>
        <v/>
      </c>
      <c r="O265" s="94"/>
      <c r="P265" s="206"/>
    </row>
    <row r="266" spans="1:16" x14ac:dyDescent="0.3">
      <c r="A266" s="70" t="str">
        <f t="shared" si="23"/>
        <v/>
      </c>
      <c r="B266" s="70">
        <f t="shared" si="24"/>
        <v>2013</v>
      </c>
      <c r="C266" s="70" t="str">
        <f t="shared" si="21"/>
        <v/>
      </c>
      <c r="D266" s="70" t="str">
        <f t="shared" si="22"/>
        <v/>
      </c>
      <c r="E266" s="310">
        <f t="shared" si="25"/>
        <v>41520</v>
      </c>
      <c r="F266" s="310"/>
      <c r="G266" s="310"/>
      <c r="H266" s="311"/>
      <c r="I266" s="206"/>
      <c r="J266" s="206"/>
      <c r="K266" s="206"/>
      <c r="L266" s="206"/>
      <c r="M266" s="219" t="str">
        <f t="shared" si="26"/>
        <v/>
      </c>
      <c r="N266" s="219" t="str">
        <f t="shared" si="27"/>
        <v/>
      </c>
      <c r="O266" s="94"/>
      <c r="P266" s="206"/>
    </row>
    <row r="267" spans="1:16" x14ac:dyDescent="0.3">
      <c r="A267" s="70" t="str">
        <f t="shared" si="23"/>
        <v/>
      </c>
      <c r="B267" s="70">
        <f t="shared" si="24"/>
        <v>2013</v>
      </c>
      <c r="C267" s="70" t="str">
        <f t="shared" si="21"/>
        <v/>
      </c>
      <c r="D267" s="70" t="str">
        <f t="shared" si="22"/>
        <v/>
      </c>
      <c r="E267" s="310">
        <f t="shared" si="25"/>
        <v>41521</v>
      </c>
      <c r="F267" s="310"/>
      <c r="G267" s="310"/>
      <c r="H267" s="311"/>
      <c r="I267" s="206"/>
      <c r="J267" s="206"/>
      <c r="K267" s="206"/>
      <c r="L267" s="206"/>
      <c r="M267" s="219" t="str">
        <f t="shared" si="26"/>
        <v/>
      </c>
      <c r="N267" s="219" t="str">
        <f t="shared" si="27"/>
        <v/>
      </c>
      <c r="O267" s="94"/>
      <c r="P267" s="206"/>
    </row>
    <row r="268" spans="1:16" x14ac:dyDescent="0.3">
      <c r="A268" s="70" t="str">
        <f t="shared" si="23"/>
        <v/>
      </c>
      <c r="B268" s="70">
        <f t="shared" si="24"/>
        <v>2013</v>
      </c>
      <c r="C268" s="70" t="str">
        <f t="shared" si="21"/>
        <v/>
      </c>
      <c r="D268" s="70" t="str">
        <f t="shared" si="22"/>
        <v/>
      </c>
      <c r="E268" s="310">
        <f t="shared" si="25"/>
        <v>41522</v>
      </c>
      <c r="F268" s="310"/>
      <c r="G268" s="310"/>
      <c r="H268" s="311"/>
      <c r="I268" s="206"/>
      <c r="J268" s="206"/>
      <c r="K268" s="206"/>
      <c r="L268" s="206"/>
      <c r="M268" s="219" t="str">
        <f t="shared" si="26"/>
        <v/>
      </c>
      <c r="N268" s="219" t="str">
        <f t="shared" si="27"/>
        <v/>
      </c>
      <c r="O268" s="94"/>
      <c r="P268" s="206"/>
    </row>
    <row r="269" spans="1:16" x14ac:dyDescent="0.3">
      <c r="A269" s="70" t="str">
        <f t="shared" si="23"/>
        <v/>
      </c>
      <c r="B269" s="70">
        <f t="shared" si="24"/>
        <v>2013</v>
      </c>
      <c r="C269" s="70" t="str">
        <f t="shared" si="21"/>
        <v/>
      </c>
      <c r="D269" s="70" t="str">
        <f t="shared" si="22"/>
        <v/>
      </c>
      <c r="E269" s="310">
        <f t="shared" si="25"/>
        <v>41523</v>
      </c>
      <c r="F269" s="310"/>
      <c r="G269" s="310"/>
      <c r="H269" s="311"/>
      <c r="I269" s="206"/>
      <c r="J269" s="206"/>
      <c r="K269" s="206"/>
      <c r="L269" s="206"/>
      <c r="M269" s="219" t="str">
        <f t="shared" si="26"/>
        <v/>
      </c>
      <c r="N269" s="219" t="str">
        <f t="shared" si="27"/>
        <v/>
      </c>
      <c r="O269" s="94"/>
      <c r="P269" s="206"/>
    </row>
    <row r="270" spans="1:16" x14ac:dyDescent="0.3">
      <c r="A270" s="70" t="str">
        <f t="shared" si="23"/>
        <v/>
      </c>
      <c r="B270" s="70">
        <f t="shared" si="24"/>
        <v>2013</v>
      </c>
      <c r="C270" s="70" t="str">
        <f t="shared" si="21"/>
        <v/>
      </c>
      <c r="D270" s="70" t="str">
        <f t="shared" si="22"/>
        <v/>
      </c>
      <c r="E270" s="310">
        <f t="shared" si="25"/>
        <v>41524</v>
      </c>
      <c r="F270" s="310"/>
      <c r="G270" s="310"/>
      <c r="H270" s="311"/>
      <c r="I270" s="206"/>
      <c r="J270" s="206"/>
      <c r="K270" s="206"/>
      <c r="L270" s="206"/>
      <c r="M270" s="219" t="str">
        <f t="shared" si="26"/>
        <v/>
      </c>
      <c r="N270" s="219" t="str">
        <f t="shared" si="27"/>
        <v/>
      </c>
      <c r="O270" s="94"/>
      <c r="P270" s="206"/>
    </row>
    <row r="271" spans="1:16" x14ac:dyDescent="0.3">
      <c r="A271" s="70" t="str">
        <f t="shared" si="23"/>
        <v/>
      </c>
      <c r="B271" s="70">
        <f t="shared" si="24"/>
        <v>2013</v>
      </c>
      <c r="C271" s="70" t="str">
        <f t="shared" si="21"/>
        <v>NW</v>
      </c>
      <c r="D271" s="70" t="str">
        <f t="shared" si="22"/>
        <v/>
      </c>
      <c r="E271" s="310">
        <f t="shared" si="25"/>
        <v>41525</v>
      </c>
      <c r="F271" s="310"/>
      <c r="G271" s="310"/>
      <c r="H271" s="311"/>
      <c r="I271" s="206"/>
      <c r="J271" s="206"/>
      <c r="K271" s="206"/>
      <c r="L271" s="206"/>
      <c r="M271" s="219" t="str">
        <f t="shared" si="26"/>
        <v/>
      </c>
      <c r="N271" s="219" t="str">
        <f t="shared" si="27"/>
        <v/>
      </c>
      <c r="O271" s="94"/>
      <c r="P271" s="206"/>
    </row>
    <row r="272" spans="1:16" x14ac:dyDescent="0.3">
      <c r="A272" s="70" t="str">
        <f t="shared" si="23"/>
        <v/>
      </c>
      <c r="B272" s="70">
        <f t="shared" si="24"/>
        <v>2013</v>
      </c>
      <c r="C272" s="70" t="str">
        <f t="shared" si="21"/>
        <v/>
      </c>
      <c r="D272" s="70" t="str">
        <f t="shared" si="22"/>
        <v/>
      </c>
      <c r="E272" s="310">
        <f t="shared" si="25"/>
        <v>41526</v>
      </c>
      <c r="F272" s="310"/>
      <c r="G272" s="310"/>
      <c r="H272" s="311"/>
      <c r="I272" s="206"/>
      <c r="J272" s="206"/>
      <c r="K272" s="206"/>
      <c r="L272" s="206"/>
      <c r="M272" s="219" t="str">
        <f t="shared" si="26"/>
        <v/>
      </c>
      <c r="N272" s="219" t="str">
        <f t="shared" si="27"/>
        <v/>
      </c>
      <c r="O272" s="94"/>
      <c r="P272" s="206"/>
    </row>
    <row r="273" spans="1:16" x14ac:dyDescent="0.3">
      <c r="A273" s="70" t="str">
        <f t="shared" si="23"/>
        <v/>
      </c>
      <c r="B273" s="70">
        <f t="shared" si="24"/>
        <v>2013</v>
      </c>
      <c r="C273" s="70" t="str">
        <f t="shared" si="21"/>
        <v/>
      </c>
      <c r="D273" s="70" t="str">
        <f t="shared" si="22"/>
        <v/>
      </c>
      <c r="E273" s="310">
        <f t="shared" si="25"/>
        <v>41527</v>
      </c>
      <c r="F273" s="310"/>
      <c r="G273" s="310"/>
      <c r="H273" s="311"/>
      <c r="I273" s="206"/>
      <c r="J273" s="206"/>
      <c r="K273" s="206"/>
      <c r="L273" s="206"/>
      <c r="M273" s="219" t="str">
        <f t="shared" si="26"/>
        <v/>
      </c>
      <c r="N273" s="219" t="str">
        <f t="shared" si="27"/>
        <v/>
      </c>
      <c r="O273" s="94"/>
      <c r="P273" s="206"/>
    </row>
    <row r="274" spans="1:16" x14ac:dyDescent="0.3">
      <c r="A274" s="70" t="str">
        <f t="shared" si="23"/>
        <v/>
      </c>
      <c r="B274" s="70">
        <f t="shared" si="24"/>
        <v>2013</v>
      </c>
      <c r="C274" s="70" t="str">
        <f t="shared" si="21"/>
        <v/>
      </c>
      <c r="D274" s="70" t="str">
        <f t="shared" si="22"/>
        <v/>
      </c>
      <c r="E274" s="310">
        <f t="shared" si="25"/>
        <v>41528</v>
      </c>
      <c r="F274" s="310"/>
      <c r="G274" s="310"/>
      <c r="H274" s="311"/>
      <c r="I274" s="206"/>
      <c r="J274" s="206"/>
      <c r="K274" s="206"/>
      <c r="L274" s="206"/>
      <c r="M274" s="219" t="str">
        <f t="shared" si="26"/>
        <v/>
      </c>
      <c r="N274" s="219" t="str">
        <f t="shared" si="27"/>
        <v/>
      </c>
      <c r="O274" s="94"/>
      <c r="P274" s="206"/>
    </row>
    <row r="275" spans="1:16" x14ac:dyDescent="0.3">
      <c r="A275" s="70" t="str">
        <f t="shared" si="23"/>
        <v/>
      </c>
      <c r="B275" s="70">
        <f t="shared" si="24"/>
        <v>2013</v>
      </c>
      <c r="C275" s="70" t="str">
        <f t="shared" si="21"/>
        <v/>
      </c>
      <c r="D275" s="70" t="str">
        <f t="shared" si="22"/>
        <v/>
      </c>
      <c r="E275" s="310">
        <f t="shared" si="25"/>
        <v>41529</v>
      </c>
      <c r="F275" s="310"/>
      <c r="G275" s="310"/>
      <c r="H275" s="311"/>
      <c r="I275" s="206"/>
      <c r="J275" s="206"/>
      <c r="K275" s="206"/>
      <c r="L275" s="206"/>
      <c r="M275" s="219" t="str">
        <f t="shared" si="26"/>
        <v/>
      </c>
      <c r="N275" s="219" t="str">
        <f t="shared" si="27"/>
        <v/>
      </c>
      <c r="O275" s="94"/>
      <c r="P275" s="206"/>
    </row>
    <row r="276" spans="1:16" x14ac:dyDescent="0.3">
      <c r="A276" s="70" t="str">
        <f t="shared" si="23"/>
        <v/>
      </c>
      <c r="B276" s="70">
        <f t="shared" si="24"/>
        <v>2013</v>
      </c>
      <c r="C276" s="70" t="str">
        <f t="shared" si="21"/>
        <v/>
      </c>
      <c r="D276" s="70" t="str">
        <f t="shared" si="22"/>
        <v/>
      </c>
      <c r="E276" s="310">
        <f t="shared" si="25"/>
        <v>41530</v>
      </c>
      <c r="F276" s="310"/>
      <c r="G276" s="310"/>
      <c r="H276" s="311"/>
      <c r="I276" s="206"/>
      <c r="J276" s="206"/>
      <c r="K276" s="206"/>
      <c r="L276" s="206"/>
      <c r="M276" s="219" t="str">
        <f t="shared" si="26"/>
        <v/>
      </c>
      <c r="N276" s="219" t="str">
        <f t="shared" si="27"/>
        <v/>
      </c>
      <c r="O276" s="94"/>
      <c r="P276" s="206"/>
    </row>
    <row r="277" spans="1:16" x14ac:dyDescent="0.3">
      <c r="A277" s="70" t="str">
        <f t="shared" si="23"/>
        <v/>
      </c>
      <c r="B277" s="70">
        <f t="shared" si="24"/>
        <v>2013</v>
      </c>
      <c r="C277" s="70" t="str">
        <f t="shared" ref="C277:C340" si="28">IF(ISNA(MATCH(WEEKDAY(E277,2),DunDay,0)),"","NW")</f>
        <v/>
      </c>
      <c r="D277" s="70" t="str">
        <f t="shared" ref="D277:D340" si="29">IF(ISNA(MATCH(E277,Holiday,0)),"","H")</f>
        <v/>
      </c>
      <c r="E277" s="310">
        <f t="shared" si="25"/>
        <v>41531</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
      </c>
      <c r="B278" s="70">
        <f t="shared" ref="B278:B341" si="31">IF(E278&lt;&gt;"",YEAR(E278),"")</f>
        <v>2013</v>
      </c>
      <c r="C278" s="70" t="str">
        <f t="shared" si="28"/>
        <v>NW</v>
      </c>
      <c r="D278" s="70" t="str">
        <f t="shared" si="29"/>
        <v/>
      </c>
      <c r="E278" s="310">
        <f t="shared" si="25"/>
        <v>41532</v>
      </c>
      <c r="F278" s="310"/>
      <c r="G278" s="310"/>
      <c r="H278" s="311"/>
      <c r="I278" s="206"/>
      <c r="J278" s="206"/>
      <c r="K278" s="206"/>
      <c r="L278" s="206"/>
      <c r="M278" s="219" t="str">
        <f t="shared" si="26"/>
        <v/>
      </c>
      <c r="N278" s="219" t="str">
        <f t="shared" si="27"/>
        <v/>
      </c>
      <c r="O278" s="94"/>
      <c r="P278" s="206"/>
    </row>
    <row r="279" spans="1:16" x14ac:dyDescent="0.3">
      <c r="A279" s="70" t="str">
        <f t="shared" si="30"/>
        <v/>
      </c>
      <c r="B279" s="70">
        <f t="shared" si="31"/>
        <v>2013</v>
      </c>
      <c r="C279" s="70" t="str">
        <f t="shared" si="28"/>
        <v/>
      </c>
      <c r="D279" s="70" t="str">
        <f t="shared" si="29"/>
        <v/>
      </c>
      <c r="E279" s="310">
        <f t="shared" ref="E279:E342" si="32">IFERROR(E278+1,"")</f>
        <v>41533</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
      </c>
      <c r="B280" s="70">
        <f t="shared" si="31"/>
        <v>2013</v>
      </c>
      <c r="C280" s="70" t="str">
        <f t="shared" si="28"/>
        <v/>
      </c>
      <c r="D280" s="70" t="str">
        <f t="shared" si="29"/>
        <v/>
      </c>
      <c r="E280" s="310">
        <f t="shared" si="32"/>
        <v>41534</v>
      </c>
      <c r="F280" s="310"/>
      <c r="G280" s="310"/>
      <c r="H280" s="311"/>
      <c r="I280" s="206"/>
      <c r="J280" s="206"/>
      <c r="K280" s="206"/>
      <c r="L280" s="206"/>
      <c r="M280" s="219" t="str">
        <f t="shared" si="33"/>
        <v/>
      </c>
      <c r="N280" s="219" t="str">
        <f t="shared" si="34"/>
        <v/>
      </c>
      <c r="O280" s="94"/>
      <c r="P280" s="206"/>
    </row>
    <row r="281" spans="1:16" x14ac:dyDescent="0.3">
      <c r="A281" s="70" t="str">
        <f t="shared" si="30"/>
        <v/>
      </c>
      <c r="B281" s="70">
        <f t="shared" si="31"/>
        <v>2013</v>
      </c>
      <c r="C281" s="70" t="str">
        <f t="shared" si="28"/>
        <v/>
      </c>
      <c r="D281" s="70" t="str">
        <f t="shared" si="29"/>
        <v/>
      </c>
      <c r="E281" s="310">
        <f t="shared" si="32"/>
        <v>41535</v>
      </c>
      <c r="F281" s="310"/>
      <c r="G281" s="310"/>
      <c r="H281" s="311"/>
      <c r="I281" s="206"/>
      <c r="J281" s="206"/>
      <c r="K281" s="206"/>
      <c r="L281" s="206"/>
      <c r="M281" s="219" t="str">
        <f t="shared" si="33"/>
        <v/>
      </c>
      <c r="N281" s="219" t="str">
        <f t="shared" si="34"/>
        <v/>
      </c>
      <c r="O281" s="94"/>
      <c r="P281" s="206"/>
    </row>
    <row r="282" spans="1:16" x14ac:dyDescent="0.3">
      <c r="A282" s="70" t="str">
        <f t="shared" si="30"/>
        <v/>
      </c>
      <c r="B282" s="70">
        <f t="shared" si="31"/>
        <v>2013</v>
      </c>
      <c r="C282" s="70" t="str">
        <f t="shared" si="28"/>
        <v/>
      </c>
      <c r="D282" s="70" t="str">
        <f t="shared" si="29"/>
        <v/>
      </c>
      <c r="E282" s="310">
        <f t="shared" si="32"/>
        <v>41536</v>
      </c>
      <c r="F282" s="310"/>
      <c r="G282" s="310"/>
      <c r="H282" s="311"/>
      <c r="I282" s="206"/>
      <c r="J282" s="206"/>
      <c r="K282" s="206"/>
      <c r="L282" s="206"/>
      <c r="M282" s="219" t="str">
        <f t="shared" si="33"/>
        <v/>
      </c>
      <c r="N282" s="219" t="str">
        <f t="shared" si="34"/>
        <v/>
      </c>
      <c r="O282" s="94"/>
      <c r="P282" s="206"/>
    </row>
    <row r="283" spans="1:16" x14ac:dyDescent="0.3">
      <c r="A283" s="70" t="str">
        <f t="shared" si="30"/>
        <v/>
      </c>
      <c r="B283" s="70">
        <f t="shared" si="31"/>
        <v>2013</v>
      </c>
      <c r="C283" s="70" t="str">
        <f t="shared" si="28"/>
        <v/>
      </c>
      <c r="D283" s="70" t="str">
        <f t="shared" si="29"/>
        <v/>
      </c>
      <c r="E283" s="310">
        <f t="shared" si="32"/>
        <v>41537</v>
      </c>
      <c r="F283" s="310"/>
      <c r="G283" s="310"/>
      <c r="H283" s="311"/>
      <c r="I283" s="206"/>
      <c r="J283" s="206"/>
      <c r="K283" s="206"/>
      <c r="L283" s="206"/>
      <c r="M283" s="219" t="str">
        <f t="shared" si="33"/>
        <v/>
      </c>
      <c r="N283" s="219" t="str">
        <f t="shared" si="34"/>
        <v/>
      </c>
      <c r="O283" s="94"/>
      <c r="P283" s="206"/>
    </row>
    <row r="284" spans="1:16" x14ac:dyDescent="0.3">
      <c r="A284" s="70" t="str">
        <f t="shared" si="30"/>
        <v/>
      </c>
      <c r="B284" s="70">
        <f t="shared" si="31"/>
        <v>2013</v>
      </c>
      <c r="C284" s="70" t="str">
        <f t="shared" si="28"/>
        <v/>
      </c>
      <c r="D284" s="70" t="str">
        <f t="shared" si="29"/>
        <v/>
      </c>
      <c r="E284" s="310">
        <f t="shared" si="32"/>
        <v>41538</v>
      </c>
      <c r="F284" s="310"/>
      <c r="G284" s="310"/>
      <c r="H284" s="311"/>
      <c r="I284" s="206"/>
      <c r="J284" s="206"/>
      <c r="K284" s="206"/>
      <c r="L284" s="206"/>
      <c r="M284" s="219" t="str">
        <f t="shared" si="33"/>
        <v/>
      </c>
      <c r="N284" s="219" t="str">
        <f t="shared" si="34"/>
        <v/>
      </c>
      <c r="O284" s="94"/>
      <c r="P284" s="206"/>
    </row>
    <row r="285" spans="1:16" x14ac:dyDescent="0.3">
      <c r="A285" s="70" t="str">
        <f t="shared" si="30"/>
        <v/>
      </c>
      <c r="B285" s="70">
        <f t="shared" si="31"/>
        <v>2013</v>
      </c>
      <c r="C285" s="70" t="str">
        <f t="shared" si="28"/>
        <v>NW</v>
      </c>
      <c r="D285" s="70" t="str">
        <f t="shared" si="29"/>
        <v/>
      </c>
      <c r="E285" s="310">
        <f t="shared" si="32"/>
        <v>41539</v>
      </c>
      <c r="F285" s="310"/>
      <c r="G285" s="310"/>
      <c r="H285" s="311"/>
      <c r="I285" s="206"/>
      <c r="J285" s="206"/>
      <c r="K285" s="206"/>
      <c r="L285" s="206"/>
      <c r="M285" s="219" t="str">
        <f t="shared" si="33"/>
        <v/>
      </c>
      <c r="N285" s="219" t="str">
        <f t="shared" si="34"/>
        <v/>
      </c>
      <c r="O285" s="94"/>
      <c r="P285" s="206"/>
    </row>
    <row r="286" spans="1:16" x14ac:dyDescent="0.3">
      <c r="A286" s="70" t="str">
        <f t="shared" si="30"/>
        <v/>
      </c>
      <c r="B286" s="70">
        <f t="shared" si="31"/>
        <v>2013</v>
      </c>
      <c r="C286" s="70" t="str">
        <f t="shared" si="28"/>
        <v/>
      </c>
      <c r="D286" s="70" t="str">
        <f t="shared" si="29"/>
        <v/>
      </c>
      <c r="E286" s="310">
        <f t="shared" si="32"/>
        <v>41540</v>
      </c>
      <c r="F286" s="310"/>
      <c r="G286" s="310"/>
      <c r="H286" s="311"/>
      <c r="I286" s="206"/>
      <c r="J286" s="206"/>
      <c r="K286" s="206"/>
      <c r="L286" s="206"/>
      <c r="M286" s="219" t="str">
        <f t="shared" si="33"/>
        <v/>
      </c>
      <c r="N286" s="219" t="str">
        <f t="shared" si="34"/>
        <v/>
      </c>
      <c r="O286" s="94"/>
      <c r="P286" s="206"/>
    </row>
    <row r="287" spans="1:16" x14ac:dyDescent="0.3">
      <c r="A287" s="70" t="str">
        <f t="shared" si="30"/>
        <v/>
      </c>
      <c r="B287" s="70">
        <f t="shared" si="31"/>
        <v>2013</v>
      </c>
      <c r="C287" s="70" t="str">
        <f t="shared" si="28"/>
        <v/>
      </c>
      <c r="D287" s="70" t="str">
        <f t="shared" si="29"/>
        <v/>
      </c>
      <c r="E287" s="310">
        <f t="shared" si="32"/>
        <v>41541</v>
      </c>
      <c r="F287" s="310"/>
      <c r="G287" s="310"/>
      <c r="H287" s="311"/>
      <c r="I287" s="206"/>
      <c r="J287" s="206"/>
      <c r="K287" s="206"/>
      <c r="L287" s="206"/>
      <c r="M287" s="219" t="str">
        <f t="shared" si="33"/>
        <v/>
      </c>
      <c r="N287" s="219" t="str">
        <f t="shared" si="34"/>
        <v/>
      </c>
      <c r="O287" s="94"/>
      <c r="P287" s="206"/>
    </row>
    <row r="288" spans="1:16" x14ac:dyDescent="0.3">
      <c r="A288" s="70" t="str">
        <f t="shared" si="30"/>
        <v/>
      </c>
      <c r="B288" s="70">
        <f t="shared" si="31"/>
        <v>2013</v>
      </c>
      <c r="C288" s="70" t="str">
        <f t="shared" si="28"/>
        <v/>
      </c>
      <c r="D288" s="70" t="str">
        <f t="shared" si="29"/>
        <v/>
      </c>
      <c r="E288" s="310">
        <f t="shared" si="32"/>
        <v>41542</v>
      </c>
      <c r="F288" s="310"/>
      <c r="G288" s="310"/>
      <c r="H288" s="311"/>
      <c r="I288" s="206"/>
      <c r="J288" s="206"/>
      <c r="K288" s="206"/>
      <c r="L288" s="206"/>
      <c r="M288" s="219" t="str">
        <f t="shared" si="33"/>
        <v/>
      </c>
      <c r="N288" s="219" t="str">
        <f t="shared" si="34"/>
        <v/>
      </c>
      <c r="O288" s="94"/>
      <c r="P288" s="206"/>
    </row>
    <row r="289" spans="1:16" x14ac:dyDescent="0.3">
      <c r="A289" s="70" t="str">
        <f t="shared" si="30"/>
        <v/>
      </c>
      <c r="B289" s="70">
        <f t="shared" si="31"/>
        <v>2013</v>
      </c>
      <c r="C289" s="70" t="str">
        <f t="shared" si="28"/>
        <v/>
      </c>
      <c r="D289" s="70" t="str">
        <f t="shared" si="29"/>
        <v/>
      </c>
      <c r="E289" s="310">
        <f t="shared" si="32"/>
        <v>41543</v>
      </c>
      <c r="F289" s="310"/>
      <c r="G289" s="310"/>
      <c r="H289" s="311"/>
      <c r="I289" s="206"/>
      <c r="J289" s="206"/>
      <c r="K289" s="206"/>
      <c r="L289" s="206"/>
      <c r="M289" s="219" t="str">
        <f t="shared" si="33"/>
        <v/>
      </c>
      <c r="N289" s="219" t="str">
        <f t="shared" si="34"/>
        <v/>
      </c>
      <c r="O289" s="94"/>
      <c r="P289" s="206"/>
    </row>
    <row r="290" spans="1:16" x14ac:dyDescent="0.3">
      <c r="A290" s="70" t="str">
        <f t="shared" si="30"/>
        <v/>
      </c>
      <c r="B290" s="70">
        <f t="shared" si="31"/>
        <v>2013</v>
      </c>
      <c r="C290" s="70" t="str">
        <f t="shared" si="28"/>
        <v/>
      </c>
      <c r="D290" s="70" t="str">
        <f t="shared" si="29"/>
        <v/>
      </c>
      <c r="E290" s="310">
        <f t="shared" si="32"/>
        <v>41544</v>
      </c>
      <c r="F290" s="310"/>
      <c r="G290" s="310"/>
      <c r="H290" s="311"/>
      <c r="I290" s="206"/>
      <c r="J290" s="206"/>
      <c r="K290" s="206"/>
      <c r="L290" s="206"/>
      <c r="M290" s="219" t="str">
        <f t="shared" si="33"/>
        <v/>
      </c>
      <c r="N290" s="219" t="str">
        <f t="shared" si="34"/>
        <v/>
      </c>
      <c r="O290" s="94"/>
      <c r="P290" s="206"/>
    </row>
    <row r="291" spans="1:16" x14ac:dyDescent="0.3">
      <c r="A291" s="70" t="str">
        <f t="shared" si="30"/>
        <v/>
      </c>
      <c r="B291" s="70">
        <f t="shared" si="31"/>
        <v>2013</v>
      </c>
      <c r="C291" s="70" t="str">
        <f t="shared" si="28"/>
        <v/>
      </c>
      <c r="D291" s="70" t="str">
        <f t="shared" si="29"/>
        <v/>
      </c>
      <c r="E291" s="310">
        <f t="shared" si="32"/>
        <v>41545</v>
      </c>
      <c r="F291" s="310"/>
      <c r="G291" s="310"/>
      <c r="H291" s="311"/>
      <c r="I291" s="206"/>
      <c r="J291" s="206"/>
      <c r="K291" s="206"/>
      <c r="L291" s="206"/>
      <c r="M291" s="219" t="str">
        <f t="shared" si="33"/>
        <v/>
      </c>
      <c r="N291" s="219" t="str">
        <f t="shared" si="34"/>
        <v/>
      </c>
      <c r="O291" s="94"/>
      <c r="P291" s="206"/>
    </row>
    <row r="292" spans="1:16" x14ac:dyDescent="0.3">
      <c r="A292" s="70" t="str">
        <f t="shared" si="30"/>
        <v/>
      </c>
      <c r="B292" s="70">
        <f t="shared" si="31"/>
        <v>2013</v>
      </c>
      <c r="C292" s="70" t="str">
        <f t="shared" si="28"/>
        <v>NW</v>
      </c>
      <c r="D292" s="70" t="str">
        <f t="shared" si="29"/>
        <v/>
      </c>
      <c r="E292" s="310">
        <f t="shared" si="32"/>
        <v>41546</v>
      </c>
      <c r="F292" s="310"/>
      <c r="G292" s="310"/>
      <c r="H292" s="311"/>
      <c r="I292" s="206"/>
      <c r="J292" s="206"/>
      <c r="K292" s="206"/>
      <c r="L292" s="206"/>
      <c r="M292" s="219" t="str">
        <f t="shared" si="33"/>
        <v/>
      </c>
      <c r="N292" s="219" t="str">
        <f t="shared" si="34"/>
        <v/>
      </c>
      <c r="O292" s="94"/>
      <c r="P292" s="206"/>
    </row>
    <row r="293" spans="1:16" x14ac:dyDescent="0.3">
      <c r="A293" s="70" t="str">
        <f t="shared" si="30"/>
        <v/>
      </c>
      <c r="B293" s="70">
        <f t="shared" si="31"/>
        <v>2013</v>
      </c>
      <c r="C293" s="70" t="str">
        <f t="shared" si="28"/>
        <v/>
      </c>
      <c r="D293" s="70" t="str">
        <f t="shared" si="29"/>
        <v/>
      </c>
      <c r="E293" s="310">
        <f t="shared" si="32"/>
        <v>41547</v>
      </c>
      <c r="F293" s="310"/>
      <c r="G293" s="310"/>
      <c r="H293" s="311"/>
      <c r="I293" s="206"/>
      <c r="J293" s="206"/>
      <c r="K293" s="206"/>
      <c r="L293" s="206"/>
      <c r="M293" s="219" t="str">
        <f t="shared" si="33"/>
        <v/>
      </c>
      <c r="N293" s="219" t="str">
        <f t="shared" si="34"/>
        <v/>
      </c>
      <c r="O293" s="94"/>
      <c r="P293" s="206"/>
    </row>
    <row r="294" spans="1:16" x14ac:dyDescent="0.3">
      <c r="A294" s="70" t="str">
        <f t="shared" si="30"/>
        <v/>
      </c>
      <c r="B294" s="70">
        <f t="shared" si="31"/>
        <v>2013</v>
      </c>
      <c r="C294" s="70" t="str">
        <f t="shared" si="28"/>
        <v/>
      </c>
      <c r="D294" s="70" t="str">
        <f t="shared" si="29"/>
        <v/>
      </c>
      <c r="E294" s="310">
        <f t="shared" si="32"/>
        <v>41548</v>
      </c>
      <c r="F294" s="310"/>
      <c r="G294" s="310"/>
      <c r="H294" s="311"/>
      <c r="I294" s="206"/>
      <c r="J294" s="206"/>
      <c r="K294" s="206"/>
      <c r="L294" s="206"/>
      <c r="M294" s="219" t="str">
        <f t="shared" si="33"/>
        <v/>
      </c>
      <c r="N294" s="219" t="str">
        <f t="shared" si="34"/>
        <v/>
      </c>
      <c r="O294" s="94"/>
      <c r="P294" s="206"/>
    </row>
    <row r="295" spans="1:16" x14ac:dyDescent="0.3">
      <c r="A295" s="70" t="str">
        <f t="shared" si="30"/>
        <v/>
      </c>
      <c r="B295" s="70">
        <f t="shared" si="31"/>
        <v>2013</v>
      </c>
      <c r="C295" s="70" t="str">
        <f t="shared" si="28"/>
        <v/>
      </c>
      <c r="D295" s="70" t="str">
        <f t="shared" si="29"/>
        <v/>
      </c>
      <c r="E295" s="310">
        <f t="shared" si="32"/>
        <v>41549</v>
      </c>
      <c r="F295" s="310"/>
      <c r="G295" s="310"/>
      <c r="H295" s="311"/>
      <c r="I295" s="206"/>
      <c r="J295" s="206"/>
      <c r="K295" s="206"/>
      <c r="L295" s="206"/>
      <c r="M295" s="219" t="str">
        <f t="shared" si="33"/>
        <v/>
      </c>
      <c r="N295" s="219" t="str">
        <f t="shared" si="34"/>
        <v/>
      </c>
      <c r="O295" s="94"/>
      <c r="P295" s="206"/>
    </row>
    <row r="296" spans="1:16" x14ac:dyDescent="0.3">
      <c r="A296" s="70" t="str">
        <f t="shared" si="30"/>
        <v/>
      </c>
      <c r="B296" s="70">
        <f t="shared" si="31"/>
        <v>2013</v>
      </c>
      <c r="C296" s="70" t="str">
        <f t="shared" si="28"/>
        <v/>
      </c>
      <c r="D296" s="70" t="str">
        <f t="shared" si="29"/>
        <v/>
      </c>
      <c r="E296" s="310">
        <f t="shared" si="32"/>
        <v>41550</v>
      </c>
      <c r="F296" s="310"/>
      <c r="G296" s="310"/>
      <c r="H296" s="311"/>
      <c r="I296" s="206"/>
      <c r="J296" s="206"/>
      <c r="K296" s="206"/>
      <c r="L296" s="206"/>
      <c r="M296" s="219" t="str">
        <f t="shared" si="33"/>
        <v/>
      </c>
      <c r="N296" s="219" t="str">
        <f t="shared" si="34"/>
        <v/>
      </c>
      <c r="O296" s="94"/>
      <c r="P296" s="206"/>
    </row>
    <row r="297" spans="1:16" x14ac:dyDescent="0.3">
      <c r="A297" s="70" t="str">
        <f t="shared" si="30"/>
        <v/>
      </c>
      <c r="B297" s="70">
        <f t="shared" si="31"/>
        <v>2013</v>
      </c>
      <c r="C297" s="70" t="str">
        <f t="shared" si="28"/>
        <v/>
      </c>
      <c r="D297" s="70" t="str">
        <f t="shared" si="29"/>
        <v/>
      </c>
      <c r="E297" s="310">
        <f t="shared" si="32"/>
        <v>41551</v>
      </c>
      <c r="F297" s="310"/>
      <c r="G297" s="310"/>
      <c r="H297" s="311"/>
      <c r="I297" s="206"/>
      <c r="J297" s="206"/>
      <c r="K297" s="206"/>
      <c r="L297" s="206"/>
      <c r="M297" s="219" t="str">
        <f t="shared" si="33"/>
        <v/>
      </c>
      <c r="N297" s="219" t="str">
        <f t="shared" si="34"/>
        <v/>
      </c>
      <c r="O297" s="94"/>
      <c r="P297" s="206"/>
    </row>
    <row r="298" spans="1:16" x14ac:dyDescent="0.3">
      <c r="A298" s="70" t="str">
        <f t="shared" si="30"/>
        <v/>
      </c>
      <c r="B298" s="70">
        <f t="shared" si="31"/>
        <v>2013</v>
      </c>
      <c r="C298" s="70" t="str">
        <f t="shared" si="28"/>
        <v/>
      </c>
      <c r="D298" s="70" t="str">
        <f t="shared" si="29"/>
        <v/>
      </c>
      <c r="E298" s="310">
        <f t="shared" si="32"/>
        <v>41552</v>
      </c>
      <c r="F298" s="310"/>
      <c r="G298" s="310"/>
      <c r="H298" s="311"/>
      <c r="I298" s="206"/>
      <c r="J298" s="206"/>
      <c r="K298" s="206"/>
      <c r="L298" s="206"/>
      <c r="M298" s="219" t="str">
        <f t="shared" si="33"/>
        <v/>
      </c>
      <c r="N298" s="219" t="str">
        <f t="shared" si="34"/>
        <v/>
      </c>
      <c r="O298" s="94"/>
      <c r="P298" s="206"/>
    </row>
    <row r="299" spans="1:16" x14ac:dyDescent="0.3">
      <c r="A299" s="70" t="str">
        <f t="shared" si="30"/>
        <v/>
      </c>
      <c r="B299" s="70">
        <f t="shared" si="31"/>
        <v>2013</v>
      </c>
      <c r="C299" s="70" t="str">
        <f t="shared" si="28"/>
        <v>NW</v>
      </c>
      <c r="D299" s="70" t="str">
        <f t="shared" si="29"/>
        <v/>
      </c>
      <c r="E299" s="310">
        <f t="shared" si="32"/>
        <v>41553</v>
      </c>
      <c r="F299" s="310"/>
      <c r="G299" s="310"/>
      <c r="H299" s="311"/>
      <c r="I299" s="206"/>
      <c r="J299" s="206"/>
      <c r="K299" s="206"/>
      <c r="L299" s="206"/>
      <c r="M299" s="219" t="str">
        <f t="shared" si="33"/>
        <v/>
      </c>
      <c r="N299" s="219" t="str">
        <f t="shared" si="34"/>
        <v/>
      </c>
      <c r="O299" s="94"/>
      <c r="P299" s="206"/>
    </row>
    <row r="300" spans="1:16" x14ac:dyDescent="0.3">
      <c r="A300" s="70" t="str">
        <f t="shared" si="30"/>
        <v/>
      </c>
      <c r="B300" s="70">
        <f t="shared" si="31"/>
        <v>2013</v>
      </c>
      <c r="C300" s="70" t="str">
        <f t="shared" si="28"/>
        <v/>
      </c>
      <c r="D300" s="70" t="str">
        <f t="shared" si="29"/>
        <v/>
      </c>
      <c r="E300" s="310">
        <f t="shared" si="32"/>
        <v>41554</v>
      </c>
      <c r="F300" s="310"/>
      <c r="G300" s="310"/>
      <c r="H300" s="311"/>
      <c r="I300" s="206"/>
      <c r="J300" s="206"/>
      <c r="K300" s="206"/>
      <c r="L300" s="206"/>
      <c r="M300" s="219" t="str">
        <f t="shared" si="33"/>
        <v/>
      </c>
      <c r="N300" s="219" t="str">
        <f t="shared" si="34"/>
        <v/>
      </c>
      <c r="O300" s="94"/>
      <c r="P300" s="206"/>
    </row>
    <row r="301" spans="1:16" x14ac:dyDescent="0.3">
      <c r="A301" s="70" t="str">
        <f t="shared" si="30"/>
        <v/>
      </c>
      <c r="B301" s="70">
        <f t="shared" si="31"/>
        <v>2013</v>
      </c>
      <c r="C301" s="70" t="str">
        <f t="shared" si="28"/>
        <v/>
      </c>
      <c r="D301" s="70" t="str">
        <f t="shared" si="29"/>
        <v/>
      </c>
      <c r="E301" s="310">
        <f t="shared" si="32"/>
        <v>41555</v>
      </c>
      <c r="F301" s="310"/>
      <c r="G301" s="310"/>
      <c r="H301" s="311"/>
      <c r="I301" s="206"/>
      <c r="J301" s="206"/>
      <c r="K301" s="206"/>
      <c r="L301" s="206"/>
      <c r="M301" s="219" t="str">
        <f t="shared" si="33"/>
        <v/>
      </c>
      <c r="N301" s="219" t="str">
        <f t="shared" si="34"/>
        <v/>
      </c>
      <c r="O301" s="94"/>
      <c r="P301" s="206"/>
    </row>
    <row r="302" spans="1:16" x14ac:dyDescent="0.3">
      <c r="A302" s="70" t="str">
        <f t="shared" si="30"/>
        <v/>
      </c>
      <c r="B302" s="70">
        <f t="shared" si="31"/>
        <v>2013</v>
      </c>
      <c r="C302" s="70" t="str">
        <f t="shared" si="28"/>
        <v/>
      </c>
      <c r="D302" s="70" t="str">
        <f t="shared" si="29"/>
        <v/>
      </c>
      <c r="E302" s="310">
        <f t="shared" si="32"/>
        <v>41556</v>
      </c>
      <c r="F302" s="310"/>
      <c r="G302" s="310"/>
      <c r="H302" s="311"/>
      <c r="I302" s="206"/>
      <c r="J302" s="206"/>
      <c r="K302" s="206"/>
      <c r="L302" s="206"/>
      <c r="M302" s="219" t="str">
        <f t="shared" si="33"/>
        <v/>
      </c>
      <c r="N302" s="219" t="str">
        <f t="shared" si="34"/>
        <v/>
      </c>
      <c r="O302" s="94"/>
      <c r="P302" s="206"/>
    </row>
    <row r="303" spans="1:16" x14ac:dyDescent="0.3">
      <c r="A303" s="70" t="str">
        <f t="shared" si="30"/>
        <v/>
      </c>
      <c r="B303" s="70">
        <f t="shared" si="31"/>
        <v>2013</v>
      </c>
      <c r="C303" s="70" t="str">
        <f t="shared" si="28"/>
        <v/>
      </c>
      <c r="D303" s="70" t="str">
        <f t="shared" si="29"/>
        <v/>
      </c>
      <c r="E303" s="310">
        <f t="shared" si="32"/>
        <v>41557</v>
      </c>
      <c r="F303" s="310"/>
      <c r="G303" s="310"/>
      <c r="H303" s="311"/>
      <c r="I303" s="206"/>
      <c r="J303" s="206"/>
      <c r="K303" s="206"/>
      <c r="L303" s="206"/>
      <c r="M303" s="219" t="str">
        <f t="shared" si="33"/>
        <v/>
      </c>
      <c r="N303" s="219" t="str">
        <f t="shared" si="34"/>
        <v/>
      </c>
      <c r="O303" s="94"/>
      <c r="P303" s="206"/>
    </row>
    <row r="304" spans="1:16" x14ac:dyDescent="0.3">
      <c r="A304" s="70" t="str">
        <f t="shared" si="30"/>
        <v/>
      </c>
      <c r="B304" s="70">
        <f t="shared" si="31"/>
        <v>2013</v>
      </c>
      <c r="C304" s="70" t="str">
        <f t="shared" si="28"/>
        <v/>
      </c>
      <c r="D304" s="70" t="str">
        <f t="shared" si="29"/>
        <v/>
      </c>
      <c r="E304" s="310">
        <f t="shared" si="32"/>
        <v>41558</v>
      </c>
      <c r="F304" s="310"/>
      <c r="G304" s="310"/>
      <c r="H304" s="311"/>
      <c r="I304" s="206"/>
      <c r="J304" s="206"/>
      <c r="K304" s="206"/>
      <c r="L304" s="206"/>
      <c r="M304" s="219" t="str">
        <f t="shared" si="33"/>
        <v/>
      </c>
      <c r="N304" s="219" t="str">
        <f t="shared" si="34"/>
        <v/>
      </c>
      <c r="O304" s="94"/>
      <c r="P304" s="206"/>
    </row>
    <row r="305" spans="1:16" x14ac:dyDescent="0.3">
      <c r="A305" s="70" t="str">
        <f t="shared" si="30"/>
        <v/>
      </c>
      <c r="B305" s="70">
        <f t="shared" si="31"/>
        <v>2013</v>
      </c>
      <c r="C305" s="70" t="str">
        <f t="shared" si="28"/>
        <v/>
      </c>
      <c r="D305" s="70" t="str">
        <f t="shared" si="29"/>
        <v/>
      </c>
      <c r="E305" s="310">
        <f t="shared" si="32"/>
        <v>41559</v>
      </c>
      <c r="F305" s="310"/>
      <c r="G305" s="310"/>
      <c r="H305" s="311"/>
      <c r="I305" s="206"/>
      <c r="J305" s="206"/>
      <c r="K305" s="206"/>
      <c r="L305" s="206"/>
      <c r="M305" s="219" t="str">
        <f t="shared" si="33"/>
        <v/>
      </c>
      <c r="N305" s="219" t="str">
        <f t="shared" si="34"/>
        <v/>
      </c>
      <c r="O305" s="94"/>
      <c r="P305" s="206"/>
    </row>
    <row r="306" spans="1:16" x14ac:dyDescent="0.3">
      <c r="A306" s="70" t="str">
        <f t="shared" si="30"/>
        <v/>
      </c>
      <c r="B306" s="70">
        <f t="shared" si="31"/>
        <v>2013</v>
      </c>
      <c r="C306" s="70" t="str">
        <f t="shared" si="28"/>
        <v>NW</v>
      </c>
      <c r="D306" s="70" t="str">
        <f t="shared" si="29"/>
        <v/>
      </c>
      <c r="E306" s="310">
        <f t="shared" si="32"/>
        <v>41560</v>
      </c>
      <c r="F306" s="310"/>
      <c r="G306" s="310"/>
      <c r="H306" s="311"/>
      <c r="I306" s="206"/>
      <c r="J306" s="206"/>
      <c r="K306" s="206"/>
      <c r="L306" s="206"/>
      <c r="M306" s="219" t="str">
        <f t="shared" si="33"/>
        <v/>
      </c>
      <c r="N306" s="219" t="str">
        <f t="shared" si="34"/>
        <v/>
      </c>
      <c r="O306" s="94"/>
      <c r="P306" s="206"/>
    </row>
    <row r="307" spans="1:16" x14ac:dyDescent="0.3">
      <c r="A307" s="70" t="str">
        <f t="shared" si="30"/>
        <v/>
      </c>
      <c r="B307" s="70">
        <f t="shared" si="31"/>
        <v>2013</v>
      </c>
      <c r="C307" s="70" t="str">
        <f t="shared" si="28"/>
        <v/>
      </c>
      <c r="D307" s="70" t="str">
        <f t="shared" si="29"/>
        <v/>
      </c>
      <c r="E307" s="310">
        <f t="shared" si="32"/>
        <v>41561</v>
      </c>
      <c r="F307" s="310"/>
      <c r="G307" s="310"/>
      <c r="H307" s="311"/>
      <c r="I307" s="206"/>
      <c r="J307" s="206"/>
      <c r="K307" s="206"/>
      <c r="L307" s="206"/>
      <c r="M307" s="219" t="str">
        <f t="shared" si="33"/>
        <v/>
      </c>
      <c r="N307" s="219" t="str">
        <f t="shared" si="34"/>
        <v/>
      </c>
      <c r="O307" s="94"/>
      <c r="P307" s="206"/>
    </row>
    <row r="308" spans="1:16" x14ac:dyDescent="0.3">
      <c r="A308" s="70" t="str">
        <f t="shared" si="30"/>
        <v/>
      </c>
      <c r="B308" s="70">
        <f t="shared" si="31"/>
        <v>2013</v>
      </c>
      <c r="C308" s="70" t="str">
        <f t="shared" si="28"/>
        <v/>
      </c>
      <c r="D308" s="70" t="str">
        <f t="shared" si="29"/>
        <v/>
      </c>
      <c r="E308" s="310">
        <f t="shared" si="32"/>
        <v>41562</v>
      </c>
      <c r="F308" s="310"/>
      <c r="G308" s="310"/>
      <c r="H308" s="311"/>
      <c r="I308" s="206"/>
      <c r="J308" s="206"/>
      <c r="K308" s="206"/>
      <c r="L308" s="206"/>
      <c r="M308" s="219" t="str">
        <f t="shared" si="33"/>
        <v/>
      </c>
      <c r="N308" s="219" t="str">
        <f t="shared" si="34"/>
        <v/>
      </c>
      <c r="O308" s="94"/>
      <c r="P308" s="206"/>
    </row>
    <row r="309" spans="1:16" x14ac:dyDescent="0.3">
      <c r="A309" s="70" t="str">
        <f t="shared" si="30"/>
        <v/>
      </c>
      <c r="B309" s="70">
        <f t="shared" si="31"/>
        <v>2013</v>
      </c>
      <c r="C309" s="70" t="str">
        <f t="shared" si="28"/>
        <v/>
      </c>
      <c r="D309" s="70" t="str">
        <f t="shared" si="29"/>
        <v/>
      </c>
      <c r="E309" s="310">
        <f t="shared" si="32"/>
        <v>41563</v>
      </c>
      <c r="F309" s="310"/>
      <c r="G309" s="310"/>
      <c r="H309" s="311"/>
      <c r="I309" s="206"/>
      <c r="J309" s="206"/>
      <c r="K309" s="206"/>
      <c r="L309" s="206"/>
      <c r="M309" s="219" t="str">
        <f t="shared" si="33"/>
        <v/>
      </c>
      <c r="N309" s="219" t="str">
        <f t="shared" si="34"/>
        <v/>
      </c>
      <c r="O309" s="94"/>
      <c r="P309" s="206"/>
    </row>
    <row r="310" spans="1:16" x14ac:dyDescent="0.3">
      <c r="A310" s="70" t="str">
        <f t="shared" si="30"/>
        <v/>
      </c>
      <c r="B310" s="70">
        <f t="shared" si="31"/>
        <v>2013</v>
      </c>
      <c r="C310" s="70" t="str">
        <f t="shared" si="28"/>
        <v/>
      </c>
      <c r="D310" s="70" t="str">
        <f t="shared" si="29"/>
        <v/>
      </c>
      <c r="E310" s="310">
        <f t="shared" si="32"/>
        <v>41564</v>
      </c>
      <c r="F310" s="310"/>
      <c r="G310" s="310"/>
      <c r="H310" s="311"/>
      <c r="I310" s="206"/>
      <c r="J310" s="206"/>
      <c r="K310" s="206"/>
      <c r="L310" s="206"/>
      <c r="M310" s="219" t="str">
        <f t="shared" si="33"/>
        <v/>
      </c>
      <c r="N310" s="219" t="str">
        <f t="shared" si="34"/>
        <v/>
      </c>
      <c r="O310" s="94"/>
      <c r="P310" s="206"/>
    </row>
    <row r="311" spans="1:16" x14ac:dyDescent="0.3">
      <c r="A311" s="70" t="str">
        <f t="shared" si="30"/>
        <v/>
      </c>
      <c r="B311" s="70">
        <f t="shared" si="31"/>
        <v>2013</v>
      </c>
      <c r="C311" s="70" t="str">
        <f t="shared" si="28"/>
        <v/>
      </c>
      <c r="D311" s="70" t="str">
        <f t="shared" si="29"/>
        <v/>
      </c>
      <c r="E311" s="310">
        <f t="shared" si="32"/>
        <v>41565</v>
      </c>
      <c r="F311" s="310"/>
      <c r="G311" s="310"/>
      <c r="H311" s="311"/>
      <c r="I311" s="206"/>
      <c r="J311" s="206"/>
      <c r="K311" s="206"/>
      <c r="L311" s="206"/>
      <c r="M311" s="219" t="str">
        <f t="shared" si="33"/>
        <v/>
      </c>
      <c r="N311" s="219" t="str">
        <f t="shared" si="34"/>
        <v/>
      </c>
      <c r="O311" s="94"/>
      <c r="P311" s="206"/>
    </row>
    <row r="312" spans="1:16" x14ac:dyDescent="0.3">
      <c r="A312" s="70" t="str">
        <f t="shared" si="30"/>
        <v/>
      </c>
      <c r="B312" s="70">
        <f t="shared" si="31"/>
        <v>2013</v>
      </c>
      <c r="C312" s="70" t="str">
        <f t="shared" si="28"/>
        <v/>
      </c>
      <c r="D312" s="70" t="str">
        <f t="shared" si="29"/>
        <v/>
      </c>
      <c r="E312" s="310">
        <f t="shared" si="32"/>
        <v>41566</v>
      </c>
      <c r="F312" s="310"/>
      <c r="G312" s="310"/>
      <c r="H312" s="311"/>
      <c r="I312" s="206"/>
      <c r="J312" s="206"/>
      <c r="K312" s="206"/>
      <c r="L312" s="206"/>
      <c r="M312" s="219" t="str">
        <f t="shared" si="33"/>
        <v/>
      </c>
      <c r="N312" s="219" t="str">
        <f t="shared" si="34"/>
        <v/>
      </c>
      <c r="O312" s="94"/>
      <c r="P312" s="206"/>
    </row>
    <row r="313" spans="1:16" x14ac:dyDescent="0.3">
      <c r="A313" s="70" t="str">
        <f t="shared" si="30"/>
        <v/>
      </c>
      <c r="B313" s="70">
        <f t="shared" si="31"/>
        <v>2013</v>
      </c>
      <c r="C313" s="70" t="str">
        <f t="shared" si="28"/>
        <v>NW</v>
      </c>
      <c r="D313" s="70" t="str">
        <f t="shared" si="29"/>
        <v/>
      </c>
      <c r="E313" s="310">
        <f t="shared" si="32"/>
        <v>41567</v>
      </c>
      <c r="F313" s="310"/>
      <c r="G313" s="310"/>
      <c r="H313" s="311"/>
      <c r="I313" s="206"/>
      <c r="J313" s="206"/>
      <c r="K313" s="206"/>
      <c r="L313" s="206"/>
      <c r="M313" s="219" t="str">
        <f t="shared" si="33"/>
        <v/>
      </c>
      <c r="N313" s="219" t="str">
        <f t="shared" si="34"/>
        <v/>
      </c>
      <c r="O313" s="94"/>
      <c r="P313" s="206"/>
    </row>
    <row r="314" spans="1:16" x14ac:dyDescent="0.3">
      <c r="A314" s="70" t="str">
        <f t="shared" si="30"/>
        <v/>
      </c>
      <c r="B314" s="70">
        <f t="shared" si="31"/>
        <v>2013</v>
      </c>
      <c r="C314" s="70" t="str">
        <f t="shared" si="28"/>
        <v/>
      </c>
      <c r="D314" s="70" t="str">
        <f t="shared" si="29"/>
        <v/>
      </c>
      <c r="E314" s="310">
        <f t="shared" si="32"/>
        <v>41568</v>
      </c>
      <c r="F314" s="310"/>
      <c r="G314" s="310"/>
      <c r="H314" s="311"/>
      <c r="I314" s="206"/>
      <c r="J314" s="206"/>
      <c r="K314" s="206"/>
      <c r="L314" s="206"/>
      <c r="M314" s="219" t="str">
        <f t="shared" si="33"/>
        <v/>
      </c>
      <c r="N314" s="219" t="str">
        <f t="shared" si="34"/>
        <v/>
      </c>
      <c r="O314" s="94"/>
      <c r="P314" s="206"/>
    </row>
    <row r="315" spans="1:16" x14ac:dyDescent="0.3">
      <c r="A315" s="70" t="str">
        <f t="shared" si="30"/>
        <v/>
      </c>
      <c r="B315" s="70">
        <f t="shared" si="31"/>
        <v>2013</v>
      </c>
      <c r="C315" s="70" t="str">
        <f t="shared" si="28"/>
        <v/>
      </c>
      <c r="D315" s="70" t="str">
        <f t="shared" si="29"/>
        <v/>
      </c>
      <c r="E315" s="310">
        <f t="shared" si="32"/>
        <v>41569</v>
      </c>
      <c r="F315" s="310"/>
      <c r="G315" s="310"/>
      <c r="H315" s="311"/>
      <c r="I315" s="206"/>
      <c r="J315" s="206"/>
      <c r="K315" s="206"/>
      <c r="L315" s="206"/>
      <c r="M315" s="219" t="str">
        <f t="shared" si="33"/>
        <v/>
      </c>
      <c r="N315" s="219" t="str">
        <f t="shared" si="34"/>
        <v/>
      </c>
      <c r="O315" s="94"/>
      <c r="P315" s="206"/>
    </row>
    <row r="316" spans="1:16" x14ac:dyDescent="0.3">
      <c r="A316" s="70" t="str">
        <f t="shared" si="30"/>
        <v/>
      </c>
      <c r="B316" s="70">
        <f t="shared" si="31"/>
        <v>2013</v>
      </c>
      <c r="C316" s="70" t="str">
        <f t="shared" si="28"/>
        <v/>
      </c>
      <c r="D316" s="70" t="str">
        <f t="shared" si="29"/>
        <v/>
      </c>
      <c r="E316" s="310">
        <f t="shared" si="32"/>
        <v>41570</v>
      </c>
      <c r="F316" s="310"/>
      <c r="G316" s="310"/>
      <c r="H316" s="311"/>
      <c r="I316" s="206"/>
      <c r="J316" s="206"/>
      <c r="K316" s="206"/>
      <c r="L316" s="206"/>
      <c r="M316" s="219" t="str">
        <f t="shared" si="33"/>
        <v/>
      </c>
      <c r="N316" s="219" t="str">
        <f t="shared" si="34"/>
        <v/>
      </c>
      <c r="O316" s="94"/>
      <c r="P316" s="206"/>
    </row>
    <row r="317" spans="1:16" x14ac:dyDescent="0.3">
      <c r="A317" s="70" t="str">
        <f t="shared" si="30"/>
        <v/>
      </c>
      <c r="B317" s="70">
        <f t="shared" si="31"/>
        <v>2013</v>
      </c>
      <c r="C317" s="70" t="str">
        <f t="shared" si="28"/>
        <v/>
      </c>
      <c r="D317" s="70" t="str">
        <f t="shared" si="29"/>
        <v/>
      </c>
      <c r="E317" s="310">
        <f t="shared" si="32"/>
        <v>41571</v>
      </c>
      <c r="F317" s="310"/>
      <c r="G317" s="310"/>
      <c r="H317" s="311"/>
      <c r="I317" s="206"/>
      <c r="J317" s="206"/>
      <c r="K317" s="206"/>
      <c r="L317" s="206"/>
      <c r="M317" s="219" t="str">
        <f t="shared" si="33"/>
        <v/>
      </c>
      <c r="N317" s="219" t="str">
        <f t="shared" si="34"/>
        <v/>
      </c>
      <c r="O317" s="94"/>
      <c r="P317" s="206"/>
    </row>
    <row r="318" spans="1:16" x14ac:dyDescent="0.3">
      <c r="A318" s="70" t="str">
        <f t="shared" si="30"/>
        <v/>
      </c>
      <c r="B318" s="70">
        <f t="shared" si="31"/>
        <v>2013</v>
      </c>
      <c r="C318" s="70" t="str">
        <f t="shared" si="28"/>
        <v/>
      </c>
      <c r="D318" s="70" t="str">
        <f t="shared" si="29"/>
        <v/>
      </c>
      <c r="E318" s="310">
        <f t="shared" si="32"/>
        <v>41572</v>
      </c>
      <c r="F318" s="310"/>
      <c r="G318" s="310"/>
      <c r="H318" s="311"/>
      <c r="I318" s="206"/>
      <c r="J318" s="206"/>
      <c r="K318" s="206"/>
      <c r="L318" s="206"/>
      <c r="M318" s="219" t="str">
        <f t="shared" si="33"/>
        <v/>
      </c>
      <c r="N318" s="219" t="str">
        <f t="shared" si="34"/>
        <v/>
      </c>
      <c r="O318" s="94"/>
      <c r="P318" s="206"/>
    </row>
    <row r="319" spans="1:16" x14ac:dyDescent="0.3">
      <c r="A319" s="70" t="str">
        <f t="shared" si="30"/>
        <v/>
      </c>
      <c r="B319" s="70">
        <f t="shared" si="31"/>
        <v>2013</v>
      </c>
      <c r="C319" s="70" t="str">
        <f t="shared" si="28"/>
        <v/>
      </c>
      <c r="D319" s="70" t="str">
        <f t="shared" si="29"/>
        <v/>
      </c>
      <c r="E319" s="310">
        <f t="shared" si="32"/>
        <v>41573</v>
      </c>
      <c r="F319" s="310"/>
      <c r="G319" s="310"/>
      <c r="H319" s="311"/>
      <c r="I319" s="206"/>
      <c r="J319" s="206"/>
      <c r="K319" s="206"/>
      <c r="L319" s="206"/>
      <c r="M319" s="219" t="str">
        <f t="shared" si="33"/>
        <v/>
      </c>
      <c r="N319" s="219" t="str">
        <f t="shared" si="34"/>
        <v/>
      </c>
      <c r="O319" s="94"/>
      <c r="P319" s="206"/>
    </row>
    <row r="320" spans="1:16" x14ac:dyDescent="0.3">
      <c r="A320" s="70" t="str">
        <f t="shared" si="30"/>
        <v/>
      </c>
      <c r="B320" s="70">
        <f t="shared" si="31"/>
        <v>2013</v>
      </c>
      <c r="C320" s="70" t="str">
        <f t="shared" si="28"/>
        <v>NW</v>
      </c>
      <c r="D320" s="70" t="str">
        <f t="shared" si="29"/>
        <v/>
      </c>
      <c r="E320" s="310">
        <f t="shared" si="32"/>
        <v>41574</v>
      </c>
      <c r="F320" s="310"/>
      <c r="G320" s="310"/>
      <c r="H320" s="311"/>
      <c r="I320" s="206"/>
      <c r="J320" s="206"/>
      <c r="K320" s="206"/>
      <c r="L320" s="206"/>
      <c r="M320" s="219" t="str">
        <f t="shared" si="33"/>
        <v/>
      </c>
      <c r="N320" s="219" t="str">
        <f t="shared" si="34"/>
        <v/>
      </c>
      <c r="O320" s="94"/>
      <c r="P320" s="206"/>
    </row>
    <row r="321" spans="1:16" x14ac:dyDescent="0.3">
      <c r="A321" s="70" t="str">
        <f t="shared" si="30"/>
        <v/>
      </c>
      <c r="B321" s="70">
        <f t="shared" si="31"/>
        <v>2013</v>
      </c>
      <c r="C321" s="70" t="str">
        <f t="shared" si="28"/>
        <v/>
      </c>
      <c r="D321" s="70" t="str">
        <f t="shared" si="29"/>
        <v/>
      </c>
      <c r="E321" s="310">
        <f t="shared" si="32"/>
        <v>41575</v>
      </c>
      <c r="F321" s="310"/>
      <c r="G321" s="310"/>
      <c r="H321" s="311"/>
      <c r="I321" s="206"/>
      <c r="J321" s="206"/>
      <c r="K321" s="206"/>
      <c r="L321" s="206"/>
      <c r="M321" s="219" t="str">
        <f t="shared" si="33"/>
        <v/>
      </c>
      <c r="N321" s="219" t="str">
        <f t="shared" si="34"/>
        <v/>
      </c>
      <c r="O321" s="94"/>
      <c r="P321" s="206"/>
    </row>
    <row r="322" spans="1:16" x14ac:dyDescent="0.3">
      <c r="A322" s="70" t="str">
        <f t="shared" si="30"/>
        <v/>
      </c>
      <c r="B322" s="70">
        <f t="shared" si="31"/>
        <v>2013</v>
      </c>
      <c r="C322" s="70" t="str">
        <f t="shared" si="28"/>
        <v/>
      </c>
      <c r="D322" s="70" t="str">
        <f t="shared" si="29"/>
        <v/>
      </c>
      <c r="E322" s="310">
        <f t="shared" si="32"/>
        <v>41576</v>
      </c>
      <c r="F322" s="310"/>
      <c r="G322" s="310"/>
      <c r="H322" s="311"/>
      <c r="I322" s="206"/>
      <c r="J322" s="206"/>
      <c r="K322" s="206"/>
      <c r="L322" s="206"/>
      <c r="M322" s="219" t="str">
        <f t="shared" si="33"/>
        <v/>
      </c>
      <c r="N322" s="219" t="str">
        <f t="shared" si="34"/>
        <v/>
      </c>
      <c r="O322" s="94"/>
      <c r="P322" s="206"/>
    </row>
    <row r="323" spans="1:16" x14ac:dyDescent="0.3">
      <c r="A323" s="70" t="str">
        <f t="shared" si="30"/>
        <v/>
      </c>
      <c r="B323" s="70">
        <f t="shared" si="31"/>
        <v>2013</v>
      </c>
      <c r="C323" s="70" t="str">
        <f t="shared" si="28"/>
        <v/>
      </c>
      <c r="D323" s="70" t="str">
        <f t="shared" si="29"/>
        <v/>
      </c>
      <c r="E323" s="310">
        <f t="shared" si="32"/>
        <v>41577</v>
      </c>
      <c r="F323" s="310"/>
      <c r="G323" s="310"/>
      <c r="H323" s="311"/>
      <c r="I323" s="206"/>
      <c r="J323" s="206"/>
      <c r="K323" s="206"/>
      <c r="L323" s="206"/>
      <c r="M323" s="219" t="str">
        <f t="shared" si="33"/>
        <v/>
      </c>
      <c r="N323" s="219" t="str">
        <f t="shared" si="34"/>
        <v/>
      </c>
      <c r="O323" s="94"/>
      <c r="P323" s="206"/>
    </row>
    <row r="324" spans="1:16" x14ac:dyDescent="0.3">
      <c r="A324" s="70" t="str">
        <f t="shared" si="30"/>
        <v/>
      </c>
      <c r="B324" s="70">
        <f t="shared" si="31"/>
        <v>2013</v>
      </c>
      <c r="C324" s="70" t="str">
        <f t="shared" si="28"/>
        <v/>
      </c>
      <c r="D324" s="70" t="str">
        <f t="shared" si="29"/>
        <v/>
      </c>
      <c r="E324" s="310">
        <f t="shared" si="32"/>
        <v>41578</v>
      </c>
      <c r="F324" s="310"/>
      <c r="G324" s="310"/>
      <c r="H324" s="311"/>
      <c r="I324" s="206"/>
      <c r="J324" s="206"/>
      <c r="K324" s="206"/>
      <c r="L324" s="206"/>
      <c r="M324" s="219" t="str">
        <f t="shared" si="33"/>
        <v/>
      </c>
      <c r="N324" s="219" t="str">
        <f t="shared" si="34"/>
        <v/>
      </c>
      <c r="O324" s="94"/>
      <c r="P324" s="206"/>
    </row>
    <row r="325" spans="1:16" x14ac:dyDescent="0.3">
      <c r="A325" s="70" t="str">
        <f t="shared" si="30"/>
        <v/>
      </c>
      <c r="B325" s="70">
        <f t="shared" si="31"/>
        <v>2013</v>
      </c>
      <c r="C325" s="70" t="str">
        <f t="shared" si="28"/>
        <v/>
      </c>
      <c r="D325" s="70" t="str">
        <f t="shared" si="29"/>
        <v/>
      </c>
      <c r="E325" s="310">
        <f t="shared" si="32"/>
        <v>41579</v>
      </c>
      <c r="F325" s="310"/>
      <c r="G325" s="310"/>
      <c r="H325" s="311"/>
      <c r="I325" s="206"/>
      <c r="J325" s="206"/>
      <c r="K325" s="206"/>
      <c r="L325" s="206"/>
      <c r="M325" s="219" t="str">
        <f t="shared" si="33"/>
        <v/>
      </c>
      <c r="N325" s="219" t="str">
        <f t="shared" si="34"/>
        <v/>
      </c>
      <c r="O325" s="94"/>
      <c r="P325" s="206"/>
    </row>
    <row r="326" spans="1:16" x14ac:dyDescent="0.3">
      <c r="A326" s="70" t="str">
        <f t="shared" si="30"/>
        <v/>
      </c>
      <c r="B326" s="70">
        <f t="shared" si="31"/>
        <v>2013</v>
      </c>
      <c r="C326" s="70" t="str">
        <f t="shared" si="28"/>
        <v/>
      </c>
      <c r="D326" s="70" t="str">
        <f t="shared" si="29"/>
        <v/>
      </c>
      <c r="E326" s="310">
        <f t="shared" si="32"/>
        <v>41580</v>
      </c>
      <c r="F326" s="310"/>
      <c r="G326" s="310"/>
      <c r="H326" s="311"/>
      <c r="I326" s="206"/>
      <c r="J326" s="206"/>
      <c r="K326" s="206"/>
      <c r="L326" s="206"/>
      <c r="M326" s="219" t="str">
        <f t="shared" si="33"/>
        <v/>
      </c>
      <c r="N326" s="219" t="str">
        <f t="shared" si="34"/>
        <v/>
      </c>
      <c r="O326" s="94"/>
      <c r="P326" s="206"/>
    </row>
    <row r="327" spans="1:16" x14ac:dyDescent="0.3">
      <c r="A327" s="70" t="str">
        <f t="shared" si="30"/>
        <v/>
      </c>
      <c r="B327" s="70">
        <f t="shared" si="31"/>
        <v>2013</v>
      </c>
      <c r="C327" s="70" t="str">
        <f t="shared" si="28"/>
        <v>NW</v>
      </c>
      <c r="D327" s="70" t="str">
        <f t="shared" si="29"/>
        <v/>
      </c>
      <c r="E327" s="310">
        <f t="shared" si="32"/>
        <v>41581</v>
      </c>
      <c r="F327" s="310"/>
      <c r="G327" s="310"/>
      <c r="H327" s="311"/>
      <c r="I327" s="206"/>
      <c r="J327" s="206"/>
      <c r="K327" s="206"/>
      <c r="L327" s="206"/>
      <c r="M327" s="219" t="str">
        <f t="shared" si="33"/>
        <v/>
      </c>
      <c r="N327" s="219" t="str">
        <f t="shared" si="34"/>
        <v/>
      </c>
      <c r="O327" s="94"/>
      <c r="P327" s="206"/>
    </row>
    <row r="328" spans="1:16" x14ac:dyDescent="0.3">
      <c r="A328" s="70" t="str">
        <f t="shared" si="30"/>
        <v/>
      </c>
      <c r="B328" s="70">
        <f t="shared" si="31"/>
        <v>2013</v>
      </c>
      <c r="C328" s="70" t="str">
        <f t="shared" si="28"/>
        <v/>
      </c>
      <c r="D328" s="70" t="str">
        <f t="shared" si="29"/>
        <v/>
      </c>
      <c r="E328" s="310">
        <f t="shared" si="32"/>
        <v>41582</v>
      </c>
      <c r="F328" s="310"/>
      <c r="G328" s="310"/>
      <c r="H328" s="311"/>
      <c r="I328" s="206"/>
      <c r="J328" s="206"/>
      <c r="K328" s="206"/>
      <c r="L328" s="206"/>
      <c r="M328" s="219" t="str">
        <f t="shared" si="33"/>
        <v/>
      </c>
      <c r="N328" s="219" t="str">
        <f t="shared" si="34"/>
        <v/>
      </c>
      <c r="O328" s="94"/>
      <c r="P328" s="206"/>
    </row>
    <row r="329" spans="1:16" x14ac:dyDescent="0.3">
      <c r="A329" s="70" t="str">
        <f t="shared" si="30"/>
        <v/>
      </c>
      <c r="B329" s="70">
        <f t="shared" si="31"/>
        <v>2013</v>
      </c>
      <c r="C329" s="70" t="str">
        <f t="shared" si="28"/>
        <v/>
      </c>
      <c r="D329" s="70" t="str">
        <f t="shared" si="29"/>
        <v/>
      </c>
      <c r="E329" s="310">
        <f t="shared" si="32"/>
        <v>41583</v>
      </c>
      <c r="F329" s="310"/>
      <c r="G329" s="310"/>
      <c r="H329" s="311"/>
      <c r="I329" s="206"/>
      <c r="J329" s="206"/>
      <c r="K329" s="206"/>
      <c r="L329" s="206"/>
      <c r="M329" s="219" t="str">
        <f t="shared" si="33"/>
        <v/>
      </c>
      <c r="N329" s="219" t="str">
        <f t="shared" si="34"/>
        <v/>
      </c>
      <c r="O329" s="94"/>
      <c r="P329" s="206"/>
    </row>
    <row r="330" spans="1:16" x14ac:dyDescent="0.3">
      <c r="A330" s="70" t="str">
        <f t="shared" si="30"/>
        <v/>
      </c>
      <c r="B330" s="70">
        <f t="shared" si="31"/>
        <v>2013</v>
      </c>
      <c r="C330" s="70" t="str">
        <f t="shared" si="28"/>
        <v/>
      </c>
      <c r="D330" s="70" t="str">
        <f t="shared" si="29"/>
        <v/>
      </c>
      <c r="E330" s="310">
        <f t="shared" si="32"/>
        <v>41584</v>
      </c>
      <c r="F330" s="310"/>
      <c r="G330" s="310"/>
      <c r="H330" s="311"/>
      <c r="I330" s="206"/>
      <c r="J330" s="206"/>
      <c r="K330" s="206"/>
      <c r="L330" s="206"/>
      <c r="M330" s="219" t="str">
        <f t="shared" si="33"/>
        <v/>
      </c>
      <c r="N330" s="219" t="str">
        <f t="shared" si="34"/>
        <v/>
      </c>
      <c r="O330" s="94"/>
      <c r="P330" s="206"/>
    </row>
    <row r="331" spans="1:16" x14ac:dyDescent="0.3">
      <c r="A331" s="70" t="str">
        <f t="shared" si="30"/>
        <v/>
      </c>
      <c r="B331" s="70">
        <f t="shared" si="31"/>
        <v>2013</v>
      </c>
      <c r="C331" s="70" t="str">
        <f t="shared" si="28"/>
        <v/>
      </c>
      <c r="D331" s="70" t="str">
        <f t="shared" si="29"/>
        <v/>
      </c>
      <c r="E331" s="310">
        <f t="shared" si="32"/>
        <v>41585</v>
      </c>
      <c r="F331" s="310"/>
      <c r="G331" s="310"/>
      <c r="H331" s="311"/>
      <c r="I331" s="206"/>
      <c r="J331" s="206"/>
      <c r="K331" s="206"/>
      <c r="L331" s="206"/>
      <c r="M331" s="219" t="str">
        <f t="shared" si="33"/>
        <v/>
      </c>
      <c r="N331" s="219" t="str">
        <f t="shared" si="34"/>
        <v/>
      </c>
      <c r="O331" s="94"/>
      <c r="P331" s="206"/>
    </row>
    <row r="332" spans="1:16" x14ac:dyDescent="0.3">
      <c r="A332" s="70" t="str">
        <f t="shared" si="30"/>
        <v/>
      </c>
      <c r="B332" s="70">
        <f t="shared" si="31"/>
        <v>2013</v>
      </c>
      <c r="C332" s="70" t="str">
        <f t="shared" si="28"/>
        <v/>
      </c>
      <c r="D332" s="70" t="str">
        <f t="shared" si="29"/>
        <v/>
      </c>
      <c r="E332" s="310">
        <f t="shared" si="32"/>
        <v>41586</v>
      </c>
      <c r="F332" s="310"/>
      <c r="G332" s="310"/>
      <c r="H332" s="311"/>
      <c r="I332" s="206"/>
      <c r="J332" s="206"/>
      <c r="K332" s="206"/>
      <c r="L332" s="206"/>
      <c r="M332" s="219" t="str">
        <f t="shared" si="33"/>
        <v/>
      </c>
      <c r="N332" s="219" t="str">
        <f t="shared" si="34"/>
        <v/>
      </c>
      <c r="O332" s="94"/>
      <c r="P332" s="206"/>
    </row>
    <row r="333" spans="1:16" x14ac:dyDescent="0.3">
      <c r="A333" s="70" t="str">
        <f t="shared" si="30"/>
        <v/>
      </c>
      <c r="B333" s="70">
        <f t="shared" si="31"/>
        <v>2013</v>
      </c>
      <c r="C333" s="70" t="str">
        <f t="shared" si="28"/>
        <v/>
      </c>
      <c r="D333" s="70" t="str">
        <f t="shared" si="29"/>
        <v/>
      </c>
      <c r="E333" s="310">
        <f t="shared" si="32"/>
        <v>41587</v>
      </c>
      <c r="F333" s="310"/>
      <c r="G333" s="310"/>
      <c r="H333" s="311"/>
      <c r="I333" s="206"/>
      <c r="J333" s="206"/>
      <c r="K333" s="206"/>
      <c r="L333" s="206"/>
      <c r="M333" s="219" t="str">
        <f t="shared" si="33"/>
        <v/>
      </c>
      <c r="N333" s="219" t="str">
        <f t="shared" si="34"/>
        <v/>
      </c>
      <c r="O333" s="94"/>
      <c r="P333" s="206"/>
    </row>
    <row r="334" spans="1:16" x14ac:dyDescent="0.3">
      <c r="A334" s="70" t="str">
        <f t="shared" si="30"/>
        <v/>
      </c>
      <c r="B334" s="70">
        <f t="shared" si="31"/>
        <v>2013</v>
      </c>
      <c r="C334" s="70" t="str">
        <f t="shared" si="28"/>
        <v>NW</v>
      </c>
      <c r="D334" s="70" t="str">
        <f t="shared" si="29"/>
        <v/>
      </c>
      <c r="E334" s="310">
        <f t="shared" si="32"/>
        <v>41588</v>
      </c>
      <c r="F334" s="310"/>
      <c r="G334" s="310"/>
      <c r="H334" s="311"/>
      <c r="I334" s="206"/>
      <c r="J334" s="206"/>
      <c r="K334" s="206"/>
      <c r="L334" s="206"/>
      <c r="M334" s="219" t="str">
        <f t="shared" si="33"/>
        <v/>
      </c>
      <c r="N334" s="219" t="str">
        <f t="shared" si="34"/>
        <v/>
      </c>
      <c r="O334" s="94"/>
      <c r="P334" s="206"/>
    </row>
    <row r="335" spans="1:16" x14ac:dyDescent="0.3">
      <c r="A335" s="70" t="str">
        <f t="shared" si="30"/>
        <v/>
      </c>
      <c r="B335" s="70">
        <f t="shared" si="31"/>
        <v>2013</v>
      </c>
      <c r="C335" s="70" t="str">
        <f t="shared" si="28"/>
        <v/>
      </c>
      <c r="D335" s="70" t="str">
        <f t="shared" si="29"/>
        <v/>
      </c>
      <c r="E335" s="310">
        <f t="shared" si="32"/>
        <v>41589</v>
      </c>
      <c r="F335" s="310"/>
      <c r="G335" s="310"/>
      <c r="H335" s="311"/>
      <c r="I335" s="206"/>
      <c r="J335" s="206"/>
      <c r="K335" s="206"/>
      <c r="L335" s="206"/>
      <c r="M335" s="219" t="str">
        <f t="shared" si="33"/>
        <v/>
      </c>
      <c r="N335" s="219" t="str">
        <f t="shared" si="34"/>
        <v/>
      </c>
      <c r="O335" s="94"/>
      <c r="P335" s="206"/>
    </row>
    <row r="336" spans="1:16" x14ac:dyDescent="0.3">
      <c r="A336" s="70" t="str">
        <f t="shared" si="30"/>
        <v/>
      </c>
      <c r="B336" s="70">
        <f t="shared" si="31"/>
        <v>2013</v>
      </c>
      <c r="C336" s="70" t="str">
        <f t="shared" si="28"/>
        <v/>
      </c>
      <c r="D336" s="70" t="str">
        <f t="shared" si="29"/>
        <v/>
      </c>
      <c r="E336" s="310">
        <f t="shared" si="32"/>
        <v>41590</v>
      </c>
      <c r="F336" s="310"/>
      <c r="G336" s="310"/>
      <c r="H336" s="311"/>
      <c r="I336" s="206"/>
      <c r="J336" s="206"/>
      <c r="K336" s="206"/>
      <c r="L336" s="206"/>
      <c r="M336" s="219" t="str">
        <f t="shared" si="33"/>
        <v/>
      </c>
      <c r="N336" s="219" t="str">
        <f t="shared" si="34"/>
        <v/>
      </c>
      <c r="O336" s="94"/>
      <c r="P336" s="206"/>
    </row>
    <row r="337" spans="1:16" x14ac:dyDescent="0.3">
      <c r="A337" s="70" t="str">
        <f t="shared" si="30"/>
        <v/>
      </c>
      <c r="B337" s="70">
        <f t="shared" si="31"/>
        <v>2013</v>
      </c>
      <c r="C337" s="70" t="str">
        <f t="shared" si="28"/>
        <v/>
      </c>
      <c r="D337" s="70" t="str">
        <f t="shared" si="29"/>
        <v/>
      </c>
      <c r="E337" s="310">
        <f t="shared" si="32"/>
        <v>41591</v>
      </c>
      <c r="F337" s="310"/>
      <c r="G337" s="310"/>
      <c r="H337" s="311"/>
      <c r="I337" s="206"/>
      <c r="J337" s="206"/>
      <c r="K337" s="206"/>
      <c r="L337" s="206"/>
      <c r="M337" s="219" t="str">
        <f t="shared" si="33"/>
        <v/>
      </c>
      <c r="N337" s="219" t="str">
        <f t="shared" si="34"/>
        <v/>
      </c>
      <c r="O337" s="94"/>
      <c r="P337" s="206"/>
    </row>
    <row r="338" spans="1:16" x14ac:dyDescent="0.3">
      <c r="A338" s="70" t="str">
        <f t="shared" si="30"/>
        <v/>
      </c>
      <c r="B338" s="70">
        <f t="shared" si="31"/>
        <v>2013</v>
      </c>
      <c r="C338" s="70" t="str">
        <f t="shared" si="28"/>
        <v/>
      </c>
      <c r="D338" s="70" t="str">
        <f t="shared" si="29"/>
        <v/>
      </c>
      <c r="E338" s="310">
        <f t="shared" si="32"/>
        <v>41592</v>
      </c>
      <c r="F338" s="310"/>
      <c r="G338" s="310"/>
      <c r="H338" s="311"/>
      <c r="I338" s="206"/>
      <c r="J338" s="206"/>
      <c r="K338" s="206"/>
      <c r="L338" s="206"/>
      <c r="M338" s="219" t="str">
        <f t="shared" si="33"/>
        <v/>
      </c>
      <c r="N338" s="219" t="str">
        <f t="shared" si="34"/>
        <v/>
      </c>
      <c r="O338" s="94"/>
      <c r="P338" s="206"/>
    </row>
    <row r="339" spans="1:16" x14ac:dyDescent="0.3">
      <c r="A339" s="70" t="str">
        <f t="shared" si="30"/>
        <v/>
      </c>
      <c r="B339" s="70">
        <f t="shared" si="31"/>
        <v>2013</v>
      </c>
      <c r="C339" s="70" t="str">
        <f t="shared" si="28"/>
        <v/>
      </c>
      <c r="D339" s="70" t="str">
        <f t="shared" si="29"/>
        <v/>
      </c>
      <c r="E339" s="310">
        <f t="shared" si="32"/>
        <v>41593</v>
      </c>
      <c r="F339" s="310"/>
      <c r="G339" s="310"/>
      <c r="H339" s="311"/>
      <c r="I339" s="206"/>
      <c r="J339" s="206"/>
      <c r="K339" s="206"/>
      <c r="L339" s="206"/>
      <c r="M339" s="219" t="str">
        <f t="shared" si="33"/>
        <v/>
      </c>
      <c r="N339" s="219" t="str">
        <f t="shared" si="34"/>
        <v/>
      </c>
      <c r="O339" s="94"/>
      <c r="P339" s="206"/>
    </row>
    <row r="340" spans="1:16" x14ac:dyDescent="0.3">
      <c r="A340" s="70" t="str">
        <f t="shared" si="30"/>
        <v/>
      </c>
      <c r="B340" s="70">
        <f t="shared" si="31"/>
        <v>2013</v>
      </c>
      <c r="C340" s="70" t="str">
        <f t="shared" si="28"/>
        <v/>
      </c>
      <c r="D340" s="70" t="str">
        <f t="shared" si="29"/>
        <v/>
      </c>
      <c r="E340" s="310">
        <f t="shared" si="32"/>
        <v>41594</v>
      </c>
      <c r="F340" s="310"/>
      <c r="G340" s="310"/>
      <c r="H340" s="311"/>
      <c r="I340" s="206"/>
      <c r="J340" s="206"/>
      <c r="K340" s="206"/>
      <c r="L340" s="206"/>
      <c r="M340" s="219" t="str">
        <f t="shared" si="33"/>
        <v/>
      </c>
      <c r="N340" s="219" t="str">
        <f t="shared" si="34"/>
        <v/>
      </c>
      <c r="O340" s="94"/>
      <c r="P340" s="206"/>
    </row>
    <row r="341" spans="1:16" x14ac:dyDescent="0.3">
      <c r="A341" s="70" t="str">
        <f t="shared" si="30"/>
        <v/>
      </c>
      <c r="B341" s="70">
        <f t="shared" si="31"/>
        <v>2013</v>
      </c>
      <c r="C341" s="70" t="str">
        <f t="shared" ref="C341:C386" si="35">IF(ISNA(MATCH(WEEKDAY(E341,2),DunDay,0)),"","NW")</f>
        <v>NW</v>
      </c>
      <c r="D341" s="70" t="str">
        <f t="shared" ref="D341:D386" si="36">IF(ISNA(MATCH(E341,Holiday,0)),"","H")</f>
        <v/>
      </c>
      <c r="E341" s="310">
        <f t="shared" si="32"/>
        <v>41595</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
      </c>
      <c r="B342" s="70">
        <f t="shared" ref="B342:B386" si="38">IF(E342&lt;&gt;"",YEAR(E342),"")</f>
        <v>2013</v>
      </c>
      <c r="C342" s="70" t="str">
        <f t="shared" si="35"/>
        <v/>
      </c>
      <c r="D342" s="70" t="str">
        <f t="shared" si="36"/>
        <v/>
      </c>
      <c r="E342" s="310">
        <f t="shared" si="32"/>
        <v>41596</v>
      </c>
      <c r="F342" s="310"/>
      <c r="G342" s="310"/>
      <c r="H342" s="311"/>
      <c r="I342" s="206"/>
      <c r="J342" s="206"/>
      <c r="K342" s="206"/>
      <c r="L342" s="206"/>
      <c r="M342" s="219" t="str">
        <f t="shared" si="33"/>
        <v/>
      </c>
      <c r="N342" s="219" t="str">
        <f t="shared" si="34"/>
        <v/>
      </c>
      <c r="O342" s="94"/>
      <c r="P342" s="206"/>
    </row>
    <row r="343" spans="1:16" x14ac:dyDescent="0.3">
      <c r="A343" s="70" t="str">
        <f t="shared" si="37"/>
        <v/>
      </c>
      <c r="B343" s="70">
        <f t="shared" si="38"/>
        <v>2013</v>
      </c>
      <c r="C343" s="70" t="str">
        <f t="shared" si="35"/>
        <v/>
      </c>
      <c r="D343" s="70" t="str">
        <f t="shared" si="36"/>
        <v/>
      </c>
      <c r="E343" s="310">
        <f t="shared" ref="E343:E385" si="39">IFERROR(E342+1,"")</f>
        <v>41597</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
      </c>
      <c r="B344" s="70">
        <f t="shared" si="38"/>
        <v>2013</v>
      </c>
      <c r="C344" s="70" t="str">
        <f t="shared" si="35"/>
        <v/>
      </c>
      <c r="D344" s="70" t="str">
        <f t="shared" si="36"/>
        <v/>
      </c>
      <c r="E344" s="310">
        <f t="shared" si="39"/>
        <v>41598</v>
      </c>
      <c r="F344" s="310"/>
      <c r="G344" s="310"/>
      <c r="H344" s="311"/>
      <c r="I344" s="206"/>
      <c r="J344" s="206"/>
      <c r="K344" s="206"/>
      <c r="L344" s="206"/>
      <c r="M344" s="219" t="str">
        <f t="shared" si="40"/>
        <v/>
      </c>
      <c r="N344" s="219" t="str">
        <f t="shared" si="41"/>
        <v/>
      </c>
      <c r="O344" s="94"/>
      <c r="P344" s="206"/>
    </row>
    <row r="345" spans="1:16" x14ac:dyDescent="0.3">
      <c r="A345" s="70" t="str">
        <f t="shared" si="37"/>
        <v/>
      </c>
      <c r="B345" s="70">
        <f t="shared" si="38"/>
        <v>2013</v>
      </c>
      <c r="C345" s="70" t="str">
        <f t="shared" si="35"/>
        <v/>
      </c>
      <c r="D345" s="70" t="str">
        <f t="shared" si="36"/>
        <v/>
      </c>
      <c r="E345" s="310">
        <f t="shared" si="39"/>
        <v>41599</v>
      </c>
      <c r="F345" s="310"/>
      <c r="G345" s="310"/>
      <c r="H345" s="311"/>
      <c r="I345" s="206"/>
      <c r="J345" s="206"/>
      <c r="K345" s="206"/>
      <c r="L345" s="206"/>
      <c r="M345" s="219" t="str">
        <f t="shared" si="40"/>
        <v/>
      </c>
      <c r="N345" s="219" t="str">
        <f t="shared" si="41"/>
        <v/>
      </c>
      <c r="O345" s="94"/>
      <c r="P345" s="206"/>
    </row>
    <row r="346" spans="1:16" x14ac:dyDescent="0.3">
      <c r="A346" s="70" t="str">
        <f t="shared" si="37"/>
        <v/>
      </c>
      <c r="B346" s="70">
        <f t="shared" si="38"/>
        <v>2013</v>
      </c>
      <c r="C346" s="70" t="str">
        <f t="shared" si="35"/>
        <v/>
      </c>
      <c r="D346" s="70" t="str">
        <f t="shared" si="36"/>
        <v/>
      </c>
      <c r="E346" s="310">
        <f t="shared" si="39"/>
        <v>41600</v>
      </c>
      <c r="F346" s="310"/>
      <c r="G346" s="310"/>
      <c r="H346" s="311"/>
      <c r="I346" s="206"/>
      <c r="J346" s="206"/>
      <c r="K346" s="206"/>
      <c r="L346" s="206"/>
      <c r="M346" s="219" t="str">
        <f t="shared" si="40"/>
        <v/>
      </c>
      <c r="N346" s="219" t="str">
        <f t="shared" si="41"/>
        <v/>
      </c>
      <c r="O346" s="94"/>
      <c r="P346" s="206"/>
    </row>
    <row r="347" spans="1:16" x14ac:dyDescent="0.3">
      <c r="A347" s="70" t="str">
        <f t="shared" si="37"/>
        <v/>
      </c>
      <c r="B347" s="70">
        <f t="shared" si="38"/>
        <v>2013</v>
      </c>
      <c r="C347" s="70" t="str">
        <f t="shared" si="35"/>
        <v/>
      </c>
      <c r="D347" s="70" t="str">
        <f t="shared" si="36"/>
        <v/>
      </c>
      <c r="E347" s="310">
        <f t="shared" si="39"/>
        <v>41601</v>
      </c>
      <c r="F347" s="310"/>
      <c r="G347" s="310"/>
      <c r="H347" s="311"/>
      <c r="I347" s="206"/>
      <c r="J347" s="206"/>
      <c r="K347" s="206"/>
      <c r="L347" s="206"/>
      <c r="M347" s="219" t="str">
        <f t="shared" si="40"/>
        <v/>
      </c>
      <c r="N347" s="219" t="str">
        <f t="shared" si="41"/>
        <v/>
      </c>
      <c r="O347" s="94"/>
      <c r="P347" s="206"/>
    </row>
    <row r="348" spans="1:16" x14ac:dyDescent="0.3">
      <c r="A348" s="70" t="str">
        <f t="shared" si="37"/>
        <v/>
      </c>
      <c r="B348" s="70">
        <f t="shared" si="38"/>
        <v>2013</v>
      </c>
      <c r="C348" s="70" t="str">
        <f t="shared" si="35"/>
        <v>NW</v>
      </c>
      <c r="D348" s="70" t="str">
        <f t="shared" si="36"/>
        <v/>
      </c>
      <c r="E348" s="310">
        <f t="shared" si="39"/>
        <v>41602</v>
      </c>
      <c r="F348" s="310"/>
      <c r="G348" s="310"/>
      <c r="H348" s="311"/>
      <c r="I348" s="206"/>
      <c r="J348" s="206"/>
      <c r="K348" s="206"/>
      <c r="L348" s="206"/>
      <c r="M348" s="219" t="str">
        <f t="shared" si="40"/>
        <v/>
      </c>
      <c r="N348" s="219" t="str">
        <f t="shared" si="41"/>
        <v/>
      </c>
      <c r="O348" s="94"/>
      <c r="P348" s="206"/>
    </row>
    <row r="349" spans="1:16" x14ac:dyDescent="0.3">
      <c r="A349" s="70" t="str">
        <f t="shared" si="37"/>
        <v/>
      </c>
      <c r="B349" s="70">
        <f t="shared" si="38"/>
        <v>2013</v>
      </c>
      <c r="C349" s="70" t="str">
        <f t="shared" si="35"/>
        <v/>
      </c>
      <c r="D349" s="70" t="str">
        <f t="shared" si="36"/>
        <v/>
      </c>
      <c r="E349" s="310">
        <f t="shared" si="39"/>
        <v>41603</v>
      </c>
      <c r="F349" s="310"/>
      <c r="G349" s="310"/>
      <c r="H349" s="311"/>
      <c r="I349" s="206"/>
      <c r="J349" s="206"/>
      <c r="K349" s="206"/>
      <c r="L349" s="206"/>
      <c r="M349" s="219" t="str">
        <f t="shared" si="40"/>
        <v/>
      </c>
      <c r="N349" s="219" t="str">
        <f t="shared" si="41"/>
        <v/>
      </c>
      <c r="O349" s="94"/>
      <c r="P349" s="206"/>
    </row>
    <row r="350" spans="1:16" x14ac:dyDescent="0.3">
      <c r="A350" s="70" t="str">
        <f t="shared" si="37"/>
        <v/>
      </c>
      <c r="B350" s="70">
        <f t="shared" si="38"/>
        <v>2013</v>
      </c>
      <c r="C350" s="70" t="str">
        <f t="shared" si="35"/>
        <v/>
      </c>
      <c r="D350" s="70" t="str">
        <f t="shared" si="36"/>
        <v/>
      </c>
      <c r="E350" s="310">
        <f t="shared" si="39"/>
        <v>41604</v>
      </c>
      <c r="F350" s="310"/>
      <c r="G350" s="310"/>
      <c r="H350" s="311"/>
      <c r="I350" s="206"/>
      <c r="J350" s="206"/>
      <c r="K350" s="206"/>
      <c r="L350" s="206"/>
      <c r="M350" s="219" t="str">
        <f t="shared" si="40"/>
        <v/>
      </c>
      <c r="N350" s="219" t="str">
        <f t="shared" si="41"/>
        <v/>
      </c>
      <c r="O350" s="94"/>
      <c r="P350" s="206"/>
    </row>
    <row r="351" spans="1:16" x14ac:dyDescent="0.3">
      <c r="A351" s="70" t="str">
        <f t="shared" si="37"/>
        <v/>
      </c>
      <c r="B351" s="70">
        <f t="shared" si="38"/>
        <v>2013</v>
      </c>
      <c r="C351" s="70" t="str">
        <f t="shared" si="35"/>
        <v/>
      </c>
      <c r="D351" s="70" t="str">
        <f t="shared" si="36"/>
        <v/>
      </c>
      <c r="E351" s="310">
        <f t="shared" si="39"/>
        <v>41605</v>
      </c>
      <c r="F351" s="310"/>
      <c r="G351" s="310"/>
      <c r="H351" s="311"/>
      <c r="I351" s="206"/>
      <c r="J351" s="206"/>
      <c r="K351" s="206"/>
      <c r="L351" s="206"/>
      <c r="M351" s="219" t="str">
        <f t="shared" si="40"/>
        <v/>
      </c>
      <c r="N351" s="219" t="str">
        <f t="shared" si="41"/>
        <v/>
      </c>
      <c r="O351" s="94"/>
      <c r="P351" s="206"/>
    </row>
    <row r="352" spans="1:16" x14ac:dyDescent="0.3">
      <c r="A352" s="70" t="str">
        <f t="shared" si="37"/>
        <v/>
      </c>
      <c r="B352" s="70">
        <f t="shared" si="38"/>
        <v>2013</v>
      </c>
      <c r="C352" s="70" t="str">
        <f t="shared" si="35"/>
        <v/>
      </c>
      <c r="D352" s="70" t="str">
        <f t="shared" si="36"/>
        <v/>
      </c>
      <c r="E352" s="310">
        <f t="shared" si="39"/>
        <v>41606</v>
      </c>
      <c r="F352" s="310"/>
      <c r="G352" s="310"/>
      <c r="H352" s="311"/>
      <c r="I352" s="206"/>
      <c r="J352" s="206"/>
      <c r="K352" s="206"/>
      <c r="L352" s="206"/>
      <c r="M352" s="219" t="str">
        <f t="shared" si="40"/>
        <v/>
      </c>
      <c r="N352" s="219" t="str">
        <f t="shared" si="41"/>
        <v/>
      </c>
      <c r="O352" s="94"/>
      <c r="P352" s="206"/>
    </row>
    <row r="353" spans="1:16" x14ac:dyDescent="0.3">
      <c r="A353" s="70" t="str">
        <f t="shared" si="37"/>
        <v/>
      </c>
      <c r="B353" s="70">
        <f t="shared" si="38"/>
        <v>2013</v>
      </c>
      <c r="C353" s="70" t="str">
        <f t="shared" si="35"/>
        <v/>
      </c>
      <c r="D353" s="70" t="str">
        <f t="shared" si="36"/>
        <v/>
      </c>
      <c r="E353" s="310">
        <f t="shared" si="39"/>
        <v>41607</v>
      </c>
      <c r="F353" s="310"/>
      <c r="G353" s="310"/>
      <c r="H353" s="311"/>
      <c r="I353" s="206"/>
      <c r="J353" s="206"/>
      <c r="K353" s="206"/>
      <c r="L353" s="206"/>
      <c r="M353" s="219" t="str">
        <f t="shared" si="40"/>
        <v/>
      </c>
      <c r="N353" s="219" t="str">
        <f t="shared" si="41"/>
        <v/>
      </c>
      <c r="O353" s="94"/>
      <c r="P353" s="206"/>
    </row>
    <row r="354" spans="1:16" x14ac:dyDescent="0.3">
      <c r="A354" s="70" t="str">
        <f t="shared" si="37"/>
        <v/>
      </c>
      <c r="B354" s="70">
        <f t="shared" si="38"/>
        <v>2013</v>
      </c>
      <c r="C354" s="70" t="str">
        <f t="shared" si="35"/>
        <v/>
      </c>
      <c r="D354" s="70" t="str">
        <f t="shared" si="36"/>
        <v/>
      </c>
      <c r="E354" s="310">
        <f t="shared" si="39"/>
        <v>41608</v>
      </c>
      <c r="F354" s="310"/>
      <c r="G354" s="310"/>
      <c r="H354" s="311"/>
      <c r="I354" s="206"/>
      <c r="J354" s="206"/>
      <c r="K354" s="206"/>
      <c r="L354" s="206"/>
      <c r="M354" s="219" t="str">
        <f t="shared" si="40"/>
        <v/>
      </c>
      <c r="N354" s="219" t="str">
        <f t="shared" si="41"/>
        <v/>
      </c>
      <c r="O354" s="94"/>
      <c r="P354" s="206"/>
    </row>
    <row r="355" spans="1:16" x14ac:dyDescent="0.3">
      <c r="A355" s="70" t="str">
        <f t="shared" si="37"/>
        <v/>
      </c>
      <c r="B355" s="70">
        <f t="shared" si="38"/>
        <v>2013</v>
      </c>
      <c r="C355" s="70" t="str">
        <f t="shared" si="35"/>
        <v>NW</v>
      </c>
      <c r="D355" s="70" t="str">
        <f t="shared" si="36"/>
        <v/>
      </c>
      <c r="E355" s="310">
        <f t="shared" si="39"/>
        <v>41609</v>
      </c>
      <c r="F355" s="310"/>
      <c r="G355" s="310"/>
      <c r="H355" s="311"/>
      <c r="I355" s="206"/>
      <c r="J355" s="206"/>
      <c r="K355" s="206"/>
      <c r="L355" s="206"/>
      <c r="M355" s="219" t="str">
        <f t="shared" si="40"/>
        <v/>
      </c>
      <c r="N355" s="219" t="str">
        <f t="shared" si="41"/>
        <v/>
      </c>
      <c r="O355" s="94"/>
      <c r="P355" s="206"/>
    </row>
    <row r="356" spans="1:16" x14ac:dyDescent="0.3">
      <c r="A356" s="70" t="str">
        <f t="shared" si="37"/>
        <v/>
      </c>
      <c r="B356" s="70">
        <f t="shared" si="38"/>
        <v>2013</v>
      </c>
      <c r="C356" s="70" t="str">
        <f t="shared" si="35"/>
        <v/>
      </c>
      <c r="D356" s="70" t="str">
        <f t="shared" si="36"/>
        <v/>
      </c>
      <c r="E356" s="310">
        <f t="shared" si="39"/>
        <v>41610</v>
      </c>
      <c r="F356" s="310"/>
      <c r="G356" s="310"/>
      <c r="H356" s="311"/>
      <c r="I356" s="206"/>
      <c r="J356" s="206"/>
      <c r="K356" s="206"/>
      <c r="L356" s="206"/>
      <c r="M356" s="219" t="str">
        <f t="shared" si="40"/>
        <v/>
      </c>
      <c r="N356" s="219" t="str">
        <f t="shared" si="41"/>
        <v/>
      </c>
      <c r="O356" s="94"/>
      <c r="P356" s="206"/>
    </row>
    <row r="357" spans="1:16" x14ac:dyDescent="0.3">
      <c r="A357" s="70" t="str">
        <f t="shared" si="37"/>
        <v/>
      </c>
      <c r="B357" s="70">
        <f t="shared" si="38"/>
        <v>2013</v>
      </c>
      <c r="C357" s="70" t="str">
        <f t="shared" si="35"/>
        <v/>
      </c>
      <c r="D357" s="70" t="str">
        <f t="shared" si="36"/>
        <v/>
      </c>
      <c r="E357" s="310">
        <f t="shared" si="39"/>
        <v>41611</v>
      </c>
      <c r="F357" s="310"/>
      <c r="G357" s="310"/>
      <c r="H357" s="311"/>
      <c r="I357" s="206"/>
      <c r="J357" s="206"/>
      <c r="K357" s="206"/>
      <c r="L357" s="206"/>
      <c r="M357" s="219" t="str">
        <f t="shared" si="40"/>
        <v/>
      </c>
      <c r="N357" s="219" t="str">
        <f t="shared" si="41"/>
        <v/>
      </c>
      <c r="O357" s="94"/>
      <c r="P357" s="206"/>
    </row>
    <row r="358" spans="1:16" x14ac:dyDescent="0.3">
      <c r="A358" s="70" t="str">
        <f t="shared" si="37"/>
        <v/>
      </c>
      <c r="B358" s="70">
        <f t="shared" si="38"/>
        <v>2013</v>
      </c>
      <c r="C358" s="70" t="str">
        <f t="shared" si="35"/>
        <v/>
      </c>
      <c r="D358" s="70" t="str">
        <f t="shared" si="36"/>
        <v/>
      </c>
      <c r="E358" s="310">
        <f t="shared" si="39"/>
        <v>41612</v>
      </c>
      <c r="F358" s="310"/>
      <c r="G358" s="310"/>
      <c r="H358" s="311"/>
      <c r="I358" s="206"/>
      <c r="J358" s="206"/>
      <c r="K358" s="206"/>
      <c r="L358" s="206"/>
      <c r="M358" s="219" t="str">
        <f t="shared" si="40"/>
        <v/>
      </c>
      <c r="N358" s="219" t="str">
        <f t="shared" si="41"/>
        <v/>
      </c>
      <c r="O358" s="94"/>
      <c r="P358" s="206"/>
    </row>
    <row r="359" spans="1:16" x14ac:dyDescent="0.3">
      <c r="A359" s="70" t="str">
        <f t="shared" si="37"/>
        <v/>
      </c>
      <c r="B359" s="70">
        <f t="shared" si="38"/>
        <v>2013</v>
      </c>
      <c r="C359" s="70" t="str">
        <f t="shared" si="35"/>
        <v/>
      </c>
      <c r="D359" s="70" t="str">
        <f t="shared" si="36"/>
        <v/>
      </c>
      <c r="E359" s="310">
        <f t="shared" si="39"/>
        <v>41613</v>
      </c>
      <c r="F359" s="310"/>
      <c r="G359" s="310"/>
      <c r="H359" s="311"/>
      <c r="I359" s="206"/>
      <c r="J359" s="206"/>
      <c r="K359" s="206"/>
      <c r="L359" s="206"/>
      <c r="M359" s="219" t="str">
        <f t="shared" si="40"/>
        <v/>
      </c>
      <c r="N359" s="219" t="str">
        <f t="shared" si="41"/>
        <v/>
      </c>
      <c r="O359" s="94"/>
      <c r="P359" s="206"/>
    </row>
    <row r="360" spans="1:16" x14ac:dyDescent="0.3">
      <c r="A360" s="70" t="str">
        <f t="shared" si="37"/>
        <v/>
      </c>
      <c r="B360" s="70">
        <f t="shared" si="38"/>
        <v>2013</v>
      </c>
      <c r="C360" s="70" t="str">
        <f t="shared" si="35"/>
        <v/>
      </c>
      <c r="D360" s="70" t="str">
        <f t="shared" si="36"/>
        <v/>
      </c>
      <c r="E360" s="310">
        <f t="shared" si="39"/>
        <v>41614</v>
      </c>
      <c r="F360" s="310"/>
      <c r="G360" s="310"/>
      <c r="H360" s="311"/>
      <c r="I360" s="206"/>
      <c r="J360" s="206"/>
      <c r="K360" s="206"/>
      <c r="L360" s="206"/>
      <c r="M360" s="219" t="str">
        <f t="shared" si="40"/>
        <v/>
      </c>
      <c r="N360" s="219" t="str">
        <f t="shared" si="41"/>
        <v/>
      </c>
      <c r="O360" s="94"/>
      <c r="P360" s="206"/>
    </row>
    <row r="361" spans="1:16" x14ac:dyDescent="0.3">
      <c r="A361" s="70" t="str">
        <f t="shared" si="37"/>
        <v/>
      </c>
      <c r="B361" s="70">
        <f t="shared" si="38"/>
        <v>2013</v>
      </c>
      <c r="C361" s="70" t="str">
        <f t="shared" si="35"/>
        <v/>
      </c>
      <c r="D361" s="70" t="str">
        <f t="shared" si="36"/>
        <v/>
      </c>
      <c r="E361" s="310">
        <f t="shared" si="39"/>
        <v>41615</v>
      </c>
      <c r="F361" s="310"/>
      <c r="G361" s="310"/>
      <c r="H361" s="311"/>
      <c r="I361" s="206"/>
      <c r="J361" s="206"/>
      <c r="K361" s="206"/>
      <c r="L361" s="206"/>
      <c r="M361" s="219" t="str">
        <f t="shared" si="40"/>
        <v/>
      </c>
      <c r="N361" s="219" t="str">
        <f t="shared" si="41"/>
        <v/>
      </c>
      <c r="O361" s="94"/>
      <c r="P361" s="206"/>
    </row>
    <row r="362" spans="1:16" x14ac:dyDescent="0.3">
      <c r="A362" s="70" t="str">
        <f t="shared" si="37"/>
        <v/>
      </c>
      <c r="B362" s="70">
        <f t="shared" si="38"/>
        <v>2013</v>
      </c>
      <c r="C362" s="70" t="str">
        <f t="shared" si="35"/>
        <v>NW</v>
      </c>
      <c r="D362" s="70" t="str">
        <f t="shared" si="36"/>
        <v/>
      </c>
      <c r="E362" s="310">
        <f t="shared" si="39"/>
        <v>41616</v>
      </c>
      <c r="F362" s="310"/>
      <c r="G362" s="310"/>
      <c r="H362" s="311"/>
      <c r="I362" s="206"/>
      <c r="J362" s="206"/>
      <c r="K362" s="206"/>
      <c r="L362" s="206"/>
      <c r="M362" s="219" t="str">
        <f t="shared" si="40"/>
        <v/>
      </c>
      <c r="N362" s="219" t="str">
        <f t="shared" si="41"/>
        <v/>
      </c>
      <c r="O362" s="94"/>
      <c r="P362" s="206"/>
    </row>
    <row r="363" spans="1:16" x14ac:dyDescent="0.3">
      <c r="A363" s="70" t="str">
        <f t="shared" si="37"/>
        <v/>
      </c>
      <c r="B363" s="70">
        <f t="shared" si="38"/>
        <v>2013</v>
      </c>
      <c r="C363" s="70" t="str">
        <f t="shared" si="35"/>
        <v/>
      </c>
      <c r="D363" s="70" t="str">
        <f t="shared" si="36"/>
        <v/>
      </c>
      <c r="E363" s="310">
        <f t="shared" si="39"/>
        <v>41617</v>
      </c>
      <c r="F363" s="310"/>
      <c r="G363" s="310"/>
      <c r="H363" s="311"/>
      <c r="I363" s="206"/>
      <c r="J363" s="206"/>
      <c r="K363" s="206"/>
      <c r="L363" s="206"/>
      <c r="M363" s="219" t="str">
        <f t="shared" si="40"/>
        <v/>
      </c>
      <c r="N363" s="219" t="str">
        <f t="shared" si="41"/>
        <v/>
      </c>
      <c r="O363" s="94"/>
      <c r="P363" s="206"/>
    </row>
    <row r="364" spans="1:16" x14ac:dyDescent="0.3">
      <c r="A364" s="70" t="str">
        <f t="shared" si="37"/>
        <v/>
      </c>
      <c r="B364" s="70">
        <f t="shared" si="38"/>
        <v>2013</v>
      </c>
      <c r="C364" s="70" t="str">
        <f t="shared" si="35"/>
        <v/>
      </c>
      <c r="D364" s="70" t="str">
        <f t="shared" si="36"/>
        <v/>
      </c>
      <c r="E364" s="310">
        <f t="shared" si="39"/>
        <v>41618</v>
      </c>
      <c r="F364" s="310"/>
      <c r="G364" s="310"/>
      <c r="H364" s="311"/>
      <c r="I364" s="206"/>
      <c r="J364" s="206"/>
      <c r="K364" s="206"/>
      <c r="L364" s="206"/>
      <c r="M364" s="219" t="str">
        <f t="shared" si="40"/>
        <v/>
      </c>
      <c r="N364" s="219" t="str">
        <f t="shared" si="41"/>
        <v/>
      </c>
      <c r="O364" s="94"/>
      <c r="P364" s="206"/>
    </row>
    <row r="365" spans="1:16" x14ac:dyDescent="0.3">
      <c r="A365" s="70" t="str">
        <f t="shared" si="37"/>
        <v/>
      </c>
      <c r="B365" s="70">
        <f t="shared" si="38"/>
        <v>2013</v>
      </c>
      <c r="C365" s="70" t="str">
        <f t="shared" si="35"/>
        <v/>
      </c>
      <c r="D365" s="70" t="str">
        <f t="shared" si="36"/>
        <v/>
      </c>
      <c r="E365" s="310">
        <f t="shared" si="39"/>
        <v>41619</v>
      </c>
      <c r="F365" s="310"/>
      <c r="G365" s="310"/>
      <c r="H365" s="311"/>
      <c r="I365" s="206"/>
      <c r="J365" s="206"/>
      <c r="K365" s="206"/>
      <c r="L365" s="206"/>
      <c r="M365" s="219" t="str">
        <f t="shared" si="40"/>
        <v/>
      </c>
      <c r="N365" s="219" t="str">
        <f t="shared" si="41"/>
        <v/>
      </c>
      <c r="O365" s="94"/>
      <c r="P365" s="206"/>
    </row>
    <row r="366" spans="1:16" x14ac:dyDescent="0.3">
      <c r="A366" s="70" t="str">
        <f t="shared" si="37"/>
        <v/>
      </c>
      <c r="B366" s="70">
        <f t="shared" si="38"/>
        <v>2013</v>
      </c>
      <c r="C366" s="70" t="str">
        <f t="shared" si="35"/>
        <v/>
      </c>
      <c r="D366" s="70" t="str">
        <f t="shared" si="36"/>
        <v/>
      </c>
      <c r="E366" s="310">
        <f t="shared" si="39"/>
        <v>41620</v>
      </c>
      <c r="F366" s="310"/>
      <c r="G366" s="310"/>
      <c r="H366" s="311"/>
      <c r="I366" s="206"/>
      <c r="J366" s="206"/>
      <c r="K366" s="206"/>
      <c r="L366" s="206"/>
      <c r="M366" s="219" t="str">
        <f t="shared" si="40"/>
        <v/>
      </c>
      <c r="N366" s="219" t="str">
        <f t="shared" si="41"/>
        <v/>
      </c>
      <c r="O366" s="94"/>
      <c r="P366" s="206"/>
    </row>
    <row r="367" spans="1:16" x14ac:dyDescent="0.3">
      <c r="A367" s="70" t="str">
        <f t="shared" si="37"/>
        <v/>
      </c>
      <c r="B367" s="70">
        <f t="shared" si="38"/>
        <v>2013</v>
      </c>
      <c r="C367" s="70" t="str">
        <f t="shared" si="35"/>
        <v/>
      </c>
      <c r="D367" s="70" t="str">
        <f t="shared" si="36"/>
        <v/>
      </c>
      <c r="E367" s="310">
        <f t="shared" si="39"/>
        <v>41621</v>
      </c>
      <c r="F367" s="310"/>
      <c r="G367" s="310"/>
      <c r="H367" s="311"/>
      <c r="I367" s="206"/>
      <c r="J367" s="206"/>
      <c r="K367" s="206"/>
      <c r="L367" s="206"/>
      <c r="M367" s="219" t="str">
        <f t="shared" si="40"/>
        <v/>
      </c>
      <c r="N367" s="219" t="str">
        <f t="shared" si="41"/>
        <v/>
      </c>
      <c r="O367" s="94"/>
      <c r="P367" s="206"/>
    </row>
    <row r="368" spans="1:16" x14ac:dyDescent="0.3">
      <c r="A368" s="70" t="str">
        <f t="shared" si="37"/>
        <v/>
      </c>
      <c r="B368" s="70">
        <f t="shared" si="38"/>
        <v>2013</v>
      </c>
      <c r="C368" s="70" t="str">
        <f t="shared" si="35"/>
        <v/>
      </c>
      <c r="D368" s="70" t="str">
        <f t="shared" si="36"/>
        <v/>
      </c>
      <c r="E368" s="310">
        <f t="shared" si="39"/>
        <v>41622</v>
      </c>
      <c r="F368" s="310"/>
      <c r="G368" s="310"/>
      <c r="H368" s="311"/>
      <c r="I368" s="206"/>
      <c r="J368" s="206"/>
      <c r="K368" s="206"/>
      <c r="L368" s="206"/>
      <c r="M368" s="219" t="str">
        <f t="shared" si="40"/>
        <v/>
      </c>
      <c r="N368" s="219" t="str">
        <f t="shared" si="41"/>
        <v/>
      </c>
      <c r="O368" s="94"/>
      <c r="P368" s="206"/>
    </row>
    <row r="369" spans="1:16" x14ac:dyDescent="0.3">
      <c r="A369" s="70" t="str">
        <f t="shared" si="37"/>
        <v/>
      </c>
      <c r="B369" s="70">
        <f t="shared" si="38"/>
        <v>2013</v>
      </c>
      <c r="C369" s="70" t="str">
        <f t="shared" si="35"/>
        <v>NW</v>
      </c>
      <c r="D369" s="70" t="str">
        <f t="shared" si="36"/>
        <v/>
      </c>
      <c r="E369" s="310">
        <f t="shared" si="39"/>
        <v>41623</v>
      </c>
      <c r="F369" s="310"/>
      <c r="G369" s="310"/>
      <c r="H369" s="311"/>
      <c r="I369" s="206"/>
      <c r="J369" s="206"/>
      <c r="K369" s="206"/>
      <c r="L369" s="206"/>
      <c r="M369" s="219" t="str">
        <f t="shared" si="40"/>
        <v/>
      </c>
      <c r="N369" s="219" t="str">
        <f t="shared" si="41"/>
        <v/>
      </c>
      <c r="O369" s="94"/>
      <c r="P369" s="206"/>
    </row>
    <row r="370" spans="1:16" x14ac:dyDescent="0.3">
      <c r="A370" s="70" t="str">
        <f t="shared" si="37"/>
        <v/>
      </c>
      <c r="B370" s="70">
        <f t="shared" si="38"/>
        <v>2013</v>
      </c>
      <c r="C370" s="70" t="str">
        <f t="shared" si="35"/>
        <v/>
      </c>
      <c r="D370" s="70" t="str">
        <f t="shared" si="36"/>
        <v/>
      </c>
      <c r="E370" s="310">
        <f t="shared" si="39"/>
        <v>41624</v>
      </c>
      <c r="F370" s="310"/>
      <c r="G370" s="310"/>
      <c r="H370" s="311"/>
      <c r="I370" s="206"/>
      <c r="J370" s="206"/>
      <c r="K370" s="206"/>
      <c r="L370" s="206"/>
      <c r="M370" s="219" t="str">
        <f t="shared" si="40"/>
        <v/>
      </c>
      <c r="N370" s="219" t="str">
        <f t="shared" si="41"/>
        <v/>
      </c>
      <c r="O370" s="94"/>
      <c r="P370" s="206"/>
    </row>
    <row r="371" spans="1:16" x14ac:dyDescent="0.3">
      <c r="A371" s="70" t="str">
        <f t="shared" si="37"/>
        <v/>
      </c>
      <c r="B371" s="70">
        <f t="shared" si="38"/>
        <v>2013</v>
      </c>
      <c r="C371" s="70" t="str">
        <f t="shared" si="35"/>
        <v/>
      </c>
      <c r="D371" s="70" t="str">
        <f t="shared" si="36"/>
        <v/>
      </c>
      <c r="E371" s="310">
        <f t="shared" si="39"/>
        <v>41625</v>
      </c>
      <c r="F371" s="310"/>
      <c r="G371" s="310"/>
      <c r="H371" s="311"/>
      <c r="I371" s="206"/>
      <c r="J371" s="206"/>
      <c r="K371" s="206"/>
      <c r="L371" s="206"/>
      <c r="M371" s="219" t="str">
        <f t="shared" si="40"/>
        <v/>
      </c>
      <c r="N371" s="219" t="str">
        <f t="shared" si="41"/>
        <v/>
      </c>
      <c r="O371" s="94"/>
      <c r="P371" s="206"/>
    </row>
    <row r="372" spans="1:16" x14ac:dyDescent="0.3">
      <c r="A372" s="70" t="str">
        <f t="shared" si="37"/>
        <v/>
      </c>
      <c r="B372" s="70">
        <f t="shared" si="38"/>
        <v>2013</v>
      </c>
      <c r="C372" s="70" t="str">
        <f t="shared" si="35"/>
        <v/>
      </c>
      <c r="D372" s="70" t="str">
        <f t="shared" si="36"/>
        <v/>
      </c>
      <c r="E372" s="310">
        <f t="shared" si="39"/>
        <v>41626</v>
      </c>
      <c r="F372" s="310"/>
      <c r="G372" s="310"/>
      <c r="H372" s="311"/>
      <c r="I372" s="206"/>
      <c r="J372" s="206"/>
      <c r="K372" s="206"/>
      <c r="L372" s="206"/>
      <c r="M372" s="219" t="str">
        <f t="shared" si="40"/>
        <v/>
      </c>
      <c r="N372" s="219" t="str">
        <f t="shared" si="41"/>
        <v/>
      </c>
      <c r="O372" s="94"/>
      <c r="P372" s="206"/>
    </row>
    <row r="373" spans="1:16" x14ac:dyDescent="0.3">
      <c r="A373" s="70" t="str">
        <f t="shared" si="37"/>
        <v/>
      </c>
      <c r="B373" s="70">
        <f t="shared" si="38"/>
        <v>2013</v>
      </c>
      <c r="C373" s="70" t="str">
        <f t="shared" si="35"/>
        <v/>
      </c>
      <c r="D373" s="70" t="str">
        <f t="shared" si="36"/>
        <v/>
      </c>
      <c r="E373" s="310">
        <f t="shared" si="39"/>
        <v>41627</v>
      </c>
      <c r="F373" s="310"/>
      <c r="G373" s="310"/>
      <c r="H373" s="311"/>
      <c r="I373" s="206"/>
      <c r="J373" s="206"/>
      <c r="K373" s="206"/>
      <c r="L373" s="206"/>
      <c r="M373" s="219" t="str">
        <f t="shared" si="40"/>
        <v/>
      </c>
      <c r="N373" s="219" t="str">
        <f t="shared" si="41"/>
        <v/>
      </c>
      <c r="O373" s="94"/>
      <c r="P373" s="206"/>
    </row>
    <row r="374" spans="1:16" x14ac:dyDescent="0.3">
      <c r="A374" s="70" t="str">
        <f t="shared" si="37"/>
        <v/>
      </c>
      <c r="B374" s="70">
        <f t="shared" si="38"/>
        <v>2013</v>
      </c>
      <c r="C374" s="70" t="str">
        <f t="shared" si="35"/>
        <v/>
      </c>
      <c r="D374" s="70" t="str">
        <f t="shared" si="36"/>
        <v/>
      </c>
      <c r="E374" s="310">
        <f t="shared" si="39"/>
        <v>41628</v>
      </c>
      <c r="F374" s="310"/>
      <c r="G374" s="310"/>
      <c r="H374" s="311"/>
      <c r="I374" s="206"/>
      <c r="J374" s="206"/>
      <c r="K374" s="206"/>
      <c r="L374" s="206"/>
      <c r="M374" s="219" t="str">
        <f t="shared" si="40"/>
        <v/>
      </c>
      <c r="N374" s="219" t="str">
        <f t="shared" si="41"/>
        <v/>
      </c>
      <c r="O374" s="94"/>
      <c r="P374" s="206"/>
    </row>
    <row r="375" spans="1:16" x14ac:dyDescent="0.3">
      <c r="A375" s="70" t="str">
        <f t="shared" si="37"/>
        <v/>
      </c>
      <c r="B375" s="70">
        <f t="shared" si="38"/>
        <v>2013</v>
      </c>
      <c r="C375" s="70" t="str">
        <f t="shared" si="35"/>
        <v/>
      </c>
      <c r="D375" s="70" t="str">
        <f t="shared" si="36"/>
        <v/>
      </c>
      <c r="E375" s="310">
        <f t="shared" si="39"/>
        <v>41629</v>
      </c>
      <c r="F375" s="310"/>
      <c r="G375" s="310"/>
      <c r="H375" s="311"/>
      <c r="I375" s="206"/>
      <c r="J375" s="206"/>
      <c r="K375" s="206"/>
      <c r="L375" s="206"/>
      <c r="M375" s="219" t="str">
        <f t="shared" si="40"/>
        <v/>
      </c>
      <c r="N375" s="219" t="str">
        <f t="shared" si="41"/>
        <v/>
      </c>
      <c r="O375" s="94"/>
      <c r="P375" s="206"/>
    </row>
    <row r="376" spans="1:16" x14ac:dyDescent="0.3">
      <c r="A376" s="70" t="str">
        <f t="shared" si="37"/>
        <v/>
      </c>
      <c r="B376" s="70">
        <f t="shared" si="38"/>
        <v>2013</v>
      </c>
      <c r="C376" s="70" t="str">
        <f t="shared" si="35"/>
        <v>NW</v>
      </c>
      <c r="D376" s="70" t="str">
        <f t="shared" si="36"/>
        <v/>
      </c>
      <c r="E376" s="310">
        <f t="shared" si="39"/>
        <v>41630</v>
      </c>
      <c r="F376" s="310"/>
      <c r="G376" s="310"/>
      <c r="H376" s="311"/>
      <c r="I376" s="206"/>
      <c r="J376" s="206"/>
      <c r="K376" s="206"/>
      <c r="L376" s="206"/>
      <c r="M376" s="219" t="str">
        <f t="shared" si="40"/>
        <v/>
      </c>
      <c r="N376" s="219" t="str">
        <f t="shared" si="41"/>
        <v/>
      </c>
      <c r="O376" s="94"/>
      <c r="P376" s="206"/>
    </row>
    <row r="377" spans="1:16" x14ac:dyDescent="0.3">
      <c r="A377" s="70" t="str">
        <f t="shared" si="37"/>
        <v/>
      </c>
      <c r="B377" s="70">
        <f t="shared" si="38"/>
        <v>2013</v>
      </c>
      <c r="C377" s="70" t="str">
        <f t="shared" si="35"/>
        <v/>
      </c>
      <c r="D377" s="70" t="str">
        <f t="shared" si="36"/>
        <v/>
      </c>
      <c r="E377" s="310">
        <f t="shared" si="39"/>
        <v>41631</v>
      </c>
      <c r="F377" s="310"/>
      <c r="G377" s="310"/>
      <c r="H377" s="311"/>
      <c r="I377" s="206"/>
      <c r="J377" s="206"/>
      <c r="K377" s="206"/>
      <c r="L377" s="206"/>
      <c r="M377" s="219" t="str">
        <f t="shared" si="40"/>
        <v/>
      </c>
      <c r="N377" s="219" t="str">
        <f t="shared" si="41"/>
        <v/>
      </c>
      <c r="O377" s="94"/>
      <c r="P377" s="206"/>
    </row>
    <row r="378" spans="1:16" x14ac:dyDescent="0.3">
      <c r="A378" s="70" t="str">
        <f t="shared" si="37"/>
        <v/>
      </c>
      <c r="B378" s="70">
        <f t="shared" si="38"/>
        <v>2013</v>
      </c>
      <c r="C378" s="70" t="str">
        <f t="shared" si="35"/>
        <v/>
      </c>
      <c r="D378" s="70" t="str">
        <f t="shared" si="36"/>
        <v/>
      </c>
      <c r="E378" s="310">
        <f t="shared" si="39"/>
        <v>41632</v>
      </c>
      <c r="F378" s="310"/>
      <c r="G378" s="310"/>
      <c r="H378" s="311"/>
      <c r="I378" s="206"/>
      <c r="J378" s="206"/>
      <c r="K378" s="206"/>
      <c r="L378" s="206"/>
      <c r="M378" s="219" t="str">
        <f t="shared" si="40"/>
        <v/>
      </c>
      <c r="N378" s="219" t="str">
        <f t="shared" si="41"/>
        <v/>
      </c>
      <c r="O378" s="94"/>
      <c r="P378" s="206"/>
    </row>
    <row r="379" spans="1:16" x14ac:dyDescent="0.3">
      <c r="A379" s="70" t="str">
        <f t="shared" si="37"/>
        <v/>
      </c>
      <c r="B379" s="70">
        <f t="shared" si="38"/>
        <v>2013</v>
      </c>
      <c r="C379" s="70" t="str">
        <f t="shared" si="35"/>
        <v/>
      </c>
      <c r="D379" s="70" t="str">
        <f t="shared" si="36"/>
        <v/>
      </c>
      <c r="E379" s="310">
        <f t="shared" si="39"/>
        <v>41633</v>
      </c>
      <c r="F379" s="310"/>
      <c r="G379" s="310"/>
      <c r="H379" s="311"/>
      <c r="I379" s="206"/>
      <c r="J379" s="206"/>
      <c r="K379" s="206"/>
      <c r="L379" s="206"/>
      <c r="M379" s="219" t="str">
        <f t="shared" si="40"/>
        <v/>
      </c>
      <c r="N379" s="219" t="str">
        <f t="shared" si="41"/>
        <v/>
      </c>
      <c r="O379" s="94"/>
      <c r="P379" s="206"/>
    </row>
    <row r="380" spans="1:16" x14ac:dyDescent="0.3">
      <c r="A380" s="70" t="str">
        <f t="shared" si="37"/>
        <v/>
      </c>
      <c r="B380" s="70">
        <f t="shared" si="38"/>
        <v>2013</v>
      </c>
      <c r="C380" s="70" t="str">
        <f t="shared" si="35"/>
        <v/>
      </c>
      <c r="D380" s="70" t="str">
        <f t="shared" si="36"/>
        <v/>
      </c>
      <c r="E380" s="310">
        <f t="shared" si="39"/>
        <v>41634</v>
      </c>
      <c r="F380" s="310"/>
      <c r="G380" s="310"/>
      <c r="H380" s="311"/>
      <c r="I380" s="206"/>
      <c r="J380" s="206"/>
      <c r="K380" s="206"/>
      <c r="L380" s="206"/>
      <c r="M380" s="219" t="str">
        <f t="shared" si="40"/>
        <v/>
      </c>
      <c r="N380" s="219" t="str">
        <f t="shared" si="41"/>
        <v/>
      </c>
      <c r="O380" s="94"/>
      <c r="P380" s="206"/>
    </row>
    <row r="381" spans="1:16" x14ac:dyDescent="0.3">
      <c r="A381" s="70" t="str">
        <f t="shared" si="37"/>
        <v/>
      </c>
      <c r="B381" s="70">
        <f t="shared" si="38"/>
        <v>2013</v>
      </c>
      <c r="C381" s="70" t="str">
        <f t="shared" si="35"/>
        <v/>
      </c>
      <c r="D381" s="70" t="str">
        <f t="shared" si="36"/>
        <v/>
      </c>
      <c r="E381" s="310">
        <f t="shared" si="39"/>
        <v>41635</v>
      </c>
      <c r="F381" s="310"/>
      <c r="G381" s="310"/>
      <c r="H381" s="311"/>
      <c r="I381" s="206"/>
      <c r="J381" s="206"/>
      <c r="K381" s="206"/>
      <c r="L381" s="206"/>
      <c r="M381" s="219" t="str">
        <f t="shared" si="40"/>
        <v/>
      </c>
      <c r="N381" s="219" t="str">
        <f t="shared" si="41"/>
        <v/>
      </c>
      <c r="O381" s="94"/>
      <c r="P381" s="206"/>
    </row>
    <row r="382" spans="1:16" x14ac:dyDescent="0.3">
      <c r="A382" s="70" t="str">
        <f t="shared" si="37"/>
        <v/>
      </c>
      <c r="B382" s="70">
        <f t="shared" si="38"/>
        <v>2013</v>
      </c>
      <c r="C382" s="70" t="str">
        <f t="shared" si="35"/>
        <v/>
      </c>
      <c r="D382" s="70" t="str">
        <f t="shared" si="36"/>
        <v/>
      </c>
      <c r="E382" s="310">
        <f t="shared" si="39"/>
        <v>41636</v>
      </c>
      <c r="F382" s="310"/>
      <c r="G382" s="310"/>
      <c r="H382" s="311"/>
      <c r="I382" s="206"/>
      <c r="J382" s="206"/>
      <c r="K382" s="206"/>
      <c r="L382" s="206"/>
      <c r="M382" s="219" t="str">
        <f t="shared" si="40"/>
        <v/>
      </c>
      <c r="N382" s="219" t="str">
        <f t="shared" si="41"/>
        <v/>
      </c>
      <c r="O382" s="94"/>
      <c r="P382" s="206"/>
    </row>
    <row r="383" spans="1:16" x14ac:dyDescent="0.3">
      <c r="A383" s="70" t="str">
        <f t="shared" si="37"/>
        <v/>
      </c>
      <c r="B383" s="70">
        <f t="shared" si="38"/>
        <v>2013</v>
      </c>
      <c r="C383" s="70" t="str">
        <f t="shared" si="35"/>
        <v>NW</v>
      </c>
      <c r="D383" s="70" t="str">
        <f t="shared" si="36"/>
        <v/>
      </c>
      <c r="E383" s="310">
        <f t="shared" si="39"/>
        <v>41637</v>
      </c>
      <c r="F383" s="310"/>
      <c r="G383" s="310"/>
      <c r="H383" s="311"/>
      <c r="I383" s="206"/>
      <c r="J383" s="206"/>
      <c r="K383" s="206"/>
      <c r="L383" s="206"/>
      <c r="M383" s="219" t="str">
        <f t="shared" si="40"/>
        <v/>
      </c>
      <c r="N383" s="219" t="str">
        <f t="shared" si="41"/>
        <v/>
      </c>
      <c r="O383" s="94"/>
      <c r="P383" s="206"/>
    </row>
    <row r="384" spans="1:16" x14ac:dyDescent="0.3">
      <c r="A384" s="70" t="str">
        <f t="shared" si="37"/>
        <v/>
      </c>
      <c r="B384" s="70">
        <f t="shared" si="38"/>
        <v>2013</v>
      </c>
      <c r="C384" s="70" t="str">
        <f t="shared" si="35"/>
        <v/>
      </c>
      <c r="D384" s="70" t="str">
        <f t="shared" si="36"/>
        <v/>
      </c>
      <c r="E384" s="310">
        <f t="shared" si="39"/>
        <v>41638</v>
      </c>
      <c r="F384" s="310"/>
      <c r="G384" s="310"/>
      <c r="H384" s="311"/>
      <c r="I384" s="206"/>
      <c r="J384" s="206"/>
      <c r="K384" s="206"/>
      <c r="L384" s="206"/>
      <c r="M384" s="219" t="str">
        <f t="shared" si="40"/>
        <v/>
      </c>
      <c r="N384" s="219" t="str">
        <f t="shared" si="41"/>
        <v/>
      </c>
      <c r="O384" s="94"/>
      <c r="P384" s="206"/>
    </row>
    <row r="385" spans="1:16" x14ac:dyDescent="0.3">
      <c r="A385" s="70" t="str">
        <f t="shared" si="37"/>
        <v/>
      </c>
      <c r="B385" s="70">
        <f t="shared" si="38"/>
        <v>2013</v>
      </c>
      <c r="C385" s="70" t="str">
        <f t="shared" si="35"/>
        <v/>
      </c>
      <c r="D385" s="70" t="str">
        <f t="shared" si="36"/>
        <v/>
      </c>
      <c r="E385" s="310">
        <f t="shared" si="39"/>
        <v>41639</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104" priority="3">
      <formula>$D21="H"</formula>
    </cfRule>
    <cfRule type="expression" dxfId="103" priority="8">
      <formula>$C21="NW"</formula>
    </cfRule>
  </conditionalFormatting>
  <conditionalFormatting sqref="E23:E1116">
    <cfRule type="expression" dxfId="102" priority="5">
      <formula>$D23="H"</formula>
    </cfRule>
    <cfRule type="expression" dxfId="101" priority="6">
      <formula>$C23="NW"</formula>
    </cfRule>
  </conditionalFormatting>
  <conditionalFormatting sqref="R13:T17">
    <cfRule type="expression" dxfId="100" priority="4">
      <formula>$R13=""</formula>
    </cfRule>
  </conditionalFormatting>
  <conditionalFormatting sqref="P21:P1116">
    <cfRule type="expression" dxfId="99" priority="9">
      <formula>$P21&lt;&gt;""</formula>
    </cfRule>
  </conditionalFormatting>
  <conditionalFormatting sqref="E21:P1116">
    <cfRule type="expression" dxfId="98" priority="2">
      <formula>$A21="R"</formula>
    </cfRule>
  </conditionalFormatting>
  <conditionalFormatting sqref="J16:P16">
    <cfRule type="expression" dxfId="97"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14</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11124</v>
      </c>
      <c r="R9" s="417">
        <f ca="1">TODAY()</f>
        <v>41907</v>
      </c>
      <c r="S9" s="418"/>
      <c r="T9" s="419"/>
    </row>
    <row r="10" spans="1:69" ht="15" x14ac:dyDescent="0.25">
      <c r="A10" s="9"/>
      <c r="E10" s="78" t="s">
        <v>5</v>
      </c>
      <c r="I10" s="79" t="s">
        <v>31</v>
      </c>
      <c r="J10" s="410" t="str">
        <f>IF(VLOOKUP($A$8,'Employee Data'!$C$7:$X$32,4,FALSE)&lt;&gt;"",VLOOKUP($A$8,'Employee Data'!$C$7:$X$32,4,FALSE),"")</f>
        <v>Lana Lane</v>
      </c>
      <c r="K10" s="410"/>
      <c r="L10" s="410"/>
      <c r="M10" s="410"/>
      <c r="N10" s="410"/>
      <c r="O10" s="114" t="str">
        <f>IF(A8=2,HYPERLINK("["&amp;Setup!$F$6&amp;"]'TS'!o10","&lt;&lt;"),IF(A8=1,"",HYPERLINK("["&amp;Setup!$F$6&amp;"]'TS ("&amp;A8-1&amp;")'!o10","&lt;&lt;")))</f>
        <v>&lt;&lt;</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General Manager</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Finance &amp; Accounting</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40553</v>
      </c>
      <c r="K13" s="322"/>
      <c r="L13" s="322"/>
      <c r="O13" s="394"/>
      <c r="P13" s="395"/>
      <c r="R13" s="236" t="str">
        <f>IF(Setup!F19&lt;&gt;"",Setup!F19,"")</f>
        <v>V</v>
      </c>
      <c r="S13" s="119">
        <v>4</v>
      </c>
      <c r="T13" s="237">
        <f>IF(R13&lt;&gt;"",SUMPRODUCT(($B$21:$B$1118=S$11)*($P$21:$P$1118=$R13),$O$21:$O$1118),"")</f>
        <v>1.0416666666666665</v>
      </c>
    </row>
    <row r="14" spans="1:69" ht="15" x14ac:dyDescent="0.25">
      <c r="A14" s="9"/>
      <c r="E14" s="78" t="s">
        <v>8</v>
      </c>
      <c r="I14" s="79" t="s">
        <v>31</v>
      </c>
      <c r="J14" s="322" t="str">
        <f>IF(VLOOKUP($A$8,'Employee Data'!$C$7:$X$32,19,FALSE)&lt;&gt;"",VLOOKUP($A$8,'Employee Data'!$C$7:$X$32,19,FALSE),"")</f>
        <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
      </c>
      <c r="B21" s="70">
        <f>IF(E21&lt;&gt;"",YEAR(E21),"")</f>
        <v>2013</v>
      </c>
      <c r="C21" s="70" t="str">
        <f t="shared" ref="C21:C84" si="0">IF(ISNA(MATCH(WEEKDAY(E21,2),DunDay,0)),"","NW")</f>
        <v/>
      </c>
      <c r="D21" s="70" t="str">
        <f t="shared" ref="D21:D84" si="1">IF(ISNA(MATCH(E21,Holiday,0)),"","H")</f>
        <v/>
      </c>
      <c r="E21" s="412">
        <f>IF(AND(J14="",J13=""),DATE(J8,1,1),IF(AND(J14="",YEAR(J13)&lt;J8),DATE(J8,1,1),IF(AND(J14="",YEAR(J13)&gt;=J8),J13,IF(AND(YEAR(J14)&gt;=J8,YEAR(J13)&lt;J8),DATE(J8,1,1),IF(AND(YEAR(J14)&gt;=J8,YEAR(J13)&gt;=J8),J13,"")))))</f>
        <v>41275</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
      </c>
      <c r="B22" s="70">
        <f t="shared" ref="B22:B85" si="3">IF(E22&lt;&gt;"",YEAR(E22),"")</f>
        <v>2013</v>
      </c>
      <c r="C22" s="70" t="str">
        <f t="shared" si="0"/>
        <v/>
      </c>
      <c r="D22" s="70" t="str">
        <f t="shared" si="1"/>
        <v/>
      </c>
      <c r="E22" s="310">
        <f>IFERROR(E21+1,"")</f>
        <v>41276</v>
      </c>
      <c r="F22" s="310"/>
      <c r="G22" s="310"/>
      <c r="H22" s="311"/>
      <c r="I22" s="121">
        <v>0.38541666666666669</v>
      </c>
      <c r="J22" s="121">
        <v>0.5</v>
      </c>
      <c r="K22" s="121">
        <v>0.54166666666666663</v>
      </c>
      <c r="L22" s="121">
        <v>0.70833333333333337</v>
      </c>
      <c r="M22" s="219">
        <f>IF(OR(C22="NW",D22="H"),"",IF(OR(I22&lt;&gt;"",J22&lt;&gt;"",K22&lt;&gt;"",L22&lt;&gt;""),IF((((J22-I22)+(L22-K22)))&gt;$J$15,$J$15,((J22-I22)+(L22-K22))),""))</f>
        <v>0.28125000000000006</v>
      </c>
      <c r="N22" s="219">
        <f>IF(OR(C22="NW",D22="H"),"",IF(OR(I22&lt;&gt;"",J22&lt;&gt;"",K22&lt;&gt;"",L22&lt;&gt;""),IF(((J22-I22)+(L22-K22))&gt;$J$15,((J22-I22)+(L22-K22))-$J$15,0),""))</f>
        <v>0</v>
      </c>
      <c r="O22" s="121">
        <v>0.5</v>
      </c>
      <c r="P22" s="122" t="s">
        <v>13</v>
      </c>
      <c r="R22" s="99"/>
    </row>
    <row r="23" spans="1:20" ht="15" x14ac:dyDescent="0.25">
      <c r="A23" s="70" t="str">
        <f t="shared" si="2"/>
        <v/>
      </c>
      <c r="B23" s="70">
        <f t="shared" si="3"/>
        <v>2013</v>
      </c>
      <c r="C23" s="70" t="str">
        <f t="shared" si="0"/>
        <v/>
      </c>
      <c r="D23" s="70" t="str">
        <f t="shared" si="1"/>
        <v/>
      </c>
      <c r="E23" s="310">
        <f t="shared" ref="E23:E86" si="4">IFERROR(E22+1,"")</f>
        <v>41277</v>
      </c>
      <c r="F23" s="310"/>
      <c r="G23" s="310"/>
      <c r="H23" s="311"/>
      <c r="I23" s="121">
        <v>0.33333333333333331</v>
      </c>
      <c r="J23" s="121">
        <v>0.5</v>
      </c>
      <c r="K23" s="121">
        <v>0.54166666666666663</v>
      </c>
      <c r="L23" s="121">
        <v>0.70833333333333337</v>
      </c>
      <c r="M23" s="219">
        <f t="shared" ref="M23:M86" si="5">IF(OR(C23="NW",D23="H"),"",IF(OR(I23&lt;&gt;"",J23&lt;&gt;"",K23&lt;&gt;"",L23&lt;&gt;""),IF((((J23-I23)+(L23-K23)))&gt;$J$15,$J$15,((J23-I23)+(L23-K23))),""))</f>
        <v>0.33333333333333343</v>
      </c>
      <c r="N23" s="219">
        <f t="shared" ref="N23:N86" si="6">IF(OR(C23="NW",D23="H"),"",IF(OR(I23&lt;&gt;"",J23&lt;&gt;"",K23&lt;&gt;"",L23&lt;&gt;""),IF(((J23-I23)+(L23-K23))&gt;$J$15,((J23-I23)+(L23-K23))-$J$15,0),""))</f>
        <v>0</v>
      </c>
      <c r="O23" s="121">
        <v>0.54166666666666663</v>
      </c>
      <c r="P23" s="122" t="s">
        <v>13</v>
      </c>
    </row>
    <row r="24" spans="1:20" ht="15" x14ac:dyDescent="0.25">
      <c r="A24" s="70" t="str">
        <f t="shared" si="2"/>
        <v/>
      </c>
      <c r="B24" s="70">
        <f t="shared" si="3"/>
        <v>2013</v>
      </c>
      <c r="C24" s="70" t="str">
        <f t="shared" si="0"/>
        <v/>
      </c>
      <c r="D24" s="70" t="str">
        <f t="shared" si="1"/>
        <v/>
      </c>
      <c r="E24" s="310">
        <f t="shared" si="4"/>
        <v>41278</v>
      </c>
      <c r="F24" s="310"/>
      <c r="G24" s="310"/>
      <c r="H24" s="311"/>
      <c r="I24" s="121">
        <v>0.33333333333333331</v>
      </c>
      <c r="J24" s="121">
        <v>0.47916666666666669</v>
      </c>
      <c r="K24" s="121">
        <v>0.54166666666666663</v>
      </c>
      <c r="L24" s="121">
        <v>0.83333333333333337</v>
      </c>
      <c r="M24" s="219">
        <f t="shared" si="5"/>
        <v>0.33333333333333331</v>
      </c>
      <c r="N24" s="219">
        <f t="shared" si="6"/>
        <v>0.1041666666666668</v>
      </c>
      <c r="O24" s="121"/>
      <c r="P24" s="122"/>
    </row>
    <row r="25" spans="1:20" ht="15" x14ac:dyDescent="0.25">
      <c r="A25" s="70" t="str">
        <f t="shared" si="2"/>
        <v/>
      </c>
      <c r="B25" s="70">
        <f t="shared" si="3"/>
        <v>2013</v>
      </c>
      <c r="C25" s="70" t="str">
        <f t="shared" si="0"/>
        <v/>
      </c>
      <c r="D25" s="70" t="str">
        <f t="shared" si="1"/>
        <v/>
      </c>
      <c r="E25" s="310">
        <f t="shared" si="4"/>
        <v>41279</v>
      </c>
      <c r="F25" s="310"/>
      <c r="G25" s="310"/>
      <c r="H25" s="311"/>
      <c r="I25" s="121">
        <v>0.33333333333333331</v>
      </c>
      <c r="J25" s="121">
        <v>0.47916666666666669</v>
      </c>
      <c r="K25" s="121">
        <v>0.54166666666666663</v>
      </c>
      <c r="L25" s="121">
        <v>0.83333333333333337</v>
      </c>
      <c r="M25" s="219">
        <f t="shared" si="5"/>
        <v>0.33333333333333331</v>
      </c>
      <c r="N25" s="219">
        <f t="shared" si="6"/>
        <v>0.1041666666666668</v>
      </c>
      <c r="O25" s="121"/>
      <c r="P25" s="122"/>
    </row>
    <row r="26" spans="1:20" ht="15" x14ac:dyDescent="0.25">
      <c r="A26" s="70" t="str">
        <f t="shared" si="2"/>
        <v/>
      </c>
      <c r="B26" s="70">
        <f t="shared" si="3"/>
        <v>2013</v>
      </c>
      <c r="C26" s="70" t="str">
        <f t="shared" si="0"/>
        <v>NW</v>
      </c>
      <c r="D26" s="70" t="str">
        <f t="shared" si="1"/>
        <v/>
      </c>
      <c r="E26" s="310">
        <f t="shared" si="4"/>
        <v>41280</v>
      </c>
      <c r="F26" s="310"/>
      <c r="G26" s="310"/>
      <c r="H26" s="311"/>
      <c r="I26" s="121"/>
      <c r="J26" s="121"/>
      <c r="K26" s="121"/>
      <c r="L26" s="121"/>
      <c r="M26" s="219" t="str">
        <f t="shared" si="5"/>
        <v/>
      </c>
      <c r="N26" s="219" t="str">
        <f t="shared" si="6"/>
        <v/>
      </c>
      <c r="O26" s="121"/>
      <c r="P26" s="122"/>
    </row>
    <row r="27" spans="1:20" ht="15" x14ac:dyDescent="0.25">
      <c r="A27" s="70" t="str">
        <f t="shared" si="2"/>
        <v/>
      </c>
      <c r="B27" s="70">
        <f t="shared" si="3"/>
        <v>2013</v>
      </c>
      <c r="C27" s="70" t="str">
        <f t="shared" si="0"/>
        <v/>
      </c>
      <c r="D27" s="70" t="str">
        <f t="shared" si="1"/>
        <v/>
      </c>
      <c r="E27" s="310">
        <f t="shared" si="4"/>
        <v>41281</v>
      </c>
      <c r="F27" s="310"/>
      <c r="G27" s="310"/>
      <c r="H27" s="311"/>
      <c r="I27" s="121"/>
      <c r="J27" s="121"/>
      <c r="K27" s="121"/>
      <c r="L27" s="121"/>
      <c r="M27" s="219" t="str">
        <f t="shared" si="5"/>
        <v/>
      </c>
      <c r="N27" s="219" t="str">
        <f t="shared" si="6"/>
        <v/>
      </c>
      <c r="O27" s="121"/>
      <c r="P27" s="122"/>
    </row>
    <row r="28" spans="1:20" ht="15" x14ac:dyDescent="0.25">
      <c r="A28" s="70" t="str">
        <f t="shared" si="2"/>
        <v/>
      </c>
      <c r="B28" s="70">
        <f t="shared" si="3"/>
        <v>2013</v>
      </c>
      <c r="C28" s="70" t="str">
        <f t="shared" si="0"/>
        <v/>
      </c>
      <c r="D28" s="70" t="str">
        <f t="shared" si="1"/>
        <v/>
      </c>
      <c r="E28" s="310">
        <f t="shared" si="4"/>
        <v>41282</v>
      </c>
      <c r="F28" s="310"/>
      <c r="G28" s="310"/>
      <c r="H28" s="311"/>
      <c r="I28" s="121">
        <v>0.33333333333333331</v>
      </c>
      <c r="J28" s="121">
        <v>0.47916666666666669</v>
      </c>
      <c r="K28" s="121">
        <v>0.54166666666666663</v>
      </c>
      <c r="L28" s="121">
        <v>0.83333333333333337</v>
      </c>
      <c r="M28" s="219">
        <f t="shared" si="5"/>
        <v>0.33333333333333331</v>
      </c>
      <c r="N28" s="219">
        <f t="shared" si="6"/>
        <v>0.1041666666666668</v>
      </c>
      <c r="O28" s="121"/>
      <c r="P28" s="122"/>
    </row>
    <row r="29" spans="1:20" x14ac:dyDescent="0.3">
      <c r="A29" s="70" t="str">
        <f t="shared" si="2"/>
        <v/>
      </c>
      <c r="B29" s="70">
        <f t="shared" si="3"/>
        <v>2013</v>
      </c>
      <c r="C29" s="70" t="str">
        <f t="shared" si="0"/>
        <v/>
      </c>
      <c r="D29" s="70" t="str">
        <f t="shared" si="1"/>
        <v/>
      </c>
      <c r="E29" s="310">
        <f t="shared" si="4"/>
        <v>41283</v>
      </c>
      <c r="F29" s="310"/>
      <c r="G29" s="310"/>
      <c r="H29" s="311"/>
      <c r="I29" s="121">
        <v>0.33333333333333331</v>
      </c>
      <c r="J29" s="121">
        <v>0.47916666666666669</v>
      </c>
      <c r="K29" s="121">
        <v>0.54166666666666663</v>
      </c>
      <c r="L29" s="121">
        <v>0.83333333333333337</v>
      </c>
      <c r="M29" s="219">
        <f t="shared" si="5"/>
        <v>0.33333333333333331</v>
      </c>
      <c r="N29" s="219">
        <f t="shared" si="6"/>
        <v>0.1041666666666668</v>
      </c>
      <c r="O29" s="121"/>
      <c r="P29" s="122"/>
    </row>
    <row r="30" spans="1:20" x14ac:dyDescent="0.3">
      <c r="A30" s="70" t="str">
        <f t="shared" si="2"/>
        <v/>
      </c>
      <c r="B30" s="70">
        <f t="shared" si="3"/>
        <v>2013</v>
      </c>
      <c r="C30" s="70" t="str">
        <f t="shared" si="0"/>
        <v/>
      </c>
      <c r="D30" s="70" t="str">
        <f t="shared" si="1"/>
        <v/>
      </c>
      <c r="E30" s="310">
        <f t="shared" si="4"/>
        <v>41284</v>
      </c>
      <c r="F30" s="310"/>
      <c r="G30" s="310"/>
      <c r="H30" s="311"/>
      <c r="I30" s="121"/>
      <c r="J30" s="121"/>
      <c r="K30" s="121"/>
      <c r="L30" s="121"/>
      <c r="M30" s="219" t="str">
        <f t="shared" si="5"/>
        <v/>
      </c>
      <c r="N30" s="219" t="str">
        <f t="shared" si="6"/>
        <v/>
      </c>
      <c r="O30" s="121"/>
      <c r="P30" s="122"/>
    </row>
    <row r="31" spans="1:20" x14ac:dyDescent="0.3">
      <c r="A31" s="70" t="str">
        <f t="shared" si="2"/>
        <v/>
      </c>
      <c r="B31" s="70">
        <f t="shared" si="3"/>
        <v>2013</v>
      </c>
      <c r="C31" s="70" t="str">
        <f t="shared" si="0"/>
        <v/>
      </c>
      <c r="D31" s="70" t="str">
        <f t="shared" si="1"/>
        <v/>
      </c>
      <c r="E31" s="310">
        <f t="shared" si="4"/>
        <v>41285</v>
      </c>
      <c r="F31" s="310"/>
      <c r="G31" s="310"/>
      <c r="H31" s="311"/>
      <c r="I31" s="121">
        <v>0.33333333333333331</v>
      </c>
      <c r="J31" s="121">
        <v>0.47916666666666669</v>
      </c>
      <c r="K31" s="121">
        <v>0.54166666666666663</v>
      </c>
      <c r="L31" s="121">
        <v>0.83333333333333337</v>
      </c>
      <c r="M31" s="219">
        <f t="shared" si="5"/>
        <v>0.33333333333333331</v>
      </c>
      <c r="N31" s="219">
        <f t="shared" si="6"/>
        <v>0.1041666666666668</v>
      </c>
      <c r="O31" s="121"/>
      <c r="P31" s="122"/>
    </row>
    <row r="32" spans="1:20" x14ac:dyDescent="0.3">
      <c r="A32" s="70" t="str">
        <f t="shared" si="2"/>
        <v/>
      </c>
      <c r="B32" s="70">
        <f t="shared" si="3"/>
        <v>2013</v>
      </c>
      <c r="C32" s="70" t="str">
        <f t="shared" si="0"/>
        <v/>
      </c>
      <c r="D32" s="70" t="str">
        <f t="shared" si="1"/>
        <v/>
      </c>
      <c r="E32" s="310">
        <f t="shared" si="4"/>
        <v>41286</v>
      </c>
      <c r="F32" s="310"/>
      <c r="G32" s="310"/>
      <c r="H32" s="311"/>
      <c r="I32" s="121">
        <v>0.33333333333333331</v>
      </c>
      <c r="J32" s="121">
        <v>0.47916666666666669</v>
      </c>
      <c r="K32" s="121">
        <v>0.54166666666666663</v>
      </c>
      <c r="L32" s="121">
        <v>0.83333333333333337</v>
      </c>
      <c r="M32" s="219">
        <f t="shared" si="5"/>
        <v>0.33333333333333331</v>
      </c>
      <c r="N32" s="219">
        <f t="shared" si="6"/>
        <v>0.1041666666666668</v>
      </c>
      <c r="O32" s="121"/>
      <c r="P32" s="122"/>
    </row>
    <row r="33" spans="1:16" x14ac:dyDescent="0.3">
      <c r="A33" s="70" t="str">
        <f t="shared" si="2"/>
        <v/>
      </c>
      <c r="B33" s="70">
        <f t="shared" si="3"/>
        <v>2013</v>
      </c>
      <c r="C33" s="70" t="str">
        <f t="shared" si="0"/>
        <v>NW</v>
      </c>
      <c r="D33" s="70" t="str">
        <f t="shared" si="1"/>
        <v/>
      </c>
      <c r="E33" s="310">
        <f t="shared" si="4"/>
        <v>41287</v>
      </c>
      <c r="F33" s="310"/>
      <c r="G33" s="310"/>
      <c r="H33" s="311"/>
      <c r="I33" s="121"/>
      <c r="J33" s="121"/>
      <c r="K33" s="121"/>
      <c r="L33" s="121"/>
      <c r="M33" s="219" t="str">
        <f t="shared" si="5"/>
        <v/>
      </c>
      <c r="N33" s="219" t="str">
        <f t="shared" si="6"/>
        <v/>
      </c>
      <c r="O33" s="121"/>
      <c r="P33" s="122"/>
    </row>
    <row r="34" spans="1:16" x14ac:dyDescent="0.3">
      <c r="A34" s="70" t="str">
        <f t="shared" si="2"/>
        <v/>
      </c>
      <c r="B34" s="70">
        <f t="shared" si="3"/>
        <v>2013</v>
      </c>
      <c r="C34" s="70" t="str">
        <f t="shared" si="0"/>
        <v/>
      </c>
      <c r="D34" s="70" t="str">
        <f t="shared" si="1"/>
        <v/>
      </c>
      <c r="E34" s="310">
        <f t="shared" si="4"/>
        <v>41288</v>
      </c>
      <c r="F34" s="310"/>
      <c r="G34" s="310"/>
      <c r="H34" s="311"/>
      <c r="I34" s="121"/>
      <c r="J34" s="121"/>
      <c r="K34" s="121"/>
      <c r="L34" s="121"/>
      <c r="M34" s="219" t="str">
        <f t="shared" si="5"/>
        <v/>
      </c>
      <c r="N34" s="219" t="str">
        <f t="shared" si="6"/>
        <v/>
      </c>
      <c r="O34" s="121"/>
      <c r="P34" s="122"/>
    </row>
    <row r="35" spans="1:16" x14ac:dyDescent="0.3">
      <c r="A35" s="70" t="str">
        <f t="shared" si="2"/>
        <v/>
      </c>
      <c r="B35" s="70">
        <f t="shared" si="3"/>
        <v>2013</v>
      </c>
      <c r="C35" s="70" t="str">
        <f t="shared" si="0"/>
        <v/>
      </c>
      <c r="D35" s="70" t="str">
        <f t="shared" si="1"/>
        <v/>
      </c>
      <c r="E35" s="310">
        <f t="shared" si="4"/>
        <v>41289</v>
      </c>
      <c r="F35" s="310"/>
      <c r="G35" s="310"/>
      <c r="H35" s="311"/>
      <c r="I35" s="121"/>
      <c r="J35" s="121"/>
      <c r="K35" s="121"/>
      <c r="L35" s="121"/>
      <c r="M35" s="219" t="str">
        <f t="shared" si="5"/>
        <v/>
      </c>
      <c r="N35" s="219" t="str">
        <f t="shared" si="6"/>
        <v/>
      </c>
      <c r="O35" s="121"/>
      <c r="P35" s="122"/>
    </row>
    <row r="36" spans="1:16" x14ac:dyDescent="0.3">
      <c r="A36" s="70" t="str">
        <f t="shared" si="2"/>
        <v/>
      </c>
      <c r="B36" s="70">
        <f t="shared" si="3"/>
        <v>2013</v>
      </c>
      <c r="C36" s="70" t="str">
        <f t="shared" si="0"/>
        <v/>
      </c>
      <c r="D36" s="70" t="str">
        <f t="shared" si="1"/>
        <v/>
      </c>
      <c r="E36" s="310">
        <f t="shared" si="4"/>
        <v>41290</v>
      </c>
      <c r="F36" s="310"/>
      <c r="G36" s="310"/>
      <c r="H36" s="311"/>
      <c r="I36" s="121"/>
      <c r="J36" s="121"/>
      <c r="K36" s="121"/>
      <c r="L36" s="121"/>
      <c r="M36" s="219" t="str">
        <f t="shared" si="5"/>
        <v/>
      </c>
      <c r="N36" s="219" t="str">
        <f t="shared" si="6"/>
        <v/>
      </c>
      <c r="O36" s="121"/>
      <c r="P36" s="122"/>
    </row>
    <row r="37" spans="1:16" x14ac:dyDescent="0.3">
      <c r="A37" s="70" t="str">
        <f t="shared" si="2"/>
        <v/>
      </c>
      <c r="B37" s="70">
        <f t="shared" si="3"/>
        <v>2013</v>
      </c>
      <c r="C37" s="70" t="str">
        <f t="shared" si="0"/>
        <v/>
      </c>
      <c r="D37" s="70" t="str">
        <f t="shared" si="1"/>
        <v/>
      </c>
      <c r="E37" s="310">
        <f t="shared" si="4"/>
        <v>41291</v>
      </c>
      <c r="F37" s="310"/>
      <c r="G37" s="310"/>
      <c r="H37" s="311"/>
      <c r="I37" s="121"/>
      <c r="J37" s="121"/>
      <c r="K37" s="121"/>
      <c r="L37" s="121"/>
      <c r="M37" s="219" t="str">
        <f t="shared" si="5"/>
        <v/>
      </c>
      <c r="N37" s="219" t="str">
        <f t="shared" si="6"/>
        <v/>
      </c>
      <c r="O37" s="121"/>
      <c r="P37" s="122"/>
    </row>
    <row r="38" spans="1:16" x14ac:dyDescent="0.3">
      <c r="A38" s="70" t="str">
        <f t="shared" si="2"/>
        <v/>
      </c>
      <c r="B38" s="70">
        <f t="shared" si="3"/>
        <v>2013</v>
      </c>
      <c r="C38" s="70" t="str">
        <f t="shared" si="0"/>
        <v/>
      </c>
      <c r="D38" s="70" t="str">
        <f t="shared" si="1"/>
        <v/>
      </c>
      <c r="E38" s="310">
        <f t="shared" si="4"/>
        <v>41292</v>
      </c>
      <c r="F38" s="310"/>
      <c r="G38" s="310"/>
      <c r="H38" s="311"/>
      <c r="I38" s="121"/>
      <c r="J38" s="121"/>
      <c r="K38" s="121"/>
      <c r="L38" s="121"/>
      <c r="M38" s="219" t="str">
        <f t="shared" si="5"/>
        <v/>
      </c>
      <c r="N38" s="219" t="str">
        <f t="shared" si="6"/>
        <v/>
      </c>
      <c r="O38" s="121"/>
      <c r="P38" s="122"/>
    </row>
    <row r="39" spans="1:16" x14ac:dyDescent="0.3">
      <c r="A39" s="70" t="str">
        <f t="shared" si="2"/>
        <v/>
      </c>
      <c r="B39" s="70">
        <f t="shared" si="3"/>
        <v>2013</v>
      </c>
      <c r="C39" s="70" t="str">
        <f t="shared" si="0"/>
        <v/>
      </c>
      <c r="D39" s="70" t="str">
        <f t="shared" si="1"/>
        <v/>
      </c>
      <c r="E39" s="310">
        <f t="shared" si="4"/>
        <v>41293</v>
      </c>
      <c r="F39" s="310"/>
      <c r="G39" s="310"/>
      <c r="H39" s="311"/>
      <c r="I39" s="121"/>
      <c r="J39" s="121"/>
      <c r="K39" s="121"/>
      <c r="L39" s="121"/>
      <c r="M39" s="219" t="str">
        <f t="shared" si="5"/>
        <v/>
      </c>
      <c r="N39" s="219" t="str">
        <f t="shared" si="6"/>
        <v/>
      </c>
      <c r="O39" s="121"/>
      <c r="P39" s="122"/>
    </row>
    <row r="40" spans="1:16" x14ac:dyDescent="0.3">
      <c r="A40" s="70" t="str">
        <f t="shared" si="2"/>
        <v/>
      </c>
      <c r="B40" s="70">
        <f t="shared" si="3"/>
        <v>2013</v>
      </c>
      <c r="C40" s="70" t="str">
        <f t="shared" si="0"/>
        <v>NW</v>
      </c>
      <c r="D40" s="70" t="str">
        <f t="shared" si="1"/>
        <v/>
      </c>
      <c r="E40" s="310">
        <f t="shared" si="4"/>
        <v>41294</v>
      </c>
      <c r="F40" s="310"/>
      <c r="G40" s="310"/>
      <c r="H40" s="311"/>
      <c r="I40" s="121"/>
      <c r="J40" s="121"/>
      <c r="K40" s="121"/>
      <c r="L40" s="121"/>
      <c r="M40" s="219" t="str">
        <f t="shared" si="5"/>
        <v/>
      </c>
      <c r="N40" s="219" t="str">
        <f t="shared" si="6"/>
        <v/>
      </c>
      <c r="O40" s="121"/>
      <c r="P40" s="122"/>
    </row>
    <row r="41" spans="1:16" x14ac:dyDescent="0.3">
      <c r="A41" s="70" t="str">
        <f t="shared" si="2"/>
        <v/>
      </c>
      <c r="B41" s="70">
        <f t="shared" si="3"/>
        <v>2013</v>
      </c>
      <c r="C41" s="70" t="str">
        <f t="shared" si="0"/>
        <v/>
      </c>
      <c r="D41" s="70" t="str">
        <f t="shared" si="1"/>
        <v/>
      </c>
      <c r="E41" s="310">
        <f t="shared" si="4"/>
        <v>41295</v>
      </c>
      <c r="F41" s="310"/>
      <c r="G41" s="310"/>
      <c r="H41" s="311"/>
      <c r="I41" s="121"/>
      <c r="J41" s="121"/>
      <c r="K41" s="121"/>
      <c r="L41" s="121"/>
      <c r="M41" s="219" t="str">
        <f t="shared" si="5"/>
        <v/>
      </c>
      <c r="N41" s="219" t="str">
        <f t="shared" si="6"/>
        <v/>
      </c>
      <c r="O41" s="121"/>
      <c r="P41" s="122"/>
    </row>
    <row r="42" spans="1:16" x14ac:dyDescent="0.3">
      <c r="A42" s="70" t="str">
        <f t="shared" si="2"/>
        <v/>
      </c>
      <c r="B42" s="70">
        <f t="shared" si="3"/>
        <v>2013</v>
      </c>
      <c r="C42" s="70" t="str">
        <f t="shared" si="0"/>
        <v/>
      </c>
      <c r="D42" s="70" t="str">
        <f t="shared" si="1"/>
        <v/>
      </c>
      <c r="E42" s="310">
        <f t="shared" si="4"/>
        <v>41296</v>
      </c>
      <c r="F42" s="310"/>
      <c r="G42" s="310"/>
      <c r="H42" s="311"/>
      <c r="I42" s="121"/>
      <c r="J42" s="121"/>
      <c r="K42" s="121"/>
      <c r="L42" s="121"/>
      <c r="M42" s="219" t="str">
        <f t="shared" si="5"/>
        <v/>
      </c>
      <c r="N42" s="219" t="str">
        <f t="shared" si="6"/>
        <v/>
      </c>
      <c r="O42" s="121"/>
      <c r="P42" s="122"/>
    </row>
    <row r="43" spans="1:16" x14ac:dyDescent="0.3">
      <c r="A43" s="70" t="str">
        <f t="shared" si="2"/>
        <v/>
      </c>
      <c r="B43" s="70">
        <f t="shared" si="3"/>
        <v>2013</v>
      </c>
      <c r="C43" s="70" t="str">
        <f t="shared" si="0"/>
        <v/>
      </c>
      <c r="D43" s="70" t="str">
        <f t="shared" si="1"/>
        <v/>
      </c>
      <c r="E43" s="310">
        <f t="shared" si="4"/>
        <v>41297</v>
      </c>
      <c r="F43" s="310"/>
      <c r="G43" s="310"/>
      <c r="H43" s="311"/>
      <c r="I43" s="121"/>
      <c r="J43" s="121"/>
      <c r="K43" s="121"/>
      <c r="L43" s="121"/>
      <c r="M43" s="219" t="str">
        <f t="shared" si="5"/>
        <v/>
      </c>
      <c r="N43" s="219" t="str">
        <f t="shared" si="6"/>
        <v/>
      </c>
      <c r="O43" s="121"/>
      <c r="P43" s="122"/>
    </row>
    <row r="44" spans="1:16" x14ac:dyDescent="0.3">
      <c r="A44" s="70" t="str">
        <f t="shared" si="2"/>
        <v/>
      </c>
      <c r="B44" s="70">
        <f t="shared" si="3"/>
        <v>2013</v>
      </c>
      <c r="C44" s="70" t="str">
        <f t="shared" si="0"/>
        <v/>
      </c>
      <c r="D44" s="70" t="str">
        <f t="shared" si="1"/>
        <v/>
      </c>
      <c r="E44" s="310">
        <f t="shared" si="4"/>
        <v>41298</v>
      </c>
      <c r="F44" s="310"/>
      <c r="G44" s="310"/>
      <c r="H44" s="311"/>
      <c r="I44" s="121"/>
      <c r="J44" s="121"/>
      <c r="K44" s="121"/>
      <c r="L44" s="121"/>
      <c r="M44" s="219" t="str">
        <f t="shared" si="5"/>
        <v/>
      </c>
      <c r="N44" s="219" t="str">
        <f t="shared" si="6"/>
        <v/>
      </c>
      <c r="O44" s="121"/>
      <c r="P44" s="122"/>
    </row>
    <row r="45" spans="1:16" x14ac:dyDescent="0.3">
      <c r="A45" s="70" t="str">
        <f t="shared" si="2"/>
        <v/>
      </c>
      <c r="B45" s="70">
        <f t="shared" si="3"/>
        <v>2013</v>
      </c>
      <c r="C45" s="70" t="str">
        <f t="shared" si="0"/>
        <v/>
      </c>
      <c r="D45" s="70" t="str">
        <f t="shared" si="1"/>
        <v/>
      </c>
      <c r="E45" s="310">
        <f t="shared" si="4"/>
        <v>41299</v>
      </c>
      <c r="F45" s="310"/>
      <c r="G45" s="310"/>
      <c r="H45" s="311"/>
      <c r="I45" s="121"/>
      <c r="J45" s="121"/>
      <c r="K45" s="121"/>
      <c r="L45" s="121"/>
      <c r="M45" s="219" t="str">
        <f t="shared" si="5"/>
        <v/>
      </c>
      <c r="N45" s="219" t="str">
        <f t="shared" si="6"/>
        <v/>
      </c>
      <c r="O45" s="121"/>
      <c r="P45" s="122"/>
    </row>
    <row r="46" spans="1:16" x14ac:dyDescent="0.3">
      <c r="A46" s="70" t="str">
        <f t="shared" si="2"/>
        <v/>
      </c>
      <c r="B46" s="70">
        <f t="shared" si="3"/>
        <v>2013</v>
      </c>
      <c r="C46" s="70" t="str">
        <f t="shared" si="0"/>
        <v/>
      </c>
      <c r="D46" s="70" t="str">
        <f t="shared" si="1"/>
        <v/>
      </c>
      <c r="E46" s="310">
        <f t="shared" si="4"/>
        <v>41300</v>
      </c>
      <c r="F46" s="310"/>
      <c r="G46" s="310"/>
      <c r="H46" s="311"/>
      <c r="I46" s="122"/>
      <c r="J46" s="122"/>
      <c r="K46" s="122"/>
      <c r="L46" s="122"/>
      <c r="M46" s="219" t="str">
        <f t="shared" si="5"/>
        <v/>
      </c>
      <c r="N46" s="219" t="str">
        <f t="shared" si="6"/>
        <v/>
      </c>
      <c r="O46" s="121"/>
      <c r="P46" s="122"/>
    </row>
    <row r="47" spans="1:16" x14ac:dyDescent="0.3">
      <c r="A47" s="70" t="str">
        <f t="shared" si="2"/>
        <v/>
      </c>
      <c r="B47" s="70">
        <f t="shared" si="3"/>
        <v>2013</v>
      </c>
      <c r="C47" s="70" t="str">
        <f t="shared" si="0"/>
        <v>NW</v>
      </c>
      <c r="D47" s="70" t="str">
        <f t="shared" si="1"/>
        <v/>
      </c>
      <c r="E47" s="310">
        <f t="shared" si="4"/>
        <v>41301</v>
      </c>
      <c r="F47" s="310"/>
      <c r="G47" s="310"/>
      <c r="H47" s="311"/>
      <c r="I47" s="122"/>
      <c r="J47" s="122"/>
      <c r="K47" s="122"/>
      <c r="L47" s="122"/>
      <c r="M47" s="219" t="str">
        <f t="shared" si="5"/>
        <v/>
      </c>
      <c r="N47" s="219" t="str">
        <f t="shared" si="6"/>
        <v/>
      </c>
      <c r="O47" s="121"/>
      <c r="P47" s="122"/>
    </row>
    <row r="48" spans="1:16" x14ac:dyDescent="0.3">
      <c r="A48" s="70" t="str">
        <f t="shared" si="2"/>
        <v/>
      </c>
      <c r="B48" s="70">
        <f t="shared" si="3"/>
        <v>2013</v>
      </c>
      <c r="C48" s="70" t="str">
        <f t="shared" si="0"/>
        <v/>
      </c>
      <c r="D48" s="70" t="str">
        <f t="shared" si="1"/>
        <v/>
      </c>
      <c r="E48" s="310">
        <f t="shared" si="4"/>
        <v>41302</v>
      </c>
      <c r="F48" s="310"/>
      <c r="G48" s="310"/>
      <c r="H48" s="311"/>
      <c r="I48" s="122"/>
      <c r="J48" s="122"/>
      <c r="K48" s="122"/>
      <c r="L48" s="122"/>
      <c r="M48" s="219" t="str">
        <f t="shared" si="5"/>
        <v/>
      </c>
      <c r="N48" s="219" t="str">
        <f t="shared" si="6"/>
        <v/>
      </c>
      <c r="O48" s="121"/>
      <c r="P48" s="122"/>
    </row>
    <row r="49" spans="1:16" x14ac:dyDescent="0.3">
      <c r="A49" s="70" t="str">
        <f t="shared" si="2"/>
        <v/>
      </c>
      <c r="B49" s="70">
        <f t="shared" si="3"/>
        <v>2013</v>
      </c>
      <c r="C49" s="70" t="str">
        <f t="shared" si="0"/>
        <v/>
      </c>
      <c r="D49" s="70" t="str">
        <f t="shared" si="1"/>
        <v/>
      </c>
      <c r="E49" s="310">
        <f t="shared" si="4"/>
        <v>41303</v>
      </c>
      <c r="F49" s="310"/>
      <c r="G49" s="310"/>
      <c r="H49" s="311"/>
      <c r="I49" s="122"/>
      <c r="J49" s="122"/>
      <c r="K49" s="122"/>
      <c r="L49" s="122"/>
      <c r="M49" s="219" t="str">
        <f t="shared" si="5"/>
        <v/>
      </c>
      <c r="N49" s="219" t="str">
        <f t="shared" si="6"/>
        <v/>
      </c>
      <c r="O49" s="121"/>
      <c r="P49" s="122"/>
    </row>
    <row r="50" spans="1:16" x14ac:dyDescent="0.3">
      <c r="A50" s="70" t="str">
        <f t="shared" si="2"/>
        <v/>
      </c>
      <c r="B50" s="70">
        <f t="shared" si="3"/>
        <v>2013</v>
      </c>
      <c r="C50" s="70" t="str">
        <f t="shared" si="0"/>
        <v/>
      </c>
      <c r="D50" s="70" t="str">
        <f t="shared" si="1"/>
        <v/>
      </c>
      <c r="E50" s="310">
        <f t="shared" si="4"/>
        <v>41304</v>
      </c>
      <c r="F50" s="310"/>
      <c r="G50" s="310"/>
      <c r="H50" s="311"/>
      <c r="I50" s="122"/>
      <c r="J50" s="122"/>
      <c r="K50" s="122"/>
      <c r="L50" s="122"/>
      <c r="M50" s="219" t="str">
        <f t="shared" si="5"/>
        <v/>
      </c>
      <c r="N50" s="219" t="str">
        <f t="shared" si="6"/>
        <v/>
      </c>
      <c r="O50" s="121"/>
      <c r="P50" s="122"/>
    </row>
    <row r="51" spans="1:16" x14ac:dyDescent="0.3">
      <c r="A51" s="70" t="str">
        <f t="shared" si="2"/>
        <v/>
      </c>
      <c r="B51" s="70">
        <f t="shared" si="3"/>
        <v>2013</v>
      </c>
      <c r="C51" s="70" t="str">
        <f t="shared" si="0"/>
        <v/>
      </c>
      <c r="D51" s="70" t="str">
        <f t="shared" si="1"/>
        <v/>
      </c>
      <c r="E51" s="310">
        <f t="shared" si="4"/>
        <v>41305</v>
      </c>
      <c r="F51" s="310"/>
      <c r="G51" s="310"/>
      <c r="H51" s="311"/>
      <c r="I51" s="122"/>
      <c r="J51" s="122"/>
      <c r="K51" s="122"/>
      <c r="L51" s="122"/>
      <c r="M51" s="219" t="str">
        <f t="shared" si="5"/>
        <v/>
      </c>
      <c r="N51" s="219" t="str">
        <f t="shared" si="6"/>
        <v/>
      </c>
      <c r="O51" s="121"/>
      <c r="P51" s="122"/>
    </row>
    <row r="52" spans="1:16" x14ac:dyDescent="0.3">
      <c r="A52" s="70" t="str">
        <f t="shared" si="2"/>
        <v/>
      </c>
      <c r="B52" s="70">
        <f t="shared" si="3"/>
        <v>2013</v>
      </c>
      <c r="C52" s="70" t="str">
        <f t="shared" si="0"/>
        <v/>
      </c>
      <c r="D52" s="70" t="str">
        <f t="shared" si="1"/>
        <v/>
      </c>
      <c r="E52" s="310">
        <f t="shared" si="4"/>
        <v>41306</v>
      </c>
      <c r="F52" s="310"/>
      <c r="G52" s="310"/>
      <c r="H52" s="311"/>
      <c r="I52" s="122"/>
      <c r="J52" s="122"/>
      <c r="K52" s="122"/>
      <c r="L52" s="122"/>
      <c r="M52" s="219" t="str">
        <f t="shared" si="5"/>
        <v/>
      </c>
      <c r="N52" s="219" t="str">
        <f t="shared" si="6"/>
        <v/>
      </c>
      <c r="O52" s="121"/>
      <c r="P52" s="122"/>
    </row>
    <row r="53" spans="1:16" x14ac:dyDescent="0.3">
      <c r="A53" s="70" t="str">
        <f t="shared" si="2"/>
        <v/>
      </c>
      <c r="B53" s="70">
        <f t="shared" si="3"/>
        <v>2013</v>
      </c>
      <c r="C53" s="70" t="str">
        <f t="shared" si="0"/>
        <v/>
      </c>
      <c r="D53" s="70" t="str">
        <f t="shared" si="1"/>
        <v/>
      </c>
      <c r="E53" s="310">
        <f t="shared" si="4"/>
        <v>41307</v>
      </c>
      <c r="F53" s="310"/>
      <c r="G53" s="310"/>
      <c r="H53" s="311"/>
      <c r="I53" s="122"/>
      <c r="J53" s="122"/>
      <c r="K53" s="122"/>
      <c r="L53" s="122"/>
      <c r="M53" s="219" t="str">
        <f t="shared" si="5"/>
        <v/>
      </c>
      <c r="N53" s="219" t="str">
        <f t="shared" si="6"/>
        <v/>
      </c>
      <c r="O53" s="121"/>
      <c r="P53" s="122"/>
    </row>
    <row r="54" spans="1:16" x14ac:dyDescent="0.3">
      <c r="A54" s="70" t="str">
        <f t="shared" si="2"/>
        <v/>
      </c>
      <c r="B54" s="70">
        <f t="shared" si="3"/>
        <v>2013</v>
      </c>
      <c r="C54" s="70" t="str">
        <f t="shared" si="0"/>
        <v>NW</v>
      </c>
      <c r="D54" s="70" t="str">
        <f t="shared" si="1"/>
        <v/>
      </c>
      <c r="E54" s="310">
        <f t="shared" si="4"/>
        <v>41308</v>
      </c>
      <c r="F54" s="310"/>
      <c r="G54" s="310"/>
      <c r="H54" s="311"/>
      <c r="I54" s="122"/>
      <c r="J54" s="122"/>
      <c r="K54" s="122"/>
      <c r="L54" s="122"/>
      <c r="M54" s="219" t="str">
        <f t="shared" si="5"/>
        <v/>
      </c>
      <c r="N54" s="219" t="str">
        <f t="shared" si="6"/>
        <v/>
      </c>
      <c r="O54" s="121"/>
      <c r="P54" s="122"/>
    </row>
    <row r="55" spans="1:16" x14ac:dyDescent="0.3">
      <c r="A55" s="70" t="str">
        <f t="shared" si="2"/>
        <v/>
      </c>
      <c r="B55" s="70">
        <f t="shared" si="3"/>
        <v>2013</v>
      </c>
      <c r="C55" s="70" t="str">
        <f t="shared" si="0"/>
        <v/>
      </c>
      <c r="D55" s="70" t="str">
        <f t="shared" si="1"/>
        <v/>
      </c>
      <c r="E55" s="310">
        <f t="shared" si="4"/>
        <v>41309</v>
      </c>
      <c r="F55" s="310"/>
      <c r="G55" s="310"/>
      <c r="H55" s="311"/>
      <c r="I55" s="122"/>
      <c r="J55" s="122"/>
      <c r="K55" s="122"/>
      <c r="L55" s="122"/>
      <c r="M55" s="219" t="str">
        <f t="shared" si="5"/>
        <v/>
      </c>
      <c r="N55" s="219" t="str">
        <f t="shared" si="6"/>
        <v/>
      </c>
      <c r="O55" s="121"/>
      <c r="P55" s="122"/>
    </row>
    <row r="56" spans="1:16" x14ac:dyDescent="0.3">
      <c r="A56" s="70" t="str">
        <f t="shared" si="2"/>
        <v/>
      </c>
      <c r="B56" s="70">
        <f t="shared" si="3"/>
        <v>2013</v>
      </c>
      <c r="C56" s="70" t="str">
        <f t="shared" si="0"/>
        <v/>
      </c>
      <c r="D56" s="70" t="str">
        <f t="shared" si="1"/>
        <v/>
      </c>
      <c r="E56" s="310">
        <f t="shared" si="4"/>
        <v>41310</v>
      </c>
      <c r="F56" s="310"/>
      <c r="G56" s="310"/>
      <c r="H56" s="311"/>
      <c r="I56" s="122"/>
      <c r="J56" s="122"/>
      <c r="K56" s="122"/>
      <c r="L56" s="122"/>
      <c r="M56" s="219" t="str">
        <f t="shared" si="5"/>
        <v/>
      </c>
      <c r="N56" s="219" t="str">
        <f t="shared" si="6"/>
        <v/>
      </c>
      <c r="O56" s="121"/>
      <c r="P56" s="122"/>
    </row>
    <row r="57" spans="1:16" x14ac:dyDescent="0.3">
      <c r="A57" s="70" t="str">
        <f t="shared" si="2"/>
        <v/>
      </c>
      <c r="B57" s="70">
        <f t="shared" si="3"/>
        <v>2013</v>
      </c>
      <c r="C57" s="70" t="str">
        <f t="shared" si="0"/>
        <v/>
      </c>
      <c r="D57" s="70" t="str">
        <f t="shared" si="1"/>
        <v/>
      </c>
      <c r="E57" s="310">
        <f t="shared" si="4"/>
        <v>41311</v>
      </c>
      <c r="F57" s="310"/>
      <c r="G57" s="310"/>
      <c r="H57" s="311"/>
      <c r="I57" s="122"/>
      <c r="J57" s="122"/>
      <c r="K57" s="122"/>
      <c r="L57" s="122"/>
      <c r="M57" s="219" t="str">
        <f t="shared" si="5"/>
        <v/>
      </c>
      <c r="N57" s="219" t="str">
        <f t="shared" si="6"/>
        <v/>
      </c>
      <c r="O57" s="121"/>
      <c r="P57" s="122"/>
    </row>
    <row r="58" spans="1:16" x14ac:dyDescent="0.3">
      <c r="A58" s="70" t="str">
        <f t="shared" si="2"/>
        <v/>
      </c>
      <c r="B58" s="70">
        <f t="shared" si="3"/>
        <v>2013</v>
      </c>
      <c r="C58" s="70" t="str">
        <f t="shared" si="0"/>
        <v/>
      </c>
      <c r="D58" s="70" t="str">
        <f t="shared" si="1"/>
        <v/>
      </c>
      <c r="E58" s="310">
        <f t="shared" si="4"/>
        <v>41312</v>
      </c>
      <c r="F58" s="310"/>
      <c r="G58" s="310"/>
      <c r="H58" s="311"/>
      <c r="I58" s="122"/>
      <c r="J58" s="122"/>
      <c r="K58" s="122"/>
      <c r="L58" s="122"/>
      <c r="M58" s="219" t="str">
        <f t="shared" si="5"/>
        <v/>
      </c>
      <c r="N58" s="219" t="str">
        <f t="shared" si="6"/>
        <v/>
      </c>
      <c r="O58" s="121"/>
      <c r="P58" s="122"/>
    </row>
    <row r="59" spans="1:16" x14ac:dyDescent="0.3">
      <c r="A59" s="70" t="str">
        <f t="shared" si="2"/>
        <v/>
      </c>
      <c r="B59" s="70">
        <f t="shared" si="3"/>
        <v>2013</v>
      </c>
      <c r="C59" s="70" t="str">
        <f t="shared" si="0"/>
        <v/>
      </c>
      <c r="D59" s="70" t="str">
        <f t="shared" si="1"/>
        <v/>
      </c>
      <c r="E59" s="310">
        <f t="shared" si="4"/>
        <v>41313</v>
      </c>
      <c r="F59" s="310"/>
      <c r="G59" s="310"/>
      <c r="H59" s="311"/>
      <c r="I59" s="122"/>
      <c r="J59" s="122"/>
      <c r="K59" s="122"/>
      <c r="L59" s="122"/>
      <c r="M59" s="219" t="str">
        <f t="shared" si="5"/>
        <v/>
      </c>
      <c r="N59" s="219" t="str">
        <f t="shared" si="6"/>
        <v/>
      </c>
      <c r="O59" s="121"/>
      <c r="P59" s="122"/>
    </row>
    <row r="60" spans="1:16" x14ac:dyDescent="0.3">
      <c r="A60" s="70" t="str">
        <f t="shared" si="2"/>
        <v/>
      </c>
      <c r="B60" s="70">
        <f t="shared" si="3"/>
        <v>2013</v>
      </c>
      <c r="C60" s="70" t="str">
        <f t="shared" si="0"/>
        <v/>
      </c>
      <c r="D60" s="70" t="str">
        <f t="shared" si="1"/>
        <v/>
      </c>
      <c r="E60" s="310">
        <f t="shared" si="4"/>
        <v>41314</v>
      </c>
      <c r="F60" s="310"/>
      <c r="G60" s="310"/>
      <c r="H60" s="311"/>
      <c r="I60" s="122"/>
      <c r="J60" s="122"/>
      <c r="K60" s="122"/>
      <c r="L60" s="122"/>
      <c r="M60" s="219" t="str">
        <f t="shared" si="5"/>
        <v/>
      </c>
      <c r="N60" s="219" t="str">
        <f t="shared" si="6"/>
        <v/>
      </c>
      <c r="O60" s="121"/>
      <c r="P60" s="122"/>
    </row>
    <row r="61" spans="1:16" x14ac:dyDescent="0.3">
      <c r="A61" s="70" t="str">
        <f t="shared" si="2"/>
        <v/>
      </c>
      <c r="B61" s="70">
        <f t="shared" si="3"/>
        <v>2013</v>
      </c>
      <c r="C61" s="70" t="str">
        <f t="shared" si="0"/>
        <v>NW</v>
      </c>
      <c r="D61" s="70" t="str">
        <f t="shared" si="1"/>
        <v/>
      </c>
      <c r="E61" s="310">
        <f t="shared" si="4"/>
        <v>41315</v>
      </c>
      <c r="F61" s="310"/>
      <c r="G61" s="310"/>
      <c r="H61" s="311"/>
      <c r="I61" s="122"/>
      <c r="J61" s="122"/>
      <c r="K61" s="122"/>
      <c r="L61" s="122"/>
      <c r="M61" s="219" t="str">
        <f t="shared" si="5"/>
        <v/>
      </c>
      <c r="N61" s="219" t="str">
        <f t="shared" si="6"/>
        <v/>
      </c>
      <c r="O61" s="121"/>
      <c r="P61" s="122"/>
    </row>
    <row r="62" spans="1:16" x14ac:dyDescent="0.3">
      <c r="A62" s="70" t="str">
        <f t="shared" si="2"/>
        <v/>
      </c>
      <c r="B62" s="70">
        <f t="shared" si="3"/>
        <v>2013</v>
      </c>
      <c r="C62" s="70" t="str">
        <f t="shared" si="0"/>
        <v/>
      </c>
      <c r="D62" s="70" t="str">
        <f t="shared" si="1"/>
        <v/>
      </c>
      <c r="E62" s="310">
        <f t="shared" si="4"/>
        <v>41316</v>
      </c>
      <c r="F62" s="310"/>
      <c r="G62" s="310"/>
      <c r="H62" s="311"/>
      <c r="I62" s="122"/>
      <c r="J62" s="122"/>
      <c r="K62" s="122"/>
      <c r="L62" s="122"/>
      <c r="M62" s="219" t="str">
        <f t="shared" si="5"/>
        <v/>
      </c>
      <c r="N62" s="219" t="str">
        <f t="shared" si="6"/>
        <v/>
      </c>
      <c r="O62" s="121"/>
      <c r="P62" s="122"/>
    </row>
    <row r="63" spans="1:16" x14ac:dyDescent="0.3">
      <c r="A63" s="70" t="str">
        <f t="shared" si="2"/>
        <v/>
      </c>
      <c r="B63" s="70">
        <f t="shared" si="3"/>
        <v>2013</v>
      </c>
      <c r="C63" s="70" t="str">
        <f t="shared" si="0"/>
        <v/>
      </c>
      <c r="D63" s="70" t="str">
        <f t="shared" si="1"/>
        <v/>
      </c>
      <c r="E63" s="310">
        <f t="shared" si="4"/>
        <v>41317</v>
      </c>
      <c r="F63" s="310"/>
      <c r="G63" s="310"/>
      <c r="H63" s="311"/>
      <c r="I63" s="122"/>
      <c r="J63" s="122"/>
      <c r="K63" s="122"/>
      <c r="L63" s="122"/>
      <c r="M63" s="219" t="str">
        <f t="shared" si="5"/>
        <v/>
      </c>
      <c r="N63" s="219" t="str">
        <f t="shared" si="6"/>
        <v/>
      </c>
      <c r="O63" s="121"/>
      <c r="P63" s="122"/>
    </row>
    <row r="64" spans="1:16" x14ac:dyDescent="0.3">
      <c r="A64" s="70" t="str">
        <f t="shared" si="2"/>
        <v/>
      </c>
      <c r="B64" s="70">
        <f t="shared" si="3"/>
        <v>2013</v>
      </c>
      <c r="C64" s="70" t="str">
        <f t="shared" si="0"/>
        <v/>
      </c>
      <c r="D64" s="70" t="str">
        <f t="shared" si="1"/>
        <v/>
      </c>
      <c r="E64" s="310">
        <f t="shared" si="4"/>
        <v>41318</v>
      </c>
      <c r="F64" s="310"/>
      <c r="G64" s="310"/>
      <c r="H64" s="311"/>
      <c r="I64" s="122"/>
      <c r="J64" s="122"/>
      <c r="K64" s="122"/>
      <c r="L64" s="122"/>
      <c r="M64" s="219" t="str">
        <f t="shared" si="5"/>
        <v/>
      </c>
      <c r="N64" s="219" t="str">
        <f t="shared" si="6"/>
        <v/>
      </c>
      <c r="O64" s="121"/>
      <c r="P64" s="122"/>
    </row>
    <row r="65" spans="1:16" x14ac:dyDescent="0.3">
      <c r="A65" s="70" t="str">
        <f t="shared" si="2"/>
        <v/>
      </c>
      <c r="B65" s="70">
        <f t="shared" si="3"/>
        <v>2013</v>
      </c>
      <c r="C65" s="70" t="str">
        <f t="shared" si="0"/>
        <v/>
      </c>
      <c r="D65" s="70" t="str">
        <f t="shared" si="1"/>
        <v/>
      </c>
      <c r="E65" s="310">
        <f t="shared" si="4"/>
        <v>41319</v>
      </c>
      <c r="F65" s="310"/>
      <c r="G65" s="310"/>
      <c r="H65" s="311"/>
      <c r="I65" s="122"/>
      <c r="J65" s="122"/>
      <c r="K65" s="122"/>
      <c r="L65" s="122"/>
      <c r="M65" s="219" t="str">
        <f t="shared" si="5"/>
        <v/>
      </c>
      <c r="N65" s="219" t="str">
        <f t="shared" si="6"/>
        <v/>
      </c>
      <c r="O65" s="121"/>
      <c r="P65" s="122"/>
    </row>
    <row r="66" spans="1:16" x14ac:dyDescent="0.3">
      <c r="A66" s="70" t="str">
        <f t="shared" si="2"/>
        <v/>
      </c>
      <c r="B66" s="70">
        <f t="shared" si="3"/>
        <v>2013</v>
      </c>
      <c r="C66" s="70" t="str">
        <f t="shared" si="0"/>
        <v/>
      </c>
      <c r="D66" s="70" t="str">
        <f t="shared" si="1"/>
        <v/>
      </c>
      <c r="E66" s="310">
        <f t="shared" si="4"/>
        <v>41320</v>
      </c>
      <c r="F66" s="310"/>
      <c r="G66" s="310"/>
      <c r="H66" s="311"/>
      <c r="I66" s="122"/>
      <c r="J66" s="122"/>
      <c r="K66" s="122"/>
      <c r="L66" s="122"/>
      <c r="M66" s="219" t="str">
        <f t="shared" si="5"/>
        <v/>
      </c>
      <c r="N66" s="219" t="str">
        <f t="shared" si="6"/>
        <v/>
      </c>
      <c r="O66" s="121"/>
      <c r="P66" s="122"/>
    </row>
    <row r="67" spans="1:16" x14ac:dyDescent="0.3">
      <c r="A67" s="70" t="str">
        <f t="shared" si="2"/>
        <v/>
      </c>
      <c r="B67" s="70">
        <f t="shared" si="3"/>
        <v>2013</v>
      </c>
      <c r="C67" s="70" t="str">
        <f t="shared" si="0"/>
        <v/>
      </c>
      <c r="D67" s="70" t="str">
        <f t="shared" si="1"/>
        <v/>
      </c>
      <c r="E67" s="310">
        <f t="shared" si="4"/>
        <v>41321</v>
      </c>
      <c r="F67" s="310"/>
      <c r="G67" s="310"/>
      <c r="H67" s="311"/>
      <c r="I67" s="122"/>
      <c r="J67" s="122"/>
      <c r="K67" s="122"/>
      <c r="L67" s="122"/>
      <c r="M67" s="219" t="str">
        <f t="shared" si="5"/>
        <v/>
      </c>
      <c r="N67" s="219" t="str">
        <f t="shared" si="6"/>
        <v/>
      </c>
      <c r="O67" s="121"/>
      <c r="P67" s="122"/>
    </row>
    <row r="68" spans="1:16" x14ac:dyDescent="0.3">
      <c r="A68" s="70" t="str">
        <f t="shared" si="2"/>
        <v/>
      </c>
      <c r="B68" s="70">
        <f t="shared" si="3"/>
        <v>2013</v>
      </c>
      <c r="C68" s="70" t="str">
        <f t="shared" si="0"/>
        <v>NW</v>
      </c>
      <c r="D68" s="70" t="str">
        <f t="shared" si="1"/>
        <v/>
      </c>
      <c r="E68" s="310">
        <f t="shared" si="4"/>
        <v>41322</v>
      </c>
      <c r="F68" s="310"/>
      <c r="G68" s="310"/>
      <c r="H68" s="311"/>
      <c r="I68" s="122"/>
      <c r="J68" s="122"/>
      <c r="K68" s="122"/>
      <c r="L68" s="122"/>
      <c r="M68" s="219" t="str">
        <f t="shared" si="5"/>
        <v/>
      </c>
      <c r="N68" s="219" t="str">
        <f t="shared" si="6"/>
        <v/>
      </c>
      <c r="O68" s="121"/>
      <c r="P68" s="122"/>
    </row>
    <row r="69" spans="1:16" x14ac:dyDescent="0.3">
      <c r="A69" s="70" t="str">
        <f t="shared" si="2"/>
        <v/>
      </c>
      <c r="B69" s="70">
        <f t="shared" si="3"/>
        <v>2013</v>
      </c>
      <c r="C69" s="70" t="str">
        <f t="shared" si="0"/>
        <v/>
      </c>
      <c r="D69" s="70" t="str">
        <f t="shared" si="1"/>
        <v/>
      </c>
      <c r="E69" s="310">
        <f t="shared" si="4"/>
        <v>41323</v>
      </c>
      <c r="F69" s="310"/>
      <c r="G69" s="310"/>
      <c r="H69" s="311"/>
      <c r="I69" s="122"/>
      <c r="J69" s="122"/>
      <c r="K69" s="122"/>
      <c r="L69" s="122"/>
      <c r="M69" s="219" t="str">
        <f t="shared" si="5"/>
        <v/>
      </c>
      <c r="N69" s="219" t="str">
        <f t="shared" si="6"/>
        <v/>
      </c>
      <c r="O69" s="121"/>
      <c r="P69" s="122"/>
    </row>
    <row r="70" spans="1:16" x14ac:dyDescent="0.3">
      <c r="A70" s="70" t="str">
        <f t="shared" si="2"/>
        <v/>
      </c>
      <c r="B70" s="70">
        <f t="shared" si="3"/>
        <v>2013</v>
      </c>
      <c r="C70" s="70" t="str">
        <f t="shared" si="0"/>
        <v/>
      </c>
      <c r="D70" s="70" t="str">
        <f t="shared" si="1"/>
        <v/>
      </c>
      <c r="E70" s="310">
        <f t="shared" si="4"/>
        <v>41324</v>
      </c>
      <c r="F70" s="310"/>
      <c r="G70" s="310"/>
      <c r="H70" s="311"/>
      <c r="I70" s="122"/>
      <c r="J70" s="122"/>
      <c r="K70" s="122"/>
      <c r="L70" s="122"/>
      <c r="M70" s="219" t="str">
        <f t="shared" si="5"/>
        <v/>
      </c>
      <c r="N70" s="219" t="str">
        <f t="shared" si="6"/>
        <v/>
      </c>
      <c r="O70" s="121"/>
      <c r="P70" s="122"/>
    </row>
    <row r="71" spans="1:16" x14ac:dyDescent="0.3">
      <c r="A71" s="70" t="str">
        <f t="shared" si="2"/>
        <v/>
      </c>
      <c r="B71" s="70">
        <f t="shared" si="3"/>
        <v>2013</v>
      </c>
      <c r="C71" s="70" t="str">
        <f t="shared" si="0"/>
        <v/>
      </c>
      <c r="D71" s="70" t="str">
        <f t="shared" si="1"/>
        <v/>
      </c>
      <c r="E71" s="310">
        <f t="shared" si="4"/>
        <v>41325</v>
      </c>
      <c r="F71" s="310"/>
      <c r="G71" s="310"/>
      <c r="H71" s="311"/>
      <c r="I71" s="122"/>
      <c r="J71" s="122"/>
      <c r="K71" s="122"/>
      <c r="L71" s="122"/>
      <c r="M71" s="219" t="str">
        <f t="shared" si="5"/>
        <v/>
      </c>
      <c r="N71" s="219" t="str">
        <f t="shared" si="6"/>
        <v/>
      </c>
      <c r="O71" s="121"/>
      <c r="P71" s="122"/>
    </row>
    <row r="72" spans="1:16" x14ac:dyDescent="0.3">
      <c r="A72" s="70" t="str">
        <f t="shared" si="2"/>
        <v/>
      </c>
      <c r="B72" s="70">
        <f t="shared" si="3"/>
        <v>2013</v>
      </c>
      <c r="C72" s="70" t="str">
        <f t="shared" si="0"/>
        <v/>
      </c>
      <c r="D72" s="70" t="str">
        <f t="shared" si="1"/>
        <v/>
      </c>
      <c r="E72" s="310">
        <f t="shared" si="4"/>
        <v>41326</v>
      </c>
      <c r="F72" s="310"/>
      <c r="G72" s="310"/>
      <c r="H72" s="311"/>
      <c r="I72" s="122"/>
      <c r="J72" s="122"/>
      <c r="K72" s="122"/>
      <c r="L72" s="122"/>
      <c r="M72" s="219" t="str">
        <f t="shared" si="5"/>
        <v/>
      </c>
      <c r="N72" s="219" t="str">
        <f t="shared" si="6"/>
        <v/>
      </c>
      <c r="O72" s="121"/>
      <c r="P72" s="122"/>
    </row>
    <row r="73" spans="1:16" x14ac:dyDescent="0.3">
      <c r="A73" s="70" t="str">
        <f t="shared" si="2"/>
        <v/>
      </c>
      <c r="B73" s="70">
        <f t="shared" si="3"/>
        <v>2013</v>
      </c>
      <c r="C73" s="70" t="str">
        <f t="shared" si="0"/>
        <v/>
      </c>
      <c r="D73" s="70" t="str">
        <f t="shared" si="1"/>
        <v/>
      </c>
      <c r="E73" s="310">
        <f t="shared" si="4"/>
        <v>41327</v>
      </c>
      <c r="F73" s="310"/>
      <c r="G73" s="310"/>
      <c r="H73" s="311"/>
      <c r="I73" s="122"/>
      <c r="J73" s="122"/>
      <c r="K73" s="122"/>
      <c r="L73" s="122"/>
      <c r="M73" s="219" t="str">
        <f t="shared" si="5"/>
        <v/>
      </c>
      <c r="N73" s="219" t="str">
        <f t="shared" si="6"/>
        <v/>
      </c>
      <c r="O73" s="121"/>
      <c r="P73" s="122"/>
    </row>
    <row r="74" spans="1:16" x14ac:dyDescent="0.3">
      <c r="A74" s="70" t="str">
        <f t="shared" si="2"/>
        <v/>
      </c>
      <c r="B74" s="70">
        <f t="shared" si="3"/>
        <v>2013</v>
      </c>
      <c r="C74" s="70" t="str">
        <f t="shared" si="0"/>
        <v/>
      </c>
      <c r="D74" s="70" t="str">
        <f t="shared" si="1"/>
        <v/>
      </c>
      <c r="E74" s="310">
        <f t="shared" si="4"/>
        <v>41328</v>
      </c>
      <c r="F74" s="310"/>
      <c r="G74" s="310"/>
      <c r="H74" s="311"/>
      <c r="I74" s="122"/>
      <c r="J74" s="122"/>
      <c r="K74" s="122"/>
      <c r="L74" s="122"/>
      <c r="M74" s="219" t="str">
        <f t="shared" si="5"/>
        <v/>
      </c>
      <c r="N74" s="219" t="str">
        <f t="shared" si="6"/>
        <v/>
      </c>
      <c r="O74" s="121"/>
      <c r="P74" s="122"/>
    </row>
    <row r="75" spans="1:16" x14ac:dyDescent="0.3">
      <c r="A75" s="70" t="str">
        <f t="shared" si="2"/>
        <v/>
      </c>
      <c r="B75" s="70">
        <f t="shared" si="3"/>
        <v>2013</v>
      </c>
      <c r="C75" s="70" t="str">
        <f t="shared" si="0"/>
        <v>NW</v>
      </c>
      <c r="D75" s="70" t="str">
        <f t="shared" si="1"/>
        <v/>
      </c>
      <c r="E75" s="310">
        <f t="shared" si="4"/>
        <v>41329</v>
      </c>
      <c r="F75" s="310"/>
      <c r="G75" s="310"/>
      <c r="H75" s="311"/>
      <c r="I75" s="122"/>
      <c r="J75" s="122"/>
      <c r="K75" s="122"/>
      <c r="L75" s="122"/>
      <c r="M75" s="219" t="str">
        <f t="shared" si="5"/>
        <v/>
      </c>
      <c r="N75" s="219" t="str">
        <f t="shared" si="6"/>
        <v/>
      </c>
      <c r="O75" s="121"/>
      <c r="P75" s="122"/>
    </row>
    <row r="76" spans="1:16" x14ac:dyDescent="0.3">
      <c r="A76" s="70" t="str">
        <f t="shared" si="2"/>
        <v/>
      </c>
      <c r="B76" s="70">
        <f t="shared" si="3"/>
        <v>2013</v>
      </c>
      <c r="C76" s="70" t="str">
        <f t="shared" si="0"/>
        <v/>
      </c>
      <c r="D76" s="70" t="str">
        <f t="shared" si="1"/>
        <v/>
      </c>
      <c r="E76" s="310">
        <f t="shared" si="4"/>
        <v>41330</v>
      </c>
      <c r="F76" s="310"/>
      <c r="G76" s="310"/>
      <c r="H76" s="311"/>
      <c r="I76" s="122"/>
      <c r="J76" s="122"/>
      <c r="K76" s="122"/>
      <c r="L76" s="122"/>
      <c r="M76" s="219" t="str">
        <f t="shared" si="5"/>
        <v/>
      </c>
      <c r="N76" s="219" t="str">
        <f t="shared" si="6"/>
        <v/>
      </c>
      <c r="O76" s="121"/>
      <c r="P76" s="122"/>
    </row>
    <row r="77" spans="1:16" x14ac:dyDescent="0.3">
      <c r="A77" s="70" t="str">
        <f t="shared" si="2"/>
        <v/>
      </c>
      <c r="B77" s="70">
        <f t="shared" si="3"/>
        <v>2013</v>
      </c>
      <c r="C77" s="70" t="str">
        <f t="shared" si="0"/>
        <v/>
      </c>
      <c r="D77" s="70" t="str">
        <f t="shared" si="1"/>
        <v/>
      </c>
      <c r="E77" s="310">
        <f t="shared" si="4"/>
        <v>41331</v>
      </c>
      <c r="F77" s="310"/>
      <c r="G77" s="310"/>
      <c r="H77" s="311"/>
      <c r="I77" s="122"/>
      <c r="J77" s="122"/>
      <c r="K77" s="122"/>
      <c r="L77" s="122"/>
      <c r="M77" s="219" t="str">
        <f t="shared" si="5"/>
        <v/>
      </c>
      <c r="N77" s="219" t="str">
        <f t="shared" si="6"/>
        <v/>
      </c>
      <c r="O77" s="121"/>
      <c r="P77" s="122"/>
    </row>
    <row r="78" spans="1:16" x14ac:dyDescent="0.3">
      <c r="A78" s="70" t="str">
        <f t="shared" si="2"/>
        <v/>
      </c>
      <c r="B78" s="70">
        <f t="shared" si="3"/>
        <v>2013</v>
      </c>
      <c r="C78" s="70" t="str">
        <f t="shared" si="0"/>
        <v/>
      </c>
      <c r="D78" s="70" t="str">
        <f t="shared" si="1"/>
        <v/>
      </c>
      <c r="E78" s="310">
        <f t="shared" si="4"/>
        <v>41332</v>
      </c>
      <c r="F78" s="310"/>
      <c r="G78" s="310"/>
      <c r="H78" s="311"/>
      <c r="I78" s="122"/>
      <c r="J78" s="122"/>
      <c r="K78" s="122"/>
      <c r="L78" s="122"/>
      <c r="M78" s="219" t="str">
        <f t="shared" si="5"/>
        <v/>
      </c>
      <c r="N78" s="219" t="str">
        <f t="shared" si="6"/>
        <v/>
      </c>
      <c r="O78" s="121"/>
      <c r="P78" s="122"/>
    </row>
    <row r="79" spans="1:16" x14ac:dyDescent="0.3">
      <c r="A79" s="70" t="str">
        <f t="shared" si="2"/>
        <v/>
      </c>
      <c r="B79" s="70">
        <f t="shared" si="3"/>
        <v>2013</v>
      </c>
      <c r="C79" s="70" t="str">
        <f t="shared" si="0"/>
        <v/>
      </c>
      <c r="D79" s="70" t="str">
        <f t="shared" si="1"/>
        <v/>
      </c>
      <c r="E79" s="310">
        <f t="shared" si="4"/>
        <v>41333</v>
      </c>
      <c r="F79" s="310"/>
      <c r="G79" s="310"/>
      <c r="H79" s="311"/>
      <c r="I79" s="122"/>
      <c r="J79" s="122"/>
      <c r="K79" s="122"/>
      <c r="L79" s="122"/>
      <c r="M79" s="219" t="str">
        <f t="shared" si="5"/>
        <v/>
      </c>
      <c r="N79" s="219" t="str">
        <f t="shared" si="6"/>
        <v/>
      </c>
      <c r="O79" s="121"/>
      <c r="P79" s="122"/>
    </row>
    <row r="80" spans="1:16" x14ac:dyDescent="0.3">
      <c r="A80" s="70" t="str">
        <f t="shared" si="2"/>
        <v/>
      </c>
      <c r="B80" s="70">
        <f t="shared" si="3"/>
        <v>2013</v>
      </c>
      <c r="C80" s="70" t="str">
        <f t="shared" si="0"/>
        <v/>
      </c>
      <c r="D80" s="70" t="str">
        <f t="shared" si="1"/>
        <v/>
      </c>
      <c r="E80" s="310">
        <f t="shared" si="4"/>
        <v>41334</v>
      </c>
      <c r="F80" s="310"/>
      <c r="G80" s="310"/>
      <c r="H80" s="311"/>
      <c r="I80" s="122"/>
      <c r="J80" s="122"/>
      <c r="K80" s="122"/>
      <c r="L80" s="122"/>
      <c r="M80" s="219" t="str">
        <f t="shared" si="5"/>
        <v/>
      </c>
      <c r="N80" s="219" t="str">
        <f t="shared" si="6"/>
        <v/>
      </c>
      <c r="O80" s="121"/>
      <c r="P80" s="122"/>
    </row>
    <row r="81" spans="1:16" x14ac:dyDescent="0.3">
      <c r="A81" s="70" t="str">
        <f t="shared" si="2"/>
        <v/>
      </c>
      <c r="B81" s="70">
        <f t="shared" si="3"/>
        <v>2013</v>
      </c>
      <c r="C81" s="70" t="str">
        <f t="shared" si="0"/>
        <v/>
      </c>
      <c r="D81" s="70" t="str">
        <f t="shared" si="1"/>
        <v/>
      </c>
      <c r="E81" s="310">
        <f t="shared" si="4"/>
        <v>41335</v>
      </c>
      <c r="F81" s="310"/>
      <c r="G81" s="310"/>
      <c r="H81" s="311"/>
      <c r="I81" s="122"/>
      <c r="J81" s="122"/>
      <c r="K81" s="122"/>
      <c r="L81" s="122"/>
      <c r="M81" s="219" t="str">
        <f t="shared" si="5"/>
        <v/>
      </c>
      <c r="N81" s="219" t="str">
        <f t="shared" si="6"/>
        <v/>
      </c>
      <c r="O81" s="121"/>
      <c r="P81" s="122"/>
    </row>
    <row r="82" spans="1:16" x14ac:dyDescent="0.3">
      <c r="A82" s="70" t="str">
        <f t="shared" si="2"/>
        <v/>
      </c>
      <c r="B82" s="70">
        <f t="shared" si="3"/>
        <v>2013</v>
      </c>
      <c r="C82" s="70" t="str">
        <f t="shared" si="0"/>
        <v>NW</v>
      </c>
      <c r="D82" s="70" t="str">
        <f t="shared" si="1"/>
        <v/>
      </c>
      <c r="E82" s="310">
        <f t="shared" si="4"/>
        <v>41336</v>
      </c>
      <c r="F82" s="310"/>
      <c r="G82" s="310"/>
      <c r="H82" s="311"/>
      <c r="I82" s="122"/>
      <c r="J82" s="122"/>
      <c r="K82" s="122"/>
      <c r="L82" s="122"/>
      <c r="M82" s="219" t="str">
        <f t="shared" si="5"/>
        <v/>
      </c>
      <c r="N82" s="219" t="str">
        <f t="shared" si="6"/>
        <v/>
      </c>
      <c r="O82" s="121"/>
      <c r="P82" s="122"/>
    </row>
    <row r="83" spans="1:16" x14ac:dyDescent="0.3">
      <c r="A83" s="70" t="str">
        <f t="shared" si="2"/>
        <v/>
      </c>
      <c r="B83" s="70">
        <f t="shared" si="3"/>
        <v>2013</v>
      </c>
      <c r="C83" s="70" t="str">
        <f t="shared" si="0"/>
        <v/>
      </c>
      <c r="D83" s="70" t="str">
        <f t="shared" si="1"/>
        <v/>
      </c>
      <c r="E83" s="310">
        <f t="shared" si="4"/>
        <v>41337</v>
      </c>
      <c r="F83" s="310"/>
      <c r="G83" s="310"/>
      <c r="H83" s="311"/>
      <c r="I83" s="122"/>
      <c r="J83" s="122"/>
      <c r="K83" s="122"/>
      <c r="L83" s="122"/>
      <c r="M83" s="219" t="str">
        <f t="shared" si="5"/>
        <v/>
      </c>
      <c r="N83" s="219" t="str">
        <f t="shared" si="6"/>
        <v/>
      </c>
      <c r="O83" s="121"/>
      <c r="P83" s="122"/>
    </row>
    <row r="84" spans="1:16" x14ac:dyDescent="0.3">
      <c r="A84" s="70" t="str">
        <f t="shared" si="2"/>
        <v/>
      </c>
      <c r="B84" s="70">
        <f t="shared" si="3"/>
        <v>2013</v>
      </c>
      <c r="C84" s="70" t="str">
        <f t="shared" si="0"/>
        <v/>
      </c>
      <c r="D84" s="70" t="str">
        <f t="shared" si="1"/>
        <v/>
      </c>
      <c r="E84" s="310">
        <f t="shared" si="4"/>
        <v>41338</v>
      </c>
      <c r="F84" s="310"/>
      <c r="G84" s="310"/>
      <c r="H84" s="311"/>
      <c r="I84" s="122"/>
      <c r="J84" s="122"/>
      <c r="K84" s="122"/>
      <c r="L84" s="122"/>
      <c r="M84" s="219" t="str">
        <f t="shared" si="5"/>
        <v/>
      </c>
      <c r="N84" s="219" t="str">
        <f t="shared" si="6"/>
        <v/>
      </c>
      <c r="O84" s="121"/>
      <c r="P84" s="122"/>
    </row>
    <row r="85" spans="1:16" x14ac:dyDescent="0.3">
      <c r="A85" s="70" t="str">
        <f t="shared" si="2"/>
        <v/>
      </c>
      <c r="B85" s="70">
        <f t="shared" si="3"/>
        <v>2013</v>
      </c>
      <c r="C85" s="70" t="str">
        <f t="shared" ref="C85:C148" si="7">IF(ISNA(MATCH(WEEKDAY(E85,2),DunDay,0)),"","NW")</f>
        <v/>
      </c>
      <c r="D85" s="70" t="str">
        <f t="shared" ref="D85:D148" si="8">IF(ISNA(MATCH(E85,Holiday,0)),"","H")</f>
        <v/>
      </c>
      <c r="E85" s="310">
        <f t="shared" si="4"/>
        <v>41339</v>
      </c>
      <c r="F85" s="310"/>
      <c r="G85" s="310"/>
      <c r="H85" s="311"/>
      <c r="I85" s="122"/>
      <c r="J85" s="122"/>
      <c r="K85" s="122"/>
      <c r="L85" s="122"/>
      <c r="M85" s="219" t="str">
        <f t="shared" si="5"/>
        <v/>
      </c>
      <c r="N85" s="219" t="str">
        <f t="shared" si="6"/>
        <v/>
      </c>
      <c r="O85" s="121"/>
      <c r="P85" s="122"/>
    </row>
    <row r="86" spans="1:16" x14ac:dyDescent="0.3">
      <c r="A86" s="70" t="str">
        <f t="shared" ref="A86:A149" si="9">IF(E86&gt;=$J$14,"R","")</f>
        <v/>
      </c>
      <c r="B86" s="70">
        <f t="shared" ref="B86:B149" si="10">IF(E86&lt;&gt;"",YEAR(E86),"")</f>
        <v>2013</v>
      </c>
      <c r="C86" s="70" t="str">
        <f t="shared" si="7"/>
        <v/>
      </c>
      <c r="D86" s="70" t="str">
        <f t="shared" si="8"/>
        <v/>
      </c>
      <c r="E86" s="310">
        <f t="shared" si="4"/>
        <v>41340</v>
      </c>
      <c r="F86" s="310"/>
      <c r="G86" s="310"/>
      <c r="H86" s="311"/>
      <c r="I86" s="122"/>
      <c r="J86" s="122"/>
      <c r="K86" s="122"/>
      <c r="L86" s="122"/>
      <c r="M86" s="219" t="str">
        <f t="shared" si="5"/>
        <v/>
      </c>
      <c r="N86" s="219" t="str">
        <f t="shared" si="6"/>
        <v/>
      </c>
      <c r="O86" s="121"/>
      <c r="P86" s="122"/>
    </row>
    <row r="87" spans="1:16" x14ac:dyDescent="0.3">
      <c r="A87" s="70" t="str">
        <f t="shared" si="9"/>
        <v/>
      </c>
      <c r="B87" s="70">
        <f t="shared" si="10"/>
        <v>2013</v>
      </c>
      <c r="C87" s="70" t="str">
        <f t="shared" si="7"/>
        <v/>
      </c>
      <c r="D87" s="70" t="str">
        <f t="shared" si="8"/>
        <v/>
      </c>
      <c r="E87" s="310">
        <f t="shared" ref="E87:E150" si="11">IFERROR(E86+1,"")</f>
        <v>41341</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
      </c>
      <c r="B88" s="70">
        <f t="shared" si="10"/>
        <v>2013</v>
      </c>
      <c r="C88" s="70" t="str">
        <f t="shared" si="7"/>
        <v/>
      </c>
      <c r="D88" s="70" t="str">
        <f t="shared" si="8"/>
        <v/>
      </c>
      <c r="E88" s="310">
        <f t="shared" si="11"/>
        <v>41342</v>
      </c>
      <c r="F88" s="310"/>
      <c r="G88" s="310"/>
      <c r="H88" s="311"/>
      <c r="I88" s="122"/>
      <c r="J88" s="122"/>
      <c r="K88" s="122"/>
      <c r="L88" s="122"/>
      <c r="M88" s="219" t="str">
        <f t="shared" si="12"/>
        <v/>
      </c>
      <c r="N88" s="219" t="str">
        <f t="shared" si="13"/>
        <v/>
      </c>
      <c r="O88" s="121"/>
      <c r="P88" s="122"/>
    </row>
    <row r="89" spans="1:16" x14ac:dyDescent="0.3">
      <c r="A89" s="70" t="str">
        <f t="shared" si="9"/>
        <v/>
      </c>
      <c r="B89" s="70">
        <f t="shared" si="10"/>
        <v>2013</v>
      </c>
      <c r="C89" s="70" t="str">
        <f t="shared" si="7"/>
        <v>NW</v>
      </c>
      <c r="D89" s="70" t="str">
        <f t="shared" si="8"/>
        <v/>
      </c>
      <c r="E89" s="310">
        <f t="shared" si="11"/>
        <v>41343</v>
      </c>
      <c r="F89" s="310"/>
      <c r="G89" s="310"/>
      <c r="H89" s="311"/>
      <c r="I89" s="122"/>
      <c r="J89" s="122"/>
      <c r="K89" s="122"/>
      <c r="L89" s="122"/>
      <c r="M89" s="219" t="str">
        <f t="shared" si="12"/>
        <v/>
      </c>
      <c r="N89" s="219" t="str">
        <f t="shared" si="13"/>
        <v/>
      </c>
      <c r="O89" s="121"/>
      <c r="P89" s="122"/>
    </row>
    <row r="90" spans="1:16" x14ac:dyDescent="0.3">
      <c r="A90" s="70" t="str">
        <f t="shared" si="9"/>
        <v/>
      </c>
      <c r="B90" s="70">
        <f t="shared" si="10"/>
        <v>2013</v>
      </c>
      <c r="C90" s="70" t="str">
        <f t="shared" si="7"/>
        <v/>
      </c>
      <c r="D90" s="70" t="str">
        <f t="shared" si="8"/>
        <v/>
      </c>
      <c r="E90" s="310">
        <f t="shared" si="11"/>
        <v>41344</v>
      </c>
      <c r="F90" s="310"/>
      <c r="G90" s="310"/>
      <c r="H90" s="311"/>
      <c r="I90" s="122"/>
      <c r="J90" s="122"/>
      <c r="K90" s="122"/>
      <c r="L90" s="122"/>
      <c r="M90" s="219" t="str">
        <f t="shared" si="12"/>
        <v/>
      </c>
      <c r="N90" s="219" t="str">
        <f t="shared" si="13"/>
        <v/>
      </c>
      <c r="O90" s="121"/>
      <c r="P90" s="122"/>
    </row>
    <row r="91" spans="1:16" x14ac:dyDescent="0.3">
      <c r="A91" s="70" t="str">
        <f t="shared" si="9"/>
        <v/>
      </c>
      <c r="B91" s="70">
        <f t="shared" si="10"/>
        <v>2013</v>
      </c>
      <c r="C91" s="70" t="str">
        <f t="shared" si="7"/>
        <v/>
      </c>
      <c r="D91" s="70" t="str">
        <f t="shared" si="8"/>
        <v/>
      </c>
      <c r="E91" s="310">
        <f t="shared" si="11"/>
        <v>41345</v>
      </c>
      <c r="F91" s="310"/>
      <c r="G91" s="310"/>
      <c r="H91" s="311"/>
      <c r="I91" s="122"/>
      <c r="J91" s="122"/>
      <c r="K91" s="122"/>
      <c r="L91" s="122"/>
      <c r="M91" s="219" t="str">
        <f t="shared" si="12"/>
        <v/>
      </c>
      <c r="N91" s="219" t="str">
        <f t="shared" si="13"/>
        <v/>
      </c>
      <c r="O91" s="121"/>
      <c r="P91" s="122"/>
    </row>
    <row r="92" spans="1:16" x14ac:dyDescent="0.3">
      <c r="A92" s="70" t="str">
        <f t="shared" si="9"/>
        <v/>
      </c>
      <c r="B92" s="70">
        <f t="shared" si="10"/>
        <v>2013</v>
      </c>
      <c r="C92" s="70" t="str">
        <f t="shared" si="7"/>
        <v/>
      </c>
      <c r="D92" s="70" t="str">
        <f t="shared" si="8"/>
        <v/>
      </c>
      <c r="E92" s="310">
        <f t="shared" si="11"/>
        <v>41346</v>
      </c>
      <c r="F92" s="310"/>
      <c r="G92" s="310"/>
      <c r="H92" s="311"/>
      <c r="I92" s="122"/>
      <c r="J92" s="122"/>
      <c r="K92" s="122"/>
      <c r="L92" s="122"/>
      <c r="M92" s="219" t="str">
        <f t="shared" si="12"/>
        <v/>
      </c>
      <c r="N92" s="219" t="str">
        <f t="shared" si="13"/>
        <v/>
      </c>
      <c r="O92" s="121"/>
      <c r="P92" s="122"/>
    </row>
    <row r="93" spans="1:16" x14ac:dyDescent="0.3">
      <c r="A93" s="70" t="str">
        <f t="shared" si="9"/>
        <v/>
      </c>
      <c r="B93" s="70">
        <f t="shared" si="10"/>
        <v>2013</v>
      </c>
      <c r="C93" s="70" t="str">
        <f t="shared" si="7"/>
        <v/>
      </c>
      <c r="D93" s="70" t="str">
        <f t="shared" si="8"/>
        <v/>
      </c>
      <c r="E93" s="310">
        <f t="shared" si="11"/>
        <v>41347</v>
      </c>
      <c r="F93" s="310"/>
      <c r="G93" s="310"/>
      <c r="H93" s="311"/>
      <c r="I93" s="122"/>
      <c r="J93" s="122"/>
      <c r="K93" s="122"/>
      <c r="L93" s="122"/>
      <c r="M93" s="219" t="str">
        <f t="shared" si="12"/>
        <v/>
      </c>
      <c r="N93" s="219" t="str">
        <f t="shared" si="13"/>
        <v/>
      </c>
      <c r="O93" s="121"/>
      <c r="P93" s="122"/>
    </row>
    <row r="94" spans="1:16" x14ac:dyDescent="0.3">
      <c r="A94" s="70" t="str">
        <f t="shared" si="9"/>
        <v/>
      </c>
      <c r="B94" s="70">
        <f t="shared" si="10"/>
        <v>2013</v>
      </c>
      <c r="C94" s="70" t="str">
        <f t="shared" si="7"/>
        <v/>
      </c>
      <c r="D94" s="70" t="str">
        <f t="shared" si="8"/>
        <v/>
      </c>
      <c r="E94" s="310">
        <f t="shared" si="11"/>
        <v>41348</v>
      </c>
      <c r="F94" s="310"/>
      <c r="G94" s="310"/>
      <c r="H94" s="311"/>
      <c r="I94" s="122"/>
      <c r="J94" s="122"/>
      <c r="K94" s="122"/>
      <c r="L94" s="122"/>
      <c r="M94" s="219" t="str">
        <f t="shared" si="12"/>
        <v/>
      </c>
      <c r="N94" s="219" t="str">
        <f t="shared" si="13"/>
        <v/>
      </c>
      <c r="O94" s="121"/>
      <c r="P94" s="122"/>
    </row>
    <row r="95" spans="1:16" x14ac:dyDescent="0.3">
      <c r="A95" s="70" t="str">
        <f t="shared" si="9"/>
        <v/>
      </c>
      <c r="B95" s="70">
        <f t="shared" si="10"/>
        <v>2013</v>
      </c>
      <c r="C95" s="70" t="str">
        <f t="shared" si="7"/>
        <v/>
      </c>
      <c r="D95" s="70" t="str">
        <f t="shared" si="8"/>
        <v/>
      </c>
      <c r="E95" s="310">
        <f t="shared" si="11"/>
        <v>41349</v>
      </c>
      <c r="F95" s="310"/>
      <c r="G95" s="310"/>
      <c r="H95" s="311"/>
      <c r="I95" s="122"/>
      <c r="J95" s="122"/>
      <c r="K95" s="122"/>
      <c r="L95" s="122"/>
      <c r="M95" s="219" t="str">
        <f t="shared" si="12"/>
        <v/>
      </c>
      <c r="N95" s="219" t="str">
        <f t="shared" si="13"/>
        <v/>
      </c>
      <c r="O95" s="121"/>
      <c r="P95" s="122"/>
    </row>
    <row r="96" spans="1:16" x14ac:dyDescent="0.3">
      <c r="A96" s="70" t="str">
        <f t="shared" si="9"/>
        <v/>
      </c>
      <c r="B96" s="70">
        <f t="shared" si="10"/>
        <v>2013</v>
      </c>
      <c r="C96" s="70" t="str">
        <f t="shared" si="7"/>
        <v>NW</v>
      </c>
      <c r="D96" s="70" t="str">
        <f t="shared" si="8"/>
        <v/>
      </c>
      <c r="E96" s="310">
        <f t="shared" si="11"/>
        <v>41350</v>
      </c>
      <c r="F96" s="310"/>
      <c r="G96" s="310"/>
      <c r="H96" s="311"/>
      <c r="I96" s="122"/>
      <c r="J96" s="122"/>
      <c r="K96" s="122"/>
      <c r="L96" s="122"/>
      <c r="M96" s="219" t="str">
        <f t="shared" si="12"/>
        <v/>
      </c>
      <c r="N96" s="219" t="str">
        <f t="shared" si="13"/>
        <v/>
      </c>
      <c r="O96" s="121"/>
      <c r="P96" s="122"/>
    </row>
    <row r="97" spans="1:16" x14ac:dyDescent="0.3">
      <c r="A97" s="70" t="str">
        <f t="shared" si="9"/>
        <v/>
      </c>
      <c r="B97" s="70">
        <f t="shared" si="10"/>
        <v>2013</v>
      </c>
      <c r="C97" s="70" t="str">
        <f t="shared" si="7"/>
        <v/>
      </c>
      <c r="D97" s="70" t="str">
        <f t="shared" si="8"/>
        <v/>
      </c>
      <c r="E97" s="310">
        <f t="shared" si="11"/>
        <v>41351</v>
      </c>
      <c r="F97" s="310"/>
      <c r="G97" s="310"/>
      <c r="H97" s="311"/>
      <c r="I97" s="122"/>
      <c r="J97" s="122"/>
      <c r="K97" s="122"/>
      <c r="L97" s="122"/>
      <c r="M97" s="219" t="str">
        <f t="shared" si="12"/>
        <v/>
      </c>
      <c r="N97" s="219" t="str">
        <f t="shared" si="13"/>
        <v/>
      </c>
      <c r="O97" s="121"/>
      <c r="P97" s="122"/>
    </row>
    <row r="98" spans="1:16" x14ac:dyDescent="0.3">
      <c r="A98" s="70" t="str">
        <f t="shared" si="9"/>
        <v/>
      </c>
      <c r="B98" s="70">
        <f t="shared" si="10"/>
        <v>2013</v>
      </c>
      <c r="C98" s="70" t="str">
        <f t="shared" si="7"/>
        <v/>
      </c>
      <c r="D98" s="70" t="str">
        <f t="shared" si="8"/>
        <v/>
      </c>
      <c r="E98" s="310">
        <f t="shared" si="11"/>
        <v>41352</v>
      </c>
      <c r="F98" s="310"/>
      <c r="G98" s="310"/>
      <c r="H98" s="311"/>
      <c r="I98" s="122"/>
      <c r="J98" s="122"/>
      <c r="K98" s="122"/>
      <c r="L98" s="122"/>
      <c r="M98" s="219" t="str">
        <f t="shared" si="12"/>
        <v/>
      </c>
      <c r="N98" s="219" t="str">
        <f t="shared" si="13"/>
        <v/>
      </c>
      <c r="O98" s="121"/>
      <c r="P98" s="122"/>
    </row>
    <row r="99" spans="1:16" x14ac:dyDescent="0.3">
      <c r="A99" s="70" t="str">
        <f t="shared" si="9"/>
        <v/>
      </c>
      <c r="B99" s="70">
        <f t="shared" si="10"/>
        <v>2013</v>
      </c>
      <c r="C99" s="70" t="str">
        <f t="shared" si="7"/>
        <v/>
      </c>
      <c r="D99" s="70" t="str">
        <f t="shared" si="8"/>
        <v/>
      </c>
      <c r="E99" s="310">
        <f t="shared" si="11"/>
        <v>41353</v>
      </c>
      <c r="F99" s="310"/>
      <c r="G99" s="310"/>
      <c r="H99" s="311"/>
      <c r="I99" s="122"/>
      <c r="J99" s="122"/>
      <c r="K99" s="122"/>
      <c r="L99" s="122"/>
      <c r="M99" s="219" t="str">
        <f t="shared" si="12"/>
        <v/>
      </c>
      <c r="N99" s="219" t="str">
        <f t="shared" si="13"/>
        <v/>
      </c>
      <c r="O99" s="121"/>
      <c r="P99" s="122"/>
    </row>
    <row r="100" spans="1:16" x14ac:dyDescent="0.3">
      <c r="A100" s="70" t="str">
        <f t="shared" si="9"/>
        <v/>
      </c>
      <c r="B100" s="70">
        <f t="shared" si="10"/>
        <v>2013</v>
      </c>
      <c r="C100" s="70" t="str">
        <f t="shared" si="7"/>
        <v/>
      </c>
      <c r="D100" s="70" t="str">
        <f t="shared" si="8"/>
        <v/>
      </c>
      <c r="E100" s="310">
        <f t="shared" si="11"/>
        <v>41354</v>
      </c>
      <c r="F100" s="310"/>
      <c r="G100" s="310"/>
      <c r="H100" s="311"/>
      <c r="I100" s="122"/>
      <c r="J100" s="122"/>
      <c r="K100" s="122"/>
      <c r="L100" s="122"/>
      <c r="M100" s="219" t="str">
        <f t="shared" si="12"/>
        <v/>
      </c>
      <c r="N100" s="219" t="str">
        <f t="shared" si="13"/>
        <v/>
      </c>
      <c r="O100" s="121"/>
      <c r="P100" s="122"/>
    </row>
    <row r="101" spans="1:16" x14ac:dyDescent="0.3">
      <c r="A101" s="70" t="str">
        <f t="shared" si="9"/>
        <v/>
      </c>
      <c r="B101" s="70">
        <f t="shared" si="10"/>
        <v>2013</v>
      </c>
      <c r="C101" s="70" t="str">
        <f t="shared" si="7"/>
        <v/>
      </c>
      <c r="D101" s="70" t="str">
        <f t="shared" si="8"/>
        <v/>
      </c>
      <c r="E101" s="310">
        <f t="shared" si="11"/>
        <v>41355</v>
      </c>
      <c r="F101" s="310"/>
      <c r="G101" s="310"/>
      <c r="H101" s="311"/>
      <c r="I101" s="122"/>
      <c r="J101" s="122"/>
      <c r="K101" s="122"/>
      <c r="L101" s="122"/>
      <c r="M101" s="219" t="str">
        <f t="shared" si="12"/>
        <v/>
      </c>
      <c r="N101" s="219" t="str">
        <f t="shared" si="13"/>
        <v/>
      </c>
      <c r="O101" s="121"/>
      <c r="P101" s="122"/>
    </row>
    <row r="102" spans="1:16" x14ac:dyDescent="0.3">
      <c r="A102" s="70" t="str">
        <f t="shared" si="9"/>
        <v/>
      </c>
      <c r="B102" s="70">
        <f t="shared" si="10"/>
        <v>2013</v>
      </c>
      <c r="C102" s="70" t="str">
        <f t="shared" si="7"/>
        <v/>
      </c>
      <c r="D102" s="70" t="str">
        <f t="shared" si="8"/>
        <v/>
      </c>
      <c r="E102" s="310">
        <f t="shared" si="11"/>
        <v>41356</v>
      </c>
      <c r="F102" s="310"/>
      <c r="G102" s="310"/>
      <c r="H102" s="311"/>
      <c r="I102" s="122"/>
      <c r="J102" s="122"/>
      <c r="K102" s="122"/>
      <c r="L102" s="122"/>
      <c r="M102" s="219" t="str">
        <f t="shared" si="12"/>
        <v/>
      </c>
      <c r="N102" s="219" t="str">
        <f t="shared" si="13"/>
        <v/>
      </c>
      <c r="O102" s="121"/>
      <c r="P102" s="122"/>
    </row>
    <row r="103" spans="1:16" x14ac:dyDescent="0.3">
      <c r="A103" s="70" t="str">
        <f t="shared" si="9"/>
        <v/>
      </c>
      <c r="B103" s="70">
        <f t="shared" si="10"/>
        <v>2013</v>
      </c>
      <c r="C103" s="70" t="str">
        <f t="shared" si="7"/>
        <v>NW</v>
      </c>
      <c r="D103" s="70" t="str">
        <f t="shared" si="8"/>
        <v/>
      </c>
      <c r="E103" s="310">
        <f t="shared" si="11"/>
        <v>41357</v>
      </c>
      <c r="F103" s="310"/>
      <c r="G103" s="310"/>
      <c r="H103" s="311"/>
      <c r="I103" s="122"/>
      <c r="J103" s="122"/>
      <c r="K103" s="122"/>
      <c r="L103" s="122"/>
      <c r="M103" s="219" t="str">
        <f t="shared" si="12"/>
        <v/>
      </c>
      <c r="N103" s="219" t="str">
        <f t="shared" si="13"/>
        <v/>
      </c>
      <c r="O103" s="121"/>
      <c r="P103" s="122"/>
    </row>
    <row r="104" spans="1:16" x14ac:dyDescent="0.3">
      <c r="A104" s="70" t="str">
        <f t="shared" si="9"/>
        <v/>
      </c>
      <c r="B104" s="70">
        <f t="shared" si="10"/>
        <v>2013</v>
      </c>
      <c r="C104" s="70" t="str">
        <f t="shared" si="7"/>
        <v/>
      </c>
      <c r="D104" s="70" t="str">
        <f t="shared" si="8"/>
        <v/>
      </c>
      <c r="E104" s="310">
        <f t="shared" si="11"/>
        <v>41358</v>
      </c>
      <c r="F104" s="310"/>
      <c r="G104" s="310"/>
      <c r="H104" s="311"/>
      <c r="I104" s="122"/>
      <c r="J104" s="122"/>
      <c r="K104" s="122"/>
      <c r="L104" s="122"/>
      <c r="M104" s="219" t="str">
        <f t="shared" si="12"/>
        <v/>
      </c>
      <c r="N104" s="219" t="str">
        <f t="shared" si="13"/>
        <v/>
      </c>
      <c r="O104" s="121"/>
      <c r="P104" s="122"/>
    </row>
    <row r="105" spans="1:16" x14ac:dyDescent="0.3">
      <c r="A105" s="70" t="str">
        <f t="shared" si="9"/>
        <v/>
      </c>
      <c r="B105" s="70">
        <f t="shared" si="10"/>
        <v>2013</v>
      </c>
      <c r="C105" s="70" t="str">
        <f t="shared" si="7"/>
        <v/>
      </c>
      <c r="D105" s="70" t="str">
        <f t="shared" si="8"/>
        <v/>
      </c>
      <c r="E105" s="310">
        <f t="shared" si="11"/>
        <v>41359</v>
      </c>
      <c r="F105" s="310"/>
      <c r="G105" s="310"/>
      <c r="H105" s="311"/>
      <c r="I105" s="122"/>
      <c r="J105" s="122"/>
      <c r="K105" s="122"/>
      <c r="L105" s="122"/>
      <c r="M105" s="219" t="str">
        <f t="shared" si="12"/>
        <v/>
      </c>
      <c r="N105" s="219" t="str">
        <f t="shared" si="13"/>
        <v/>
      </c>
      <c r="O105" s="121"/>
      <c r="P105" s="122"/>
    </row>
    <row r="106" spans="1:16" x14ac:dyDescent="0.3">
      <c r="A106" s="70" t="str">
        <f t="shared" si="9"/>
        <v/>
      </c>
      <c r="B106" s="70">
        <f t="shared" si="10"/>
        <v>2013</v>
      </c>
      <c r="C106" s="70" t="str">
        <f t="shared" si="7"/>
        <v/>
      </c>
      <c r="D106" s="70" t="str">
        <f t="shared" si="8"/>
        <v/>
      </c>
      <c r="E106" s="310">
        <f t="shared" si="11"/>
        <v>41360</v>
      </c>
      <c r="F106" s="310"/>
      <c r="G106" s="310"/>
      <c r="H106" s="311"/>
      <c r="I106" s="122"/>
      <c r="J106" s="122"/>
      <c r="K106" s="122"/>
      <c r="L106" s="122"/>
      <c r="M106" s="219" t="str">
        <f t="shared" si="12"/>
        <v/>
      </c>
      <c r="N106" s="219" t="str">
        <f t="shared" si="13"/>
        <v/>
      </c>
      <c r="O106" s="121"/>
      <c r="P106" s="122"/>
    </row>
    <row r="107" spans="1:16" x14ac:dyDescent="0.3">
      <c r="A107" s="70" t="str">
        <f t="shared" si="9"/>
        <v/>
      </c>
      <c r="B107" s="70">
        <f t="shared" si="10"/>
        <v>2013</v>
      </c>
      <c r="C107" s="70" t="str">
        <f t="shared" si="7"/>
        <v/>
      </c>
      <c r="D107" s="70" t="str">
        <f t="shared" si="8"/>
        <v/>
      </c>
      <c r="E107" s="310">
        <f t="shared" si="11"/>
        <v>41361</v>
      </c>
      <c r="F107" s="310"/>
      <c r="G107" s="310"/>
      <c r="H107" s="311"/>
      <c r="I107" s="122"/>
      <c r="J107" s="122"/>
      <c r="K107" s="122"/>
      <c r="L107" s="122"/>
      <c r="M107" s="219" t="str">
        <f t="shared" si="12"/>
        <v/>
      </c>
      <c r="N107" s="219" t="str">
        <f t="shared" si="13"/>
        <v/>
      </c>
      <c r="O107" s="121"/>
      <c r="P107" s="122"/>
    </row>
    <row r="108" spans="1:16" x14ac:dyDescent="0.3">
      <c r="A108" s="70" t="str">
        <f t="shared" si="9"/>
        <v/>
      </c>
      <c r="B108" s="70">
        <f t="shared" si="10"/>
        <v>2013</v>
      </c>
      <c r="C108" s="70" t="str">
        <f t="shared" si="7"/>
        <v/>
      </c>
      <c r="D108" s="70" t="str">
        <f t="shared" si="8"/>
        <v/>
      </c>
      <c r="E108" s="310">
        <f t="shared" si="11"/>
        <v>41362</v>
      </c>
      <c r="F108" s="310"/>
      <c r="G108" s="310"/>
      <c r="H108" s="311"/>
      <c r="I108" s="122"/>
      <c r="J108" s="122"/>
      <c r="K108" s="122"/>
      <c r="L108" s="122"/>
      <c r="M108" s="219" t="str">
        <f t="shared" si="12"/>
        <v/>
      </c>
      <c r="N108" s="219" t="str">
        <f t="shared" si="13"/>
        <v/>
      </c>
      <c r="O108" s="121"/>
      <c r="P108" s="122"/>
    </row>
    <row r="109" spans="1:16" x14ac:dyDescent="0.3">
      <c r="A109" s="70" t="str">
        <f t="shared" si="9"/>
        <v/>
      </c>
      <c r="B109" s="70">
        <f t="shared" si="10"/>
        <v>2013</v>
      </c>
      <c r="C109" s="70" t="str">
        <f t="shared" si="7"/>
        <v/>
      </c>
      <c r="D109" s="70" t="str">
        <f t="shared" si="8"/>
        <v/>
      </c>
      <c r="E109" s="310">
        <f t="shared" si="11"/>
        <v>41363</v>
      </c>
      <c r="F109" s="310"/>
      <c r="G109" s="310"/>
      <c r="H109" s="311"/>
      <c r="I109" s="122"/>
      <c r="J109" s="122"/>
      <c r="K109" s="122"/>
      <c r="L109" s="122"/>
      <c r="M109" s="219" t="str">
        <f t="shared" si="12"/>
        <v/>
      </c>
      <c r="N109" s="219" t="str">
        <f t="shared" si="13"/>
        <v/>
      </c>
      <c r="O109" s="121"/>
      <c r="P109" s="122"/>
    </row>
    <row r="110" spans="1:16" x14ac:dyDescent="0.3">
      <c r="A110" s="70" t="str">
        <f t="shared" si="9"/>
        <v/>
      </c>
      <c r="B110" s="70">
        <f t="shared" si="10"/>
        <v>2013</v>
      </c>
      <c r="C110" s="70" t="str">
        <f t="shared" si="7"/>
        <v>NW</v>
      </c>
      <c r="D110" s="70" t="str">
        <f t="shared" si="8"/>
        <v/>
      </c>
      <c r="E110" s="310">
        <f t="shared" si="11"/>
        <v>41364</v>
      </c>
      <c r="F110" s="310"/>
      <c r="G110" s="310"/>
      <c r="H110" s="311"/>
      <c r="I110" s="122"/>
      <c r="J110" s="122"/>
      <c r="K110" s="122"/>
      <c r="L110" s="122"/>
      <c r="M110" s="219" t="str">
        <f t="shared" si="12"/>
        <v/>
      </c>
      <c r="N110" s="219" t="str">
        <f t="shared" si="13"/>
        <v/>
      </c>
      <c r="O110" s="121"/>
      <c r="P110" s="122"/>
    </row>
    <row r="111" spans="1:16" x14ac:dyDescent="0.3">
      <c r="A111" s="70" t="str">
        <f t="shared" si="9"/>
        <v/>
      </c>
      <c r="B111" s="70">
        <f t="shared" si="10"/>
        <v>2013</v>
      </c>
      <c r="C111" s="70" t="str">
        <f t="shared" si="7"/>
        <v/>
      </c>
      <c r="D111" s="70" t="str">
        <f t="shared" si="8"/>
        <v/>
      </c>
      <c r="E111" s="310">
        <f t="shared" si="11"/>
        <v>41365</v>
      </c>
      <c r="F111" s="310"/>
      <c r="G111" s="310"/>
      <c r="H111" s="311"/>
      <c r="I111" s="122"/>
      <c r="J111" s="122"/>
      <c r="K111" s="122"/>
      <c r="L111" s="122"/>
      <c r="M111" s="219" t="str">
        <f t="shared" si="12"/>
        <v/>
      </c>
      <c r="N111" s="219" t="str">
        <f t="shared" si="13"/>
        <v/>
      </c>
      <c r="O111" s="121"/>
      <c r="P111" s="122"/>
    </row>
    <row r="112" spans="1:16" x14ac:dyDescent="0.3">
      <c r="A112" s="70" t="str">
        <f t="shared" si="9"/>
        <v/>
      </c>
      <c r="B112" s="70">
        <f t="shared" si="10"/>
        <v>2013</v>
      </c>
      <c r="C112" s="70" t="str">
        <f t="shared" si="7"/>
        <v/>
      </c>
      <c r="D112" s="70" t="str">
        <f t="shared" si="8"/>
        <v/>
      </c>
      <c r="E112" s="310">
        <f t="shared" si="11"/>
        <v>41366</v>
      </c>
      <c r="F112" s="310"/>
      <c r="G112" s="310"/>
      <c r="H112" s="311"/>
      <c r="I112" s="122"/>
      <c r="J112" s="122"/>
      <c r="K112" s="122"/>
      <c r="L112" s="122"/>
      <c r="M112" s="219" t="str">
        <f t="shared" si="12"/>
        <v/>
      </c>
      <c r="N112" s="219" t="str">
        <f t="shared" si="13"/>
        <v/>
      </c>
      <c r="O112" s="121"/>
      <c r="P112" s="122"/>
    </row>
    <row r="113" spans="1:16" x14ac:dyDescent="0.3">
      <c r="A113" s="70" t="str">
        <f t="shared" si="9"/>
        <v/>
      </c>
      <c r="B113" s="70">
        <f t="shared" si="10"/>
        <v>2013</v>
      </c>
      <c r="C113" s="70" t="str">
        <f t="shared" si="7"/>
        <v/>
      </c>
      <c r="D113" s="70" t="str">
        <f t="shared" si="8"/>
        <v/>
      </c>
      <c r="E113" s="310">
        <f t="shared" si="11"/>
        <v>41367</v>
      </c>
      <c r="F113" s="310"/>
      <c r="G113" s="310"/>
      <c r="H113" s="311"/>
      <c r="I113" s="122"/>
      <c r="J113" s="122"/>
      <c r="K113" s="122"/>
      <c r="L113" s="122"/>
      <c r="M113" s="219" t="str">
        <f t="shared" si="12"/>
        <v/>
      </c>
      <c r="N113" s="219" t="str">
        <f t="shared" si="13"/>
        <v/>
      </c>
      <c r="O113" s="121"/>
      <c r="P113" s="122"/>
    </row>
    <row r="114" spans="1:16" x14ac:dyDescent="0.3">
      <c r="A114" s="70" t="str">
        <f t="shared" si="9"/>
        <v/>
      </c>
      <c r="B114" s="70">
        <f t="shared" si="10"/>
        <v>2013</v>
      </c>
      <c r="C114" s="70" t="str">
        <f t="shared" si="7"/>
        <v/>
      </c>
      <c r="D114" s="70" t="str">
        <f t="shared" si="8"/>
        <v/>
      </c>
      <c r="E114" s="310">
        <f t="shared" si="11"/>
        <v>41368</v>
      </c>
      <c r="F114" s="310"/>
      <c r="G114" s="310"/>
      <c r="H114" s="311"/>
      <c r="I114" s="122"/>
      <c r="J114" s="122"/>
      <c r="K114" s="122"/>
      <c r="L114" s="122"/>
      <c r="M114" s="219" t="str">
        <f t="shared" si="12"/>
        <v/>
      </c>
      <c r="N114" s="219" t="str">
        <f t="shared" si="13"/>
        <v/>
      </c>
      <c r="O114" s="121"/>
      <c r="P114" s="122"/>
    </row>
    <row r="115" spans="1:16" x14ac:dyDescent="0.3">
      <c r="A115" s="70" t="str">
        <f t="shared" si="9"/>
        <v/>
      </c>
      <c r="B115" s="70">
        <f t="shared" si="10"/>
        <v>2013</v>
      </c>
      <c r="C115" s="70" t="str">
        <f t="shared" si="7"/>
        <v/>
      </c>
      <c r="D115" s="70" t="str">
        <f t="shared" si="8"/>
        <v/>
      </c>
      <c r="E115" s="310">
        <f t="shared" si="11"/>
        <v>41369</v>
      </c>
      <c r="F115" s="310"/>
      <c r="G115" s="310"/>
      <c r="H115" s="311"/>
      <c r="I115" s="122"/>
      <c r="J115" s="122"/>
      <c r="K115" s="122"/>
      <c r="L115" s="122"/>
      <c r="M115" s="219" t="str">
        <f t="shared" si="12"/>
        <v/>
      </c>
      <c r="N115" s="219" t="str">
        <f t="shared" si="13"/>
        <v/>
      </c>
      <c r="O115" s="121"/>
      <c r="P115" s="122"/>
    </row>
    <row r="116" spans="1:16" x14ac:dyDescent="0.3">
      <c r="A116" s="70" t="str">
        <f t="shared" si="9"/>
        <v/>
      </c>
      <c r="B116" s="70">
        <f t="shared" si="10"/>
        <v>2013</v>
      </c>
      <c r="C116" s="70" t="str">
        <f t="shared" si="7"/>
        <v/>
      </c>
      <c r="D116" s="70" t="str">
        <f t="shared" si="8"/>
        <v/>
      </c>
      <c r="E116" s="310">
        <f t="shared" si="11"/>
        <v>41370</v>
      </c>
      <c r="F116" s="310"/>
      <c r="G116" s="310"/>
      <c r="H116" s="311"/>
      <c r="I116" s="122"/>
      <c r="J116" s="122"/>
      <c r="K116" s="122"/>
      <c r="L116" s="122"/>
      <c r="M116" s="219" t="str">
        <f t="shared" si="12"/>
        <v/>
      </c>
      <c r="N116" s="219" t="str">
        <f t="shared" si="13"/>
        <v/>
      </c>
      <c r="O116" s="121"/>
      <c r="P116" s="122"/>
    </row>
    <row r="117" spans="1:16" x14ac:dyDescent="0.3">
      <c r="A117" s="70" t="str">
        <f t="shared" si="9"/>
        <v/>
      </c>
      <c r="B117" s="70">
        <f t="shared" si="10"/>
        <v>2013</v>
      </c>
      <c r="C117" s="70" t="str">
        <f t="shared" si="7"/>
        <v>NW</v>
      </c>
      <c r="D117" s="70" t="str">
        <f t="shared" si="8"/>
        <v/>
      </c>
      <c r="E117" s="310">
        <f t="shared" si="11"/>
        <v>41371</v>
      </c>
      <c r="F117" s="310"/>
      <c r="G117" s="310"/>
      <c r="H117" s="311"/>
      <c r="I117" s="122"/>
      <c r="J117" s="122"/>
      <c r="K117" s="122"/>
      <c r="L117" s="122"/>
      <c r="M117" s="219" t="str">
        <f t="shared" si="12"/>
        <v/>
      </c>
      <c r="N117" s="219" t="str">
        <f t="shared" si="13"/>
        <v/>
      </c>
      <c r="O117" s="121"/>
      <c r="P117" s="122"/>
    </row>
    <row r="118" spans="1:16" x14ac:dyDescent="0.3">
      <c r="A118" s="70" t="str">
        <f t="shared" si="9"/>
        <v/>
      </c>
      <c r="B118" s="70">
        <f t="shared" si="10"/>
        <v>2013</v>
      </c>
      <c r="C118" s="70" t="str">
        <f t="shared" si="7"/>
        <v/>
      </c>
      <c r="D118" s="70" t="str">
        <f t="shared" si="8"/>
        <v/>
      </c>
      <c r="E118" s="310">
        <f t="shared" si="11"/>
        <v>41372</v>
      </c>
      <c r="F118" s="310"/>
      <c r="G118" s="310"/>
      <c r="H118" s="311"/>
      <c r="I118" s="122"/>
      <c r="J118" s="122"/>
      <c r="K118" s="122"/>
      <c r="L118" s="122"/>
      <c r="M118" s="219" t="str">
        <f t="shared" si="12"/>
        <v/>
      </c>
      <c r="N118" s="219" t="str">
        <f t="shared" si="13"/>
        <v/>
      </c>
      <c r="O118" s="121"/>
      <c r="P118" s="122"/>
    </row>
    <row r="119" spans="1:16" x14ac:dyDescent="0.3">
      <c r="A119" s="70" t="str">
        <f t="shared" si="9"/>
        <v/>
      </c>
      <c r="B119" s="70">
        <f t="shared" si="10"/>
        <v>2013</v>
      </c>
      <c r="C119" s="70" t="str">
        <f t="shared" si="7"/>
        <v/>
      </c>
      <c r="D119" s="70" t="str">
        <f t="shared" si="8"/>
        <v/>
      </c>
      <c r="E119" s="310">
        <f t="shared" si="11"/>
        <v>41373</v>
      </c>
      <c r="F119" s="310"/>
      <c r="G119" s="310"/>
      <c r="H119" s="311"/>
      <c r="I119" s="122"/>
      <c r="J119" s="122"/>
      <c r="K119" s="122"/>
      <c r="L119" s="122"/>
      <c r="M119" s="219" t="str">
        <f t="shared" si="12"/>
        <v/>
      </c>
      <c r="N119" s="219" t="str">
        <f t="shared" si="13"/>
        <v/>
      </c>
      <c r="O119" s="121"/>
      <c r="P119" s="122"/>
    </row>
    <row r="120" spans="1:16" x14ac:dyDescent="0.3">
      <c r="A120" s="70" t="str">
        <f t="shared" si="9"/>
        <v/>
      </c>
      <c r="B120" s="70">
        <f t="shared" si="10"/>
        <v>2013</v>
      </c>
      <c r="C120" s="70" t="str">
        <f t="shared" si="7"/>
        <v/>
      </c>
      <c r="D120" s="70" t="str">
        <f t="shared" si="8"/>
        <v/>
      </c>
      <c r="E120" s="310">
        <f t="shared" si="11"/>
        <v>41374</v>
      </c>
      <c r="F120" s="310"/>
      <c r="G120" s="310"/>
      <c r="H120" s="311"/>
      <c r="I120" s="122"/>
      <c r="J120" s="122"/>
      <c r="K120" s="122"/>
      <c r="L120" s="122"/>
      <c r="M120" s="219" t="str">
        <f t="shared" si="12"/>
        <v/>
      </c>
      <c r="N120" s="219" t="str">
        <f t="shared" si="13"/>
        <v/>
      </c>
      <c r="O120" s="121"/>
      <c r="P120" s="122"/>
    </row>
    <row r="121" spans="1:16" x14ac:dyDescent="0.3">
      <c r="A121" s="70" t="str">
        <f t="shared" si="9"/>
        <v/>
      </c>
      <c r="B121" s="70">
        <f t="shared" si="10"/>
        <v>2013</v>
      </c>
      <c r="C121" s="70" t="str">
        <f t="shared" si="7"/>
        <v/>
      </c>
      <c r="D121" s="70" t="str">
        <f t="shared" si="8"/>
        <v/>
      </c>
      <c r="E121" s="310">
        <f t="shared" si="11"/>
        <v>41375</v>
      </c>
      <c r="F121" s="310"/>
      <c r="G121" s="310"/>
      <c r="H121" s="311"/>
      <c r="I121" s="122"/>
      <c r="J121" s="122"/>
      <c r="K121" s="122"/>
      <c r="L121" s="122"/>
      <c r="M121" s="219" t="str">
        <f t="shared" si="12"/>
        <v/>
      </c>
      <c r="N121" s="219" t="str">
        <f t="shared" si="13"/>
        <v/>
      </c>
      <c r="O121" s="121"/>
      <c r="P121" s="122"/>
    </row>
    <row r="122" spans="1:16" x14ac:dyDescent="0.3">
      <c r="A122" s="70" t="str">
        <f t="shared" si="9"/>
        <v/>
      </c>
      <c r="B122" s="70">
        <f t="shared" si="10"/>
        <v>2013</v>
      </c>
      <c r="C122" s="70" t="str">
        <f t="shared" si="7"/>
        <v/>
      </c>
      <c r="D122" s="70" t="str">
        <f t="shared" si="8"/>
        <v/>
      </c>
      <c r="E122" s="310">
        <f t="shared" si="11"/>
        <v>41376</v>
      </c>
      <c r="F122" s="310"/>
      <c r="G122" s="310"/>
      <c r="H122" s="311"/>
      <c r="I122" s="122"/>
      <c r="J122" s="122"/>
      <c r="K122" s="122"/>
      <c r="L122" s="122"/>
      <c r="M122" s="219" t="str">
        <f t="shared" si="12"/>
        <v/>
      </c>
      <c r="N122" s="219" t="str">
        <f t="shared" si="13"/>
        <v/>
      </c>
      <c r="O122" s="121"/>
      <c r="P122" s="122"/>
    </row>
    <row r="123" spans="1:16" x14ac:dyDescent="0.3">
      <c r="A123" s="70" t="str">
        <f t="shared" si="9"/>
        <v/>
      </c>
      <c r="B123" s="70">
        <f t="shared" si="10"/>
        <v>2013</v>
      </c>
      <c r="C123" s="70" t="str">
        <f t="shared" si="7"/>
        <v/>
      </c>
      <c r="D123" s="70" t="str">
        <f t="shared" si="8"/>
        <v/>
      </c>
      <c r="E123" s="310">
        <f t="shared" si="11"/>
        <v>41377</v>
      </c>
      <c r="F123" s="310"/>
      <c r="G123" s="310"/>
      <c r="H123" s="311"/>
      <c r="I123" s="122"/>
      <c r="J123" s="122"/>
      <c r="K123" s="122"/>
      <c r="L123" s="122"/>
      <c r="M123" s="219" t="str">
        <f t="shared" si="12"/>
        <v/>
      </c>
      <c r="N123" s="219" t="str">
        <f t="shared" si="13"/>
        <v/>
      </c>
      <c r="O123" s="121"/>
      <c r="P123" s="122"/>
    </row>
    <row r="124" spans="1:16" x14ac:dyDescent="0.3">
      <c r="A124" s="70" t="str">
        <f t="shared" si="9"/>
        <v/>
      </c>
      <c r="B124" s="70">
        <f t="shared" si="10"/>
        <v>2013</v>
      </c>
      <c r="C124" s="70" t="str">
        <f t="shared" si="7"/>
        <v>NW</v>
      </c>
      <c r="D124" s="70" t="str">
        <f t="shared" si="8"/>
        <v/>
      </c>
      <c r="E124" s="310">
        <f t="shared" si="11"/>
        <v>41378</v>
      </c>
      <c r="F124" s="310"/>
      <c r="G124" s="310"/>
      <c r="H124" s="311"/>
      <c r="I124" s="122"/>
      <c r="J124" s="122"/>
      <c r="K124" s="122"/>
      <c r="L124" s="122"/>
      <c r="M124" s="219" t="str">
        <f t="shared" si="12"/>
        <v/>
      </c>
      <c r="N124" s="219" t="str">
        <f t="shared" si="13"/>
        <v/>
      </c>
      <c r="O124" s="121"/>
      <c r="P124" s="122"/>
    </row>
    <row r="125" spans="1:16" x14ac:dyDescent="0.3">
      <c r="A125" s="70" t="str">
        <f t="shared" si="9"/>
        <v/>
      </c>
      <c r="B125" s="70">
        <f t="shared" si="10"/>
        <v>2013</v>
      </c>
      <c r="C125" s="70" t="str">
        <f t="shared" si="7"/>
        <v/>
      </c>
      <c r="D125" s="70" t="str">
        <f t="shared" si="8"/>
        <v/>
      </c>
      <c r="E125" s="310">
        <f t="shared" si="11"/>
        <v>41379</v>
      </c>
      <c r="F125" s="310"/>
      <c r="G125" s="310"/>
      <c r="H125" s="311"/>
      <c r="I125" s="122"/>
      <c r="J125" s="122"/>
      <c r="K125" s="122"/>
      <c r="L125" s="122"/>
      <c r="M125" s="219" t="str">
        <f t="shared" si="12"/>
        <v/>
      </c>
      <c r="N125" s="219" t="str">
        <f t="shared" si="13"/>
        <v/>
      </c>
      <c r="O125" s="121"/>
      <c r="P125" s="122"/>
    </row>
    <row r="126" spans="1:16" x14ac:dyDescent="0.3">
      <c r="A126" s="70" t="str">
        <f t="shared" si="9"/>
        <v/>
      </c>
      <c r="B126" s="70">
        <f t="shared" si="10"/>
        <v>2013</v>
      </c>
      <c r="C126" s="70" t="str">
        <f t="shared" si="7"/>
        <v/>
      </c>
      <c r="D126" s="70" t="str">
        <f t="shared" si="8"/>
        <v/>
      </c>
      <c r="E126" s="310">
        <f t="shared" si="11"/>
        <v>41380</v>
      </c>
      <c r="F126" s="310"/>
      <c r="G126" s="310"/>
      <c r="H126" s="311"/>
      <c r="I126" s="122"/>
      <c r="J126" s="122"/>
      <c r="K126" s="122"/>
      <c r="L126" s="122"/>
      <c r="M126" s="219" t="str">
        <f t="shared" si="12"/>
        <v/>
      </c>
      <c r="N126" s="219" t="str">
        <f t="shared" si="13"/>
        <v/>
      </c>
      <c r="O126" s="121"/>
      <c r="P126" s="122"/>
    </row>
    <row r="127" spans="1:16" x14ac:dyDescent="0.3">
      <c r="A127" s="70" t="str">
        <f t="shared" si="9"/>
        <v/>
      </c>
      <c r="B127" s="70">
        <f t="shared" si="10"/>
        <v>2013</v>
      </c>
      <c r="C127" s="70" t="str">
        <f t="shared" si="7"/>
        <v/>
      </c>
      <c r="D127" s="70" t="str">
        <f t="shared" si="8"/>
        <v/>
      </c>
      <c r="E127" s="310">
        <f t="shared" si="11"/>
        <v>41381</v>
      </c>
      <c r="F127" s="310"/>
      <c r="G127" s="310"/>
      <c r="H127" s="311"/>
      <c r="I127" s="122"/>
      <c r="J127" s="122"/>
      <c r="K127" s="122"/>
      <c r="L127" s="122"/>
      <c r="M127" s="219" t="str">
        <f t="shared" si="12"/>
        <v/>
      </c>
      <c r="N127" s="219" t="str">
        <f t="shared" si="13"/>
        <v/>
      </c>
      <c r="O127" s="121"/>
      <c r="P127" s="122"/>
    </row>
    <row r="128" spans="1:16" x14ac:dyDescent="0.3">
      <c r="A128" s="70" t="str">
        <f t="shared" si="9"/>
        <v/>
      </c>
      <c r="B128" s="70">
        <f t="shared" si="10"/>
        <v>2013</v>
      </c>
      <c r="C128" s="70" t="str">
        <f t="shared" si="7"/>
        <v/>
      </c>
      <c r="D128" s="70" t="str">
        <f t="shared" si="8"/>
        <v/>
      </c>
      <c r="E128" s="310">
        <f t="shared" si="11"/>
        <v>41382</v>
      </c>
      <c r="F128" s="310"/>
      <c r="G128" s="310"/>
      <c r="H128" s="311"/>
      <c r="I128" s="122"/>
      <c r="J128" s="122"/>
      <c r="K128" s="122"/>
      <c r="L128" s="122"/>
      <c r="M128" s="219" t="str">
        <f t="shared" si="12"/>
        <v/>
      </c>
      <c r="N128" s="219" t="str">
        <f t="shared" si="13"/>
        <v/>
      </c>
      <c r="O128" s="121"/>
      <c r="P128" s="122"/>
    </row>
    <row r="129" spans="1:16" x14ac:dyDescent="0.3">
      <c r="A129" s="70" t="str">
        <f t="shared" si="9"/>
        <v/>
      </c>
      <c r="B129" s="70">
        <f t="shared" si="10"/>
        <v>2013</v>
      </c>
      <c r="C129" s="70" t="str">
        <f t="shared" si="7"/>
        <v/>
      </c>
      <c r="D129" s="70" t="str">
        <f t="shared" si="8"/>
        <v/>
      </c>
      <c r="E129" s="310">
        <f t="shared" si="11"/>
        <v>41383</v>
      </c>
      <c r="F129" s="310"/>
      <c r="G129" s="310"/>
      <c r="H129" s="311"/>
      <c r="I129" s="122"/>
      <c r="J129" s="122"/>
      <c r="K129" s="122"/>
      <c r="L129" s="122"/>
      <c r="M129" s="219" t="str">
        <f t="shared" si="12"/>
        <v/>
      </c>
      <c r="N129" s="219" t="str">
        <f t="shared" si="13"/>
        <v/>
      </c>
      <c r="O129" s="121"/>
      <c r="P129" s="122"/>
    </row>
    <row r="130" spans="1:16" x14ac:dyDescent="0.3">
      <c r="A130" s="70" t="str">
        <f t="shared" si="9"/>
        <v/>
      </c>
      <c r="B130" s="70">
        <f t="shared" si="10"/>
        <v>2013</v>
      </c>
      <c r="C130" s="70" t="str">
        <f t="shared" si="7"/>
        <v/>
      </c>
      <c r="D130" s="70" t="str">
        <f t="shared" si="8"/>
        <v/>
      </c>
      <c r="E130" s="310">
        <f t="shared" si="11"/>
        <v>41384</v>
      </c>
      <c r="F130" s="310"/>
      <c r="G130" s="310"/>
      <c r="H130" s="311"/>
      <c r="I130" s="122"/>
      <c r="J130" s="122"/>
      <c r="K130" s="122"/>
      <c r="L130" s="122"/>
      <c r="M130" s="219" t="str">
        <f t="shared" si="12"/>
        <v/>
      </c>
      <c r="N130" s="219" t="str">
        <f t="shared" si="13"/>
        <v/>
      </c>
      <c r="O130" s="121"/>
      <c r="P130" s="122"/>
    </row>
    <row r="131" spans="1:16" x14ac:dyDescent="0.3">
      <c r="A131" s="70" t="str">
        <f t="shared" si="9"/>
        <v/>
      </c>
      <c r="B131" s="70">
        <f t="shared" si="10"/>
        <v>2013</v>
      </c>
      <c r="C131" s="70" t="str">
        <f t="shared" si="7"/>
        <v>NW</v>
      </c>
      <c r="D131" s="70" t="str">
        <f t="shared" si="8"/>
        <v/>
      </c>
      <c r="E131" s="310">
        <f t="shared" si="11"/>
        <v>41385</v>
      </c>
      <c r="F131" s="310"/>
      <c r="G131" s="310"/>
      <c r="H131" s="311"/>
      <c r="I131" s="122"/>
      <c r="J131" s="122"/>
      <c r="K131" s="122"/>
      <c r="L131" s="122"/>
      <c r="M131" s="219" t="str">
        <f t="shared" si="12"/>
        <v/>
      </c>
      <c r="N131" s="219" t="str">
        <f t="shared" si="13"/>
        <v/>
      </c>
      <c r="O131" s="121"/>
      <c r="P131" s="122"/>
    </row>
    <row r="132" spans="1:16" x14ac:dyDescent="0.3">
      <c r="A132" s="70" t="str">
        <f t="shared" si="9"/>
        <v/>
      </c>
      <c r="B132" s="70">
        <f t="shared" si="10"/>
        <v>2013</v>
      </c>
      <c r="C132" s="70" t="str">
        <f t="shared" si="7"/>
        <v/>
      </c>
      <c r="D132" s="70" t="str">
        <f t="shared" si="8"/>
        <v/>
      </c>
      <c r="E132" s="310">
        <f t="shared" si="11"/>
        <v>41386</v>
      </c>
      <c r="F132" s="310"/>
      <c r="G132" s="310"/>
      <c r="H132" s="311"/>
      <c r="I132" s="122"/>
      <c r="J132" s="122"/>
      <c r="K132" s="122"/>
      <c r="L132" s="122"/>
      <c r="M132" s="219" t="str">
        <f t="shared" si="12"/>
        <v/>
      </c>
      <c r="N132" s="219" t="str">
        <f t="shared" si="13"/>
        <v/>
      </c>
      <c r="O132" s="121"/>
      <c r="P132" s="122"/>
    </row>
    <row r="133" spans="1:16" x14ac:dyDescent="0.3">
      <c r="A133" s="70" t="str">
        <f t="shared" si="9"/>
        <v/>
      </c>
      <c r="B133" s="70">
        <f t="shared" si="10"/>
        <v>2013</v>
      </c>
      <c r="C133" s="70" t="str">
        <f t="shared" si="7"/>
        <v/>
      </c>
      <c r="D133" s="70" t="str">
        <f t="shared" si="8"/>
        <v/>
      </c>
      <c r="E133" s="310">
        <f t="shared" si="11"/>
        <v>41387</v>
      </c>
      <c r="F133" s="310"/>
      <c r="G133" s="310"/>
      <c r="H133" s="311"/>
      <c r="I133" s="122"/>
      <c r="J133" s="122"/>
      <c r="K133" s="122"/>
      <c r="L133" s="122"/>
      <c r="M133" s="219" t="str">
        <f t="shared" si="12"/>
        <v/>
      </c>
      <c r="N133" s="219" t="str">
        <f t="shared" si="13"/>
        <v/>
      </c>
      <c r="O133" s="121"/>
      <c r="P133" s="122"/>
    </row>
    <row r="134" spans="1:16" x14ac:dyDescent="0.3">
      <c r="A134" s="70" t="str">
        <f t="shared" si="9"/>
        <v/>
      </c>
      <c r="B134" s="70">
        <f t="shared" si="10"/>
        <v>2013</v>
      </c>
      <c r="C134" s="70" t="str">
        <f t="shared" si="7"/>
        <v/>
      </c>
      <c r="D134" s="70" t="str">
        <f t="shared" si="8"/>
        <v/>
      </c>
      <c r="E134" s="310">
        <f t="shared" si="11"/>
        <v>41388</v>
      </c>
      <c r="F134" s="310"/>
      <c r="G134" s="310"/>
      <c r="H134" s="311"/>
      <c r="I134" s="122"/>
      <c r="J134" s="122"/>
      <c r="K134" s="122"/>
      <c r="L134" s="122"/>
      <c r="M134" s="219" t="str">
        <f t="shared" si="12"/>
        <v/>
      </c>
      <c r="N134" s="219" t="str">
        <f t="shared" si="13"/>
        <v/>
      </c>
      <c r="O134" s="121"/>
      <c r="P134" s="122"/>
    </row>
    <row r="135" spans="1:16" x14ac:dyDescent="0.3">
      <c r="A135" s="70" t="str">
        <f t="shared" si="9"/>
        <v/>
      </c>
      <c r="B135" s="70">
        <f t="shared" si="10"/>
        <v>2013</v>
      </c>
      <c r="C135" s="70" t="str">
        <f t="shared" si="7"/>
        <v/>
      </c>
      <c r="D135" s="70" t="str">
        <f t="shared" si="8"/>
        <v/>
      </c>
      <c r="E135" s="310">
        <f t="shared" si="11"/>
        <v>41389</v>
      </c>
      <c r="F135" s="310"/>
      <c r="G135" s="310"/>
      <c r="H135" s="311"/>
      <c r="I135" s="122"/>
      <c r="J135" s="122"/>
      <c r="K135" s="122"/>
      <c r="L135" s="122"/>
      <c r="M135" s="219" t="str">
        <f t="shared" si="12"/>
        <v/>
      </c>
      <c r="N135" s="219" t="str">
        <f t="shared" si="13"/>
        <v/>
      </c>
      <c r="O135" s="121"/>
      <c r="P135" s="122"/>
    </row>
    <row r="136" spans="1:16" x14ac:dyDescent="0.3">
      <c r="A136" s="70" t="str">
        <f t="shared" si="9"/>
        <v/>
      </c>
      <c r="B136" s="70">
        <f t="shared" si="10"/>
        <v>2013</v>
      </c>
      <c r="C136" s="70" t="str">
        <f t="shared" si="7"/>
        <v/>
      </c>
      <c r="D136" s="70" t="str">
        <f t="shared" si="8"/>
        <v/>
      </c>
      <c r="E136" s="310">
        <f t="shared" si="11"/>
        <v>41390</v>
      </c>
      <c r="F136" s="310"/>
      <c r="G136" s="310"/>
      <c r="H136" s="311"/>
      <c r="I136" s="122"/>
      <c r="J136" s="122"/>
      <c r="K136" s="122"/>
      <c r="L136" s="122"/>
      <c r="M136" s="219" t="str">
        <f t="shared" si="12"/>
        <v/>
      </c>
      <c r="N136" s="219" t="str">
        <f t="shared" si="13"/>
        <v/>
      </c>
      <c r="O136" s="121"/>
      <c r="P136" s="122"/>
    </row>
    <row r="137" spans="1:16" x14ac:dyDescent="0.3">
      <c r="A137" s="70" t="str">
        <f t="shared" si="9"/>
        <v/>
      </c>
      <c r="B137" s="70">
        <f t="shared" si="10"/>
        <v>2013</v>
      </c>
      <c r="C137" s="70" t="str">
        <f t="shared" si="7"/>
        <v/>
      </c>
      <c r="D137" s="70" t="str">
        <f t="shared" si="8"/>
        <v/>
      </c>
      <c r="E137" s="310">
        <f t="shared" si="11"/>
        <v>41391</v>
      </c>
      <c r="F137" s="310"/>
      <c r="G137" s="310"/>
      <c r="H137" s="311"/>
      <c r="I137" s="122"/>
      <c r="J137" s="122"/>
      <c r="K137" s="122"/>
      <c r="L137" s="122"/>
      <c r="M137" s="219" t="str">
        <f t="shared" si="12"/>
        <v/>
      </c>
      <c r="N137" s="219" t="str">
        <f t="shared" si="13"/>
        <v/>
      </c>
      <c r="O137" s="121"/>
      <c r="P137" s="122"/>
    </row>
    <row r="138" spans="1:16" x14ac:dyDescent="0.3">
      <c r="A138" s="70" t="str">
        <f t="shared" si="9"/>
        <v/>
      </c>
      <c r="B138" s="70">
        <f t="shared" si="10"/>
        <v>2013</v>
      </c>
      <c r="C138" s="70" t="str">
        <f t="shared" si="7"/>
        <v>NW</v>
      </c>
      <c r="D138" s="70" t="str">
        <f t="shared" si="8"/>
        <v/>
      </c>
      <c r="E138" s="310">
        <f t="shared" si="11"/>
        <v>41392</v>
      </c>
      <c r="F138" s="310"/>
      <c r="G138" s="310"/>
      <c r="H138" s="311"/>
      <c r="I138" s="122"/>
      <c r="J138" s="122"/>
      <c r="K138" s="122"/>
      <c r="L138" s="122"/>
      <c r="M138" s="219" t="str">
        <f t="shared" si="12"/>
        <v/>
      </c>
      <c r="N138" s="219" t="str">
        <f t="shared" si="13"/>
        <v/>
      </c>
      <c r="O138" s="121"/>
      <c r="P138" s="122"/>
    </row>
    <row r="139" spans="1:16" x14ac:dyDescent="0.3">
      <c r="A139" s="70" t="str">
        <f t="shared" si="9"/>
        <v/>
      </c>
      <c r="B139" s="70">
        <f t="shared" si="10"/>
        <v>2013</v>
      </c>
      <c r="C139" s="70" t="str">
        <f t="shared" si="7"/>
        <v/>
      </c>
      <c r="D139" s="70" t="str">
        <f t="shared" si="8"/>
        <v/>
      </c>
      <c r="E139" s="310">
        <f t="shared" si="11"/>
        <v>41393</v>
      </c>
      <c r="F139" s="310"/>
      <c r="G139" s="310"/>
      <c r="H139" s="311"/>
      <c r="I139" s="122"/>
      <c r="J139" s="122"/>
      <c r="K139" s="122"/>
      <c r="L139" s="122"/>
      <c r="M139" s="219" t="str">
        <f t="shared" si="12"/>
        <v/>
      </c>
      <c r="N139" s="219" t="str">
        <f t="shared" si="13"/>
        <v/>
      </c>
      <c r="O139" s="121"/>
      <c r="P139" s="122"/>
    </row>
    <row r="140" spans="1:16" x14ac:dyDescent="0.3">
      <c r="A140" s="70" t="str">
        <f t="shared" si="9"/>
        <v/>
      </c>
      <c r="B140" s="70">
        <f t="shared" si="10"/>
        <v>2013</v>
      </c>
      <c r="C140" s="70" t="str">
        <f t="shared" si="7"/>
        <v/>
      </c>
      <c r="D140" s="70" t="str">
        <f t="shared" si="8"/>
        <v/>
      </c>
      <c r="E140" s="310">
        <f t="shared" si="11"/>
        <v>41394</v>
      </c>
      <c r="F140" s="310"/>
      <c r="G140" s="310"/>
      <c r="H140" s="311"/>
      <c r="I140" s="122"/>
      <c r="J140" s="122"/>
      <c r="K140" s="122"/>
      <c r="L140" s="122"/>
      <c r="M140" s="219" t="str">
        <f t="shared" si="12"/>
        <v/>
      </c>
      <c r="N140" s="219" t="str">
        <f t="shared" si="13"/>
        <v/>
      </c>
      <c r="O140" s="121"/>
      <c r="P140" s="122"/>
    </row>
    <row r="141" spans="1:16" x14ac:dyDescent="0.3">
      <c r="A141" s="70" t="str">
        <f t="shared" si="9"/>
        <v/>
      </c>
      <c r="B141" s="70">
        <f t="shared" si="10"/>
        <v>2013</v>
      </c>
      <c r="C141" s="70" t="str">
        <f t="shared" si="7"/>
        <v/>
      </c>
      <c r="D141" s="70" t="str">
        <f t="shared" si="8"/>
        <v/>
      </c>
      <c r="E141" s="310">
        <f t="shared" si="11"/>
        <v>41395</v>
      </c>
      <c r="F141" s="310"/>
      <c r="G141" s="310"/>
      <c r="H141" s="311"/>
      <c r="I141" s="122"/>
      <c r="J141" s="122"/>
      <c r="K141" s="122"/>
      <c r="L141" s="122"/>
      <c r="M141" s="219" t="str">
        <f t="shared" si="12"/>
        <v/>
      </c>
      <c r="N141" s="219" t="str">
        <f t="shared" si="13"/>
        <v/>
      </c>
      <c r="O141" s="121"/>
      <c r="P141" s="122"/>
    </row>
    <row r="142" spans="1:16" x14ac:dyDescent="0.3">
      <c r="A142" s="70" t="str">
        <f t="shared" si="9"/>
        <v/>
      </c>
      <c r="B142" s="70">
        <f t="shared" si="10"/>
        <v>2013</v>
      </c>
      <c r="C142" s="70" t="str">
        <f t="shared" si="7"/>
        <v/>
      </c>
      <c r="D142" s="70" t="str">
        <f t="shared" si="8"/>
        <v/>
      </c>
      <c r="E142" s="310">
        <f t="shared" si="11"/>
        <v>41396</v>
      </c>
      <c r="F142" s="310"/>
      <c r="G142" s="310"/>
      <c r="H142" s="311"/>
      <c r="I142" s="122"/>
      <c r="J142" s="122"/>
      <c r="K142" s="122"/>
      <c r="L142" s="122"/>
      <c r="M142" s="219" t="str">
        <f t="shared" si="12"/>
        <v/>
      </c>
      <c r="N142" s="219" t="str">
        <f t="shared" si="13"/>
        <v/>
      </c>
      <c r="O142" s="121"/>
      <c r="P142" s="122"/>
    </row>
    <row r="143" spans="1:16" x14ac:dyDescent="0.3">
      <c r="A143" s="70" t="str">
        <f t="shared" si="9"/>
        <v/>
      </c>
      <c r="B143" s="70">
        <f t="shared" si="10"/>
        <v>2013</v>
      </c>
      <c r="C143" s="70" t="str">
        <f t="shared" si="7"/>
        <v/>
      </c>
      <c r="D143" s="70" t="str">
        <f t="shared" si="8"/>
        <v/>
      </c>
      <c r="E143" s="310">
        <f t="shared" si="11"/>
        <v>41397</v>
      </c>
      <c r="F143" s="310"/>
      <c r="G143" s="310"/>
      <c r="H143" s="311"/>
      <c r="I143" s="122"/>
      <c r="J143" s="122"/>
      <c r="K143" s="122"/>
      <c r="L143" s="122"/>
      <c r="M143" s="219" t="str">
        <f t="shared" si="12"/>
        <v/>
      </c>
      <c r="N143" s="219" t="str">
        <f t="shared" si="13"/>
        <v/>
      </c>
      <c r="O143" s="121"/>
      <c r="P143" s="122"/>
    </row>
    <row r="144" spans="1:16" x14ac:dyDescent="0.3">
      <c r="A144" s="70" t="str">
        <f t="shared" si="9"/>
        <v/>
      </c>
      <c r="B144" s="70">
        <f t="shared" si="10"/>
        <v>2013</v>
      </c>
      <c r="C144" s="70" t="str">
        <f t="shared" si="7"/>
        <v/>
      </c>
      <c r="D144" s="70" t="str">
        <f t="shared" si="8"/>
        <v/>
      </c>
      <c r="E144" s="310">
        <f t="shared" si="11"/>
        <v>41398</v>
      </c>
      <c r="F144" s="310"/>
      <c r="G144" s="310"/>
      <c r="H144" s="311"/>
      <c r="I144" s="122"/>
      <c r="J144" s="122"/>
      <c r="K144" s="122"/>
      <c r="L144" s="122"/>
      <c r="M144" s="219" t="str">
        <f t="shared" si="12"/>
        <v/>
      </c>
      <c r="N144" s="219" t="str">
        <f t="shared" si="13"/>
        <v/>
      </c>
      <c r="O144" s="121"/>
      <c r="P144" s="122"/>
    </row>
    <row r="145" spans="1:16" x14ac:dyDescent="0.3">
      <c r="A145" s="70" t="str">
        <f t="shared" si="9"/>
        <v/>
      </c>
      <c r="B145" s="70">
        <f t="shared" si="10"/>
        <v>2013</v>
      </c>
      <c r="C145" s="70" t="str">
        <f t="shared" si="7"/>
        <v>NW</v>
      </c>
      <c r="D145" s="70" t="str">
        <f t="shared" si="8"/>
        <v/>
      </c>
      <c r="E145" s="310">
        <f t="shared" si="11"/>
        <v>41399</v>
      </c>
      <c r="F145" s="310"/>
      <c r="G145" s="310"/>
      <c r="H145" s="311"/>
      <c r="I145" s="122"/>
      <c r="J145" s="122"/>
      <c r="K145" s="122"/>
      <c r="L145" s="122"/>
      <c r="M145" s="219" t="str">
        <f t="shared" si="12"/>
        <v/>
      </c>
      <c r="N145" s="219" t="str">
        <f t="shared" si="13"/>
        <v/>
      </c>
      <c r="O145" s="121"/>
      <c r="P145" s="122"/>
    </row>
    <row r="146" spans="1:16" x14ac:dyDescent="0.3">
      <c r="A146" s="70" t="str">
        <f t="shared" si="9"/>
        <v/>
      </c>
      <c r="B146" s="70">
        <f t="shared" si="10"/>
        <v>2013</v>
      </c>
      <c r="C146" s="70" t="str">
        <f t="shared" si="7"/>
        <v/>
      </c>
      <c r="D146" s="70" t="str">
        <f t="shared" si="8"/>
        <v/>
      </c>
      <c r="E146" s="310">
        <f t="shared" si="11"/>
        <v>41400</v>
      </c>
      <c r="F146" s="310"/>
      <c r="G146" s="310"/>
      <c r="H146" s="311"/>
      <c r="I146" s="122"/>
      <c r="J146" s="122"/>
      <c r="K146" s="122"/>
      <c r="L146" s="122"/>
      <c r="M146" s="219" t="str">
        <f t="shared" si="12"/>
        <v/>
      </c>
      <c r="N146" s="219" t="str">
        <f t="shared" si="13"/>
        <v/>
      </c>
      <c r="O146" s="121"/>
      <c r="P146" s="122"/>
    </row>
    <row r="147" spans="1:16" x14ac:dyDescent="0.3">
      <c r="A147" s="70" t="str">
        <f t="shared" si="9"/>
        <v/>
      </c>
      <c r="B147" s="70">
        <f t="shared" si="10"/>
        <v>2013</v>
      </c>
      <c r="C147" s="70" t="str">
        <f t="shared" si="7"/>
        <v/>
      </c>
      <c r="D147" s="70" t="str">
        <f t="shared" si="8"/>
        <v/>
      </c>
      <c r="E147" s="310">
        <f t="shared" si="11"/>
        <v>41401</v>
      </c>
      <c r="F147" s="310"/>
      <c r="G147" s="310"/>
      <c r="H147" s="311"/>
      <c r="I147" s="122"/>
      <c r="J147" s="122"/>
      <c r="K147" s="122"/>
      <c r="L147" s="122"/>
      <c r="M147" s="219" t="str">
        <f t="shared" si="12"/>
        <v/>
      </c>
      <c r="N147" s="219" t="str">
        <f t="shared" si="13"/>
        <v/>
      </c>
      <c r="O147" s="121"/>
      <c r="P147" s="122"/>
    </row>
    <row r="148" spans="1:16" x14ac:dyDescent="0.3">
      <c r="A148" s="70" t="str">
        <f t="shared" si="9"/>
        <v/>
      </c>
      <c r="B148" s="70">
        <f t="shared" si="10"/>
        <v>2013</v>
      </c>
      <c r="C148" s="70" t="str">
        <f t="shared" si="7"/>
        <v/>
      </c>
      <c r="D148" s="70" t="str">
        <f t="shared" si="8"/>
        <v/>
      </c>
      <c r="E148" s="310">
        <f t="shared" si="11"/>
        <v>41402</v>
      </c>
      <c r="F148" s="310"/>
      <c r="G148" s="310"/>
      <c r="H148" s="311"/>
      <c r="I148" s="122"/>
      <c r="J148" s="122"/>
      <c r="K148" s="122"/>
      <c r="L148" s="122"/>
      <c r="M148" s="219" t="str">
        <f t="shared" si="12"/>
        <v/>
      </c>
      <c r="N148" s="219" t="str">
        <f t="shared" si="13"/>
        <v/>
      </c>
      <c r="O148" s="121"/>
      <c r="P148" s="122"/>
    </row>
    <row r="149" spans="1:16" x14ac:dyDescent="0.3">
      <c r="A149" s="70" t="str">
        <f t="shared" si="9"/>
        <v/>
      </c>
      <c r="B149" s="70">
        <f t="shared" si="10"/>
        <v>2013</v>
      </c>
      <c r="C149" s="70" t="str">
        <f t="shared" ref="C149:C212" si="14">IF(ISNA(MATCH(WEEKDAY(E149,2),DunDay,0)),"","NW")</f>
        <v/>
      </c>
      <c r="D149" s="70" t="str">
        <f t="shared" ref="D149:D212" si="15">IF(ISNA(MATCH(E149,Holiday,0)),"","H")</f>
        <v/>
      </c>
      <c r="E149" s="310">
        <f t="shared" si="11"/>
        <v>41403</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
      </c>
      <c r="B150" s="70">
        <f t="shared" ref="B150:B213" si="17">IF(E150&lt;&gt;"",YEAR(E150),"")</f>
        <v>2013</v>
      </c>
      <c r="C150" s="70" t="str">
        <f t="shared" si="14"/>
        <v/>
      </c>
      <c r="D150" s="70" t="str">
        <f t="shared" si="15"/>
        <v/>
      </c>
      <c r="E150" s="310">
        <f t="shared" si="11"/>
        <v>41404</v>
      </c>
      <c r="F150" s="310"/>
      <c r="G150" s="310"/>
      <c r="H150" s="311"/>
      <c r="I150" s="122"/>
      <c r="J150" s="122"/>
      <c r="K150" s="122"/>
      <c r="L150" s="122"/>
      <c r="M150" s="219" t="str">
        <f t="shared" si="12"/>
        <v/>
      </c>
      <c r="N150" s="219" t="str">
        <f t="shared" si="13"/>
        <v/>
      </c>
      <c r="O150" s="121"/>
      <c r="P150" s="122"/>
    </row>
    <row r="151" spans="1:16" x14ac:dyDescent="0.3">
      <c r="A151" s="70" t="str">
        <f t="shared" si="16"/>
        <v/>
      </c>
      <c r="B151" s="70">
        <f t="shared" si="17"/>
        <v>2013</v>
      </c>
      <c r="C151" s="70" t="str">
        <f t="shared" si="14"/>
        <v/>
      </c>
      <c r="D151" s="70" t="str">
        <f t="shared" si="15"/>
        <v/>
      </c>
      <c r="E151" s="310">
        <f t="shared" ref="E151:E214" si="18">IFERROR(E150+1,"")</f>
        <v>41405</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
      </c>
      <c r="B152" s="70">
        <f t="shared" si="17"/>
        <v>2013</v>
      </c>
      <c r="C152" s="70" t="str">
        <f t="shared" si="14"/>
        <v>NW</v>
      </c>
      <c r="D152" s="70" t="str">
        <f t="shared" si="15"/>
        <v/>
      </c>
      <c r="E152" s="310">
        <f t="shared" si="18"/>
        <v>41406</v>
      </c>
      <c r="F152" s="310"/>
      <c r="G152" s="310"/>
      <c r="H152" s="311"/>
      <c r="I152" s="122"/>
      <c r="J152" s="122"/>
      <c r="K152" s="122"/>
      <c r="L152" s="122"/>
      <c r="M152" s="219" t="str">
        <f t="shared" si="19"/>
        <v/>
      </c>
      <c r="N152" s="219" t="str">
        <f t="shared" si="20"/>
        <v/>
      </c>
      <c r="O152" s="121"/>
      <c r="P152" s="122"/>
    </row>
    <row r="153" spans="1:16" x14ac:dyDescent="0.3">
      <c r="A153" s="70" t="str">
        <f t="shared" si="16"/>
        <v/>
      </c>
      <c r="B153" s="70">
        <f t="shared" si="17"/>
        <v>2013</v>
      </c>
      <c r="C153" s="70" t="str">
        <f t="shared" si="14"/>
        <v/>
      </c>
      <c r="D153" s="70" t="str">
        <f t="shared" si="15"/>
        <v/>
      </c>
      <c r="E153" s="310">
        <f t="shared" si="18"/>
        <v>41407</v>
      </c>
      <c r="F153" s="310"/>
      <c r="G153" s="310"/>
      <c r="H153" s="311"/>
      <c r="I153" s="122"/>
      <c r="J153" s="122"/>
      <c r="K153" s="122"/>
      <c r="L153" s="122"/>
      <c r="M153" s="219" t="str">
        <f t="shared" si="19"/>
        <v/>
      </c>
      <c r="N153" s="219" t="str">
        <f t="shared" si="20"/>
        <v/>
      </c>
      <c r="O153" s="121"/>
      <c r="P153" s="122"/>
    </row>
    <row r="154" spans="1:16" x14ac:dyDescent="0.3">
      <c r="A154" s="70" t="str">
        <f t="shared" si="16"/>
        <v/>
      </c>
      <c r="B154" s="70">
        <f t="shared" si="17"/>
        <v>2013</v>
      </c>
      <c r="C154" s="70" t="str">
        <f t="shared" si="14"/>
        <v/>
      </c>
      <c r="D154" s="70" t="str">
        <f t="shared" si="15"/>
        <v/>
      </c>
      <c r="E154" s="310">
        <f t="shared" si="18"/>
        <v>41408</v>
      </c>
      <c r="F154" s="310"/>
      <c r="G154" s="310"/>
      <c r="H154" s="311"/>
      <c r="I154" s="122"/>
      <c r="J154" s="122"/>
      <c r="K154" s="122"/>
      <c r="L154" s="122"/>
      <c r="M154" s="219" t="str">
        <f t="shared" si="19"/>
        <v/>
      </c>
      <c r="N154" s="219" t="str">
        <f t="shared" si="20"/>
        <v/>
      </c>
      <c r="O154" s="121"/>
      <c r="P154" s="122"/>
    </row>
    <row r="155" spans="1:16" x14ac:dyDescent="0.3">
      <c r="A155" s="70" t="str">
        <f t="shared" si="16"/>
        <v/>
      </c>
      <c r="B155" s="70">
        <f t="shared" si="17"/>
        <v>2013</v>
      </c>
      <c r="C155" s="70" t="str">
        <f t="shared" si="14"/>
        <v/>
      </c>
      <c r="D155" s="70" t="str">
        <f t="shared" si="15"/>
        <v/>
      </c>
      <c r="E155" s="310">
        <f t="shared" si="18"/>
        <v>41409</v>
      </c>
      <c r="F155" s="310"/>
      <c r="G155" s="310"/>
      <c r="H155" s="311"/>
      <c r="I155" s="122"/>
      <c r="J155" s="122"/>
      <c r="K155" s="122"/>
      <c r="L155" s="122"/>
      <c r="M155" s="219" t="str">
        <f t="shared" si="19"/>
        <v/>
      </c>
      <c r="N155" s="219" t="str">
        <f t="shared" si="20"/>
        <v/>
      </c>
      <c r="O155" s="121"/>
      <c r="P155" s="122"/>
    </row>
    <row r="156" spans="1:16" x14ac:dyDescent="0.3">
      <c r="A156" s="70" t="str">
        <f t="shared" si="16"/>
        <v/>
      </c>
      <c r="B156" s="70">
        <f t="shared" si="17"/>
        <v>2013</v>
      </c>
      <c r="C156" s="70" t="str">
        <f t="shared" si="14"/>
        <v/>
      </c>
      <c r="D156" s="70" t="str">
        <f t="shared" si="15"/>
        <v/>
      </c>
      <c r="E156" s="310">
        <f t="shared" si="18"/>
        <v>41410</v>
      </c>
      <c r="F156" s="310"/>
      <c r="G156" s="310"/>
      <c r="H156" s="311"/>
      <c r="I156" s="122"/>
      <c r="J156" s="122"/>
      <c r="K156" s="122"/>
      <c r="L156" s="122"/>
      <c r="M156" s="219" t="str">
        <f t="shared" si="19"/>
        <v/>
      </c>
      <c r="N156" s="219" t="str">
        <f t="shared" si="20"/>
        <v/>
      </c>
      <c r="O156" s="121"/>
      <c r="P156" s="122"/>
    </row>
    <row r="157" spans="1:16" x14ac:dyDescent="0.3">
      <c r="A157" s="70" t="str">
        <f t="shared" si="16"/>
        <v/>
      </c>
      <c r="B157" s="70">
        <f t="shared" si="17"/>
        <v>2013</v>
      </c>
      <c r="C157" s="70" t="str">
        <f t="shared" si="14"/>
        <v/>
      </c>
      <c r="D157" s="70" t="str">
        <f t="shared" si="15"/>
        <v/>
      </c>
      <c r="E157" s="310">
        <f t="shared" si="18"/>
        <v>41411</v>
      </c>
      <c r="F157" s="310"/>
      <c r="G157" s="310"/>
      <c r="H157" s="311"/>
      <c r="I157" s="122"/>
      <c r="J157" s="122"/>
      <c r="K157" s="122"/>
      <c r="L157" s="122"/>
      <c r="M157" s="219" t="str">
        <f t="shared" si="19"/>
        <v/>
      </c>
      <c r="N157" s="219" t="str">
        <f t="shared" si="20"/>
        <v/>
      </c>
      <c r="O157" s="121"/>
      <c r="P157" s="122"/>
    </row>
    <row r="158" spans="1:16" x14ac:dyDescent="0.3">
      <c r="A158" s="70" t="str">
        <f t="shared" si="16"/>
        <v/>
      </c>
      <c r="B158" s="70">
        <f t="shared" si="17"/>
        <v>2013</v>
      </c>
      <c r="C158" s="70" t="str">
        <f t="shared" si="14"/>
        <v/>
      </c>
      <c r="D158" s="70" t="str">
        <f t="shared" si="15"/>
        <v/>
      </c>
      <c r="E158" s="310">
        <f t="shared" si="18"/>
        <v>41412</v>
      </c>
      <c r="F158" s="310"/>
      <c r="G158" s="310"/>
      <c r="H158" s="311"/>
      <c r="I158" s="122"/>
      <c r="J158" s="122"/>
      <c r="K158" s="122"/>
      <c r="L158" s="122"/>
      <c r="M158" s="219" t="str">
        <f t="shared" si="19"/>
        <v/>
      </c>
      <c r="N158" s="219" t="str">
        <f t="shared" si="20"/>
        <v/>
      </c>
      <c r="O158" s="121"/>
      <c r="P158" s="122"/>
    </row>
    <row r="159" spans="1:16" x14ac:dyDescent="0.3">
      <c r="A159" s="70" t="str">
        <f t="shared" si="16"/>
        <v/>
      </c>
      <c r="B159" s="70">
        <f t="shared" si="17"/>
        <v>2013</v>
      </c>
      <c r="C159" s="70" t="str">
        <f t="shared" si="14"/>
        <v>NW</v>
      </c>
      <c r="D159" s="70" t="str">
        <f t="shared" si="15"/>
        <v/>
      </c>
      <c r="E159" s="310">
        <f t="shared" si="18"/>
        <v>41413</v>
      </c>
      <c r="F159" s="310"/>
      <c r="G159" s="310"/>
      <c r="H159" s="311"/>
      <c r="I159" s="122"/>
      <c r="J159" s="122"/>
      <c r="K159" s="122"/>
      <c r="L159" s="122"/>
      <c r="M159" s="219" t="str">
        <f t="shared" si="19"/>
        <v/>
      </c>
      <c r="N159" s="219" t="str">
        <f t="shared" si="20"/>
        <v/>
      </c>
      <c r="O159" s="121"/>
      <c r="P159" s="122"/>
    </row>
    <row r="160" spans="1:16" x14ac:dyDescent="0.3">
      <c r="A160" s="70" t="str">
        <f t="shared" si="16"/>
        <v/>
      </c>
      <c r="B160" s="70">
        <f t="shared" si="17"/>
        <v>2013</v>
      </c>
      <c r="C160" s="70" t="str">
        <f t="shared" si="14"/>
        <v/>
      </c>
      <c r="D160" s="70" t="str">
        <f t="shared" si="15"/>
        <v/>
      </c>
      <c r="E160" s="310">
        <f t="shared" si="18"/>
        <v>41414</v>
      </c>
      <c r="F160" s="310"/>
      <c r="G160" s="310"/>
      <c r="H160" s="311"/>
      <c r="I160" s="122"/>
      <c r="J160" s="122"/>
      <c r="K160" s="122"/>
      <c r="L160" s="122"/>
      <c r="M160" s="219" t="str">
        <f t="shared" si="19"/>
        <v/>
      </c>
      <c r="N160" s="219" t="str">
        <f t="shared" si="20"/>
        <v/>
      </c>
      <c r="O160" s="121"/>
      <c r="P160" s="122"/>
    </row>
    <row r="161" spans="1:16" x14ac:dyDescent="0.3">
      <c r="A161" s="70" t="str">
        <f t="shared" si="16"/>
        <v/>
      </c>
      <c r="B161" s="70">
        <f t="shared" si="17"/>
        <v>2013</v>
      </c>
      <c r="C161" s="70" t="str">
        <f t="shared" si="14"/>
        <v/>
      </c>
      <c r="D161" s="70" t="str">
        <f t="shared" si="15"/>
        <v/>
      </c>
      <c r="E161" s="310">
        <f t="shared" si="18"/>
        <v>41415</v>
      </c>
      <c r="F161" s="310"/>
      <c r="G161" s="310"/>
      <c r="H161" s="311"/>
      <c r="I161" s="122"/>
      <c r="J161" s="122"/>
      <c r="K161" s="122"/>
      <c r="L161" s="122"/>
      <c r="M161" s="219" t="str">
        <f t="shared" si="19"/>
        <v/>
      </c>
      <c r="N161" s="219" t="str">
        <f t="shared" si="20"/>
        <v/>
      </c>
      <c r="O161" s="121"/>
      <c r="P161" s="122"/>
    </row>
    <row r="162" spans="1:16" x14ac:dyDescent="0.3">
      <c r="A162" s="70" t="str">
        <f t="shared" si="16"/>
        <v/>
      </c>
      <c r="B162" s="70">
        <f t="shared" si="17"/>
        <v>2013</v>
      </c>
      <c r="C162" s="70" t="str">
        <f t="shared" si="14"/>
        <v/>
      </c>
      <c r="D162" s="70" t="str">
        <f t="shared" si="15"/>
        <v/>
      </c>
      <c r="E162" s="310">
        <f t="shared" si="18"/>
        <v>41416</v>
      </c>
      <c r="F162" s="310"/>
      <c r="G162" s="310"/>
      <c r="H162" s="311"/>
      <c r="I162" s="122"/>
      <c r="J162" s="122"/>
      <c r="K162" s="122"/>
      <c r="L162" s="122"/>
      <c r="M162" s="219" t="str">
        <f t="shared" si="19"/>
        <v/>
      </c>
      <c r="N162" s="219" t="str">
        <f t="shared" si="20"/>
        <v/>
      </c>
      <c r="O162" s="121"/>
      <c r="P162" s="122"/>
    </row>
    <row r="163" spans="1:16" x14ac:dyDescent="0.3">
      <c r="A163" s="70" t="str">
        <f t="shared" si="16"/>
        <v/>
      </c>
      <c r="B163" s="70">
        <f t="shared" si="17"/>
        <v>2013</v>
      </c>
      <c r="C163" s="70" t="str">
        <f t="shared" si="14"/>
        <v/>
      </c>
      <c r="D163" s="70" t="str">
        <f t="shared" si="15"/>
        <v/>
      </c>
      <c r="E163" s="310">
        <f t="shared" si="18"/>
        <v>41417</v>
      </c>
      <c r="F163" s="310"/>
      <c r="G163" s="310"/>
      <c r="H163" s="311"/>
      <c r="I163" s="122"/>
      <c r="J163" s="122"/>
      <c r="K163" s="122"/>
      <c r="L163" s="122"/>
      <c r="M163" s="219" t="str">
        <f t="shared" si="19"/>
        <v/>
      </c>
      <c r="N163" s="219" t="str">
        <f t="shared" si="20"/>
        <v/>
      </c>
      <c r="O163" s="121"/>
      <c r="P163" s="122"/>
    </row>
    <row r="164" spans="1:16" x14ac:dyDescent="0.3">
      <c r="A164" s="70" t="str">
        <f t="shared" si="16"/>
        <v/>
      </c>
      <c r="B164" s="70">
        <f t="shared" si="17"/>
        <v>2013</v>
      </c>
      <c r="C164" s="70" t="str">
        <f t="shared" si="14"/>
        <v/>
      </c>
      <c r="D164" s="70" t="str">
        <f t="shared" si="15"/>
        <v/>
      </c>
      <c r="E164" s="310">
        <f t="shared" si="18"/>
        <v>41418</v>
      </c>
      <c r="F164" s="310"/>
      <c r="G164" s="310"/>
      <c r="H164" s="311"/>
      <c r="I164" s="122"/>
      <c r="J164" s="122"/>
      <c r="K164" s="122"/>
      <c r="L164" s="122"/>
      <c r="M164" s="219" t="str">
        <f t="shared" si="19"/>
        <v/>
      </c>
      <c r="N164" s="219" t="str">
        <f t="shared" si="20"/>
        <v/>
      </c>
      <c r="O164" s="121"/>
      <c r="P164" s="122"/>
    </row>
    <row r="165" spans="1:16" x14ac:dyDescent="0.3">
      <c r="A165" s="70" t="str">
        <f t="shared" si="16"/>
        <v/>
      </c>
      <c r="B165" s="70">
        <f t="shared" si="17"/>
        <v>2013</v>
      </c>
      <c r="C165" s="70" t="str">
        <f t="shared" si="14"/>
        <v/>
      </c>
      <c r="D165" s="70" t="str">
        <f t="shared" si="15"/>
        <v/>
      </c>
      <c r="E165" s="310">
        <f t="shared" si="18"/>
        <v>41419</v>
      </c>
      <c r="F165" s="310"/>
      <c r="G165" s="310"/>
      <c r="H165" s="311"/>
      <c r="I165" s="122"/>
      <c r="J165" s="122"/>
      <c r="K165" s="122"/>
      <c r="L165" s="122"/>
      <c r="M165" s="219" t="str">
        <f t="shared" si="19"/>
        <v/>
      </c>
      <c r="N165" s="219" t="str">
        <f t="shared" si="20"/>
        <v/>
      </c>
      <c r="O165" s="121"/>
      <c r="P165" s="122"/>
    </row>
    <row r="166" spans="1:16" x14ac:dyDescent="0.3">
      <c r="A166" s="70" t="str">
        <f t="shared" si="16"/>
        <v/>
      </c>
      <c r="B166" s="70">
        <f t="shared" si="17"/>
        <v>2013</v>
      </c>
      <c r="C166" s="70" t="str">
        <f t="shared" si="14"/>
        <v>NW</v>
      </c>
      <c r="D166" s="70" t="str">
        <f t="shared" si="15"/>
        <v/>
      </c>
      <c r="E166" s="310">
        <f t="shared" si="18"/>
        <v>41420</v>
      </c>
      <c r="F166" s="310"/>
      <c r="G166" s="310"/>
      <c r="H166" s="311"/>
      <c r="I166" s="122"/>
      <c r="J166" s="122"/>
      <c r="K166" s="122"/>
      <c r="L166" s="122"/>
      <c r="M166" s="219" t="str">
        <f t="shared" si="19"/>
        <v/>
      </c>
      <c r="N166" s="219" t="str">
        <f t="shared" si="20"/>
        <v/>
      </c>
      <c r="O166" s="121"/>
      <c r="P166" s="122"/>
    </row>
    <row r="167" spans="1:16" x14ac:dyDescent="0.3">
      <c r="A167" s="70" t="str">
        <f t="shared" si="16"/>
        <v/>
      </c>
      <c r="B167" s="70">
        <f t="shared" si="17"/>
        <v>2013</v>
      </c>
      <c r="C167" s="70" t="str">
        <f t="shared" si="14"/>
        <v/>
      </c>
      <c r="D167" s="70" t="str">
        <f t="shared" si="15"/>
        <v/>
      </c>
      <c r="E167" s="310">
        <f t="shared" si="18"/>
        <v>41421</v>
      </c>
      <c r="F167" s="310"/>
      <c r="G167" s="310"/>
      <c r="H167" s="311"/>
      <c r="I167" s="122"/>
      <c r="J167" s="122"/>
      <c r="K167" s="122"/>
      <c r="L167" s="122"/>
      <c r="M167" s="219" t="str">
        <f t="shared" si="19"/>
        <v/>
      </c>
      <c r="N167" s="219" t="str">
        <f t="shared" si="20"/>
        <v/>
      </c>
      <c r="O167" s="121"/>
      <c r="P167" s="122"/>
    </row>
    <row r="168" spans="1:16" x14ac:dyDescent="0.3">
      <c r="A168" s="70" t="str">
        <f t="shared" si="16"/>
        <v/>
      </c>
      <c r="B168" s="70">
        <f t="shared" si="17"/>
        <v>2013</v>
      </c>
      <c r="C168" s="70" t="str">
        <f t="shared" si="14"/>
        <v/>
      </c>
      <c r="D168" s="70" t="str">
        <f t="shared" si="15"/>
        <v/>
      </c>
      <c r="E168" s="310">
        <f t="shared" si="18"/>
        <v>41422</v>
      </c>
      <c r="F168" s="310"/>
      <c r="G168" s="310"/>
      <c r="H168" s="311"/>
      <c r="I168" s="122"/>
      <c r="J168" s="122"/>
      <c r="K168" s="122"/>
      <c r="L168" s="122"/>
      <c r="M168" s="219" t="str">
        <f t="shared" si="19"/>
        <v/>
      </c>
      <c r="N168" s="219" t="str">
        <f t="shared" si="20"/>
        <v/>
      </c>
      <c r="O168" s="121"/>
      <c r="P168" s="122"/>
    </row>
    <row r="169" spans="1:16" x14ac:dyDescent="0.3">
      <c r="A169" s="70" t="str">
        <f t="shared" si="16"/>
        <v/>
      </c>
      <c r="B169" s="70">
        <f t="shared" si="17"/>
        <v>2013</v>
      </c>
      <c r="C169" s="70" t="str">
        <f t="shared" si="14"/>
        <v/>
      </c>
      <c r="D169" s="70" t="str">
        <f t="shared" si="15"/>
        <v/>
      </c>
      <c r="E169" s="310">
        <f t="shared" si="18"/>
        <v>41423</v>
      </c>
      <c r="F169" s="310"/>
      <c r="G169" s="310"/>
      <c r="H169" s="311"/>
      <c r="I169" s="122"/>
      <c r="J169" s="122"/>
      <c r="K169" s="122"/>
      <c r="L169" s="122"/>
      <c r="M169" s="219" t="str">
        <f t="shared" si="19"/>
        <v/>
      </c>
      <c r="N169" s="219" t="str">
        <f t="shared" si="20"/>
        <v/>
      </c>
      <c r="O169" s="121"/>
      <c r="P169" s="122"/>
    </row>
    <row r="170" spans="1:16" x14ac:dyDescent="0.3">
      <c r="A170" s="70" t="str">
        <f t="shared" si="16"/>
        <v/>
      </c>
      <c r="B170" s="70">
        <f t="shared" si="17"/>
        <v>2013</v>
      </c>
      <c r="C170" s="70" t="str">
        <f t="shared" si="14"/>
        <v/>
      </c>
      <c r="D170" s="70" t="str">
        <f t="shared" si="15"/>
        <v/>
      </c>
      <c r="E170" s="310">
        <f t="shared" si="18"/>
        <v>41424</v>
      </c>
      <c r="F170" s="310"/>
      <c r="G170" s="310"/>
      <c r="H170" s="311"/>
      <c r="I170" s="122"/>
      <c r="J170" s="122"/>
      <c r="K170" s="122"/>
      <c r="L170" s="122"/>
      <c r="M170" s="219" t="str">
        <f t="shared" si="19"/>
        <v/>
      </c>
      <c r="N170" s="219" t="str">
        <f t="shared" si="20"/>
        <v/>
      </c>
      <c r="O170" s="121"/>
      <c r="P170" s="122"/>
    </row>
    <row r="171" spans="1:16" x14ac:dyDescent="0.3">
      <c r="A171" s="70" t="str">
        <f t="shared" si="16"/>
        <v/>
      </c>
      <c r="B171" s="70">
        <f t="shared" si="17"/>
        <v>2013</v>
      </c>
      <c r="C171" s="70" t="str">
        <f t="shared" si="14"/>
        <v/>
      </c>
      <c r="D171" s="70" t="str">
        <f t="shared" si="15"/>
        <v/>
      </c>
      <c r="E171" s="310">
        <f t="shared" si="18"/>
        <v>41425</v>
      </c>
      <c r="F171" s="310"/>
      <c r="G171" s="310"/>
      <c r="H171" s="311"/>
      <c r="I171" s="122"/>
      <c r="J171" s="122"/>
      <c r="K171" s="122"/>
      <c r="L171" s="122"/>
      <c r="M171" s="219" t="str">
        <f t="shared" si="19"/>
        <v/>
      </c>
      <c r="N171" s="219" t="str">
        <f t="shared" si="20"/>
        <v/>
      </c>
      <c r="O171" s="121"/>
      <c r="P171" s="122"/>
    </row>
    <row r="172" spans="1:16" x14ac:dyDescent="0.3">
      <c r="A172" s="70" t="str">
        <f t="shared" si="16"/>
        <v/>
      </c>
      <c r="B172" s="70">
        <f t="shared" si="17"/>
        <v>2013</v>
      </c>
      <c r="C172" s="70" t="str">
        <f t="shared" si="14"/>
        <v/>
      </c>
      <c r="D172" s="70" t="str">
        <f t="shared" si="15"/>
        <v/>
      </c>
      <c r="E172" s="310">
        <f t="shared" si="18"/>
        <v>41426</v>
      </c>
      <c r="F172" s="310"/>
      <c r="G172" s="310"/>
      <c r="H172" s="311"/>
      <c r="I172" s="122"/>
      <c r="J172" s="122"/>
      <c r="K172" s="122"/>
      <c r="L172" s="122"/>
      <c r="M172" s="219" t="str">
        <f t="shared" si="19"/>
        <v/>
      </c>
      <c r="N172" s="219" t="str">
        <f t="shared" si="20"/>
        <v/>
      </c>
      <c r="O172" s="121"/>
      <c r="P172" s="122"/>
    </row>
    <row r="173" spans="1:16" x14ac:dyDescent="0.3">
      <c r="A173" s="70" t="str">
        <f t="shared" si="16"/>
        <v/>
      </c>
      <c r="B173" s="70">
        <f t="shared" si="17"/>
        <v>2013</v>
      </c>
      <c r="C173" s="70" t="str">
        <f t="shared" si="14"/>
        <v>NW</v>
      </c>
      <c r="D173" s="70" t="str">
        <f t="shared" si="15"/>
        <v/>
      </c>
      <c r="E173" s="310">
        <f t="shared" si="18"/>
        <v>41427</v>
      </c>
      <c r="F173" s="310"/>
      <c r="G173" s="310"/>
      <c r="H173" s="311"/>
      <c r="I173" s="122"/>
      <c r="J173" s="122"/>
      <c r="K173" s="122"/>
      <c r="L173" s="122"/>
      <c r="M173" s="219" t="str">
        <f t="shared" si="19"/>
        <v/>
      </c>
      <c r="N173" s="219" t="str">
        <f t="shared" si="20"/>
        <v/>
      </c>
      <c r="O173" s="121"/>
      <c r="P173" s="122"/>
    </row>
    <row r="174" spans="1:16" x14ac:dyDescent="0.3">
      <c r="A174" s="70" t="str">
        <f t="shared" si="16"/>
        <v/>
      </c>
      <c r="B174" s="70">
        <f t="shared" si="17"/>
        <v>2013</v>
      </c>
      <c r="C174" s="70" t="str">
        <f t="shared" si="14"/>
        <v/>
      </c>
      <c r="D174" s="70" t="str">
        <f t="shared" si="15"/>
        <v/>
      </c>
      <c r="E174" s="310">
        <f t="shared" si="18"/>
        <v>41428</v>
      </c>
      <c r="F174" s="310"/>
      <c r="G174" s="310"/>
      <c r="H174" s="311"/>
      <c r="I174" s="122"/>
      <c r="J174" s="122"/>
      <c r="K174" s="122"/>
      <c r="L174" s="122"/>
      <c r="M174" s="219" t="str">
        <f t="shared" si="19"/>
        <v/>
      </c>
      <c r="N174" s="219" t="str">
        <f t="shared" si="20"/>
        <v/>
      </c>
      <c r="O174" s="121"/>
      <c r="P174" s="122"/>
    </row>
    <row r="175" spans="1:16" x14ac:dyDescent="0.3">
      <c r="A175" s="70" t="str">
        <f t="shared" si="16"/>
        <v/>
      </c>
      <c r="B175" s="70">
        <f t="shared" si="17"/>
        <v>2013</v>
      </c>
      <c r="C175" s="70" t="str">
        <f t="shared" si="14"/>
        <v/>
      </c>
      <c r="D175" s="70" t="str">
        <f t="shared" si="15"/>
        <v/>
      </c>
      <c r="E175" s="310">
        <f t="shared" si="18"/>
        <v>41429</v>
      </c>
      <c r="F175" s="310"/>
      <c r="G175" s="310"/>
      <c r="H175" s="311"/>
      <c r="I175" s="122"/>
      <c r="J175" s="122"/>
      <c r="K175" s="122"/>
      <c r="L175" s="122"/>
      <c r="M175" s="219" t="str">
        <f t="shared" si="19"/>
        <v/>
      </c>
      <c r="N175" s="219" t="str">
        <f t="shared" si="20"/>
        <v/>
      </c>
      <c r="O175" s="121"/>
      <c r="P175" s="122"/>
    </row>
    <row r="176" spans="1:16" x14ac:dyDescent="0.3">
      <c r="A176" s="70" t="str">
        <f t="shared" si="16"/>
        <v/>
      </c>
      <c r="B176" s="70">
        <f t="shared" si="17"/>
        <v>2013</v>
      </c>
      <c r="C176" s="70" t="str">
        <f t="shared" si="14"/>
        <v/>
      </c>
      <c r="D176" s="70" t="str">
        <f t="shared" si="15"/>
        <v/>
      </c>
      <c r="E176" s="310">
        <f t="shared" si="18"/>
        <v>41430</v>
      </c>
      <c r="F176" s="310"/>
      <c r="G176" s="310"/>
      <c r="H176" s="311"/>
      <c r="I176" s="122"/>
      <c r="J176" s="122"/>
      <c r="K176" s="122"/>
      <c r="L176" s="122"/>
      <c r="M176" s="219" t="str">
        <f t="shared" si="19"/>
        <v/>
      </c>
      <c r="N176" s="219" t="str">
        <f t="shared" si="20"/>
        <v/>
      </c>
      <c r="O176" s="121"/>
      <c r="P176" s="122"/>
    </row>
    <row r="177" spans="1:16" x14ac:dyDescent="0.3">
      <c r="A177" s="70" t="str">
        <f t="shared" si="16"/>
        <v/>
      </c>
      <c r="B177" s="70">
        <f t="shared" si="17"/>
        <v>2013</v>
      </c>
      <c r="C177" s="70" t="str">
        <f t="shared" si="14"/>
        <v/>
      </c>
      <c r="D177" s="70" t="str">
        <f t="shared" si="15"/>
        <v/>
      </c>
      <c r="E177" s="310">
        <f t="shared" si="18"/>
        <v>41431</v>
      </c>
      <c r="F177" s="310"/>
      <c r="G177" s="310"/>
      <c r="H177" s="311"/>
      <c r="I177" s="122"/>
      <c r="J177" s="122"/>
      <c r="K177" s="122"/>
      <c r="L177" s="122"/>
      <c r="M177" s="219" t="str">
        <f t="shared" si="19"/>
        <v/>
      </c>
      <c r="N177" s="219" t="str">
        <f t="shared" si="20"/>
        <v/>
      </c>
      <c r="O177" s="121"/>
      <c r="P177" s="122"/>
    </row>
    <row r="178" spans="1:16" x14ac:dyDescent="0.3">
      <c r="A178" s="70" t="str">
        <f t="shared" si="16"/>
        <v/>
      </c>
      <c r="B178" s="70">
        <f t="shared" si="17"/>
        <v>2013</v>
      </c>
      <c r="C178" s="70" t="str">
        <f t="shared" si="14"/>
        <v/>
      </c>
      <c r="D178" s="70" t="str">
        <f t="shared" si="15"/>
        <v/>
      </c>
      <c r="E178" s="310">
        <f t="shared" si="18"/>
        <v>41432</v>
      </c>
      <c r="F178" s="310"/>
      <c r="G178" s="310"/>
      <c r="H178" s="311"/>
      <c r="I178" s="122"/>
      <c r="J178" s="122"/>
      <c r="K178" s="122"/>
      <c r="L178" s="122"/>
      <c r="M178" s="219" t="str">
        <f t="shared" si="19"/>
        <v/>
      </c>
      <c r="N178" s="219" t="str">
        <f t="shared" si="20"/>
        <v/>
      </c>
      <c r="O178" s="121"/>
      <c r="P178" s="122"/>
    </row>
    <row r="179" spans="1:16" x14ac:dyDescent="0.3">
      <c r="A179" s="70" t="str">
        <f t="shared" si="16"/>
        <v/>
      </c>
      <c r="B179" s="70">
        <f t="shared" si="17"/>
        <v>2013</v>
      </c>
      <c r="C179" s="70" t="str">
        <f t="shared" si="14"/>
        <v/>
      </c>
      <c r="D179" s="70" t="str">
        <f t="shared" si="15"/>
        <v/>
      </c>
      <c r="E179" s="310">
        <f t="shared" si="18"/>
        <v>41433</v>
      </c>
      <c r="F179" s="310"/>
      <c r="G179" s="310"/>
      <c r="H179" s="311"/>
      <c r="I179" s="122"/>
      <c r="J179" s="122"/>
      <c r="K179" s="122"/>
      <c r="L179" s="122"/>
      <c r="M179" s="219" t="str">
        <f t="shared" si="19"/>
        <v/>
      </c>
      <c r="N179" s="219" t="str">
        <f t="shared" si="20"/>
        <v/>
      </c>
      <c r="O179" s="121"/>
      <c r="P179" s="122"/>
    </row>
    <row r="180" spans="1:16" x14ac:dyDescent="0.3">
      <c r="A180" s="70" t="str">
        <f t="shared" si="16"/>
        <v/>
      </c>
      <c r="B180" s="70">
        <f t="shared" si="17"/>
        <v>2013</v>
      </c>
      <c r="C180" s="70" t="str">
        <f t="shared" si="14"/>
        <v>NW</v>
      </c>
      <c r="D180" s="70" t="str">
        <f t="shared" si="15"/>
        <v/>
      </c>
      <c r="E180" s="310">
        <f t="shared" si="18"/>
        <v>41434</v>
      </c>
      <c r="F180" s="310"/>
      <c r="G180" s="310"/>
      <c r="H180" s="311"/>
      <c r="I180" s="122"/>
      <c r="J180" s="122"/>
      <c r="K180" s="122"/>
      <c r="L180" s="122"/>
      <c r="M180" s="219" t="str">
        <f t="shared" si="19"/>
        <v/>
      </c>
      <c r="N180" s="219" t="str">
        <f t="shared" si="20"/>
        <v/>
      </c>
      <c r="O180" s="121"/>
      <c r="P180" s="122"/>
    </row>
    <row r="181" spans="1:16" x14ac:dyDescent="0.3">
      <c r="A181" s="70" t="str">
        <f t="shared" si="16"/>
        <v/>
      </c>
      <c r="B181" s="70">
        <f t="shared" si="17"/>
        <v>2013</v>
      </c>
      <c r="C181" s="70" t="str">
        <f t="shared" si="14"/>
        <v/>
      </c>
      <c r="D181" s="70" t="str">
        <f t="shared" si="15"/>
        <v/>
      </c>
      <c r="E181" s="310">
        <f t="shared" si="18"/>
        <v>41435</v>
      </c>
      <c r="F181" s="310"/>
      <c r="G181" s="310"/>
      <c r="H181" s="311"/>
      <c r="I181" s="122"/>
      <c r="J181" s="122"/>
      <c r="K181" s="122"/>
      <c r="L181" s="122"/>
      <c r="M181" s="219" t="str">
        <f t="shared" si="19"/>
        <v/>
      </c>
      <c r="N181" s="219" t="str">
        <f t="shared" si="20"/>
        <v/>
      </c>
      <c r="O181" s="121"/>
      <c r="P181" s="122"/>
    </row>
    <row r="182" spans="1:16" x14ac:dyDescent="0.3">
      <c r="A182" s="70" t="str">
        <f t="shared" si="16"/>
        <v/>
      </c>
      <c r="B182" s="70">
        <f t="shared" si="17"/>
        <v>2013</v>
      </c>
      <c r="C182" s="70" t="str">
        <f t="shared" si="14"/>
        <v/>
      </c>
      <c r="D182" s="70" t="str">
        <f t="shared" si="15"/>
        <v/>
      </c>
      <c r="E182" s="310">
        <f t="shared" si="18"/>
        <v>41436</v>
      </c>
      <c r="F182" s="310"/>
      <c r="G182" s="310"/>
      <c r="H182" s="311"/>
      <c r="I182" s="122"/>
      <c r="J182" s="122"/>
      <c r="K182" s="122"/>
      <c r="L182" s="122"/>
      <c r="M182" s="219" t="str">
        <f t="shared" si="19"/>
        <v/>
      </c>
      <c r="N182" s="219" t="str">
        <f t="shared" si="20"/>
        <v/>
      </c>
      <c r="O182" s="121"/>
      <c r="P182" s="122"/>
    </row>
    <row r="183" spans="1:16" x14ac:dyDescent="0.3">
      <c r="A183" s="70" t="str">
        <f t="shared" si="16"/>
        <v/>
      </c>
      <c r="B183" s="70">
        <f t="shared" si="17"/>
        <v>2013</v>
      </c>
      <c r="C183" s="70" t="str">
        <f t="shared" si="14"/>
        <v/>
      </c>
      <c r="D183" s="70" t="str">
        <f t="shared" si="15"/>
        <v/>
      </c>
      <c r="E183" s="310">
        <f t="shared" si="18"/>
        <v>41437</v>
      </c>
      <c r="F183" s="310"/>
      <c r="G183" s="310"/>
      <c r="H183" s="311"/>
      <c r="I183" s="122"/>
      <c r="J183" s="122"/>
      <c r="K183" s="122"/>
      <c r="L183" s="122"/>
      <c r="M183" s="219" t="str">
        <f t="shared" si="19"/>
        <v/>
      </c>
      <c r="N183" s="219" t="str">
        <f t="shared" si="20"/>
        <v/>
      </c>
      <c r="O183" s="121"/>
      <c r="P183" s="122"/>
    </row>
    <row r="184" spans="1:16" x14ac:dyDescent="0.3">
      <c r="A184" s="70" t="str">
        <f t="shared" si="16"/>
        <v/>
      </c>
      <c r="B184" s="70">
        <f t="shared" si="17"/>
        <v>2013</v>
      </c>
      <c r="C184" s="70" t="str">
        <f t="shared" si="14"/>
        <v/>
      </c>
      <c r="D184" s="70" t="str">
        <f t="shared" si="15"/>
        <v/>
      </c>
      <c r="E184" s="310">
        <f t="shared" si="18"/>
        <v>41438</v>
      </c>
      <c r="F184" s="310"/>
      <c r="G184" s="310"/>
      <c r="H184" s="311"/>
      <c r="I184" s="122"/>
      <c r="J184" s="122"/>
      <c r="K184" s="122"/>
      <c r="L184" s="122"/>
      <c r="M184" s="219" t="str">
        <f t="shared" si="19"/>
        <v/>
      </c>
      <c r="N184" s="219" t="str">
        <f t="shared" si="20"/>
        <v/>
      </c>
      <c r="O184" s="121"/>
      <c r="P184" s="122"/>
    </row>
    <row r="185" spans="1:16" x14ac:dyDescent="0.3">
      <c r="A185" s="70" t="str">
        <f t="shared" si="16"/>
        <v/>
      </c>
      <c r="B185" s="70">
        <f t="shared" si="17"/>
        <v>2013</v>
      </c>
      <c r="C185" s="70" t="str">
        <f t="shared" si="14"/>
        <v/>
      </c>
      <c r="D185" s="70" t="str">
        <f t="shared" si="15"/>
        <v/>
      </c>
      <c r="E185" s="310">
        <f t="shared" si="18"/>
        <v>41439</v>
      </c>
      <c r="F185" s="310"/>
      <c r="G185" s="310"/>
      <c r="H185" s="311"/>
      <c r="I185" s="122"/>
      <c r="J185" s="122"/>
      <c r="K185" s="122"/>
      <c r="L185" s="122"/>
      <c r="M185" s="219" t="str">
        <f t="shared" si="19"/>
        <v/>
      </c>
      <c r="N185" s="219" t="str">
        <f t="shared" si="20"/>
        <v/>
      </c>
      <c r="O185" s="121"/>
      <c r="P185" s="122"/>
    </row>
    <row r="186" spans="1:16" x14ac:dyDescent="0.3">
      <c r="A186" s="70" t="str">
        <f t="shared" si="16"/>
        <v/>
      </c>
      <c r="B186" s="70">
        <f t="shared" si="17"/>
        <v>2013</v>
      </c>
      <c r="C186" s="70" t="str">
        <f t="shared" si="14"/>
        <v/>
      </c>
      <c r="D186" s="70" t="str">
        <f t="shared" si="15"/>
        <v/>
      </c>
      <c r="E186" s="310">
        <f t="shared" si="18"/>
        <v>41440</v>
      </c>
      <c r="F186" s="310"/>
      <c r="G186" s="310"/>
      <c r="H186" s="311"/>
      <c r="I186" s="122"/>
      <c r="J186" s="122"/>
      <c r="K186" s="122"/>
      <c r="L186" s="122"/>
      <c r="M186" s="219" t="str">
        <f t="shared" si="19"/>
        <v/>
      </c>
      <c r="N186" s="219" t="str">
        <f t="shared" si="20"/>
        <v/>
      </c>
      <c r="O186" s="121"/>
      <c r="P186" s="122"/>
    </row>
    <row r="187" spans="1:16" x14ac:dyDescent="0.3">
      <c r="A187" s="70" t="str">
        <f t="shared" si="16"/>
        <v/>
      </c>
      <c r="B187" s="70">
        <f t="shared" si="17"/>
        <v>2013</v>
      </c>
      <c r="C187" s="70" t="str">
        <f t="shared" si="14"/>
        <v>NW</v>
      </c>
      <c r="D187" s="70" t="str">
        <f t="shared" si="15"/>
        <v/>
      </c>
      <c r="E187" s="310">
        <f t="shared" si="18"/>
        <v>41441</v>
      </c>
      <c r="F187" s="310"/>
      <c r="G187" s="310"/>
      <c r="H187" s="311"/>
      <c r="I187" s="122"/>
      <c r="J187" s="122"/>
      <c r="K187" s="122"/>
      <c r="L187" s="122"/>
      <c r="M187" s="219" t="str">
        <f t="shared" si="19"/>
        <v/>
      </c>
      <c r="N187" s="219" t="str">
        <f t="shared" si="20"/>
        <v/>
      </c>
      <c r="O187" s="121"/>
      <c r="P187" s="122"/>
    </row>
    <row r="188" spans="1:16" x14ac:dyDescent="0.3">
      <c r="A188" s="70" t="str">
        <f t="shared" si="16"/>
        <v/>
      </c>
      <c r="B188" s="70">
        <f t="shared" si="17"/>
        <v>2013</v>
      </c>
      <c r="C188" s="70" t="str">
        <f t="shared" si="14"/>
        <v/>
      </c>
      <c r="D188" s="70" t="str">
        <f t="shared" si="15"/>
        <v/>
      </c>
      <c r="E188" s="310">
        <f t="shared" si="18"/>
        <v>41442</v>
      </c>
      <c r="F188" s="310"/>
      <c r="G188" s="310"/>
      <c r="H188" s="311"/>
      <c r="I188" s="122"/>
      <c r="J188" s="122"/>
      <c r="K188" s="122"/>
      <c r="L188" s="122"/>
      <c r="M188" s="219" t="str">
        <f t="shared" si="19"/>
        <v/>
      </c>
      <c r="N188" s="219" t="str">
        <f t="shared" si="20"/>
        <v/>
      </c>
      <c r="O188" s="121"/>
      <c r="P188" s="122"/>
    </row>
    <row r="189" spans="1:16" x14ac:dyDescent="0.3">
      <c r="A189" s="70" t="str">
        <f t="shared" si="16"/>
        <v/>
      </c>
      <c r="B189" s="70">
        <f t="shared" si="17"/>
        <v>2013</v>
      </c>
      <c r="C189" s="70" t="str">
        <f t="shared" si="14"/>
        <v/>
      </c>
      <c r="D189" s="70" t="str">
        <f t="shared" si="15"/>
        <v/>
      </c>
      <c r="E189" s="310">
        <f t="shared" si="18"/>
        <v>41443</v>
      </c>
      <c r="F189" s="310"/>
      <c r="G189" s="310"/>
      <c r="H189" s="311"/>
      <c r="I189" s="122"/>
      <c r="J189" s="122"/>
      <c r="K189" s="122"/>
      <c r="L189" s="122"/>
      <c r="M189" s="219" t="str">
        <f t="shared" si="19"/>
        <v/>
      </c>
      <c r="N189" s="219" t="str">
        <f t="shared" si="20"/>
        <v/>
      </c>
      <c r="O189" s="121"/>
      <c r="P189" s="122"/>
    </row>
    <row r="190" spans="1:16" x14ac:dyDescent="0.3">
      <c r="A190" s="70" t="str">
        <f t="shared" si="16"/>
        <v/>
      </c>
      <c r="B190" s="70">
        <f t="shared" si="17"/>
        <v>2013</v>
      </c>
      <c r="C190" s="70" t="str">
        <f t="shared" si="14"/>
        <v/>
      </c>
      <c r="D190" s="70" t="str">
        <f t="shared" si="15"/>
        <v/>
      </c>
      <c r="E190" s="310">
        <f t="shared" si="18"/>
        <v>41444</v>
      </c>
      <c r="F190" s="310"/>
      <c r="G190" s="310"/>
      <c r="H190" s="311"/>
      <c r="I190" s="122"/>
      <c r="J190" s="122"/>
      <c r="K190" s="122"/>
      <c r="L190" s="122"/>
      <c r="M190" s="219" t="str">
        <f t="shared" si="19"/>
        <v/>
      </c>
      <c r="N190" s="219" t="str">
        <f t="shared" si="20"/>
        <v/>
      </c>
      <c r="O190" s="121"/>
      <c r="P190" s="122"/>
    </row>
    <row r="191" spans="1:16" x14ac:dyDescent="0.3">
      <c r="A191" s="70" t="str">
        <f t="shared" si="16"/>
        <v/>
      </c>
      <c r="B191" s="70">
        <f t="shared" si="17"/>
        <v>2013</v>
      </c>
      <c r="C191" s="70" t="str">
        <f t="shared" si="14"/>
        <v/>
      </c>
      <c r="D191" s="70" t="str">
        <f t="shared" si="15"/>
        <v/>
      </c>
      <c r="E191" s="310">
        <f t="shared" si="18"/>
        <v>41445</v>
      </c>
      <c r="F191" s="310"/>
      <c r="G191" s="310"/>
      <c r="H191" s="311"/>
      <c r="I191" s="122"/>
      <c r="J191" s="122"/>
      <c r="K191" s="122"/>
      <c r="L191" s="122"/>
      <c r="M191" s="219" t="str">
        <f t="shared" si="19"/>
        <v/>
      </c>
      <c r="N191" s="219" t="str">
        <f t="shared" si="20"/>
        <v/>
      </c>
      <c r="O191" s="121"/>
      <c r="P191" s="122"/>
    </row>
    <row r="192" spans="1:16" x14ac:dyDescent="0.3">
      <c r="A192" s="70" t="str">
        <f t="shared" si="16"/>
        <v/>
      </c>
      <c r="B192" s="70">
        <f t="shared" si="17"/>
        <v>2013</v>
      </c>
      <c r="C192" s="70" t="str">
        <f t="shared" si="14"/>
        <v/>
      </c>
      <c r="D192" s="70" t="str">
        <f t="shared" si="15"/>
        <v/>
      </c>
      <c r="E192" s="310">
        <f t="shared" si="18"/>
        <v>41446</v>
      </c>
      <c r="F192" s="310"/>
      <c r="G192" s="310"/>
      <c r="H192" s="311"/>
      <c r="I192" s="122"/>
      <c r="J192" s="122"/>
      <c r="K192" s="122"/>
      <c r="L192" s="122"/>
      <c r="M192" s="219" t="str">
        <f t="shared" si="19"/>
        <v/>
      </c>
      <c r="N192" s="219" t="str">
        <f t="shared" si="20"/>
        <v/>
      </c>
      <c r="O192" s="121"/>
      <c r="P192" s="122"/>
    </row>
    <row r="193" spans="1:16" x14ac:dyDescent="0.3">
      <c r="A193" s="70" t="str">
        <f t="shared" si="16"/>
        <v/>
      </c>
      <c r="B193" s="70">
        <f t="shared" si="17"/>
        <v>2013</v>
      </c>
      <c r="C193" s="70" t="str">
        <f t="shared" si="14"/>
        <v/>
      </c>
      <c r="D193" s="70" t="str">
        <f t="shared" si="15"/>
        <v/>
      </c>
      <c r="E193" s="310">
        <f t="shared" si="18"/>
        <v>41447</v>
      </c>
      <c r="F193" s="310"/>
      <c r="G193" s="310"/>
      <c r="H193" s="311"/>
      <c r="I193" s="122"/>
      <c r="J193" s="122"/>
      <c r="K193" s="122"/>
      <c r="L193" s="122"/>
      <c r="M193" s="219" t="str">
        <f t="shared" si="19"/>
        <v/>
      </c>
      <c r="N193" s="219" t="str">
        <f t="shared" si="20"/>
        <v/>
      </c>
      <c r="O193" s="121"/>
      <c r="P193" s="122"/>
    </row>
    <row r="194" spans="1:16" x14ac:dyDescent="0.3">
      <c r="A194" s="70" t="str">
        <f t="shared" si="16"/>
        <v/>
      </c>
      <c r="B194" s="70">
        <f t="shared" si="17"/>
        <v>2013</v>
      </c>
      <c r="C194" s="70" t="str">
        <f t="shared" si="14"/>
        <v>NW</v>
      </c>
      <c r="D194" s="70" t="str">
        <f t="shared" si="15"/>
        <v/>
      </c>
      <c r="E194" s="310">
        <f t="shared" si="18"/>
        <v>41448</v>
      </c>
      <c r="F194" s="310"/>
      <c r="G194" s="310"/>
      <c r="H194" s="311"/>
      <c r="I194" s="122"/>
      <c r="J194" s="122"/>
      <c r="K194" s="122"/>
      <c r="L194" s="122"/>
      <c r="M194" s="219" t="str">
        <f t="shared" si="19"/>
        <v/>
      </c>
      <c r="N194" s="219" t="str">
        <f t="shared" si="20"/>
        <v/>
      </c>
      <c r="O194" s="121"/>
      <c r="P194" s="122"/>
    </row>
    <row r="195" spans="1:16" x14ac:dyDescent="0.3">
      <c r="A195" s="70" t="str">
        <f t="shared" si="16"/>
        <v/>
      </c>
      <c r="B195" s="70">
        <f t="shared" si="17"/>
        <v>2013</v>
      </c>
      <c r="C195" s="70" t="str">
        <f t="shared" si="14"/>
        <v/>
      </c>
      <c r="D195" s="70" t="str">
        <f t="shared" si="15"/>
        <v/>
      </c>
      <c r="E195" s="310">
        <f t="shared" si="18"/>
        <v>41449</v>
      </c>
      <c r="F195" s="310"/>
      <c r="G195" s="310"/>
      <c r="H195" s="311"/>
      <c r="I195" s="122"/>
      <c r="J195" s="122"/>
      <c r="K195" s="122"/>
      <c r="L195" s="122"/>
      <c r="M195" s="219" t="str">
        <f t="shared" si="19"/>
        <v/>
      </c>
      <c r="N195" s="219" t="str">
        <f t="shared" si="20"/>
        <v/>
      </c>
      <c r="O195" s="121"/>
      <c r="P195" s="122"/>
    </row>
    <row r="196" spans="1:16" x14ac:dyDescent="0.3">
      <c r="A196" s="70" t="str">
        <f t="shared" si="16"/>
        <v/>
      </c>
      <c r="B196" s="70">
        <f t="shared" si="17"/>
        <v>2013</v>
      </c>
      <c r="C196" s="70" t="str">
        <f t="shared" si="14"/>
        <v/>
      </c>
      <c r="D196" s="70" t="str">
        <f t="shared" si="15"/>
        <v/>
      </c>
      <c r="E196" s="310">
        <f t="shared" si="18"/>
        <v>41450</v>
      </c>
      <c r="F196" s="310"/>
      <c r="G196" s="310"/>
      <c r="H196" s="311"/>
      <c r="I196" s="122"/>
      <c r="J196" s="122"/>
      <c r="K196" s="122"/>
      <c r="L196" s="122"/>
      <c r="M196" s="219" t="str">
        <f t="shared" si="19"/>
        <v/>
      </c>
      <c r="N196" s="219" t="str">
        <f t="shared" si="20"/>
        <v/>
      </c>
      <c r="O196" s="121"/>
      <c r="P196" s="122"/>
    </row>
    <row r="197" spans="1:16" x14ac:dyDescent="0.3">
      <c r="A197" s="70" t="str">
        <f t="shared" si="16"/>
        <v/>
      </c>
      <c r="B197" s="70">
        <f t="shared" si="17"/>
        <v>2013</v>
      </c>
      <c r="C197" s="70" t="str">
        <f t="shared" si="14"/>
        <v/>
      </c>
      <c r="D197" s="70" t="str">
        <f t="shared" si="15"/>
        <v/>
      </c>
      <c r="E197" s="310">
        <f t="shared" si="18"/>
        <v>41451</v>
      </c>
      <c r="F197" s="310"/>
      <c r="G197" s="310"/>
      <c r="H197" s="311"/>
      <c r="I197" s="122"/>
      <c r="J197" s="122"/>
      <c r="K197" s="122"/>
      <c r="L197" s="122"/>
      <c r="M197" s="219" t="str">
        <f t="shared" si="19"/>
        <v/>
      </c>
      <c r="N197" s="219" t="str">
        <f t="shared" si="20"/>
        <v/>
      </c>
      <c r="O197" s="121"/>
      <c r="P197" s="122"/>
    </row>
    <row r="198" spans="1:16" x14ac:dyDescent="0.3">
      <c r="A198" s="70" t="str">
        <f t="shared" si="16"/>
        <v/>
      </c>
      <c r="B198" s="70">
        <f t="shared" si="17"/>
        <v>2013</v>
      </c>
      <c r="C198" s="70" t="str">
        <f t="shared" si="14"/>
        <v/>
      </c>
      <c r="D198" s="70" t="str">
        <f t="shared" si="15"/>
        <v/>
      </c>
      <c r="E198" s="310">
        <f t="shared" si="18"/>
        <v>41452</v>
      </c>
      <c r="F198" s="310"/>
      <c r="G198" s="310"/>
      <c r="H198" s="311"/>
      <c r="I198" s="122"/>
      <c r="J198" s="122"/>
      <c r="K198" s="122"/>
      <c r="L198" s="122"/>
      <c r="M198" s="219" t="str">
        <f t="shared" si="19"/>
        <v/>
      </c>
      <c r="N198" s="219" t="str">
        <f t="shared" si="20"/>
        <v/>
      </c>
      <c r="O198" s="121"/>
      <c r="P198" s="122"/>
    </row>
    <row r="199" spans="1:16" x14ac:dyDescent="0.3">
      <c r="A199" s="70" t="str">
        <f t="shared" si="16"/>
        <v/>
      </c>
      <c r="B199" s="70">
        <f t="shared" si="17"/>
        <v>2013</v>
      </c>
      <c r="C199" s="70" t="str">
        <f t="shared" si="14"/>
        <v/>
      </c>
      <c r="D199" s="70" t="str">
        <f t="shared" si="15"/>
        <v/>
      </c>
      <c r="E199" s="310">
        <f t="shared" si="18"/>
        <v>41453</v>
      </c>
      <c r="F199" s="310"/>
      <c r="G199" s="310"/>
      <c r="H199" s="311"/>
      <c r="I199" s="122"/>
      <c r="J199" s="122"/>
      <c r="K199" s="122"/>
      <c r="L199" s="122"/>
      <c r="M199" s="219" t="str">
        <f t="shared" si="19"/>
        <v/>
      </c>
      <c r="N199" s="219" t="str">
        <f t="shared" si="20"/>
        <v/>
      </c>
      <c r="O199" s="121"/>
      <c r="P199" s="122"/>
    </row>
    <row r="200" spans="1:16" x14ac:dyDescent="0.3">
      <c r="A200" s="70" t="str">
        <f t="shared" si="16"/>
        <v/>
      </c>
      <c r="B200" s="70">
        <f t="shared" si="17"/>
        <v>2013</v>
      </c>
      <c r="C200" s="70" t="str">
        <f t="shared" si="14"/>
        <v/>
      </c>
      <c r="D200" s="70" t="str">
        <f t="shared" si="15"/>
        <v/>
      </c>
      <c r="E200" s="310">
        <f t="shared" si="18"/>
        <v>41454</v>
      </c>
      <c r="F200" s="310"/>
      <c r="G200" s="310"/>
      <c r="H200" s="311"/>
      <c r="I200" s="122"/>
      <c r="J200" s="122"/>
      <c r="K200" s="122"/>
      <c r="L200" s="122"/>
      <c r="M200" s="219" t="str">
        <f t="shared" si="19"/>
        <v/>
      </c>
      <c r="N200" s="219" t="str">
        <f t="shared" si="20"/>
        <v/>
      </c>
      <c r="O200" s="121"/>
      <c r="P200" s="122"/>
    </row>
    <row r="201" spans="1:16" x14ac:dyDescent="0.3">
      <c r="A201" s="70" t="str">
        <f t="shared" si="16"/>
        <v/>
      </c>
      <c r="B201" s="70">
        <f t="shared" si="17"/>
        <v>2013</v>
      </c>
      <c r="C201" s="70" t="str">
        <f t="shared" si="14"/>
        <v>NW</v>
      </c>
      <c r="D201" s="70" t="str">
        <f t="shared" si="15"/>
        <v/>
      </c>
      <c r="E201" s="310">
        <f t="shared" si="18"/>
        <v>41455</v>
      </c>
      <c r="F201" s="310"/>
      <c r="G201" s="310"/>
      <c r="H201" s="311"/>
      <c r="I201" s="122"/>
      <c r="J201" s="122"/>
      <c r="K201" s="122"/>
      <c r="L201" s="122"/>
      <c r="M201" s="219" t="str">
        <f t="shared" si="19"/>
        <v/>
      </c>
      <c r="N201" s="219" t="str">
        <f t="shared" si="20"/>
        <v/>
      </c>
      <c r="O201" s="121"/>
      <c r="P201" s="122"/>
    </row>
    <row r="202" spans="1:16" x14ac:dyDescent="0.3">
      <c r="A202" s="70" t="str">
        <f t="shared" si="16"/>
        <v/>
      </c>
      <c r="B202" s="70">
        <f t="shared" si="17"/>
        <v>2013</v>
      </c>
      <c r="C202" s="70" t="str">
        <f t="shared" si="14"/>
        <v/>
      </c>
      <c r="D202" s="70" t="str">
        <f t="shared" si="15"/>
        <v/>
      </c>
      <c r="E202" s="310">
        <f t="shared" si="18"/>
        <v>41456</v>
      </c>
      <c r="F202" s="310"/>
      <c r="G202" s="310"/>
      <c r="H202" s="311"/>
      <c r="I202" s="206"/>
      <c r="J202" s="206"/>
      <c r="K202" s="206"/>
      <c r="L202" s="206"/>
      <c r="M202" s="219" t="str">
        <f t="shared" si="19"/>
        <v/>
      </c>
      <c r="N202" s="219" t="str">
        <f t="shared" si="20"/>
        <v/>
      </c>
      <c r="O202" s="94"/>
      <c r="P202" s="206"/>
    </row>
    <row r="203" spans="1:16" x14ac:dyDescent="0.3">
      <c r="A203" s="70" t="str">
        <f t="shared" si="16"/>
        <v/>
      </c>
      <c r="B203" s="70">
        <f t="shared" si="17"/>
        <v>2013</v>
      </c>
      <c r="C203" s="70" t="str">
        <f t="shared" si="14"/>
        <v/>
      </c>
      <c r="D203" s="70" t="str">
        <f t="shared" si="15"/>
        <v/>
      </c>
      <c r="E203" s="310">
        <f t="shared" si="18"/>
        <v>41457</v>
      </c>
      <c r="F203" s="310"/>
      <c r="G203" s="310"/>
      <c r="H203" s="311"/>
      <c r="I203" s="206"/>
      <c r="J203" s="206"/>
      <c r="K203" s="206"/>
      <c r="L203" s="206"/>
      <c r="M203" s="219" t="str">
        <f t="shared" si="19"/>
        <v/>
      </c>
      <c r="N203" s="219" t="str">
        <f t="shared" si="20"/>
        <v/>
      </c>
      <c r="O203" s="94"/>
      <c r="P203" s="206"/>
    </row>
    <row r="204" spans="1:16" x14ac:dyDescent="0.3">
      <c r="A204" s="70" t="str">
        <f t="shared" si="16"/>
        <v/>
      </c>
      <c r="B204" s="70">
        <f t="shared" si="17"/>
        <v>2013</v>
      </c>
      <c r="C204" s="70" t="str">
        <f t="shared" si="14"/>
        <v/>
      </c>
      <c r="D204" s="70" t="str">
        <f t="shared" si="15"/>
        <v/>
      </c>
      <c r="E204" s="310">
        <f t="shared" si="18"/>
        <v>41458</v>
      </c>
      <c r="F204" s="310"/>
      <c r="G204" s="310"/>
      <c r="H204" s="311"/>
      <c r="I204" s="206"/>
      <c r="J204" s="206"/>
      <c r="K204" s="206"/>
      <c r="L204" s="206"/>
      <c r="M204" s="219" t="str">
        <f t="shared" si="19"/>
        <v/>
      </c>
      <c r="N204" s="219" t="str">
        <f t="shared" si="20"/>
        <v/>
      </c>
      <c r="O204" s="94"/>
      <c r="P204" s="206"/>
    </row>
    <row r="205" spans="1:16" x14ac:dyDescent="0.3">
      <c r="A205" s="70" t="str">
        <f t="shared" si="16"/>
        <v/>
      </c>
      <c r="B205" s="70">
        <f t="shared" si="17"/>
        <v>2013</v>
      </c>
      <c r="C205" s="70" t="str">
        <f t="shared" si="14"/>
        <v/>
      </c>
      <c r="D205" s="70" t="str">
        <f t="shared" si="15"/>
        <v/>
      </c>
      <c r="E205" s="310">
        <f t="shared" si="18"/>
        <v>41459</v>
      </c>
      <c r="F205" s="310"/>
      <c r="G205" s="310"/>
      <c r="H205" s="311"/>
      <c r="I205" s="206"/>
      <c r="J205" s="206"/>
      <c r="K205" s="206"/>
      <c r="L205" s="206"/>
      <c r="M205" s="219" t="str">
        <f t="shared" si="19"/>
        <v/>
      </c>
      <c r="N205" s="219" t="str">
        <f t="shared" si="20"/>
        <v/>
      </c>
      <c r="O205" s="94"/>
      <c r="P205" s="206"/>
    </row>
    <row r="206" spans="1:16" x14ac:dyDescent="0.3">
      <c r="A206" s="70" t="str">
        <f t="shared" si="16"/>
        <v/>
      </c>
      <c r="B206" s="70">
        <f t="shared" si="17"/>
        <v>2013</v>
      </c>
      <c r="C206" s="70" t="str">
        <f t="shared" si="14"/>
        <v/>
      </c>
      <c r="D206" s="70" t="str">
        <f t="shared" si="15"/>
        <v/>
      </c>
      <c r="E206" s="310">
        <f t="shared" si="18"/>
        <v>41460</v>
      </c>
      <c r="F206" s="310"/>
      <c r="G206" s="310"/>
      <c r="H206" s="311"/>
      <c r="I206" s="206"/>
      <c r="J206" s="206"/>
      <c r="K206" s="206"/>
      <c r="L206" s="206"/>
      <c r="M206" s="219" t="str">
        <f t="shared" si="19"/>
        <v/>
      </c>
      <c r="N206" s="219" t="str">
        <f t="shared" si="20"/>
        <v/>
      </c>
      <c r="O206" s="94"/>
      <c r="P206" s="206"/>
    </row>
    <row r="207" spans="1:16" x14ac:dyDescent="0.3">
      <c r="A207" s="70" t="str">
        <f t="shared" si="16"/>
        <v/>
      </c>
      <c r="B207" s="70">
        <f t="shared" si="17"/>
        <v>2013</v>
      </c>
      <c r="C207" s="70" t="str">
        <f t="shared" si="14"/>
        <v/>
      </c>
      <c r="D207" s="70" t="str">
        <f t="shared" si="15"/>
        <v/>
      </c>
      <c r="E207" s="310">
        <f t="shared" si="18"/>
        <v>41461</v>
      </c>
      <c r="F207" s="310"/>
      <c r="G207" s="310"/>
      <c r="H207" s="311"/>
      <c r="I207" s="206"/>
      <c r="J207" s="206"/>
      <c r="K207" s="206"/>
      <c r="L207" s="206"/>
      <c r="M207" s="219" t="str">
        <f t="shared" si="19"/>
        <v/>
      </c>
      <c r="N207" s="219" t="str">
        <f t="shared" si="20"/>
        <v/>
      </c>
      <c r="O207" s="94"/>
      <c r="P207" s="206"/>
    </row>
    <row r="208" spans="1:16" x14ac:dyDescent="0.3">
      <c r="A208" s="70" t="str">
        <f t="shared" si="16"/>
        <v/>
      </c>
      <c r="B208" s="70">
        <f t="shared" si="17"/>
        <v>2013</v>
      </c>
      <c r="C208" s="70" t="str">
        <f t="shared" si="14"/>
        <v>NW</v>
      </c>
      <c r="D208" s="70" t="str">
        <f t="shared" si="15"/>
        <v/>
      </c>
      <c r="E208" s="310">
        <f t="shared" si="18"/>
        <v>41462</v>
      </c>
      <c r="F208" s="310"/>
      <c r="G208" s="310"/>
      <c r="H208" s="311"/>
      <c r="I208" s="206"/>
      <c r="J208" s="206"/>
      <c r="K208" s="206"/>
      <c r="L208" s="206"/>
      <c r="M208" s="219" t="str">
        <f t="shared" si="19"/>
        <v/>
      </c>
      <c r="N208" s="219" t="str">
        <f t="shared" si="20"/>
        <v/>
      </c>
      <c r="O208" s="94"/>
      <c r="P208" s="206"/>
    </row>
    <row r="209" spans="1:16" x14ac:dyDescent="0.3">
      <c r="A209" s="70" t="str">
        <f t="shared" si="16"/>
        <v/>
      </c>
      <c r="B209" s="70">
        <f t="shared" si="17"/>
        <v>2013</v>
      </c>
      <c r="C209" s="70" t="str">
        <f t="shared" si="14"/>
        <v/>
      </c>
      <c r="D209" s="70" t="str">
        <f t="shared" si="15"/>
        <v/>
      </c>
      <c r="E209" s="310">
        <f t="shared" si="18"/>
        <v>41463</v>
      </c>
      <c r="F209" s="310"/>
      <c r="G209" s="310"/>
      <c r="H209" s="311"/>
      <c r="I209" s="206"/>
      <c r="J209" s="206"/>
      <c r="K209" s="206"/>
      <c r="L209" s="206"/>
      <c r="M209" s="219" t="str">
        <f t="shared" si="19"/>
        <v/>
      </c>
      <c r="N209" s="219" t="str">
        <f t="shared" si="20"/>
        <v/>
      </c>
      <c r="O209" s="94"/>
      <c r="P209" s="206"/>
    </row>
    <row r="210" spans="1:16" x14ac:dyDescent="0.3">
      <c r="A210" s="70" t="str">
        <f t="shared" si="16"/>
        <v/>
      </c>
      <c r="B210" s="70">
        <f t="shared" si="17"/>
        <v>2013</v>
      </c>
      <c r="C210" s="70" t="str">
        <f t="shared" si="14"/>
        <v/>
      </c>
      <c r="D210" s="70" t="str">
        <f t="shared" si="15"/>
        <v/>
      </c>
      <c r="E210" s="310">
        <f t="shared" si="18"/>
        <v>41464</v>
      </c>
      <c r="F210" s="310"/>
      <c r="G210" s="310"/>
      <c r="H210" s="311"/>
      <c r="I210" s="206"/>
      <c r="J210" s="206"/>
      <c r="K210" s="206"/>
      <c r="L210" s="206"/>
      <c r="M210" s="219" t="str">
        <f t="shared" si="19"/>
        <v/>
      </c>
      <c r="N210" s="219" t="str">
        <f t="shared" si="20"/>
        <v/>
      </c>
      <c r="O210" s="94"/>
      <c r="P210" s="206"/>
    </row>
    <row r="211" spans="1:16" x14ac:dyDescent="0.3">
      <c r="A211" s="70" t="str">
        <f t="shared" si="16"/>
        <v/>
      </c>
      <c r="B211" s="70">
        <f t="shared" si="17"/>
        <v>2013</v>
      </c>
      <c r="C211" s="70" t="str">
        <f t="shared" si="14"/>
        <v/>
      </c>
      <c r="D211" s="70" t="str">
        <f t="shared" si="15"/>
        <v/>
      </c>
      <c r="E211" s="310">
        <f t="shared" si="18"/>
        <v>41465</v>
      </c>
      <c r="F211" s="310"/>
      <c r="G211" s="310"/>
      <c r="H211" s="311"/>
      <c r="I211" s="206"/>
      <c r="J211" s="206"/>
      <c r="K211" s="206"/>
      <c r="L211" s="206"/>
      <c r="M211" s="219" t="str">
        <f t="shared" si="19"/>
        <v/>
      </c>
      <c r="N211" s="219" t="str">
        <f t="shared" si="20"/>
        <v/>
      </c>
      <c r="O211" s="94"/>
      <c r="P211" s="206"/>
    </row>
    <row r="212" spans="1:16" x14ac:dyDescent="0.3">
      <c r="A212" s="70" t="str">
        <f t="shared" si="16"/>
        <v/>
      </c>
      <c r="B212" s="70">
        <f t="shared" si="17"/>
        <v>2013</v>
      </c>
      <c r="C212" s="70" t="str">
        <f t="shared" si="14"/>
        <v/>
      </c>
      <c r="D212" s="70" t="str">
        <f t="shared" si="15"/>
        <v/>
      </c>
      <c r="E212" s="310">
        <f t="shared" si="18"/>
        <v>41466</v>
      </c>
      <c r="F212" s="310"/>
      <c r="G212" s="310"/>
      <c r="H212" s="311"/>
      <c r="I212" s="206"/>
      <c r="J212" s="206"/>
      <c r="K212" s="206"/>
      <c r="L212" s="206"/>
      <c r="M212" s="219" t="str">
        <f t="shared" si="19"/>
        <v/>
      </c>
      <c r="N212" s="219" t="str">
        <f t="shared" si="20"/>
        <v/>
      </c>
      <c r="O212" s="94"/>
      <c r="P212" s="206"/>
    </row>
    <row r="213" spans="1:16" x14ac:dyDescent="0.3">
      <c r="A213" s="70" t="str">
        <f t="shared" si="16"/>
        <v/>
      </c>
      <c r="B213" s="70">
        <f t="shared" si="17"/>
        <v>2013</v>
      </c>
      <c r="C213" s="70" t="str">
        <f t="shared" ref="C213:C276" si="21">IF(ISNA(MATCH(WEEKDAY(E213,2),DunDay,0)),"","NW")</f>
        <v/>
      </c>
      <c r="D213" s="70" t="str">
        <f t="shared" ref="D213:D276" si="22">IF(ISNA(MATCH(E213,Holiday,0)),"","H")</f>
        <v/>
      </c>
      <c r="E213" s="310">
        <f t="shared" si="18"/>
        <v>41467</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
      </c>
      <c r="B214" s="70">
        <f t="shared" ref="B214:B277" si="24">IF(E214&lt;&gt;"",YEAR(E214),"")</f>
        <v>2013</v>
      </c>
      <c r="C214" s="70" t="str">
        <f t="shared" si="21"/>
        <v/>
      </c>
      <c r="D214" s="70" t="str">
        <f t="shared" si="22"/>
        <v/>
      </c>
      <c r="E214" s="310">
        <f t="shared" si="18"/>
        <v>41468</v>
      </c>
      <c r="F214" s="310"/>
      <c r="G214" s="310"/>
      <c r="H214" s="311"/>
      <c r="I214" s="206"/>
      <c r="J214" s="206"/>
      <c r="K214" s="206"/>
      <c r="L214" s="206"/>
      <c r="M214" s="219" t="str">
        <f t="shared" si="19"/>
        <v/>
      </c>
      <c r="N214" s="219" t="str">
        <f t="shared" si="20"/>
        <v/>
      </c>
      <c r="O214" s="94"/>
      <c r="P214" s="206"/>
    </row>
    <row r="215" spans="1:16" x14ac:dyDescent="0.3">
      <c r="A215" s="70" t="str">
        <f t="shared" si="23"/>
        <v/>
      </c>
      <c r="B215" s="70">
        <f t="shared" si="24"/>
        <v>2013</v>
      </c>
      <c r="C215" s="70" t="str">
        <f t="shared" si="21"/>
        <v>NW</v>
      </c>
      <c r="D215" s="70" t="str">
        <f t="shared" si="22"/>
        <v/>
      </c>
      <c r="E215" s="310">
        <f t="shared" ref="E215:E278" si="25">IFERROR(E214+1,"")</f>
        <v>41469</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
      </c>
      <c r="B216" s="70">
        <f t="shared" si="24"/>
        <v>2013</v>
      </c>
      <c r="C216" s="70" t="str">
        <f t="shared" si="21"/>
        <v/>
      </c>
      <c r="D216" s="70" t="str">
        <f t="shared" si="22"/>
        <v/>
      </c>
      <c r="E216" s="310">
        <f t="shared" si="25"/>
        <v>41470</v>
      </c>
      <c r="F216" s="310"/>
      <c r="G216" s="310"/>
      <c r="H216" s="311"/>
      <c r="I216" s="206"/>
      <c r="J216" s="206"/>
      <c r="K216" s="206"/>
      <c r="L216" s="206"/>
      <c r="M216" s="219" t="str">
        <f t="shared" si="26"/>
        <v/>
      </c>
      <c r="N216" s="219" t="str">
        <f t="shared" si="27"/>
        <v/>
      </c>
      <c r="O216" s="94"/>
      <c r="P216" s="206"/>
    </row>
    <row r="217" spans="1:16" x14ac:dyDescent="0.3">
      <c r="A217" s="70" t="str">
        <f t="shared" si="23"/>
        <v/>
      </c>
      <c r="B217" s="70">
        <f t="shared" si="24"/>
        <v>2013</v>
      </c>
      <c r="C217" s="70" t="str">
        <f t="shared" si="21"/>
        <v/>
      </c>
      <c r="D217" s="70" t="str">
        <f t="shared" si="22"/>
        <v/>
      </c>
      <c r="E217" s="310">
        <f t="shared" si="25"/>
        <v>41471</v>
      </c>
      <c r="F217" s="310"/>
      <c r="G217" s="310"/>
      <c r="H217" s="311"/>
      <c r="I217" s="206"/>
      <c r="J217" s="206"/>
      <c r="K217" s="206"/>
      <c r="L217" s="206"/>
      <c r="M217" s="219" t="str">
        <f t="shared" si="26"/>
        <v/>
      </c>
      <c r="N217" s="219" t="str">
        <f t="shared" si="27"/>
        <v/>
      </c>
      <c r="O217" s="94"/>
      <c r="P217" s="206"/>
    </row>
    <row r="218" spans="1:16" x14ac:dyDescent="0.3">
      <c r="A218" s="70" t="str">
        <f t="shared" si="23"/>
        <v/>
      </c>
      <c r="B218" s="70">
        <f t="shared" si="24"/>
        <v>2013</v>
      </c>
      <c r="C218" s="70" t="str">
        <f t="shared" si="21"/>
        <v/>
      </c>
      <c r="D218" s="70" t="str">
        <f t="shared" si="22"/>
        <v/>
      </c>
      <c r="E218" s="310">
        <f t="shared" si="25"/>
        <v>41472</v>
      </c>
      <c r="F218" s="310"/>
      <c r="G218" s="310"/>
      <c r="H218" s="311"/>
      <c r="I218" s="206"/>
      <c r="J218" s="206"/>
      <c r="K218" s="206"/>
      <c r="L218" s="206"/>
      <c r="M218" s="219" t="str">
        <f t="shared" si="26"/>
        <v/>
      </c>
      <c r="N218" s="219" t="str">
        <f t="shared" si="27"/>
        <v/>
      </c>
      <c r="O218" s="94"/>
      <c r="P218" s="206"/>
    </row>
    <row r="219" spans="1:16" x14ac:dyDescent="0.3">
      <c r="A219" s="70" t="str">
        <f t="shared" si="23"/>
        <v/>
      </c>
      <c r="B219" s="70">
        <f t="shared" si="24"/>
        <v>2013</v>
      </c>
      <c r="C219" s="70" t="str">
        <f t="shared" si="21"/>
        <v/>
      </c>
      <c r="D219" s="70" t="str">
        <f t="shared" si="22"/>
        <v/>
      </c>
      <c r="E219" s="310">
        <f t="shared" si="25"/>
        <v>41473</v>
      </c>
      <c r="F219" s="310"/>
      <c r="G219" s="310"/>
      <c r="H219" s="311"/>
      <c r="I219" s="206"/>
      <c r="J219" s="206"/>
      <c r="K219" s="206"/>
      <c r="L219" s="206"/>
      <c r="M219" s="219" t="str">
        <f t="shared" si="26"/>
        <v/>
      </c>
      <c r="N219" s="219" t="str">
        <f t="shared" si="27"/>
        <v/>
      </c>
      <c r="O219" s="94"/>
      <c r="P219" s="206"/>
    </row>
    <row r="220" spans="1:16" x14ac:dyDescent="0.3">
      <c r="A220" s="70" t="str">
        <f t="shared" si="23"/>
        <v/>
      </c>
      <c r="B220" s="70">
        <f t="shared" si="24"/>
        <v>2013</v>
      </c>
      <c r="C220" s="70" t="str">
        <f t="shared" si="21"/>
        <v/>
      </c>
      <c r="D220" s="70" t="str">
        <f t="shared" si="22"/>
        <v/>
      </c>
      <c r="E220" s="310">
        <f t="shared" si="25"/>
        <v>41474</v>
      </c>
      <c r="F220" s="310"/>
      <c r="G220" s="310"/>
      <c r="H220" s="311"/>
      <c r="I220" s="206"/>
      <c r="J220" s="206"/>
      <c r="K220" s="206"/>
      <c r="L220" s="206"/>
      <c r="M220" s="219" t="str">
        <f t="shared" si="26"/>
        <v/>
      </c>
      <c r="N220" s="219" t="str">
        <f t="shared" si="27"/>
        <v/>
      </c>
      <c r="O220" s="94"/>
      <c r="P220" s="206"/>
    </row>
    <row r="221" spans="1:16" x14ac:dyDescent="0.3">
      <c r="A221" s="70" t="str">
        <f t="shared" si="23"/>
        <v/>
      </c>
      <c r="B221" s="70">
        <f t="shared" si="24"/>
        <v>2013</v>
      </c>
      <c r="C221" s="70" t="str">
        <f t="shared" si="21"/>
        <v/>
      </c>
      <c r="D221" s="70" t="str">
        <f t="shared" si="22"/>
        <v/>
      </c>
      <c r="E221" s="310">
        <f t="shared" si="25"/>
        <v>41475</v>
      </c>
      <c r="F221" s="310"/>
      <c r="G221" s="310"/>
      <c r="H221" s="311"/>
      <c r="I221" s="206"/>
      <c r="J221" s="206"/>
      <c r="K221" s="206"/>
      <c r="L221" s="206"/>
      <c r="M221" s="219" t="str">
        <f t="shared" si="26"/>
        <v/>
      </c>
      <c r="N221" s="219" t="str">
        <f t="shared" si="27"/>
        <v/>
      </c>
      <c r="O221" s="94"/>
      <c r="P221" s="206"/>
    </row>
    <row r="222" spans="1:16" x14ac:dyDescent="0.3">
      <c r="A222" s="70" t="str">
        <f t="shared" si="23"/>
        <v/>
      </c>
      <c r="B222" s="70">
        <f t="shared" si="24"/>
        <v>2013</v>
      </c>
      <c r="C222" s="70" t="str">
        <f t="shared" si="21"/>
        <v>NW</v>
      </c>
      <c r="D222" s="70" t="str">
        <f t="shared" si="22"/>
        <v/>
      </c>
      <c r="E222" s="310">
        <f t="shared" si="25"/>
        <v>41476</v>
      </c>
      <c r="F222" s="310"/>
      <c r="G222" s="310"/>
      <c r="H222" s="311"/>
      <c r="I222" s="206"/>
      <c r="J222" s="206"/>
      <c r="K222" s="206"/>
      <c r="L222" s="206"/>
      <c r="M222" s="219" t="str">
        <f t="shared" si="26"/>
        <v/>
      </c>
      <c r="N222" s="219" t="str">
        <f t="shared" si="27"/>
        <v/>
      </c>
      <c r="O222" s="94"/>
      <c r="P222" s="206"/>
    </row>
    <row r="223" spans="1:16" x14ac:dyDescent="0.3">
      <c r="A223" s="70" t="str">
        <f t="shared" si="23"/>
        <v/>
      </c>
      <c r="B223" s="70">
        <f t="shared" si="24"/>
        <v>2013</v>
      </c>
      <c r="C223" s="70" t="str">
        <f t="shared" si="21"/>
        <v/>
      </c>
      <c r="D223" s="70" t="str">
        <f t="shared" si="22"/>
        <v/>
      </c>
      <c r="E223" s="310">
        <f t="shared" si="25"/>
        <v>41477</v>
      </c>
      <c r="F223" s="310"/>
      <c r="G223" s="310"/>
      <c r="H223" s="311"/>
      <c r="I223" s="206"/>
      <c r="J223" s="206"/>
      <c r="K223" s="206"/>
      <c r="L223" s="206"/>
      <c r="M223" s="219" t="str">
        <f t="shared" si="26"/>
        <v/>
      </c>
      <c r="N223" s="219" t="str">
        <f t="shared" si="27"/>
        <v/>
      </c>
      <c r="O223" s="94"/>
      <c r="P223" s="206"/>
    </row>
    <row r="224" spans="1:16" x14ac:dyDescent="0.3">
      <c r="A224" s="70" t="str">
        <f t="shared" si="23"/>
        <v/>
      </c>
      <c r="B224" s="70">
        <f t="shared" si="24"/>
        <v>2013</v>
      </c>
      <c r="C224" s="70" t="str">
        <f t="shared" si="21"/>
        <v/>
      </c>
      <c r="D224" s="70" t="str">
        <f t="shared" si="22"/>
        <v/>
      </c>
      <c r="E224" s="310">
        <f t="shared" si="25"/>
        <v>41478</v>
      </c>
      <c r="F224" s="310"/>
      <c r="G224" s="310"/>
      <c r="H224" s="311"/>
      <c r="I224" s="206"/>
      <c r="J224" s="206"/>
      <c r="K224" s="206"/>
      <c r="L224" s="206"/>
      <c r="M224" s="219" t="str">
        <f t="shared" si="26"/>
        <v/>
      </c>
      <c r="N224" s="219" t="str">
        <f t="shared" si="27"/>
        <v/>
      </c>
      <c r="O224" s="94"/>
      <c r="P224" s="206"/>
    </row>
    <row r="225" spans="1:16" x14ac:dyDescent="0.3">
      <c r="A225" s="70" t="str">
        <f t="shared" si="23"/>
        <v/>
      </c>
      <c r="B225" s="70">
        <f t="shared" si="24"/>
        <v>2013</v>
      </c>
      <c r="C225" s="70" t="str">
        <f t="shared" si="21"/>
        <v/>
      </c>
      <c r="D225" s="70" t="str">
        <f t="shared" si="22"/>
        <v/>
      </c>
      <c r="E225" s="310">
        <f t="shared" si="25"/>
        <v>41479</v>
      </c>
      <c r="F225" s="310"/>
      <c r="G225" s="310"/>
      <c r="H225" s="311"/>
      <c r="I225" s="206"/>
      <c r="J225" s="206"/>
      <c r="K225" s="206"/>
      <c r="L225" s="206"/>
      <c r="M225" s="219" t="str">
        <f t="shared" si="26"/>
        <v/>
      </c>
      <c r="N225" s="219" t="str">
        <f t="shared" si="27"/>
        <v/>
      </c>
      <c r="O225" s="94"/>
      <c r="P225" s="206"/>
    </row>
    <row r="226" spans="1:16" x14ac:dyDescent="0.3">
      <c r="A226" s="70" t="str">
        <f t="shared" si="23"/>
        <v/>
      </c>
      <c r="B226" s="70">
        <f t="shared" si="24"/>
        <v>2013</v>
      </c>
      <c r="C226" s="70" t="str">
        <f t="shared" si="21"/>
        <v/>
      </c>
      <c r="D226" s="70" t="str">
        <f t="shared" si="22"/>
        <v/>
      </c>
      <c r="E226" s="310">
        <f t="shared" si="25"/>
        <v>41480</v>
      </c>
      <c r="F226" s="310"/>
      <c r="G226" s="310"/>
      <c r="H226" s="311"/>
      <c r="I226" s="206"/>
      <c r="J226" s="206"/>
      <c r="K226" s="206"/>
      <c r="L226" s="206"/>
      <c r="M226" s="219" t="str">
        <f t="shared" si="26"/>
        <v/>
      </c>
      <c r="N226" s="219" t="str">
        <f t="shared" si="27"/>
        <v/>
      </c>
      <c r="O226" s="94"/>
      <c r="P226" s="206"/>
    </row>
    <row r="227" spans="1:16" x14ac:dyDescent="0.3">
      <c r="A227" s="70" t="str">
        <f t="shared" si="23"/>
        <v/>
      </c>
      <c r="B227" s="70">
        <f t="shared" si="24"/>
        <v>2013</v>
      </c>
      <c r="C227" s="70" t="str">
        <f t="shared" si="21"/>
        <v/>
      </c>
      <c r="D227" s="70" t="str">
        <f t="shared" si="22"/>
        <v/>
      </c>
      <c r="E227" s="310">
        <f t="shared" si="25"/>
        <v>41481</v>
      </c>
      <c r="F227" s="310"/>
      <c r="G227" s="310"/>
      <c r="H227" s="311"/>
      <c r="I227" s="206"/>
      <c r="J227" s="206"/>
      <c r="K227" s="206"/>
      <c r="L227" s="206"/>
      <c r="M227" s="219" t="str">
        <f t="shared" si="26"/>
        <v/>
      </c>
      <c r="N227" s="219" t="str">
        <f t="shared" si="27"/>
        <v/>
      </c>
      <c r="O227" s="94"/>
      <c r="P227" s="206"/>
    </row>
    <row r="228" spans="1:16" x14ac:dyDescent="0.3">
      <c r="A228" s="70" t="str">
        <f t="shared" si="23"/>
        <v/>
      </c>
      <c r="B228" s="70">
        <f t="shared" si="24"/>
        <v>2013</v>
      </c>
      <c r="C228" s="70" t="str">
        <f t="shared" si="21"/>
        <v/>
      </c>
      <c r="D228" s="70" t="str">
        <f t="shared" si="22"/>
        <v/>
      </c>
      <c r="E228" s="310">
        <f t="shared" si="25"/>
        <v>41482</v>
      </c>
      <c r="F228" s="310"/>
      <c r="G228" s="310"/>
      <c r="H228" s="311"/>
      <c r="I228" s="206"/>
      <c r="J228" s="206"/>
      <c r="K228" s="206"/>
      <c r="L228" s="206"/>
      <c r="M228" s="219" t="str">
        <f t="shared" si="26"/>
        <v/>
      </c>
      <c r="N228" s="219" t="str">
        <f t="shared" si="27"/>
        <v/>
      </c>
      <c r="O228" s="94"/>
      <c r="P228" s="206"/>
    </row>
    <row r="229" spans="1:16" x14ac:dyDescent="0.3">
      <c r="A229" s="70" t="str">
        <f t="shared" si="23"/>
        <v/>
      </c>
      <c r="B229" s="70">
        <f t="shared" si="24"/>
        <v>2013</v>
      </c>
      <c r="C229" s="70" t="str">
        <f t="shared" si="21"/>
        <v>NW</v>
      </c>
      <c r="D229" s="70" t="str">
        <f t="shared" si="22"/>
        <v/>
      </c>
      <c r="E229" s="310">
        <f t="shared" si="25"/>
        <v>41483</v>
      </c>
      <c r="F229" s="310"/>
      <c r="G229" s="310"/>
      <c r="H229" s="311"/>
      <c r="I229" s="206"/>
      <c r="J229" s="206"/>
      <c r="K229" s="206"/>
      <c r="L229" s="206"/>
      <c r="M229" s="219" t="str">
        <f t="shared" si="26"/>
        <v/>
      </c>
      <c r="N229" s="219" t="str">
        <f t="shared" si="27"/>
        <v/>
      </c>
      <c r="O229" s="94"/>
      <c r="P229" s="206"/>
    </row>
    <row r="230" spans="1:16" x14ac:dyDescent="0.3">
      <c r="A230" s="70" t="str">
        <f t="shared" si="23"/>
        <v/>
      </c>
      <c r="B230" s="70">
        <f t="shared" si="24"/>
        <v>2013</v>
      </c>
      <c r="C230" s="70" t="str">
        <f t="shared" si="21"/>
        <v/>
      </c>
      <c r="D230" s="70" t="str">
        <f t="shared" si="22"/>
        <v/>
      </c>
      <c r="E230" s="310">
        <f t="shared" si="25"/>
        <v>41484</v>
      </c>
      <c r="F230" s="310"/>
      <c r="G230" s="310"/>
      <c r="H230" s="311"/>
      <c r="I230" s="206"/>
      <c r="J230" s="206"/>
      <c r="K230" s="206"/>
      <c r="L230" s="206"/>
      <c r="M230" s="219" t="str">
        <f t="shared" si="26"/>
        <v/>
      </c>
      <c r="N230" s="219" t="str">
        <f t="shared" si="27"/>
        <v/>
      </c>
      <c r="O230" s="94"/>
      <c r="P230" s="206"/>
    </row>
    <row r="231" spans="1:16" x14ac:dyDescent="0.3">
      <c r="A231" s="70" t="str">
        <f t="shared" si="23"/>
        <v/>
      </c>
      <c r="B231" s="70">
        <f t="shared" si="24"/>
        <v>2013</v>
      </c>
      <c r="C231" s="70" t="str">
        <f t="shared" si="21"/>
        <v/>
      </c>
      <c r="D231" s="70" t="str">
        <f t="shared" si="22"/>
        <v/>
      </c>
      <c r="E231" s="310">
        <f t="shared" si="25"/>
        <v>41485</v>
      </c>
      <c r="F231" s="310"/>
      <c r="G231" s="310"/>
      <c r="H231" s="311"/>
      <c r="I231" s="206"/>
      <c r="J231" s="206"/>
      <c r="K231" s="206"/>
      <c r="L231" s="206"/>
      <c r="M231" s="219" t="str">
        <f t="shared" si="26"/>
        <v/>
      </c>
      <c r="N231" s="219" t="str">
        <f t="shared" si="27"/>
        <v/>
      </c>
      <c r="O231" s="94"/>
      <c r="P231" s="206"/>
    </row>
    <row r="232" spans="1:16" x14ac:dyDescent="0.3">
      <c r="A232" s="70" t="str">
        <f t="shared" si="23"/>
        <v/>
      </c>
      <c r="B232" s="70">
        <f t="shared" si="24"/>
        <v>2013</v>
      </c>
      <c r="C232" s="70" t="str">
        <f t="shared" si="21"/>
        <v/>
      </c>
      <c r="D232" s="70" t="str">
        <f t="shared" si="22"/>
        <v/>
      </c>
      <c r="E232" s="310">
        <f t="shared" si="25"/>
        <v>41486</v>
      </c>
      <c r="F232" s="310"/>
      <c r="G232" s="310"/>
      <c r="H232" s="311"/>
      <c r="I232" s="206"/>
      <c r="J232" s="206"/>
      <c r="K232" s="206"/>
      <c r="L232" s="206"/>
      <c r="M232" s="219" t="str">
        <f t="shared" si="26"/>
        <v/>
      </c>
      <c r="N232" s="219" t="str">
        <f t="shared" si="27"/>
        <v/>
      </c>
      <c r="O232" s="94"/>
      <c r="P232" s="206"/>
    </row>
    <row r="233" spans="1:16" x14ac:dyDescent="0.3">
      <c r="A233" s="70" t="str">
        <f t="shared" si="23"/>
        <v/>
      </c>
      <c r="B233" s="70">
        <f t="shared" si="24"/>
        <v>2013</v>
      </c>
      <c r="C233" s="70" t="str">
        <f t="shared" si="21"/>
        <v/>
      </c>
      <c r="D233" s="70" t="str">
        <f t="shared" si="22"/>
        <v/>
      </c>
      <c r="E233" s="310">
        <f t="shared" si="25"/>
        <v>41487</v>
      </c>
      <c r="F233" s="310"/>
      <c r="G233" s="310"/>
      <c r="H233" s="311"/>
      <c r="I233" s="206"/>
      <c r="J233" s="206"/>
      <c r="K233" s="206"/>
      <c r="L233" s="206"/>
      <c r="M233" s="219" t="str">
        <f t="shared" si="26"/>
        <v/>
      </c>
      <c r="N233" s="219" t="str">
        <f t="shared" si="27"/>
        <v/>
      </c>
      <c r="O233" s="94"/>
      <c r="P233" s="206"/>
    </row>
    <row r="234" spans="1:16" x14ac:dyDescent="0.3">
      <c r="A234" s="70" t="str">
        <f t="shared" si="23"/>
        <v/>
      </c>
      <c r="B234" s="70">
        <f t="shared" si="24"/>
        <v>2013</v>
      </c>
      <c r="C234" s="70" t="str">
        <f t="shared" si="21"/>
        <v/>
      </c>
      <c r="D234" s="70" t="str">
        <f t="shared" si="22"/>
        <v/>
      </c>
      <c r="E234" s="310">
        <f t="shared" si="25"/>
        <v>41488</v>
      </c>
      <c r="F234" s="310"/>
      <c r="G234" s="310"/>
      <c r="H234" s="311"/>
      <c r="I234" s="206"/>
      <c r="J234" s="206"/>
      <c r="K234" s="206"/>
      <c r="L234" s="206"/>
      <c r="M234" s="219" t="str">
        <f t="shared" si="26"/>
        <v/>
      </c>
      <c r="N234" s="219" t="str">
        <f t="shared" si="27"/>
        <v/>
      </c>
      <c r="O234" s="94"/>
      <c r="P234" s="206"/>
    </row>
    <row r="235" spans="1:16" x14ac:dyDescent="0.3">
      <c r="A235" s="70" t="str">
        <f t="shared" si="23"/>
        <v/>
      </c>
      <c r="B235" s="70">
        <f t="shared" si="24"/>
        <v>2013</v>
      </c>
      <c r="C235" s="70" t="str">
        <f t="shared" si="21"/>
        <v/>
      </c>
      <c r="D235" s="70" t="str">
        <f t="shared" si="22"/>
        <v/>
      </c>
      <c r="E235" s="310">
        <f t="shared" si="25"/>
        <v>41489</v>
      </c>
      <c r="F235" s="310"/>
      <c r="G235" s="310"/>
      <c r="H235" s="311"/>
      <c r="I235" s="206"/>
      <c r="J235" s="206"/>
      <c r="K235" s="206"/>
      <c r="L235" s="206"/>
      <c r="M235" s="219" t="str">
        <f t="shared" si="26"/>
        <v/>
      </c>
      <c r="N235" s="219" t="str">
        <f t="shared" si="27"/>
        <v/>
      </c>
      <c r="O235" s="94"/>
      <c r="P235" s="206"/>
    </row>
    <row r="236" spans="1:16" x14ac:dyDescent="0.3">
      <c r="A236" s="70" t="str">
        <f t="shared" si="23"/>
        <v/>
      </c>
      <c r="B236" s="70">
        <f t="shared" si="24"/>
        <v>2013</v>
      </c>
      <c r="C236" s="70" t="str">
        <f t="shared" si="21"/>
        <v>NW</v>
      </c>
      <c r="D236" s="70" t="str">
        <f t="shared" si="22"/>
        <v/>
      </c>
      <c r="E236" s="310">
        <f t="shared" si="25"/>
        <v>41490</v>
      </c>
      <c r="F236" s="310"/>
      <c r="G236" s="310"/>
      <c r="H236" s="311"/>
      <c r="I236" s="206"/>
      <c r="J236" s="206"/>
      <c r="K236" s="206"/>
      <c r="L236" s="206"/>
      <c r="M236" s="219" t="str">
        <f t="shared" si="26"/>
        <v/>
      </c>
      <c r="N236" s="219" t="str">
        <f t="shared" si="27"/>
        <v/>
      </c>
      <c r="O236" s="94"/>
      <c r="P236" s="206"/>
    </row>
    <row r="237" spans="1:16" x14ac:dyDescent="0.3">
      <c r="A237" s="70" t="str">
        <f t="shared" si="23"/>
        <v/>
      </c>
      <c r="B237" s="70">
        <f t="shared" si="24"/>
        <v>2013</v>
      </c>
      <c r="C237" s="70" t="str">
        <f t="shared" si="21"/>
        <v/>
      </c>
      <c r="D237" s="70" t="str">
        <f t="shared" si="22"/>
        <v/>
      </c>
      <c r="E237" s="310">
        <f t="shared" si="25"/>
        <v>41491</v>
      </c>
      <c r="F237" s="310"/>
      <c r="G237" s="310"/>
      <c r="H237" s="311"/>
      <c r="I237" s="206"/>
      <c r="J237" s="206"/>
      <c r="K237" s="206"/>
      <c r="L237" s="206"/>
      <c r="M237" s="219" t="str">
        <f t="shared" si="26"/>
        <v/>
      </c>
      <c r="N237" s="219" t="str">
        <f t="shared" si="27"/>
        <v/>
      </c>
      <c r="O237" s="94"/>
      <c r="P237" s="206"/>
    </row>
    <row r="238" spans="1:16" x14ac:dyDescent="0.3">
      <c r="A238" s="70" t="str">
        <f t="shared" si="23"/>
        <v/>
      </c>
      <c r="B238" s="70">
        <f t="shared" si="24"/>
        <v>2013</v>
      </c>
      <c r="C238" s="70" t="str">
        <f t="shared" si="21"/>
        <v/>
      </c>
      <c r="D238" s="70" t="str">
        <f t="shared" si="22"/>
        <v/>
      </c>
      <c r="E238" s="310">
        <f t="shared" si="25"/>
        <v>41492</v>
      </c>
      <c r="F238" s="310"/>
      <c r="G238" s="310"/>
      <c r="H238" s="311"/>
      <c r="I238" s="206"/>
      <c r="J238" s="206"/>
      <c r="K238" s="206"/>
      <c r="L238" s="206"/>
      <c r="M238" s="219" t="str">
        <f t="shared" si="26"/>
        <v/>
      </c>
      <c r="N238" s="219" t="str">
        <f t="shared" si="27"/>
        <v/>
      </c>
      <c r="O238" s="94"/>
      <c r="P238" s="206"/>
    </row>
    <row r="239" spans="1:16" x14ac:dyDescent="0.3">
      <c r="A239" s="70" t="str">
        <f t="shared" si="23"/>
        <v/>
      </c>
      <c r="B239" s="70">
        <f t="shared" si="24"/>
        <v>2013</v>
      </c>
      <c r="C239" s="70" t="str">
        <f t="shared" si="21"/>
        <v/>
      </c>
      <c r="D239" s="70" t="str">
        <f t="shared" si="22"/>
        <v/>
      </c>
      <c r="E239" s="310">
        <f t="shared" si="25"/>
        <v>41493</v>
      </c>
      <c r="F239" s="310"/>
      <c r="G239" s="310"/>
      <c r="H239" s="311"/>
      <c r="I239" s="206"/>
      <c r="J239" s="206"/>
      <c r="K239" s="206"/>
      <c r="L239" s="206"/>
      <c r="M239" s="219" t="str">
        <f t="shared" si="26"/>
        <v/>
      </c>
      <c r="N239" s="219" t="str">
        <f t="shared" si="27"/>
        <v/>
      </c>
      <c r="O239" s="94"/>
      <c r="P239" s="206"/>
    </row>
    <row r="240" spans="1:16" x14ac:dyDescent="0.3">
      <c r="A240" s="70" t="str">
        <f t="shared" si="23"/>
        <v/>
      </c>
      <c r="B240" s="70">
        <f t="shared" si="24"/>
        <v>2013</v>
      </c>
      <c r="C240" s="70" t="str">
        <f t="shared" si="21"/>
        <v/>
      </c>
      <c r="D240" s="70" t="str">
        <f t="shared" si="22"/>
        <v/>
      </c>
      <c r="E240" s="310">
        <f t="shared" si="25"/>
        <v>41494</v>
      </c>
      <c r="F240" s="310"/>
      <c r="G240" s="310"/>
      <c r="H240" s="311"/>
      <c r="I240" s="206"/>
      <c r="J240" s="206"/>
      <c r="K240" s="206"/>
      <c r="L240" s="206"/>
      <c r="M240" s="219" t="str">
        <f t="shared" si="26"/>
        <v/>
      </c>
      <c r="N240" s="219" t="str">
        <f t="shared" si="27"/>
        <v/>
      </c>
      <c r="O240" s="94"/>
      <c r="P240" s="206"/>
    </row>
    <row r="241" spans="1:16" x14ac:dyDescent="0.3">
      <c r="A241" s="70" t="str">
        <f t="shared" si="23"/>
        <v/>
      </c>
      <c r="B241" s="70">
        <f t="shared" si="24"/>
        <v>2013</v>
      </c>
      <c r="C241" s="70" t="str">
        <f t="shared" si="21"/>
        <v/>
      </c>
      <c r="D241" s="70" t="str">
        <f t="shared" si="22"/>
        <v/>
      </c>
      <c r="E241" s="310">
        <f t="shared" si="25"/>
        <v>41495</v>
      </c>
      <c r="F241" s="310"/>
      <c r="G241" s="310"/>
      <c r="H241" s="311"/>
      <c r="I241" s="206"/>
      <c r="J241" s="206"/>
      <c r="K241" s="206"/>
      <c r="L241" s="206"/>
      <c r="M241" s="219" t="str">
        <f t="shared" si="26"/>
        <v/>
      </c>
      <c r="N241" s="219" t="str">
        <f t="shared" si="27"/>
        <v/>
      </c>
      <c r="O241" s="94"/>
      <c r="P241" s="206"/>
    </row>
    <row r="242" spans="1:16" x14ac:dyDescent="0.3">
      <c r="A242" s="70" t="str">
        <f t="shared" si="23"/>
        <v/>
      </c>
      <c r="B242" s="70">
        <f t="shared" si="24"/>
        <v>2013</v>
      </c>
      <c r="C242" s="70" t="str">
        <f t="shared" si="21"/>
        <v/>
      </c>
      <c r="D242" s="70" t="str">
        <f t="shared" si="22"/>
        <v/>
      </c>
      <c r="E242" s="310">
        <f t="shared" si="25"/>
        <v>41496</v>
      </c>
      <c r="F242" s="310"/>
      <c r="G242" s="310"/>
      <c r="H242" s="311"/>
      <c r="I242" s="206"/>
      <c r="J242" s="206"/>
      <c r="K242" s="206"/>
      <c r="L242" s="206"/>
      <c r="M242" s="219" t="str">
        <f t="shared" si="26"/>
        <v/>
      </c>
      <c r="N242" s="219" t="str">
        <f t="shared" si="27"/>
        <v/>
      </c>
      <c r="O242" s="94"/>
      <c r="P242" s="206"/>
    </row>
    <row r="243" spans="1:16" x14ac:dyDescent="0.3">
      <c r="A243" s="70" t="str">
        <f t="shared" si="23"/>
        <v/>
      </c>
      <c r="B243" s="70">
        <f t="shared" si="24"/>
        <v>2013</v>
      </c>
      <c r="C243" s="70" t="str">
        <f t="shared" si="21"/>
        <v>NW</v>
      </c>
      <c r="D243" s="70" t="str">
        <f t="shared" si="22"/>
        <v/>
      </c>
      <c r="E243" s="310">
        <f t="shared" si="25"/>
        <v>41497</v>
      </c>
      <c r="F243" s="310"/>
      <c r="G243" s="310"/>
      <c r="H243" s="311"/>
      <c r="I243" s="206"/>
      <c r="J243" s="206"/>
      <c r="K243" s="206"/>
      <c r="L243" s="206"/>
      <c r="M243" s="219" t="str">
        <f t="shared" si="26"/>
        <v/>
      </c>
      <c r="N243" s="219" t="str">
        <f t="shared" si="27"/>
        <v/>
      </c>
      <c r="O243" s="94"/>
      <c r="P243" s="206"/>
    </row>
    <row r="244" spans="1:16" x14ac:dyDescent="0.3">
      <c r="A244" s="70" t="str">
        <f t="shared" si="23"/>
        <v/>
      </c>
      <c r="B244" s="70">
        <f t="shared" si="24"/>
        <v>2013</v>
      </c>
      <c r="C244" s="70" t="str">
        <f t="shared" si="21"/>
        <v/>
      </c>
      <c r="D244" s="70" t="str">
        <f t="shared" si="22"/>
        <v/>
      </c>
      <c r="E244" s="310">
        <f t="shared" si="25"/>
        <v>41498</v>
      </c>
      <c r="F244" s="310"/>
      <c r="G244" s="310"/>
      <c r="H244" s="311"/>
      <c r="I244" s="206"/>
      <c r="J244" s="206"/>
      <c r="K244" s="206"/>
      <c r="L244" s="206"/>
      <c r="M244" s="219" t="str">
        <f t="shared" si="26"/>
        <v/>
      </c>
      <c r="N244" s="219" t="str">
        <f t="shared" si="27"/>
        <v/>
      </c>
      <c r="O244" s="94"/>
      <c r="P244" s="206"/>
    </row>
    <row r="245" spans="1:16" x14ac:dyDescent="0.3">
      <c r="A245" s="70" t="str">
        <f t="shared" si="23"/>
        <v/>
      </c>
      <c r="B245" s="70">
        <f t="shared" si="24"/>
        <v>2013</v>
      </c>
      <c r="C245" s="70" t="str">
        <f t="shared" si="21"/>
        <v/>
      </c>
      <c r="D245" s="70" t="str">
        <f t="shared" si="22"/>
        <v/>
      </c>
      <c r="E245" s="310">
        <f t="shared" si="25"/>
        <v>41499</v>
      </c>
      <c r="F245" s="310"/>
      <c r="G245" s="310"/>
      <c r="H245" s="311"/>
      <c r="I245" s="206"/>
      <c r="J245" s="206"/>
      <c r="K245" s="206"/>
      <c r="L245" s="206"/>
      <c r="M245" s="219" t="str">
        <f t="shared" si="26"/>
        <v/>
      </c>
      <c r="N245" s="219" t="str">
        <f t="shared" si="27"/>
        <v/>
      </c>
      <c r="O245" s="94"/>
      <c r="P245" s="206"/>
    </row>
    <row r="246" spans="1:16" x14ac:dyDescent="0.3">
      <c r="A246" s="70" t="str">
        <f t="shared" si="23"/>
        <v/>
      </c>
      <c r="B246" s="70">
        <f t="shared" si="24"/>
        <v>2013</v>
      </c>
      <c r="C246" s="70" t="str">
        <f t="shared" si="21"/>
        <v/>
      </c>
      <c r="D246" s="70" t="str">
        <f t="shared" si="22"/>
        <v/>
      </c>
      <c r="E246" s="310">
        <f t="shared" si="25"/>
        <v>41500</v>
      </c>
      <c r="F246" s="310"/>
      <c r="G246" s="310"/>
      <c r="H246" s="311"/>
      <c r="I246" s="206"/>
      <c r="J246" s="206"/>
      <c r="K246" s="206"/>
      <c r="L246" s="206"/>
      <c r="M246" s="219" t="str">
        <f t="shared" si="26"/>
        <v/>
      </c>
      <c r="N246" s="219" t="str">
        <f t="shared" si="27"/>
        <v/>
      </c>
      <c r="O246" s="94"/>
      <c r="P246" s="206"/>
    </row>
    <row r="247" spans="1:16" x14ac:dyDescent="0.3">
      <c r="A247" s="70" t="str">
        <f t="shared" si="23"/>
        <v/>
      </c>
      <c r="B247" s="70">
        <f t="shared" si="24"/>
        <v>2013</v>
      </c>
      <c r="C247" s="70" t="str">
        <f t="shared" si="21"/>
        <v/>
      </c>
      <c r="D247" s="70" t="str">
        <f t="shared" si="22"/>
        <v/>
      </c>
      <c r="E247" s="310">
        <f t="shared" si="25"/>
        <v>41501</v>
      </c>
      <c r="F247" s="310"/>
      <c r="G247" s="310"/>
      <c r="H247" s="311"/>
      <c r="I247" s="206"/>
      <c r="J247" s="206"/>
      <c r="K247" s="206"/>
      <c r="L247" s="206"/>
      <c r="M247" s="219" t="str">
        <f t="shared" si="26"/>
        <v/>
      </c>
      <c r="N247" s="219" t="str">
        <f t="shared" si="27"/>
        <v/>
      </c>
      <c r="O247" s="94"/>
      <c r="P247" s="206"/>
    </row>
    <row r="248" spans="1:16" x14ac:dyDescent="0.3">
      <c r="A248" s="70" t="str">
        <f t="shared" si="23"/>
        <v/>
      </c>
      <c r="B248" s="70">
        <f t="shared" si="24"/>
        <v>2013</v>
      </c>
      <c r="C248" s="70" t="str">
        <f t="shared" si="21"/>
        <v/>
      </c>
      <c r="D248" s="70" t="str">
        <f t="shared" si="22"/>
        <v/>
      </c>
      <c r="E248" s="310">
        <f t="shared" si="25"/>
        <v>41502</v>
      </c>
      <c r="F248" s="310"/>
      <c r="G248" s="310"/>
      <c r="H248" s="311"/>
      <c r="I248" s="206"/>
      <c r="J248" s="206"/>
      <c r="K248" s="206"/>
      <c r="L248" s="206"/>
      <c r="M248" s="219" t="str">
        <f t="shared" si="26"/>
        <v/>
      </c>
      <c r="N248" s="219" t="str">
        <f t="shared" si="27"/>
        <v/>
      </c>
      <c r="O248" s="94"/>
      <c r="P248" s="206"/>
    </row>
    <row r="249" spans="1:16" x14ac:dyDescent="0.3">
      <c r="A249" s="70" t="str">
        <f t="shared" si="23"/>
        <v/>
      </c>
      <c r="B249" s="70">
        <f t="shared" si="24"/>
        <v>2013</v>
      </c>
      <c r="C249" s="70" t="str">
        <f t="shared" si="21"/>
        <v/>
      </c>
      <c r="D249" s="70" t="str">
        <f t="shared" si="22"/>
        <v/>
      </c>
      <c r="E249" s="310">
        <f t="shared" si="25"/>
        <v>41503</v>
      </c>
      <c r="F249" s="310"/>
      <c r="G249" s="310"/>
      <c r="H249" s="311"/>
      <c r="I249" s="206"/>
      <c r="J249" s="206"/>
      <c r="K249" s="206"/>
      <c r="L249" s="206"/>
      <c r="M249" s="219" t="str">
        <f t="shared" si="26"/>
        <v/>
      </c>
      <c r="N249" s="219" t="str">
        <f t="shared" si="27"/>
        <v/>
      </c>
      <c r="O249" s="94"/>
      <c r="P249" s="206"/>
    </row>
    <row r="250" spans="1:16" x14ac:dyDescent="0.3">
      <c r="A250" s="70" t="str">
        <f t="shared" si="23"/>
        <v/>
      </c>
      <c r="B250" s="70">
        <f t="shared" si="24"/>
        <v>2013</v>
      </c>
      <c r="C250" s="70" t="str">
        <f t="shared" si="21"/>
        <v>NW</v>
      </c>
      <c r="D250" s="70" t="str">
        <f t="shared" si="22"/>
        <v/>
      </c>
      <c r="E250" s="310">
        <f t="shared" si="25"/>
        <v>41504</v>
      </c>
      <c r="F250" s="310"/>
      <c r="G250" s="310"/>
      <c r="H250" s="311"/>
      <c r="I250" s="206"/>
      <c r="J250" s="206"/>
      <c r="K250" s="206"/>
      <c r="L250" s="206"/>
      <c r="M250" s="219" t="str">
        <f t="shared" si="26"/>
        <v/>
      </c>
      <c r="N250" s="219" t="str">
        <f t="shared" si="27"/>
        <v/>
      </c>
      <c r="O250" s="94"/>
      <c r="P250" s="206"/>
    </row>
    <row r="251" spans="1:16" x14ac:dyDescent="0.3">
      <c r="A251" s="70" t="str">
        <f t="shared" si="23"/>
        <v/>
      </c>
      <c r="B251" s="70">
        <f t="shared" si="24"/>
        <v>2013</v>
      </c>
      <c r="C251" s="70" t="str">
        <f t="shared" si="21"/>
        <v/>
      </c>
      <c r="D251" s="70" t="str">
        <f t="shared" si="22"/>
        <v/>
      </c>
      <c r="E251" s="310">
        <f t="shared" si="25"/>
        <v>41505</v>
      </c>
      <c r="F251" s="310"/>
      <c r="G251" s="310"/>
      <c r="H251" s="311"/>
      <c r="I251" s="206"/>
      <c r="J251" s="206"/>
      <c r="K251" s="206"/>
      <c r="L251" s="206"/>
      <c r="M251" s="219" t="str">
        <f t="shared" si="26"/>
        <v/>
      </c>
      <c r="N251" s="219" t="str">
        <f t="shared" si="27"/>
        <v/>
      </c>
      <c r="O251" s="94"/>
      <c r="P251" s="206"/>
    </row>
    <row r="252" spans="1:16" x14ac:dyDescent="0.3">
      <c r="A252" s="70" t="str">
        <f t="shared" si="23"/>
        <v/>
      </c>
      <c r="B252" s="70">
        <f t="shared" si="24"/>
        <v>2013</v>
      </c>
      <c r="C252" s="70" t="str">
        <f t="shared" si="21"/>
        <v/>
      </c>
      <c r="D252" s="70" t="str">
        <f t="shared" si="22"/>
        <v/>
      </c>
      <c r="E252" s="310">
        <f t="shared" si="25"/>
        <v>41506</v>
      </c>
      <c r="F252" s="310"/>
      <c r="G252" s="310"/>
      <c r="H252" s="311"/>
      <c r="I252" s="206"/>
      <c r="J252" s="206"/>
      <c r="K252" s="206"/>
      <c r="L252" s="206"/>
      <c r="M252" s="219" t="str">
        <f t="shared" si="26"/>
        <v/>
      </c>
      <c r="N252" s="219" t="str">
        <f t="shared" si="27"/>
        <v/>
      </c>
      <c r="O252" s="94"/>
      <c r="P252" s="206"/>
    </row>
    <row r="253" spans="1:16" x14ac:dyDescent="0.3">
      <c r="A253" s="70" t="str">
        <f t="shared" si="23"/>
        <v/>
      </c>
      <c r="B253" s="70">
        <f t="shared" si="24"/>
        <v>2013</v>
      </c>
      <c r="C253" s="70" t="str">
        <f t="shared" si="21"/>
        <v/>
      </c>
      <c r="D253" s="70" t="str">
        <f t="shared" si="22"/>
        <v/>
      </c>
      <c r="E253" s="310">
        <f t="shared" si="25"/>
        <v>41507</v>
      </c>
      <c r="F253" s="310"/>
      <c r="G253" s="310"/>
      <c r="H253" s="311"/>
      <c r="I253" s="206"/>
      <c r="J253" s="206"/>
      <c r="K253" s="206"/>
      <c r="L253" s="206"/>
      <c r="M253" s="219" t="str">
        <f t="shared" si="26"/>
        <v/>
      </c>
      <c r="N253" s="219" t="str">
        <f t="shared" si="27"/>
        <v/>
      </c>
      <c r="O253" s="94"/>
      <c r="P253" s="206"/>
    </row>
    <row r="254" spans="1:16" x14ac:dyDescent="0.3">
      <c r="A254" s="70" t="str">
        <f t="shared" si="23"/>
        <v/>
      </c>
      <c r="B254" s="70">
        <f t="shared" si="24"/>
        <v>2013</v>
      </c>
      <c r="C254" s="70" t="str">
        <f t="shared" si="21"/>
        <v/>
      </c>
      <c r="D254" s="70" t="str">
        <f t="shared" si="22"/>
        <v/>
      </c>
      <c r="E254" s="310">
        <f t="shared" si="25"/>
        <v>41508</v>
      </c>
      <c r="F254" s="310"/>
      <c r="G254" s="310"/>
      <c r="H254" s="311"/>
      <c r="I254" s="206"/>
      <c r="J254" s="206"/>
      <c r="K254" s="206"/>
      <c r="L254" s="206"/>
      <c r="M254" s="219" t="str">
        <f t="shared" si="26"/>
        <v/>
      </c>
      <c r="N254" s="219" t="str">
        <f t="shared" si="27"/>
        <v/>
      </c>
      <c r="O254" s="94"/>
      <c r="P254" s="206"/>
    </row>
    <row r="255" spans="1:16" x14ac:dyDescent="0.3">
      <c r="A255" s="70" t="str">
        <f t="shared" si="23"/>
        <v/>
      </c>
      <c r="B255" s="70">
        <f t="shared" si="24"/>
        <v>2013</v>
      </c>
      <c r="C255" s="70" t="str">
        <f t="shared" si="21"/>
        <v/>
      </c>
      <c r="D255" s="70" t="str">
        <f t="shared" si="22"/>
        <v/>
      </c>
      <c r="E255" s="310">
        <f t="shared" si="25"/>
        <v>41509</v>
      </c>
      <c r="F255" s="310"/>
      <c r="G255" s="310"/>
      <c r="H255" s="311"/>
      <c r="I255" s="206"/>
      <c r="J255" s="206"/>
      <c r="K255" s="206"/>
      <c r="L255" s="206"/>
      <c r="M255" s="219" t="str">
        <f t="shared" si="26"/>
        <v/>
      </c>
      <c r="N255" s="219" t="str">
        <f t="shared" si="27"/>
        <v/>
      </c>
      <c r="O255" s="94"/>
      <c r="P255" s="206"/>
    </row>
    <row r="256" spans="1:16" x14ac:dyDescent="0.3">
      <c r="A256" s="70" t="str">
        <f t="shared" si="23"/>
        <v/>
      </c>
      <c r="B256" s="70">
        <f t="shared" si="24"/>
        <v>2013</v>
      </c>
      <c r="C256" s="70" t="str">
        <f t="shared" si="21"/>
        <v/>
      </c>
      <c r="D256" s="70" t="str">
        <f t="shared" si="22"/>
        <v/>
      </c>
      <c r="E256" s="310">
        <f t="shared" si="25"/>
        <v>41510</v>
      </c>
      <c r="F256" s="310"/>
      <c r="G256" s="310"/>
      <c r="H256" s="311"/>
      <c r="I256" s="206"/>
      <c r="J256" s="206"/>
      <c r="K256" s="206"/>
      <c r="L256" s="206"/>
      <c r="M256" s="219" t="str">
        <f t="shared" si="26"/>
        <v/>
      </c>
      <c r="N256" s="219" t="str">
        <f t="shared" si="27"/>
        <v/>
      </c>
      <c r="O256" s="94"/>
      <c r="P256" s="206"/>
    </row>
    <row r="257" spans="1:16" x14ac:dyDescent="0.3">
      <c r="A257" s="70" t="str">
        <f t="shared" si="23"/>
        <v/>
      </c>
      <c r="B257" s="70">
        <f t="shared" si="24"/>
        <v>2013</v>
      </c>
      <c r="C257" s="70" t="str">
        <f t="shared" si="21"/>
        <v>NW</v>
      </c>
      <c r="D257" s="70" t="str">
        <f t="shared" si="22"/>
        <v/>
      </c>
      <c r="E257" s="310">
        <f t="shared" si="25"/>
        <v>41511</v>
      </c>
      <c r="F257" s="310"/>
      <c r="G257" s="310"/>
      <c r="H257" s="311"/>
      <c r="I257" s="206"/>
      <c r="J257" s="206"/>
      <c r="K257" s="206"/>
      <c r="L257" s="206"/>
      <c r="M257" s="219" t="str">
        <f t="shared" si="26"/>
        <v/>
      </c>
      <c r="N257" s="219" t="str">
        <f t="shared" si="27"/>
        <v/>
      </c>
      <c r="O257" s="94"/>
      <c r="P257" s="206"/>
    </row>
    <row r="258" spans="1:16" x14ac:dyDescent="0.3">
      <c r="A258" s="70" t="str">
        <f t="shared" si="23"/>
        <v/>
      </c>
      <c r="B258" s="70">
        <f t="shared" si="24"/>
        <v>2013</v>
      </c>
      <c r="C258" s="70" t="str">
        <f t="shared" si="21"/>
        <v/>
      </c>
      <c r="D258" s="70" t="str">
        <f t="shared" si="22"/>
        <v/>
      </c>
      <c r="E258" s="310">
        <f t="shared" si="25"/>
        <v>41512</v>
      </c>
      <c r="F258" s="310"/>
      <c r="G258" s="310"/>
      <c r="H258" s="311"/>
      <c r="I258" s="206"/>
      <c r="J258" s="206"/>
      <c r="K258" s="206"/>
      <c r="L258" s="206"/>
      <c r="M258" s="219" t="str">
        <f t="shared" si="26"/>
        <v/>
      </c>
      <c r="N258" s="219" t="str">
        <f t="shared" si="27"/>
        <v/>
      </c>
      <c r="O258" s="94"/>
      <c r="P258" s="206"/>
    </row>
    <row r="259" spans="1:16" x14ac:dyDescent="0.3">
      <c r="A259" s="70" t="str">
        <f t="shared" si="23"/>
        <v/>
      </c>
      <c r="B259" s="70">
        <f t="shared" si="24"/>
        <v>2013</v>
      </c>
      <c r="C259" s="70" t="str">
        <f t="shared" si="21"/>
        <v/>
      </c>
      <c r="D259" s="70" t="str">
        <f t="shared" si="22"/>
        <v/>
      </c>
      <c r="E259" s="310">
        <f t="shared" si="25"/>
        <v>41513</v>
      </c>
      <c r="F259" s="310"/>
      <c r="G259" s="310"/>
      <c r="H259" s="311"/>
      <c r="I259" s="206"/>
      <c r="J259" s="206"/>
      <c r="K259" s="206"/>
      <c r="L259" s="206"/>
      <c r="M259" s="219" t="str">
        <f t="shared" si="26"/>
        <v/>
      </c>
      <c r="N259" s="219" t="str">
        <f t="shared" si="27"/>
        <v/>
      </c>
      <c r="O259" s="94"/>
      <c r="P259" s="206"/>
    </row>
    <row r="260" spans="1:16" x14ac:dyDescent="0.3">
      <c r="A260" s="70" t="str">
        <f t="shared" si="23"/>
        <v/>
      </c>
      <c r="B260" s="70">
        <f t="shared" si="24"/>
        <v>2013</v>
      </c>
      <c r="C260" s="70" t="str">
        <f t="shared" si="21"/>
        <v/>
      </c>
      <c r="D260" s="70" t="str">
        <f t="shared" si="22"/>
        <v/>
      </c>
      <c r="E260" s="310">
        <f t="shared" si="25"/>
        <v>41514</v>
      </c>
      <c r="F260" s="310"/>
      <c r="G260" s="310"/>
      <c r="H260" s="311"/>
      <c r="I260" s="206"/>
      <c r="J260" s="206"/>
      <c r="K260" s="206"/>
      <c r="L260" s="206"/>
      <c r="M260" s="219" t="str">
        <f t="shared" si="26"/>
        <v/>
      </c>
      <c r="N260" s="219" t="str">
        <f t="shared" si="27"/>
        <v/>
      </c>
      <c r="O260" s="94"/>
      <c r="P260" s="206"/>
    </row>
    <row r="261" spans="1:16" x14ac:dyDescent="0.3">
      <c r="A261" s="70" t="str">
        <f t="shared" si="23"/>
        <v/>
      </c>
      <c r="B261" s="70">
        <f t="shared" si="24"/>
        <v>2013</v>
      </c>
      <c r="C261" s="70" t="str">
        <f t="shared" si="21"/>
        <v/>
      </c>
      <c r="D261" s="70" t="str">
        <f t="shared" si="22"/>
        <v/>
      </c>
      <c r="E261" s="310">
        <f t="shared" si="25"/>
        <v>41515</v>
      </c>
      <c r="F261" s="310"/>
      <c r="G261" s="310"/>
      <c r="H261" s="311"/>
      <c r="I261" s="206"/>
      <c r="J261" s="206"/>
      <c r="K261" s="206"/>
      <c r="L261" s="206"/>
      <c r="M261" s="219" t="str">
        <f t="shared" si="26"/>
        <v/>
      </c>
      <c r="N261" s="219" t="str">
        <f t="shared" si="27"/>
        <v/>
      </c>
      <c r="O261" s="94"/>
      <c r="P261" s="206"/>
    </row>
    <row r="262" spans="1:16" x14ac:dyDescent="0.3">
      <c r="A262" s="70" t="str">
        <f t="shared" si="23"/>
        <v/>
      </c>
      <c r="B262" s="70">
        <f t="shared" si="24"/>
        <v>2013</v>
      </c>
      <c r="C262" s="70" t="str">
        <f t="shared" si="21"/>
        <v/>
      </c>
      <c r="D262" s="70" t="str">
        <f t="shared" si="22"/>
        <v/>
      </c>
      <c r="E262" s="310">
        <f t="shared" si="25"/>
        <v>41516</v>
      </c>
      <c r="F262" s="310"/>
      <c r="G262" s="310"/>
      <c r="H262" s="311"/>
      <c r="I262" s="206"/>
      <c r="J262" s="206"/>
      <c r="K262" s="206"/>
      <c r="L262" s="206"/>
      <c r="M262" s="219" t="str">
        <f t="shared" si="26"/>
        <v/>
      </c>
      <c r="N262" s="219" t="str">
        <f t="shared" si="27"/>
        <v/>
      </c>
      <c r="O262" s="94"/>
      <c r="P262" s="206"/>
    </row>
    <row r="263" spans="1:16" x14ac:dyDescent="0.3">
      <c r="A263" s="70" t="str">
        <f t="shared" si="23"/>
        <v/>
      </c>
      <c r="B263" s="70">
        <f t="shared" si="24"/>
        <v>2013</v>
      </c>
      <c r="C263" s="70" t="str">
        <f t="shared" si="21"/>
        <v/>
      </c>
      <c r="D263" s="70" t="str">
        <f t="shared" si="22"/>
        <v/>
      </c>
      <c r="E263" s="310">
        <f t="shared" si="25"/>
        <v>41517</v>
      </c>
      <c r="F263" s="310"/>
      <c r="G263" s="310"/>
      <c r="H263" s="311"/>
      <c r="I263" s="206"/>
      <c r="J263" s="206"/>
      <c r="K263" s="206"/>
      <c r="L263" s="206"/>
      <c r="M263" s="219" t="str">
        <f t="shared" si="26"/>
        <v/>
      </c>
      <c r="N263" s="219" t="str">
        <f t="shared" si="27"/>
        <v/>
      </c>
      <c r="O263" s="94"/>
      <c r="P263" s="206"/>
    </row>
    <row r="264" spans="1:16" x14ac:dyDescent="0.3">
      <c r="A264" s="70" t="str">
        <f t="shared" si="23"/>
        <v/>
      </c>
      <c r="B264" s="70">
        <f t="shared" si="24"/>
        <v>2013</v>
      </c>
      <c r="C264" s="70" t="str">
        <f t="shared" si="21"/>
        <v>NW</v>
      </c>
      <c r="D264" s="70" t="str">
        <f t="shared" si="22"/>
        <v/>
      </c>
      <c r="E264" s="310">
        <f t="shared" si="25"/>
        <v>41518</v>
      </c>
      <c r="F264" s="310"/>
      <c r="G264" s="310"/>
      <c r="H264" s="311"/>
      <c r="I264" s="206"/>
      <c r="J264" s="206"/>
      <c r="K264" s="206"/>
      <c r="L264" s="206"/>
      <c r="M264" s="219" t="str">
        <f t="shared" si="26"/>
        <v/>
      </c>
      <c r="N264" s="219" t="str">
        <f t="shared" si="27"/>
        <v/>
      </c>
      <c r="O264" s="94"/>
      <c r="P264" s="206"/>
    </row>
    <row r="265" spans="1:16" x14ac:dyDescent="0.3">
      <c r="A265" s="70" t="str">
        <f t="shared" si="23"/>
        <v/>
      </c>
      <c r="B265" s="70">
        <f t="shared" si="24"/>
        <v>2013</v>
      </c>
      <c r="C265" s="70" t="str">
        <f t="shared" si="21"/>
        <v/>
      </c>
      <c r="D265" s="70" t="str">
        <f t="shared" si="22"/>
        <v/>
      </c>
      <c r="E265" s="310">
        <f t="shared" si="25"/>
        <v>41519</v>
      </c>
      <c r="F265" s="310"/>
      <c r="G265" s="310"/>
      <c r="H265" s="311"/>
      <c r="I265" s="206"/>
      <c r="J265" s="206"/>
      <c r="K265" s="206"/>
      <c r="L265" s="206"/>
      <c r="M265" s="219" t="str">
        <f t="shared" si="26"/>
        <v/>
      </c>
      <c r="N265" s="219" t="str">
        <f t="shared" si="27"/>
        <v/>
      </c>
      <c r="O265" s="94"/>
      <c r="P265" s="206"/>
    </row>
    <row r="266" spans="1:16" x14ac:dyDescent="0.3">
      <c r="A266" s="70" t="str">
        <f t="shared" si="23"/>
        <v/>
      </c>
      <c r="B266" s="70">
        <f t="shared" si="24"/>
        <v>2013</v>
      </c>
      <c r="C266" s="70" t="str">
        <f t="shared" si="21"/>
        <v/>
      </c>
      <c r="D266" s="70" t="str">
        <f t="shared" si="22"/>
        <v/>
      </c>
      <c r="E266" s="310">
        <f t="shared" si="25"/>
        <v>41520</v>
      </c>
      <c r="F266" s="310"/>
      <c r="G266" s="310"/>
      <c r="H266" s="311"/>
      <c r="I266" s="206"/>
      <c r="J266" s="206"/>
      <c r="K266" s="206"/>
      <c r="L266" s="206"/>
      <c r="M266" s="219" t="str">
        <f t="shared" si="26"/>
        <v/>
      </c>
      <c r="N266" s="219" t="str">
        <f t="shared" si="27"/>
        <v/>
      </c>
      <c r="O266" s="94"/>
      <c r="P266" s="206"/>
    </row>
    <row r="267" spans="1:16" x14ac:dyDescent="0.3">
      <c r="A267" s="70" t="str">
        <f t="shared" si="23"/>
        <v/>
      </c>
      <c r="B267" s="70">
        <f t="shared" si="24"/>
        <v>2013</v>
      </c>
      <c r="C267" s="70" t="str">
        <f t="shared" si="21"/>
        <v/>
      </c>
      <c r="D267" s="70" t="str">
        <f t="shared" si="22"/>
        <v/>
      </c>
      <c r="E267" s="310">
        <f t="shared" si="25"/>
        <v>41521</v>
      </c>
      <c r="F267" s="310"/>
      <c r="G267" s="310"/>
      <c r="H267" s="311"/>
      <c r="I267" s="206"/>
      <c r="J267" s="206"/>
      <c r="K267" s="206"/>
      <c r="L267" s="206"/>
      <c r="M267" s="219" t="str">
        <f t="shared" si="26"/>
        <v/>
      </c>
      <c r="N267" s="219" t="str">
        <f t="shared" si="27"/>
        <v/>
      </c>
      <c r="O267" s="94"/>
      <c r="P267" s="206"/>
    </row>
    <row r="268" spans="1:16" x14ac:dyDescent="0.3">
      <c r="A268" s="70" t="str">
        <f t="shared" si="23"/>
        <v/>
      </c>
      <c r="B268" s="70">
        <f t="shared" si="24"/>
        <v>2013</v>
      </c>
      <c r="C268" s="70" t="str">
        <f t="shared" si="21"/>
        <v/>
      </c>
      <c r="D268" s="70" t="str">
        <f t="shared" si="22"/>
        <v/>
      </c>
      <c r="E268" s="310">
        <f t="shared" si="25"/>
        <v>41522</v>
      </c>
      <c r="F268" s="310"/>
      <c r="G268" s="310"/>
      <c r="H268" s="311"/>
      <c r="I268" s="206"/>
      <c r="J268" s="206"/>
      <c r="K268" s="206"/>
      <c r="L268" s="206"/>
      <c r="M268" s="219" t="str">
        <f t="shared" si="26"/>
        <v/>
      </c>
      <c r="N268" s="219" t="str">
        <f t="shared" si="27"/>
        <v/>
      </c>
      <c r="O268" s="94"/>
      <c r="P268" s="206"/>
    </row>
    <row r="269" spans="1:16" x14ac:dyDescent="0.3">
      <c r="A269" s="70" t="str">
        <f t="shared" si="23"/>
        <v/>
      </c>
      <c r="B269" s="70">
        <f t="shared" si="24"/>
        <v>2013</v>
      </c>
      <c r="C269" s="70" t="str">
        <f t="shared" si="21"/>
        <v/>
      </c>
      <c r="D269" s="70" t="str">
        <f t="shared" si="22"/>
        <v/>
      </c>
      <c r="E269" s="310">
        <f t="shared" si="25"/>
        <v>41523</v>
      </c>
      <c r="F269" s="310"/>
      <c r="G269" s="310"/>
      <c r="H269" s="311"/>
      <c r="I269" s="206"/>
      <c r="J269" s="206"/>
      <c r="K269" s="206"/>
      <c r="L269" s="206"/>
      <c r="M269" s="219" t="str">
        <f t="shared" si="26"/>
        <v/>
      </c>
      <c r="N269" s="219" t="str">
        <f t="shared" si="27"/>
        <v/>
      </c>
      <c r="O269" s="94"/>
      <c r="P269" s="206"/>
    </row>
    <row r="270" spans="1:16" x14ac:dyDescent="0.3">
      <c r="A270" s="70" t="str">
        <f t="shared" si="23"/>
        <v/>
      </c>
      <c r="B270" s="70">
        <f t="shared" si="24"/>
        <v>2013</v>
      </c>
      <c r="C270" s="70" t="str">
        <f t="shared" si="21"/>
        <v/>
      </c>
      <c r="D270" s="70" t="str">
        <f t="shared" si="22"/>
        <v/>
      </c>
      <c r="E270" s="310">
        <f t="shared" si="25"/>
        <v>41524</v>
      </c>
      <c r="F270" s="310"/>
      <c r="G270" s="310"/>
      <c r="H270" s="311"/>
      <c r="I270" s="206"/>
      <c r="J270" s="206"/>
      <c r="K270" s="206"/>
      <c r="L270" s="206"/>
      <c r="M270" s="219" t="str">
        <f t="shared" si="26"/>
        <v/>
      </c>
      <c r="N270" s="219" t="str">
        <f t="shared" si="27"/>
        <v/>
      </c>
      <c r="O270" s="94"/>
      <c r="P270" s="206"/>
    </row>
    <row r="271" spans="1:16" x14ac:dyDescent="0.3">
      <c r="A271" s="70" t="str">
        <f t="shared" si="23"/>
        <v/>
      </c>
      <c r="B271" s="70">
        <f t="shared" si="24"/>
        <v>2013</v>
      </c>
      <c r="C271" s="70" t="str">
        <f t="shared" si="21"/>
        <v>NW</v>
      </c>
      <c r="D271" s="70" t="str">
        <f t="shared" si="22"/>
        <v/>
      </c>
      <c r="E271" s="310">
        <f t="shared" si="25"/>
        <v>41525</v>
      </c>
      <c r="F271" s="310"/>
      <c r="G271" s="310"/>
      <c r="H271" s="311"/>
      <c r="I271" s="206"/>
      <c r="J271" s="206"/>
      <c r="K271" s="206"/>
      <c r="L271" s="206"/>
      <c r="M271" s="219" t="str">
        <f t="shared" si="26"/>
        <v/>
      </c>
      <c r="N271" s="219" t="str">
        <f t="shared" si="27"/>
        <v/>
      </c>
      <c r="O271" s="94"/>
      <c r="P271" s="206"/>
    </row>
    <row r="272" spans="1:16" x14ac:dyDescent="0.3">
      <c r="A272" s="70" t="str">
        <f t="shared" si="23"/>
        <v/>
      </c>
      <c r="B272" s="70">
        <f t="shared" si="24"/>
        <v>2013</v>
      </c>
      <c r="C272" s="70" t="str">
        <f t="shared" si="21"/>
        <v/>
      </c>
      <c r="D272" s="70" t="str">
        <f t="shared" si="22"/>
        <v/>
      </c>
      <c r="E272" s="310">
        <f t="shared" si="25"/>
        <v>41526</v>
      </c>
      <c r="F272" s="310"/>
      <c r="G272" s="310"/>
      <c r="H272" s="311"/>
      <c r="I272" s="206"/>
      <c r="J272" s="206"/>
      <c r="K272" s="206"/>
      <c r="L272" s="206"/>
      <c r="M272" s="219" t="str">
        <f t="shared" si="26"/>
        <v/>
      </c>
      <c r="N272" s="219" t="str">
        <f t="shared" si="27"/>
        <v/>
      </c>
      <c r="O272" s="94"/>
      <c r="P272" s="206"/>
    </row>
    <row r="273" spans="1:16" x14ac:dyDescent="0.3">
      <c r="A273" s="70" t="str">
        <f t="shared" si="23"/>
        <v/>
      </c>
      <c r="B273" s="70">
        <f t="shared" si="24"/>
        <v>2013</v>
      </c>
      <c r="C273" s="70" t="str">
        <f t="shared" si="21"/>
        <v/>
      </c>
      <c r="D273" s="70" t="str">
        <f t="shared" si="22"/>
        <v/>
      </c>
      <c r="E273" s="310">
        <f t="shared" si="25"/>
        <v>41527</v>
      </c>
      <c r="F273" s="310"/>
      <c r="G273" s="310"/>
      <c r="H273" s="311"/>
      <c r="I273" s="206"/>
      <c r="J273" s="206"/>
      <c r="K273" s="206"/>
      <c r="L273" s="206"/>
      <c r="M273" s="219" t="str">
        <f t="shared" si="26"/>
        <v/>
      </c>
      <c r="N273" s="219" t="str">
        <f t="shared" si="27"/>
        <v/>
      </c>
      <c r="O273" s="94"/>
      <c r="P273" s="206"/>
    </row>
    <row r="274" spans="1:16" x14ac:dyDescent="0.3">
      <c r="A274" s="70" t="str">
        <f t="shared" si="23"/>
        <v/>
      </c>
      <c r="B274" s="70">
        <f t="shared" si="24"/>
        <v>2013</v>
      </c>
      <c r="C274" s="70" t="str">
        <f t="shared" si="21"/>
        <v/>
      </c>
      <c r="D274" s="70" t="str">
        <f t="shared" si="22"/>
        <v/>
      </c>
      <c r="E274" s="310">
        <f t="shared" si="25"/>
        <v>41528</v>
      </c>
      <c r="F274" s="310"/>
      <c r="G274" s="310"/>
      <c r="H274" s="311"/>
      <c r="I274" s="206"/>
      <c r="J274" s="206"/>
      <c r="K274" s="206"/>
      <c r="L274" s="206"/>
      <c r="M274" s="219" t="str">
        <f t="shared" si="26"/>
        <v/>
      </c>
      <c r="N274" s="219" t="str">
        <f t="shared" si="27"/>
        <v/>
      </c>
      <c r="O274" s="94"/>
      <c r="P274" s="206"/>
    </row>
    <row r="275" spans="1:16" x14ac:dyDescent="0.3">
      <c r="A275" s="70" t="str">
        <f t="shared" si="23"/>
        <v/>
      </c>
      <c r="B275" s="70">
        <f t="shared" si="24"/>
        <v>2013</v>
      </c>
      <c r="C275" s="70" t="str">
        <f t="shared" si="21"/>
        <v/>
      </c>
      <c r="D275" s="70" t="str">
        <f t="shared" si="22"/>
        <v/>
      </c>
      <c r="E275" s="310">
        <f t="shared" si="25"/>
        <v>41529</v>
      </c>
      <c r="F275" s="310"/>
      <c r="G275" s="310"/>
      <c r="H275" s="311"/>
      <c r="I275" s="206"/>
      <c r="J275" s="206"/>
      <c r="K275" s="206"/>
      <c r="L275" s="206"/>
      <c r="M275" s="219" t="str">
        <f t="shared" si="26"/>
        <v/>
      </c>
      <c r="N275" s="219" t="str">
        <f t="shared" si="27"/>
        <v/>
      </c>
      <c r="O275" s="94"/>
      <c r="P275" s="206"/>
    </row>
    <row r="276" spans="1:16" x14ac:dyDescent="0.3">
      <c r="A276" s="70" t="str">
        <f t="shared" si="23"/>
        <v/>
      </c>
      <c r="B276" s="70">
        <f t="shared" si="24"/>
        <v>2013</v>
      </c>
      <c r="C276" s="70" t="str">
        <f t="shared" si="21"/>
        <v/>
      </c>
      <c r="D276" s="70" t="str">
        <f t="shared" si="22"/>
        <v/>
      </c>
      <c r="E276" s="310">
        <f t="shared" si="25"/>
        <v>41530</v>
      </c>
      <c r="F276" s="310"/>
      <c r="G276" s="310"/>
      <c r="H276" s="311"/>
      <c r="I276" s="206"/>
      <c r="J276" s="206"/>
      <c r="K276" s="206"/>
      <c r="L276" s="206"/>
      <c r="M276" s="219" t="str">
        <f t="shared" si="26"/>
        <v/>
      </c>
      <c r="N276" s="219" t="str">
        <f t="shared" si="27"/>
        <v/>
      </c>
      <c r="O276" s="94"/>
      <c r="P276" s="206"/>
    </row>
    <row r="277" spans="1:16" x14ac:dyDescent="0.3">
      <c r="A277" s="70" t="str">
        <f t="shared" si="23"/>
        <v/>
      </c>
      <c r="B277" s="70">
        <f t="shared" si="24"/>
        <v>2013</v>
      </c>
      <c r="C277" s="70" t="str">
        <f t="shared" ref="C277:C340" si="28">IF(ISNA(MATCH(WEEKDAY(E277,2),DunDay,0)),"","NW")</f>
        <v/>
      </c>
      <c r="D277" s="70" t="str">
        <f t="shared" ref="D277:D340" si="29">IF(ISNA(MATCH(E277,Holiday,0)),"","H")</f>
        <v/>
      </c>
      <c r="E277" s="310">
        <f t="shared" si="25"/>
        <v>41531</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
      </c>
      <c r="B278" s="70">
        <f t="shared" ref="B278:B341" si="31">IF(E278&lt;&gt;"",YEAR(E278),"")</f>
        <v>2013</v>
      </c>
      <c r="C278" s="70" t="str">
        <f t="shared" si="28"/>
        <v>NW</v>
      </c>
      <c r="D278" s="70" t="str">
        <f t="shared" si="29"/>
        <v/>
      </c>
      <c r="E278" s="310">
        <f t="shared" si="25"/>
        <v>41532</v>
      </c>
      <c r="F278" s="310"/>
      <c r="G278" s="310"/>
      <c r="H278" s="311"/>
      <c r="I278" s="206"/>
      <c r="J278" s="206"/>
      <c r="K278" s="206"/>
      <c r="L278" s="206"/>
      <c r="M278" s="219" t="str">
        <f t="shared" si="26"/>
        <v/>
      </c>
      <c r="N278" s="219" t="str">
        <f t="shared" si="27"/>
        <v/>
      </c>
      <c r="O278" s="94"/>
      <c r="P278" s="206"/>
    </row>
    <row r="279" spans="1:16" x14ac:dyDescent="0.3">
      <c r="A279" s="70" t="str">
        <f t="shared" si="30"/>
        <v/>
      </c>
      <c r="B279" s="70">
        <f t="shared" si="31"/>
        <v>2013</v>
      </c>
      <c r="C279" s="70" t="str">
        <f t="shared" si="28"/>
        <v/>
      </c>
      <c r="D279" s="70" t="str">
        <f t="shared" si="29"/>
        <v/>
      </c>
      <c r="E279" s="310">
        <f t="shared" ref="E279:E342" si="32">IFERROR(E278+1,"")</f>
        <v>41533</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
      </c>
      <c r="B280" s="70">
        <f t="shared" si="31"/>
        <v>2013</v>
      </c>
      <c r="C280" s="70" t="str">
        <f t="shared" si="28"/>
        <v/>
      </c>
      <c r="D280" s="70" t="str">
        <f t="shared" si="29"/>
        <v/>
      </c>
      <c r="E280" s="310">
        <f t="shared" si="32"/>
        <v>41534</v>
      </c>
      <c r="F280" s="310"/>
      <c r="G280" s="310"/>
      <c r="H280" s="311"/>
      <c r="I280" s="206"/>
      <c r="J280" s="206"/>
      <c r="K280" s="206"/>
      <c r="L280" s="206"/>
      <c r="M280" s="219" t="str">
        <f t="shared" si="33"/>
        <v/>
      </c>
      <c r="N280" s="219" t="str">
        <f t="shared" si="34"/>
        <v/>
      </c>
      <c r="O280" s="94"/>
      <c r="P280" s="206"/>
    </row>
    <row r="281" spans="1:16" x14ac:dyDescent="0.3">
      <c r="A281" s="70" t="str">
        <f t="shared" si="30"/>
        <v/>
      </c>
      <c r="B281" s="70">
        <f t="shared" si="31"/>
        <v>2013</v>
      </c>
      <c r="C281" s="70" t="str">
        <f t="shared" si="28"/>
        <v/>
      </c>
      <c r="D281" s="70" t="str">
        <f t="shared" si="29"/>
        <v/>
      </c>
      <c r="E281" s="310">
        <f t="shared" si="32"/>
        <v>41535</v>
      </c>
      <c r="F281" s="310"/>
      <c r="G281" s="310"/>
      <c r="H281" s="311"/>
      <c r="I281" s="206"/>
      <c r="J281" s="206"/>
      <c r="K281" s="206"/>
      <c r="L281" s="206"/>
      <c r="M281" s="219" t="str">
        <f t="shared" si="33"/>
        <v/>
      </c>
      <c r="N281" s="219" t="str">
        <f t="shared" si="34"/>
        <v/>
      </c>
      <c r="O281" s="94"/>
      <c r="P281" s="206"/>
    </row>
    <row r="282" spans="1:16" x14ac:dyDescent="0.3">
      <c r="A282" s="70" t="str">
        <f t="shared" si="30"/>
        <v/>
      </c>
      <c r="B282" s="70">
        <f t="shared" si="31"/>
        <v>2013</v>
      </c>
      <c r="C282" s="70" t="str">
        <f t="shared" si="28"/>
        <v/>
      </c>
      <c r="D282" s="70" t="str">
        <f t="shared" si="29"/>
        <v/>
      </c>
      <c r="E282" s="310">
        <f t="shared" si="32"/>
        <v>41536</v>
      </c>
      <c r="F282" s="310"/>
      <c r="G282" s="310"/>
      <c r="H282" s="311"/>
      <c r="I282" s="206"/>
      <c r="J282" s="206"/>
      <c r="K282" s="206"/>
      <c r="L282" s="206"/>
      <c r="M282" s="219" t="str">
        <f t="shared" si="33"/>
        <v/>
      </c>
      <c r="N282" s="219" t="str">
        <f t="shared" si="34"/>
        <v/>
      </c>
      <c r="O282" s="94"/>
      <c r="P282" s="206"/>
    </row>
    <row r="283" spans="1:16" x14ac:dyDescent="0.3">
      <c r="A283" s="70" t="str">
        <f t="shared" si="30"/>
        <v/>
      </c>
      <c r="B283" s="70">
        <f t="shared" si="31"/>
        <v>2013</v>
      </c>
      <c r="C283" s="70" t="str">
        <f t="shared" si="28"/>
        <v/>
      </c>
      <c r="D283" s="70" t="str">
        <f t="shared" si="29"/>
        <v/>
      </c>
      <c r="E283" s="310">
        <f t="shared" si="32"/>
        <v>41537</v>
      </c>
      <c r="F283" s="310"/>
      <c r="G283" s="310"/>
      <c r="H283" s="311"/>
      <c r="I283" s="206"/>
      <c r="J283" s="206"/>
      <c r="K283" s="206"/>
      <c r="L283" s="206"/>
      <c r="M283" s="219" t="str">
        <f t="shared" si="33"/>
        <v/>
      </c>
      <c r="N283" s="219" t="str">
        <f t="shared" si="34"/>
        <v/>
      </c>
      <c r="O283" s="94"/>
      <c r="P283" s="206"/>
    </row>
    <row r="284" spans="1:16" x14ac:dyDescent="0.3">
      <c r="A284" s="70" t="str">
        <f t="shared" si="30"/>
        <v/>
      </c>
      <c r="B284" s="70">
        <f t="shared" si="31"/>
        <v>2013</v>
      </c>
      <c r="C284" s="70" t="str">
        <f t="shared" si="28"/>
        <v/>
      </c>
      <c r="D284" s="70" t="str">
        <f t="shared" si="29"/>
        <v/>
      </c>
      <c r="E284" s="310">
        <f t="shared" si="32"/>
        <v>41538</v>
      </c>
      <c r="F284" s="310"/>
      <c r="G284" s="310"/>
      <c r="H284" s="311"/>
      <c r="I284" s="206"/>
      <c r="J284" s="206"/>
      <c r="K284" s="206"/>
      <c r="L284" s="206"/>
      <c r="M284" s="219" t="str">
        <f t="shared" si="33"/>
        <v/>
      </c>
      <c r="N284" s="219" t="str">
        <f t="shared" si="34"/>
        <v/>
      </c>
      <c r="O284" s="94"/>
      <c r="P284" s="206"/>
    </row>
    <row r="285" spans="1:16" x14ac:dyDescent="0.3">
      <c r="A285" s="70" t="str">
        <f t="shared" si="30"/>
        <v/>
      </c>
      <c r="B285" s="70">
        <f t="shared" si="31"/>
        <v>2013</v>
      </c>
      <c r="C285" s="70" t="str">
        <f t="shared" si="28"/>
        <v>NW</v>
      </c>
      <c r="D285" s="70" t="str">
        <f t="shared" si="29"/>
        <v/>
      </c>
      <c r="E285" s="310">
        <f t="shared" si="32"/>
        <v>41539</v>
      </c>
      <c r="F285" s="310"/>
      <c r="G285" s="310"/>
      <c r="H285" s="311"/>
      <c r="I285" s="206"/>
      <c r="J285" s="206"/>
      <c r="K285" s="206"/>
      <c r="L285" s="206"/>
      <c r="M285" s="219" t="str">
        <f t="shared" si="33"/>
        <v/>
      </c>
      <c r="N285" s="219" t="str">
        <f t="shared" si="34"/>
        <v/>
      </c>
      <c r="O285" s="94"/>
      <c r="P285" s="206"/>
    </row>
    <row r="286" spans="1:16" x14ac:dyDescent="0.3">
      <c r="A286" s="70" t="str">
        <f t="shared" si="30"/>
        <v/>
      </c>
      <c r="B286" s="70">
        <f t="shared" si="31"/>
        <v>2013</v>
      </c>
      <c r="C286" s="70" t="str">
        <f t="shared" si="28"/>
        <v/>
      </c>
      <c r="D286" s="70" t="str">
        <f t="shared" si="29"/>
        <v/>
      </c>
      <c r="E286" s="310">
        <f t="shared" si="32"/>
        <v>41540</v>
      </c>
      <c r="F286" s="310"/>
      <c r="G286" s="310"/>
      <c r="H286" s="311"/>
      <c r="I286" s="206"/>
      <c r="J286" s="206"/>
      <c r="K286" s="206"/>
      <c r="L286" s="206"/>
      <c r="M286" s="219" t="str">
        <f t="shared" si="33"/>
        <v/>
      </c>
      <c r="N286" s="219" t="str">
        <f t="shared" si="34"/>
        <v/>
      </c>
      <c r="O286" s="94"/>
      <c r="P286" s="206"/>
    </row>
    <row r="287" spans="1:16" x14ac:dyDescent="0.3">
      <c r="A287" s="70" t="str">
        <f t="shared" si="30"/>
        <v/>
      </c>
      <c r="B287" s="70">
        <f t="shared" si="31"/>
        <v>2013</v>
      </c>
      <c r="C287" s="70" t="str">
        <f t="shared" si="28"/>
        <v/>
      </c>
      <c r="D287" s="70" t="str">
        <f t="shared" si="29"/>
        <v/>
      </c>
      <c r="E287" s="310">
        <f t="shared" si="32"/>
        <v>41541</v>
      </c>
      <c r="F287" s="310"/>
      <c r="G287" s="310"/>
      <c r="H287" s="311"/>
      <c r="I287" s="206"/>
      <c r="J287" s="206"/>
      <c r="K287" s="206"/>
      <c r="L287" s="206"/>
      <c r="M287" s="219" t="str">
        <f t="shared" si="33"/>
        <v/>
      </c>
      <c r="N287" s="219" t="str">
        <f t="shared" si="34"/>
        <v/>
      </c>
      <c r="O287" s="94"/>
      <c r="P287" s="206"/>
    </row>
    <row r="288" spans="1:16" x14ac:dyDescent="0.3">
      <c r="A288" s="70" t="str">
        <f t="shared" si="30"/>
        <v/>
      </c>
      <c r="B288" s="70">
        <f t="shared" si="31"/>
        <v>2013</v>
      </c>
      <c r="C288" s="70" t="str">
        <f t="shared" si="28"/>
        <v/>
      </c>
      <c r="D288" s="70" t="str">
        <f t="shared" si="29"/>
        <v/>
      </c>
      <c r="E288" s="310">
        <f t="shared" si="32"/>
        <v>41542</v>
      </c>
      <c r="F288" s="310"/>
      <c r="G288" s="310"/>
      <c r="H288" s="311"/>
      <c r="I288" s="206"/>
      <c r="J288" s="206"/>
      <c r="K288" s="206"/>
      <c r="L288" s="206"/>
      <c r="M288" s="219" t="str">
        <f t="shared" si="33"/>
        <v/>
      </c>
      <c r="N288" s="219" t="str">
        <f t="shared" si="34"/>
        <v/>
      </c>
      <c r="O288" s="94"/>
      <c r="P288" s="206"/>
    </row>
    <row r="289" spans="1:16" x14ac:dyDescent="0.3">
      <c r="A289" s="70" t="str">
        <f t="shared" si="30"/>
        <v/>
      </c>
      <c r="B289" s="70">
        <f t="shared" si="31"/>
        <v>2013</v>
      </c>
      <c r="C289" s="70" t="str">
        <f t="shared" si="28"/>
        <v/>
      </c>
      <c r="D289" s="70" t="str">
        <f t="shared" si="29"/>
        <v/>
      </c>
      <c r="E289" s="310">
        <f t="shared" si="32"/>
        <v>41543</v>
      </c>
      <c r="F289" s="310"/>
      <c r="G289" s="310"/>
      <c r="H289" s="311"/>
      <c r="I289" s="206"/>
      <c r="J289" s="206"/>
      <c r="K289" s="206"/>
      <c r="L289" s="206"/>
      <c r="M289" s="219" t="str">
        <f t="shared" si="33"/>
        <v/>
      </c>
      <c r="N289" s="219" t="str">
        <f t="shared" si="34"/>
        <v/>
      </c>
      <c r="O289" s="94"/>
      <c r="P289" s="206"/>
    </row>
    <row r="290" spans="1:16" x14ac:dyDescent="0.3">
      <c r="A290" s="70" t="str">
        <f t="shared" si="30"/>
        <v/>
      </c>
      <c r="B290" s="70">
        <f t="shared" si="31"/>
        <v>2013</v>
      </c>
      <c r="C290" s="70" t="str">
        <f t="shared" si="28"/>
        <v/>
      </c>
      <c r="D290" s="70" t="str">
        <f t="shared" si="29"/>
        <v/>
      </c>
      <c r="E290" s="310">
        <f t="shared" si="32"/>
        <v>41544</v>
      </c>
      <c r="F290" s="310"/>
      <c r="G290" s="310"/>
      <c r="H290" s="311"/>
      <c r="I290" s="206"/>
      <c r="J290" s="206"/>
      <c r="K290" s="206"/>
      <c r="L290" s="206"/>
      <c r="M290" s="219" t="str">
        <f t="shared" si="33"/>
        <v/>
      </c>
      <c r="N290" s="219" t="str">
        <f t="shared" si="34"/>
        <v/>
      </c>
      <c r="O290" s="94"/>
      <c r="P290" s="206"/>
    </row>
    <row r="291" spans="1:16" x14ac:dyDescent="0.3">
      <c r="A291" s="70" t="str">
        <f t="shared" si="30"/>
        <v/>
      </c>
      <c r="B291" s="70">
        <f t="shared" si="31"/>
        <v>2013</v>
      </c>
      <c r="C291" s="70" t="str">
        <f t="shared" si="28"/>
        <v/>
      </c>
      <c r="D291" s="70" t="str">
        <f t="shared" si="29"/>
        <v/>
      </c>
      <c r="E291" s="310">
        <f t="shared" si="32"/>
        <v>41545</v>
      </c>
      <c r="F291" s="310"/>
      <c r="G291" s="310"/>
      <c r="H291" s="311"/>
      <c r="I291" s="206"/>
      <c r="J291" s="206"/>
      <c r="K291" s="206"/>
      <c r="L291" s="206"/>
      <c r="M291" s="219" t="str">
        <f t="shared" si="33"/>
        <v/>
      </c>
      <c r="N291" s="219" t="str">
        <f t="shared" si="34"/>
        <v/>
      </c>
      <c r="O291" s="94"/>
      <c r="P291" s="206"/>
    </row>
    <row r="292" spans="1:16" x14ac:dyDescent="0.3">
      <c r="A292" s="70" t="str">
        <f t="shared" si="30"/>
        <v/>
      </c>
      <c r="B292" s="70">
        <f t="shared" si="31"/>
        <v>2013</v>
      </c>
      <c r="C292" s="70" t="str">
        <f t="shared" si="28"/>
        <v>NW</v>
      </c>
      <c r="D292" s="70" t="str">
        <f t="shared" si="29"/>
        <v/>
      </c>
      <c r="E292" s="310">
        <f t="shared" si="32"/>
        <v>41546</v>
      </c>
      <c r="F292" s="310"/>
      <c r="G292" s="310"/>
      <c r="H292" s="311"/>
      <c r="I292" s="206"/>
      <c r="J292" s="206"/>
      <c r="K292" s="206"/>
      <c r="L292" s="206"/>
      <c r="M292" s="219" t="str">
        <f t="shared" si="33"/>
        <v/>
      </c>
      <c r="N292" s="219" t="str">
        <f t="shared" si="34"/>
        <v/>
      </c>
      <c r="O292" s="94"/>
      <c r="P292" s="206"/>
    </row>
    <row r="293" spans="1:16" x14ac:dyDescent="0.3">
      <c r="A293" s="70" t="str">
        <f t="shared" si="30"/>
        <v/>
      </c>
      <c r="B293" s="70">
        <f t="shared" si="31"/>
        <v>2013</v>
      </c>
      <c r="C293" s="70" t="str">
        <f t="shared" si="28"/>
        <v/>
      </c>
      <c r="D293" s="70" t="str">
        <f t="shared" si="29"/>
        <v/>
      </c>
      <c r="E293" s="310">
        <f t="shared" si="32"/>
        <v>41547</v>
      </c>
      <c r="F293" s="310"/>
      <c r="G293" s="310"/>
      <c r="H293" s="311"/>
      <c r="I293" s="206"/>
      <c r="J293" s="206"/>
      <c r="K293" s="206"/>
      <c r="L293" s="206"/>
      <c r="M293" s="219" t="str">
        <f t="shared" si="33"/>
        <v/>
      </c>
      <c r="N293" s="219" t="str">
        <f t="shared" si="34"/>
        <v/>
      </c>
      <c r="O293" s="94"/>
      <c r="P293" s="206"/>
    </row>
    <row r="294" spans="1:16" x14ac:dyDescent="0.3">
      <c r="A294" s="70" t="str">
        <f t="shared" si="30"/>
        <v/>
      </c>
      <c r="B294" s="70">
        <f t="shared" si="31"/>
        <v>2013</v>
      </c>
      <c r="C294" s="70" t="str">
        <f t="shared" si="28"/>
        <v/>
      </c>
      <c r="D294" s="70" t="str">
        <f t="shared" si="29"/>
        <v/>
      </c>
      <c r="E294" s="310">
        <f t="shared" si="32"/>
        <v>41548</v>
      </c>
      <c r="F294" s="310"/>
      <c r="G294" s="310"/>
      <c r="H294" s="311"/>
      <c r="I294" s="206"/>
      <c r="J294" s="206"/>
      <c r="K294" s="206"/>
      <c r="L294" s="206"/>
      <c r="M294" s="219" t="str">
        <f t="shared" si="33"/>
        <v/>
      </c>
      <c r="N294" s="219" t="str">
        <f t="shared" si="34"/>
        <v/>
      </c>
      <c r="O294" s="94"/>
      <c r="P294" s="206"/>
    </row>
    <row r="295" spans="1:16" x14ac:dyDescent="0.3">
      <c r="A295" s="70" t="str">
        <f t="shared" si="30"/>
        <v/>
      </c>
      <c r="B295" s="70">
        <f t="shared" si="31"/>
        <v>2013</v>
      </c>
      <c r="C295" s="70" t="str">
        <f t="shared" si="28"/>
        <v/>
      </c>
      <c r="D295" s="70" t="str">
        <f t="shared" si="29"/>
        <v/>
      </c>
      <c r="E295" s="310">
        <f t="shared" si="32"/>
        <v>41549</v>
      </c>
      <c r="F295" s="310"/>
      <c r="G295" s="310"/>
      <c r="H295" s="311"/>
      <c r="I295" s="206"/>
      <c r="J295" s="206"/>
      <c r="K295" s="206"/>
      <c r="L295" s="206"/>
      <c r="M295" s="219" t="str">
        <f t="shared" si="33"/>
        <v/>
      </c>
      <c r="N295" s="219" t="str">
        <f t="shared" si="34"/>
        <v/>
      </c>
      <c r="O295" s="94"/>
      <c r="P295" s="206"/>
    </row>
    <row r="296" spans="1:16" x14ac:dyDescent="0.3">
      <c r="A296" s="70" t="str">
        <f t="shared" si="30"/>
        <v/>
      </c>
      <c r="B296" s="70">
        <f t="shared" si="31"/>
        <v>2013</v>
      </c>
      <c r="C296" s="70" t="str">
        <f t="shared" si="28"/>
        <v/>
      </c>
      <c r="D296" s="70" t="str">
        <f t="shared" si="29"/>
        <v/>
      </c>
      <c r="E296" s="310">
        <f t="shared" si="32"/>
        <v>41550</v>
      </c>
      <c r="F296" s="310"/>
      <c r="G296" s="310"/>
      <c r="H296" s="311"/>
      <c r="I296" s="206"/>
      <c r="J296" s="206"/>
      <c r="K296" s="206"/>
      <c r="L296" s="206"/>
      <c r="M296" s="219" t="str">
        <f t="shared" si="33"/>
        <v/>
      </c>
      <c r="N296" s="219" t="str">
        <f t="shared" si="34"/>
        <v/>
      </c>
      <c r="O296" s="94"/>
      <c r="P296" s="206"/>
    </row>
    <row r="297" spans="1:16" x14ac:dyDescent="0.3">
      <c r="A297" s="70" t="str">
        <f t="shared" si="30"/>
        <v/>
      </c>
      <c r="B297" s="70">
        <f t="shared" si="31"/>
        <v>2013</v>
      </c>
      <c r="C297" s="70" t="str">
        <f t="shared" si="28"/>
        <v/>
      </c>
      <c r="D297" s="70" t="str">
        <f t="shared" si="29"/>
        <v/>
      </c>
      <c r="E297" s="310">
        <f t="shared" si="32"/>
        <v>41551</v>
      </c>
      <c r="F297" s="310"/>
      <c r="G297" s="310"/>
      <c r="H297" s="311"/>
      <c r="I297" s="206"/>
      <c r="J297" s="206"/>
      <c r="K297" s="206"/>
      <c r="L297" s="206"/>
      <c r="M297" s="219" t="str">
        <f t="shared" si="33"/>
        <v/>
      </c>
      <c r="N297" s="219" t="str">
        <f t="shared" si="34"/>
        <v/>
      </c>
      <c r="O297" s="94"/>
      <c r="P297" s="206"/>
    </row>
    <row r="298" spans="1:16" x14ac:dyDescent="0.3">
      <c r="A298" s="70" t="str">
        <f t="shared" si="30"/>
        <v/>
      </c>
      <c r="B298" s="70">
        <f t="shared" si="31"/>
        <v>2013</v>
      </c>
      <c r="C298" s="70" t="str">
        <f t="shared" si="28"/>
        <v/>
      </c>
      <c r="D298" s="70" t="str">
        <f t="shared" si="29"/>
        <v/>
      </c>
      <c r="E298" s="310">
        <f t="shared" si="32"/>
        <v>41552</v>
      </c>
      <c r="F298" s="310"/>
      <c r="G298" s="310"/>
      <c r="H298" s="311"/>
      <c r="I298" s="206"/>
      <c r="J298" s="206"/>
      <c r="K298" s="206"/>
      <c r="L298" s="206"/>
      <c r="M298" s="219" t="str">
        <f t="shared" si="33"/>
        <v/>
      </c>
      <c r="N298" s="219" t="str">
        <f t="shared" si="34"/>
        <v/>
      </c>
      <c r="O298" s="94"/>
      <c r="P298" s="206"/>
    </row>
    <row r="299" spans="1:16" x14ac:dyDescent="0.3">
      <c r="A299" s="70" t="str">
        <f t="shared" si="30"/>
        <v/>
      </c>
      <c r="B299" s="70">
        <f t="shared" si="31"/>
        <v>2013</v>
      </c>
      <c r="C299" s="70" t="str">
        <f t="shared" si="28"/>
        <v>NW</v>
      </c>
      <c r="D299" s="70" t="str">
        <f t="shared" si="29"/>
        <v/>
      </c>
      <c r="E299" s="310">
        <f t="shared" si="32"/>
        <v>41553</v>
      </c>
      <c r="F299" s="310"/>
      <c r="G299" s="310"/>
      <c r="H299" s="311"/>
      <c r="I299" s="206"/>
      <c r="J299" s="206"/>
      <c r="K299" s="206"/>
      <c r="L299" s="206"/>
      <c r="M299" s="219" t="str">
        <f t="shared" si="33"/>
        <v/>
      </c>
      <c r="N299" s="219" t="str">
        <f t="shared" si="34"/>
        <v/>
      </c>
      <c r="O299" s="94"/>
      <c r="P299" s="206"/>
    </row>
    <row r="300" spans="1:16" x14ac:dyDescent="0.3">
      <c r="A300" s="70" t="str">
        <f t="shared" si="30"/>
        <v/>
      </c>
      <c r="B300" s="70">
        <f t="shared" si="31"/>
        <v>2013</v>
      </c>
      <c r="C300" s="70" t="str">
        <f t="shared" si="28"/>
        <v/>
      </c>
      <c r="D300" s="70" t="str">
        <f t="shared" si="29"/>
        <v/>
      </c>
      <c r="E300" s="310">
        <f t="shared" si="32"/>
        <v>41554</v>
      </c>
      <c r="F300" s="310"/>
      <c r="G300" s="310"/>
      <c r="H300" s="311"/>
      <c r="I300" s="206"/>
      <c r="J300" s="206"/>
      <c r="K300" s="206"/>
      <c r="L300" s="206"/>
      <c r="M300" s="219" t="str">
        <f t="shared" si="33"/>
        <v/>
      </c>
      <c r="N300" s="219" t="str">
        <f t="shared" si="34"/>
        <v/>
      </c>
      <c r="O300" s="94"/>
      <c r="P300" s="206"/>
    </row>
    <row r="301" spans="1:16" x14ac:dyDescent="0.3">
      <c r="A301" s="70" t="str">
        <f t="shared" si="30"/>
        <v/>
      </c>
      <c r="B301" s="70">
        <f t="shared" si="31"/>
        <v>2013</v>
      </c>
      <c r="C301" s="70" t="str">
        <f t="shared" si="28"/>
        <v/>
      </c>
      <c r="D301" s="70" t="str">
        <f t="shared" si="29"/>
        <v/>
      </c>
      <c r="E301" s="310">
        <f t="shared" si="32"/>
        <v>41555</v>
      </c>
      <c r="F301" s="310"/>
      <c r="G301" s="310"/>
      <c r="H301" s="311"/>
      <c r="I301" s="206"/>
      <c r="J301" s="206"/>
      <c r="K301" s="206"/>
      <c r="L301" s="206"/>
      <c r="M301" s="219" t="str">
        <f t="shared" si="33"/>
        <v/>
      </c>
      <c r="N301" s="219" t="str">
        <f t="shared" si="34"/>
        <v/>
      </c>
      <c r="O301" s="94"/>
      <c r="P301" s="206"/>
    </row>
    <row r="302" spans="1:16" x14ac:dyDescent="0.3">
      <c r="A302" s="70" t="str">
        <f t="shared" si="30"/>
        <v/>
      </c>
      <c r="B302" s="70">
        <f t="shared" si="31"/>
        <v>2013</v>
      </c>
      <c r="C302" s="70" t="str">
        <f t="shared" si="28"/>
        <v/>
      </c>
      <c r="D302" s="70" t="str">
        <f t="shared" si="29"/>
        <v/>
      </c>
      <c r="E302" s="310">
        <f t="shared" si="32"/>
        <v>41556</v>
      </c>
      <c r="F302" s="310"/>
      <c r="G302" s="310"/>
      <c r="H302" s="311"/>
      <c r="I302" s="206"/>
      <c r="J302" s="206"/>
      <c r="K302" s="206"/>
      <c r="L302" s="206"/>
      <c r="M302" s="219" t="str">
        <f t="shared" si="33"/>
        <v/>
      </c>
      <c r="N302" s="219" t="str">
        <f t="shared" si="34"/>
        <v/>
      </c>
      <c r="O302" s="94"/>
      <c r="P302" s="206"/>
    </row>
    <row r="303" spans="1:16" x14ac:dyDescent="0.3">
      <c r="A303" s="70" t="str">
        <f t="shared" si="30"/>
        <v/>
      </c>
      <c r="B303" s="70">
        <f t="shared" si="31"/>
        <v>2013</v>
      </c>
      <c r="C303" s="70" t="str">
        <f t="shared" si="28"/>
        <v/>
      </c>
      <c r="D303" s="70" t="str">
        <f t="shared" si="29"/>
        <v/>
      </c>
      <c r="E303" s="310">
        <f t="shared" si="32"/>
        <v>41557</v>
      </c>
      <c r="F303" s="310"/>
      <c r="G303" s="310"/>
      <c r="H303" s="311"/>
      <c r="I303" s="206"/>
      <c r="J303" s="206"/>
      <c r="K303" s="206"/>
      <c r="L303" s="206"/>
      <c r="M303" s="219" t="str">
        <f t="shared" si="33"/>
        <v/>
      </c>
      <c r="N303" s="219" t="str">
        <f t="shared" si="34"/>
        <v/>
      </c>
      <c r="O303" s="94"/>
      <c r="P303" s="206"/>
    </row>
    <row r="304" spans="1:16" x14ac:dyDescent="0.3">
      <c r="A304" s="70" t="str">
        <f t="shared" si="30"/>
        <v/>
      </c>
      <c r="B304" s="70">
        <f t="shared" si="31"/>
        <v>2013</v>
      </c>
      <c r="C304" s="70" t="str">
        <f t="shared" si="28"/>
        <v/>
      </c>
      <c r="D304" s="70" t="str">
        <f t="shared" si="29"/>
        <v/>
      </c>
      <c r="E304" s="310">
        <f t="shared" si="32"/>
        <v>41558</v>
      </c>
      <c r="F304" s="310"/>
      <c r="G304" s="310"/>
      <c r="H304" s="311"/>
      <c r="I304" s="206"/>
      <c r="J304" s="206"/>
      <c r="K304" s="206"/>
      <c r="L304" s="206"/>
      <c r="M304" s="219" t="str">
        <f t="shared" si="33"/>
        <v/>
      </c>
      <c r="N304" s="219" t="str">
        <f t="shared" si="34"/>
        <v/>
      </c>
      <c r="O304" s="94"/>
      <c r="P304" s="206"/>
    </row>
    <row r="305" spans="1:16" x14ac:dyDescent="0.3">
      <c r="A305" s="70" t="str">
        <f t="shared" si="30"/>
        <v/>
      </c>
      <c r="B305" s="70">
        <f t="shared" si="31"/>
        <v>2013</v>
      </c>
      <c r="C305" s="70" t="str">
        <f t="shared" si="28"/>
        <v/>
      </c>
      <c r="D305" s="70" t="str">
        <f t="shared" si="29"/>
        <v/>
      </c>
      <c r="E305" s="310">
        <f t="shared" si="32"/>
        <v>41559</v>
      </c>
      <c r="F305" s="310"/>
      <c r="G305" s="310"/>
      <c r="H305" s="311"/>
      <c r="I305" s="206"/>
      <c r="J305" s="206"/>
      <c r="K305" s="206"/>
      <c r="L305" s="206"/>
      <c r="M305" s="219" t="str">
        <f t="shared" si="33"/>
        <v/>
      </c>
      <c r="N305" s="219" t="str">
        <f t="shared" si="34"/>
        <v/>
      </c>
      <c r="O305" s="94"/>
      <c r="P305" s="206"/>
    </row>
    <row r="306" spans="1:16" x14ac:dyDescent="0.3">
      <c r="A306" s="70" t="str">
        <f t="shared" si="30"/>
        <v/>
      </c>
      <c r="B306" s="70">
        <f t="shared" si="31"/>
        <v>2013</v>
      </c>
      <c r="C306" s="70" t="str">
        <f t="shared" si="28"/>
        <v>NW</v>
      </c>
      <c r="D306" s="70" t="str">
        <f t="shared" si="29"/>
        <v/>
      </c>
      <c r="E306" s="310">
        <f t="shared" si="32"/>
        <v>41560</v>
      </c>
      <c r="F306" s="310"/>
      <c r="G306" s="310"/>
      <c r="H306" s="311"/>
      <c r="I306" s="206"/>
      <c r="J306" s="206"/>
      <c r="K306" s="206"/>
      <c r="L306" s="206"/>
      <c r="M306" s="219" t="str">
        <f t="shared" si="33"/>
        <v/>
      </c>
      <c r="N306" s="219" t="str">
        <f t="shared" si="34"/>
        <v/>
      </c>
      <c r="O306" s="94"/>
      <c r="P306" s="206"/>
    </row>
    <row r="307" spans="1:16" x14ac:dyDescent="0.3">
      <c r="A307" s="70" t="str">
        <f t="shared" si="30"/>
        <v/>
      </c>
      <c r="B307" s="70">
        <f t="shared" si="31"/>
        <v>2013</v>
      </c>
      <c r="C307" s="70" t="str">
        <f t="shared" si="28"/>
        <v/>
      </c>
      <c r="D307" s="70" t="str">
        <f t="shared" si="29"/>
        <v/>
      </c>
      <c r="E307" s="310">
        <f t="shared" si="32"/>
        <v>41561</v>
      </c>
      <c r="F307" s="310"/>
      <c r="G307" s="310"/>
      <c r="H307" s="311"/>
      <c r="I307" s="206"/>
      <c r="J307" s="206"/>
      <c r="K307" s="206"/>
      <c r="L307" s="206"/>
      <c r="M307" s="219" t="str">
        <f t="shared" si="33"/>
        <v/>
      </c>
      <c r="N307" s="219" t="str">
        <f t="shared" si="34"/>
        <v/>
      </c>
      <c r="O307" s="94"/>
      <c r="P307" s="206"/>
    </row>
    <row r="308" spans="1:16" x14ac:dyDescent="0.3">
      <c r="A308" s="70" t="str">
        <f t="shared" si="30"/>
        <v/>
      </c>
      <c r="B308" s="70">
        <f t="shared" si="31"/>
        <v>2013</v>
      </c>
      <c r="C308" s="70" t="str">
        <f t="shared" si="28"/>
        <v/>
      </c>
      <c r="D308" s="70" t="str">
        <f t="shared" si="29"/>
        <v/>
      </c>
      <c r="E308" s="310">
        <f t="shared" si="32"/>
        <v>41562</v>
      </c>
      <c r="F308" s="310"/>
      <c r="G308" s="310"/>
      <c r="H308" s="311"/>
      <c r="I308" s="206"/>
      <c r="J308" s="206"/>
      <c r="K308" s="206"/>
      <c r="L308" s="206"/>
      <c r="M308" s="219" t="str">
        <f t="shared" si="33"/>
        <v/>
      </c>
      <c r="N308" s="219" t="str">
        <f t="shared" si="34"/>
        <v/>
      </c>
      <c r="O308" s="94"/>
      <c r="P308" s="206"/>
    </row>
    <row r="309" spans="1:16" x14ac:dyDescent="0.3">
      <c r="A309" s="70" t="str">
        <f t="shared" si="30"/>
        <v/>
      </c>
      <c r="B309" s="70">
        <f t="shared" si="31"/>
        <v>2013</v>
      </c>
      <c r="C309" s="70" t="str">
        <f t="shared" si="28"/>
        <v/>
      </c>
      <c r="D309" s="70" t="str">
        <f t="shared" si="29"/>
        <v/>
      </c>
      <c r="E309" s="310">
        <f t="shared" si="32"/>
        <v>41563</v>
      </c>
      <c r="F309" s="310"/>
      <c r="G309" s="310"/>
      <c r="H309" s="311"/>
      <c r="I309" s="206"/>
      <c r="J309" s="206"/>
      <c r="K309" s="206"/>
      <c r="L309" s="206"/>
      <c r="M309" s="219" t="str">
        <f t="shared" si="33"/>
        <v/>
      </c>
      <c r="N309" s="219" t="str">
        <f t="shared" si="34"/>
        <v/>
      </c>
      <c r="O309" s="94"/>
      <c r="P309" s="206"/>
    </row>
    <row r="310" spans="1:16" x14ac:dyDescent="0.3">
      <c r="A310" s="70" t="str">
        <f t="shared" si="30"/>
        <v/>
      </c>
      <c r="B310" s="70">
        <f t="shared" si="31"/>
        <v>2013</v>
      </c>
      <c r="C310" s="70" t="str">
        <f t="shared" si="28"/>
        <v/>
      </c>
      <c r="D310" s="70" t="str">
        <f t="shared" si="29"/>
        <v/>
      </c>
      <c r="E310" s="310">
        <f t="shared" si="32"/>
        <v>41564</v>
      </c>
      <c r="F310" s="310"/>
      <c r="G310" s="310"/>
      <c r="H310" s="311"/>
      <c r="I310" s="206"/>
      <c r="J310" s="206"/>
      <c r="K310" s="206"/>
      <c r="L310" s="206"/>
      <c r="M310" s="219" t="str">
        <f t="shared" si="33"/>
        <v/>
      </c>
      <c r="N310" s="219" t="str">
        <f t="shared" si="34"/>
        <v/>
      </c>
      <c r="O310" s="94"/>
      <c r="P310" s="206"/>
    </row>
    <row r="311" spans="1:16" x14ac:dyDescent="0.3">
      <c r="A311" s="70" t="str">
        <f t="shared" si="30"/>
        <v/>
      </c>
      <c r="B311" s="70">
        <f t="shared" si="31"/>
        <v>2013</v>
      </c>
      <c r="C311" s="70" t="str">
        <f t="shared" si="28"/>
        <v/>
      </c>
      <c r="D311" s="70" t="str">
        <f t="shared" si="29"/>
        <v/>
      </c>
      <c r="E311" s="310">
        <f t="shared" si="32"/>
        <v>41565</v>
      </c>
      <c r="F311" s="310"/>
      <c r="G311" s="310"/>
      <c r="H311" s="311"/>
      <c r="I311" s="206"/>
      <c r="J311" s="206"/>
      <c r="K311" s="206"/>
      <c r="L311" s="206"/>
      <c r="M311" s="219" t="str">
        <f t="shared" si="33"/>
        <v/>
      </c>
      <c r="N311" s="219" t="str">
        <f t="shared" si="34"/>
        <v/>
      </c>
      <c r="O311" s="94"/>
      <c r="P311" s="206"/>
    </row>
    <row r="312" spans="1:16" x14ac:dyDescent="0.3">
      <c r="A312" s="70" t="str">
        <f t="shared" si="30"/>
        <v/>
      </c>
      <c r="B312" s="70">
        <f t="shared" si="31"/>
        <v>2013</v>
      </c>
      <c r="C312" s="70" t="str">
        <f t="shared" si="28"/>
        <v/>
      </c>
      <c r="D312" s="70" t="str">
        <f t="shared" si="29"/>
        <v/>
      </c>
      <c r="E312" s="310">
        <f t="shared" si="32"/>
        <v>41566</v>
      </c>
      <c r="F312" s="310"/>
      <c r="G312" s="310"/>
      <c r="H312" s="311"/>
      <c r="I312" s="206"/>
      <c r="J312" s="206"/>
      <c r="K312" s="206"/>
      <c r="L312" s="206"/>
      <c r="M312" s="219" t="str">
        <f t="shared" si="33"/>
        <v/>
      </c>
      <c r="N312" s="219" t="str">
        <f t="shared" si="34"/>
        <v/>
      </c>
      <c r="O312" s="94"/>
      <c r="P312" s="206"/>
    </row>
    <row r="313" spans="1:16" x14ac:dyDescent="0.3">
      <c r="A313" s="70" t="str">
        <f t="shared" si="30"/>
        <v/>
      </c>
      <c r="B313" s="70">
        <f t="shared" si="31"/>
        <v>2013</v>
      </c>
      <c r="C313" s="70" t="str">
        <f t="shared" si="28"/>
        <v>NW</v>
      </c>
      <c r="D313" s="70" t="str">
        <f t="shared" si="29"/>
        <v/>
      </c>
      <c r="E313" s="310">
        <f t="shared" si="32"/>
        <v>41567</v>
      </c>
      <c r="F313" s="310"/>
      <c r="G313" s="310"/>
      <c r="H313" s="311"/>
      <c r="I313" s="206"/>
      <c r="J313" s="206"/>
      <c r="K313" s="206"/>
      <c r="L313" s="206"/>
      <c r="M313" s="219" t="str">
        <f t="shared" si="33"/>
        <v/>
      </c>
      <c r="N313" s="219" t="str">
        <f t="shared" si="34"/>
        <v/>
      </c>
      <c r="O313" s="94"/>
      <c r="P313" s="206"/>
    </row>
    <row r="314" spans="1:16" x14ac:dyDescent="0.3">
      <c r="A314" s="70" t="str">
        <f t="shared" si="30"/>
        <v/>
      </c>
      <c r="B314" s="70">
        <f t="shared" si="31"/>
        <v>2013</v>
      </c>
      <c r="C314" s="70" t="str">
        <f t="shared" si="28"/>
        <v/>
      </c>
      <c r="D314" s="70" t="str">
        <f t="shared" si="29"/>
        <v/>
      </c>
      <c r="E314" s="310">
        <f t="shared" si="32"/>
        <v>41568</v>
      </c>
      <c r="F314" s="310"/>
      <c r="G314" s="310"/>
      <c r="H314" s="311"/>
      <c r="I314" s="206"/>
      <c r="J314" s="206"/>
      <c r="K314" s="206"/>
      <c r="L314" s="206"/>
      <c r="M314" s="219" t="str">
        <f t="shared" si="33"/>
        <v/>
      </c>
      <c r="N314" s="219" t="str">
        <f t="shared" si="34"/>
        <v/>
      </c>
      <c r="O314" s="94"/>
      <c r="P314" s="206"/>
    </row>
    <row r="315" spans="1:16" x14ac:dyDescent="0.3">
      <c r="A315" s="70" t="str">
        <f t="shared" si="30"/>
        <v/>
      </c>
      <c r="B315" s="70">
        <f t="shared" si="31"/>
        <v>2013</v>
      </c>
      <c r="C315" s="70" t="str">
        <f t="shared" si="28"/>
        <v/>
      </c>
      <c r="D315" s="70" t="str">
        <f t="shared" si="29"/>
        <v/>
      </c>
      <c r="E315" s="310">
        <f t="shared" si="32"/>
        <v>41569</v>
      </c>
      <c r="F315" s="310"/>
      <c r="G315" s="310"/>
      <c r="H315" s="311"/>
      <c r="I315" s="206"/>
      <c r="J315" s="206"/>
      <c r="K315" s="206"/>
      <c r="L315" s="206"/>
      <c r="M315" s="219" t="str">
        <f t="shared" si="33"/>
        <v/>
      </c>
      <c r="N315" s="219" t="str">
        <f t="shared" si="34"/>
        <v/>
      </c>
      <c r="O315" s="94"/>
      <c r="P315" s="206"/>
    </row>
    <row r="316" spans="1:16" x14ac:dyDescent="0.3">
      <c r="A316" s="70" t="str">
        <f t="shared" si="30"/>
        <v/>
      </c>
      <c r="B316" s="70">
        <f t="shared" si="31"/>
        <v>2013</v>
      </c>
      <c r="C316" s="70" t="str">
        <f t="shared" si="28"/>
        <v/>
      </c>
      <c r="D316" s="70" t="str">
        <f t="shared" si="29"/>
        <v/>
      </c>
      <c r="E316" s="310">
        <f t="shared" si="32"/>
        <v>41570</v>
      </c>
      <c r="F316" s="310"/>
      <c r="G316" s="310"/>
      <c r="H316" s="311"/>
      <c r="I316" s="206"/>
      <c r="J316" s="206"/>
      <c r="K316" s="206"/>
      <c r="L316" s="206"/>
      <c r="M316" s="219" t="str">
        <f t="shared" si="33"/>
        <v/>
      </c>
      <c r="N316" s="219" t="str">
        <f t="shared" si="34"/>
        <v/>
      </c>
      <c r="O316" s="94"/>
      <c r="P316" s="206"/>
    </row>
    <row r="317" spans="1:16" x14ac:dyDescent="0.3">
      <c r="A317" s="70" t="str">
        <f t="shared" si="30"/>
        <v/>
      </c>
      <c r="B317" s="70">
        <f t="shared" si="31"/>
        <v>2013</v>
      </c>
      <c r="C317" s="70" t="str">
        <f t="shared" si="28"/>
        <v/>
      </c>
      <c r="D317" s="70" t="str">
        <f t="shared" si="29"/>
        <v/>
      </c>
      <c r="E317" s="310">
        <f t="shared" si="32"/>
        <v>41571</v>
      </c>
      <c r="F317" s="310"/>
      <c r="G317" s="310"/>
      <c r="H317" s="311"/>
      <c r="I317" s="206"/>
      <c r="J317" s="206"/>
      <c r="K317" s="206"/>
      <c r="L317" s="206"/>
      <c r="M317" s="219" t="str">
        <f t="shared" si="33"/>
        <v/>
      </c>
      <c r="N317" s="219" t="str">
        <f t="shared" si="34"/>
        <v/>
      </c>
      <c r="O317" s="94"/>
      <c r="P317" s="206"/>
    </row>
    <row r="318" spans="1:16" x14ac:dyDescent="0.3">
      <c r="A318" s="70" t="str">
        <f t="shared" si="30"/>
        <v/>
      </c>
      <c r="B318" s="70">
        <f t="shared" si="31"/>
        <v>2013</v>
      </c>
      <c r="C318" s="70" t="str">
        <f t="shared" si="28"/>
        <v/>
      </c>
      <c r="D318" s="70" t="str">
        <f t="shared" si="29"/>
        <v/>
      </c>
      <c r="E318" s="310">
        <f t="shared" si="32"/>
        <v>41572</v>
      </c>
      <c r="F318" s="310"/>
      <c r="G318" s="310"/>
      <c r="H318" s="311"/>
      <c r="I318" s="206"/>
      <c r="J318" s="206"/>
      <c r="K318" s="206"/>
      <c r="L318" s="206"/>
      <c r="M318" s="219" t="str">
        <f t="shared" si="33"/>
        <v/>
      </c>
      <c r="N318" s="219" t="str">
        <f t="shared" si="34"/>
        <v/>
      </c>
      <c r="O318" s="94"/>
      <c r="P318" s="206"/>
    </row>
    <row r="319" spans="1:16" x14ac:dyDescent="0.3">
      <c r="A319" s="70" t="str">
        <f t="shared" si="30"/>
        <v/>
      </c>
      <c r="B319" s="70">
        <f t="shared" si="31"/>
        <v>2013</v>
      </c>
      <c r="C319" s="70" t="str">
        <f t="shared" si="28"/>
        <v/>
      </c>
      <c r="D319" s="70" t="str">
        <f t="shared" si="29"/>
        <v/>
      </c>
      <c r="E319" s="310">
        <f t="shared" si="32"/>
        <v>41573</v>
      </c>
      <c r="F319" s="310"/>
      <c r="G319" s="310"/>
      <c r="H319" s="311"/>
      <c r="I319" s="206"/>
      <c r="J319" s="206"/>
      <c r="K319" s="206"/>
      <c r="L319" s="206"/>
      <c r="M319" s="219" t="str">
        <f t="shared" si="33"/>
        <v/>
      </c>
      <c r="N319" s="219" t="str">
        <f t="shared" si="34"/>
        <v/>
      </c>
      <c r="O319" s="94"/>
      <c r="P319" s="206"/>
    </row>
    <row r="320" spans="1:16" x14ac:dyDescent="0.3">
      <c r="A320" s="70" t="str">
        <f t="shared" si="30"/>
        <v/>
      </c>
      <c r="B320" s="70">
        <f t="shared" si="31"/>
        <v>2013</v>
      </c>
      <c r="C320" s="70" t="str">
        <f t="shared" si="28"/>
        <v>NW</v>
      </c>
      <c r="D320" s="70" t="str">
        <f t="shared" si="29"/>
        <v/>
      </c>
      <c r="E320" s="310">
        <f t="shared" si="32"/>
        <v>41574</v>
      </c>
      <c r="F320" s="310"/>
      <c r="G320" s="310"/>
      <c r="H320" s="311"/>
      <c r="I320" s="206"/>
      <c r="J320" s="206"/>
      <c r="K320" s="206"/>
      <c r="L320" s="206"/>
      <c r="M320" s="219" t="str">
        <f t="shared" si="33"/>
        <v/>
      </c>
      <c r="N320" s="219" t="str">
        <f t="shared" si="34"/>
        <v/>
      </c>
      <c r="O320" s="94"/>
      <c r="P320" s="206"/>
    </row>
    <row r="321" spans="1:16" x14ac:dyDescent="0.3">
      <c r="A321" s="70" t="str">
        <f t="shared" si="30"/>
        <v/>
      </c>
      <c r="B321" s="70">
        <f t="shared" si="31"/>
        <v>2013</v>
      </c>
      <c r="C321" s="70" t="str">
        <f t="shared" si="28"/>
        <v/>
      </c>
      <c r="D321" s="70" t="str">
        <f t="shared" si="29"/>
        <v/>
      </c>
      <c r="E321" s="310">
        <f t="shared" si="32"/>
        <v>41575</v>
      </c>
      <c r="F321" s="310"/>
      <c r="G321" s="310"/>
      <c r="H321" s="311"/>
      <c r="I321" s="206"/>
      <c r="J321" s="206"/>
      <c r="K321" s="206"/>
      <c r="L321" s="206"/>
      <c r="M321" s="219" t="str">
        <f t="shared" si="33"/>
        <v/>
      </c>
      <c r="N321" s="219" t="str">
        <f t="shared" si="34"/>
        <v/>
      </c>
      <c r="O321" s="94"/>
      <c r="P321" s="206"/>
    </row>
    <row r="322" spans="1:16" x14ac:dyDescent="0.3">
      <c r="A322" s="70" t="str">
        <f t="shared" si="30"/>
        <v/>
      </c>
      <c r="B322" s="70">
        <f t="shared" si="31"/>
        <v>2013</v>
      </c>
      <c r="C322" s="70" t="str">
        <f t="shared" si="28"/>
        <v/>
      </c>
      <c r="D322" s="70" t="str">
        <f t="shared" si="29"/>
        <v/>
      </c>
      <c r="E322" s="310">
        <f t="shared" si="32"/>
        <v>41576</v>
      </c>
      <c r="F322" s="310"/>
      <c r="G322" s="310"/>
      <c r="H322" s="311"/>
      <c r="I322" s="206"/>
      <c r="J322" s="206"/>
      <c r="K322" s="206"/>
      <c r="L322" s="206"/>
      <c r="M322" s="219" t="str">
        <f t="shared" si="33"/>
        <v/>
      </c>
      <c r="N322" s="219" t="str">
        <f t="shared" si="34"/>
        <v/>
      </c>
      <c r="O322" s="94"/>
      <c r="P322" s="206"/>
    </row>
    <row r="323" spans="1:16" x14ac:dyDescent="0.3">
      <c r="A323" s="70" t="str">
        <f t="shared" si="30"/>
        <v/>
      </c>
      <c r="B323" s="70">
        <f t="shared" si="31"/>
        <v>2013</v>
      </c>
      <c r="C323" s="70" t="str">
        <f t="shared" si="28"/>
        <v/>
      </c>
      <c r="D323" s="70" t="str">
        <f t="shared" si="29"/>
        <v/>
      </c>
      <c r="E323" s="310">
        <f t="shared" si="32"/>
        <v>41577</v>
      </c>
      <c r="F323" s="310"/>
      <c r="G323" s="310"/>
      <c r="H323" s="311"/>
      <c r="I323" s="206"/>
      <c r="J323" s="206"/>
      <c r="K323" s="206"/>
      <c r="L323" s="206"/>
      <c r="M323" s="219" t="str">
        <f t="shared" si="33"/>
        <v/>
      </c>
      <c r="N323" s="219" t="str">
        <f t="shared" si="34"/>
        <v/>
      </c>
      <c r="O323" s="94"/>
      <c r="P323" s="206"/>
    </row>
    <row r="324" spans="1:16" x14ac:dyDescent="0.3">
      <c r="A324" s="70" t="str">
        <f t="shared" si="30"/>
        <v/>
      </c>
      <c r="B324" s="70">
        <f t="shared" si="31"/>
        <v>2013</v>
      </c>
      <c r="C324" s="70" t="str">
        <f t="shared" si="28"/>
        <v/>
      </c>
      <c r="D324" s="70" t="str">
        <f t="shared" si="29"/>
        <v/>
      </c>
      <c r="E324" s="310">
        <f t="shared" si="32"/>
        <v>41578</v>
      </c>
      <c r="F324" s="310"/>
      <c r="G324" s="310"/>
      <c r="H324" s="311"/>
      <c r="I324" s="206"/>
      <c r="J324" s="206"/>
      <c r="K324" s="206"/>
      <c r="L324" s="206"/>
      <c r="M324" s="219" t="str">
        <f t="shared" si="33"/>
        <v/>
      </c>
      <c r="N324" s="219" t="str">
        <f t="shared" si="34"/>
        <v/>
      </c>
      <c r="O324" s="94"/>
      <c r="P324" s="206"/>
    </row>
    <row r="325" spans="1:16" x14ac:dyDescent="0.3">
      <c r="A325" s="70" t="str">
        <f t="shared" si="30"/>
        <v/>
      </c>
      <c r="B325" s="70">
        <f t="shared" si="31"/>
        <v>2013</v>
      </c>
      <c r="C325" s="70" t="str">
        <f t="shared" si="28"/>
        <v/>
      </c>
      <c r="D325" s="70" t="str">
        <f t="shared" si="29"/>
        <v/>
      </c>
      <c r="E325" s="310">
        <f t="shared" si="32"/>
        <v>41579</v>
      </c>
      <c r="F325" s="310"/>
      <c r="G325" s="310"/>
      <c r="H325" s="311"/>
      <c r="I325" s="206"/>
      <c r="J325" s="206"/>
      <c r="K325" s="206"/>
      <c r="L325" s="206"/>
      <c r="M325" s="219" t="str">
        <f t="shared" si="33"/>
        <v/>
      </c>
      <c r="N325" s="219" t="str">
        <f t="shared" si="34"/>
        <v/>
      </c>
      <c r="O325" s="94"/>
      <c r="P325" s="206"/>
    </row>
    <row r="326" spans="1:16" x14ac:dyDescent="0.3">
      <c r="A326" s="70" t="str">
        <f t="shared" si="30"/>
        <v/>
      </c>
      <c r="B326" s="70">
        <f t="shared" si="31"/>
        <v>2013</v>
      </c>
      <c r="C326" s="70" t="str">
        <f t="shared" si="28"/>
        <v/>
      </c>
      <c r="D326" s="70" t="str">
        <f t="shared" si="29"/>
        <v/>
      </c>
      <c r="E326" s="310">
        <f t="shared" si="32"/>
        <v>41580</v>
      </c>
      <c r="F326" s="310"/>
      <c r="G326" s="310"/>
      <c r="H326" s="311"/>
      <c r="I326" s="206"/>
      <c r="J326" s="206"/>
      <c r="K326" s="206"/>
      <c r="L326" s="206"/>
      <c r="M326" s="219" t="str">
        <f t="shared" si="33"/>
        <v/>
      </c>
      <c r="N326" s="219" t="str">
        <f t="shared" si="34"/>
        <v/>
      </c>
      <c r="O326" s="94"/>
      <c r="P326" s="206"/>
    </row>
    <row r="327" spans="1:16" x14ac:dyDescent="0.3">
      <c r="A327" s="70" t="str">
        <f t="shared" si="30"/>
        <v/>
      </c>
      <c r="B327" s="70">
        <f t="shared" si="31"/>
        <v>2013</v>
      </c>
      <c r="C327" s="70" t="str">
        <f t="shared" si="28"/>
        <v>NW</v>
      </c>
      <c r="D327" s="70" t="str">
        <f t="shared" si="29"/>
        <v/>
      </c>
      <c r="E327" s="310">
        <f t="shared" si="32"/>
        <v>41581</v>
      </c>
      <c r="F327" s="310"/>
      <c r="G327" s="310"/>
      <c r="H327" s="311"/>
      <c r="I327" s="206"/>
      <c r="J327" s="206"/>
      <c r="K327" s="206"/>
      <c r="L327" s="206"/>
      <c r="M327" s="219" t="str">
        <f t="shared" si="33"/>
        <v/>
      </c>
      <c r="N327" s="219" t="str">
        <f t="shared" si="34"/>
        <v/>
      </c>
      <c r="O327" s="94"/>
      <c r="P327" s="206"/>
    </row>
    <row r="328" spans="1:16" x14ac:dyDescent="0.3">
      <c r="A328" s="70" t="str">
        <f t="shared" si="30"/>
        <v/>
      </c>
      <c r="B328" s="70">
        <f t="shared" si="31"/>
        <v>2013</v>
      </c>
      <c r="C328" s="70" t="str">
        <f t="shared" si="28"/>
        <v/>
      </c>
      <c r="D328" s="70" t="str">
        <f t="shared" si="29"/>
        <v/>
      </c>
      <c r="E328" s="310">
        <f t="shared" si="32"/>
        <v>41582</v>
      </c>
      <c r="F328" s="310"/>
      <c r="G328" s="310"/>
      <c r="H328" s="311"/>
      <c r="I328" s="206"/>
      <c r="J328" s="206"/>
      <c r="K328" s="206"/>
      <c r="L328" s="206"/>
      <c r="M328" s="219" t="str">
        <f t="shared" si="33"/>
        <v/>
      </c>
      <c r="N328" s="219" t="str">
        <f t="shared" si="34"/>
        <v/>
      </c>
      <c r="O328" s="94"/>
      <c r="P328" s="206"/>
    </row>
    <row r="329" spans="1:16" x14ac:dyDescent="0.3">
      <c r="A329" s="70" t="str">
        <f t="shared" si="30"/>
        <v/>
      </c>
      <c r="B329" s="70">
        <f t="shared" si="31"/>
        <v>2013</v>
      </c>
      <c r="C329" s="70" t="str">
        <f t="shared" si="28"/>
        <v/>
      </c>
      <c r="D329" s="70" t="str">
        <f t="shared" si="29"/>
        <v/>
      </c>
      <c r="E329" s="310">
        <f t="shared" si="32"/>
        <v>41583</v>
      </c>
      <c r="F329" s="310"/>
      <c r="G329" s="310"/>
      <c r="H329" s="311"/>
      <c r="I329" s="206"/>
      <c r="J329" s="206"/>
      <c r="K329" s="206"/>
      <c r="L329" s="206"/>
      <c r="M329" s="219" t="str">
        <f t="shared" si="33"/>
        <v/>
      </c>
      <c r="N329" s="219" t="str">
        <f t="shared" si="34"/>
        <v/>
      </c>
      <c r="O329" s="94"/>
      <c r="P329" s="206"/>
    </row>
    <row r="330" spans="1:16" x14ac:dyDescent="0.3">
      <c r="A330" s="70" t="str">
        <f t="shared" si="30"/>
        <v/>
      </c>
      <c r="B330" s="70">
        <f t="shared" si="31"/>
        <v>2013</v>
      </c>
      <c r="C330" s="70" t="str">
        <f t="shared" si="28"/>
        <v/>
      </c>
      <c r="D330" s="70" t="str">
        <f t="shared" si="29"/>
        <v/>
      </c>
      <c r="E330" s="310">
        <f t="shared" si="32"/>
        <v>41584</v>
      </c>
      <c r="F330" s="310"/>
      <c r="G330" s="310"/>
      <c r="H330" s="311"/>
      <c r="I330" s="206"/>
      <c r="J330" s="206"/>
      <c r="K330" s="206"/>
      <c r="L330" s="206"/>
      <c r="M330" s="219" t="str">
        <f t="shared" si="33"/>
        <v/>
      </c>
      <c r="N330" s="219" t="str">
        <f t="shared" si="34"/>
        <v/>
      </c>
      <c r="O330" s="94"/>
      <c r="P330" s="206"/>
    </row>
    <row r="331" spans="1:16" x14ac:dyDescent="0.3">
      <c r="A331" s="70" t="str">
        <f t="shared" si="30"/>
        <v/>
      </c>
      <c r="B331" s="70">
        <f t="shared" si="31"/>
        <v>2013</v>
      </c>
      <c r="C331" s="70" t="str">
        <f t="shared" si="28"/>
        <v/>
      </c>
      <c r="D331" s="70" t="str">
        <f t="shared" si="29"/>
        <v/>
      </c>
      <c r="E331" s="310">
        <f t="shared" si="32"/>
        <v>41585</v>
      </c>
      <c r="F331" s="310"/>
      <c r="G331" s="310"/>
      <c r="H331" s="311"/>
      <c r="I331" s="206"/>
      <c r="J331" s="206"/>
      <c r="K331" s="206"/>
      <c r="L331" s="206"/>
      <c r="M331" s="219" t="str">
        <f t="shared" si="33"/>
        <v/>
      </c>
      <c r="N331" s="219" t="str">
        <f t="shared" si="34"/>
        <v/>
      </c>
      <c r="O331" s="94"/>
      <c r="P331" s="206"/>
    </row>
    <row r="332" spans="1:16" x14ac:dyDescent="0.3">
      <c r="A332" s="70" t="str">
        <f t="shared" si="30"/>
        <v/>
      </c>
      <c r="B332" s="70">
        <f t="shared" si="31"/>
        <v>2013</v>
      </c>
      <c r="C332" s="70" t="str">
        <f t="shared" si="28"/>
        <v/>
      </c>
      <c r="D332" s="70" t="str">
        <f t="shared" si="29"/>
        <v/>
      </c>
      <c r="E332" s="310">
        <f t="shared" si="32"/>
        <v>41586</v>
      </c>
      <c r="F332" s="310"/>
      <c r="G332" s="310"/>
      <c r="H332" s="311"/>
      <c r="I332" s="206"/>
      <c r="J332" s="206"/>
      <c r="K332" s="206"/>
      <c r="L332" s="206"/>
      <c r="M332" s="219" t="str">
        <f t="shared" si="33"/>
        <v/>
      </c>
      <c r="N332" s="219" t="str">
        <f t="shared" si="34"/>
        <v/>
      </c>
      <c r="O332" s="94"/>
      <c r="P332" s="206"/>
    </row>
    <row r="333" spans="1:16" x14ac:dyDescent="0.3">
      <c r="A333" s="70" t="str">
        <f t="shared" si="30"/>
        <v/>
      </c>
      <c r="B333" s="70">
        <f t="shared" si="31"/>
        <v>2013</v>
      </c>
      <c r="C333" s="70" t="str">
        <f t="shared" si="28"/>
        <v/>
      </c>
      <c r="D333" s="70" t="str">
        <f t="shared" si="29"/>
        <v/>
      </c>
      <c r="E333" s="310">
        <f t="shared" si="32"/>
        <v>41587</v>
      </c>
      <c r="F333" s="310"/>
      <c r="G333" s="310"/>
      <c r="H333" s="311"/>
      <c r="I333" s="206"/>
      <c r="J333" s="206"/>
      <c r="K333" s="206"/>
      <c r="L333" s="206"/>
      <c r="M333" s="219" t="str">
        <f t="shared" si="33"/>
        <v/>
      </c>
      <c r="N333" s="219" t="str">
        <f t="shared" si="34"/>
        <v/>
      </c>
      <c r="O333" s="94"/>
      <c r="P333" s="206"/>
    </row>
    <row r="334" spans="1:16" x14ac:dyDescent="0.3">
      <c r="A334" s="70" t="str">
        <f t="shared" si="30"/>
        <v/>
      </c>
      <c r="B334" s="70">
        <f t="shared" si="31"/>
        <v>2013</v>
      </c>
      <c r="C334" s="70" t="str">
        <f t="shared" si="28"/>
        <v>NW</v>
      </c>
      <c r="D334" s="70" t="str">
        <f t="shared" si="29"/>
        <v/>
      </c>
      <c r="E334" s="310">
        <f t="shared" si="32"/>
        <v>41588</v>
      </c>
      <c r="F334" s="310"/>
      <c r="G334" s="310"/>
      <c r="H334" s="311"/>
      <c r="I334" s="206"/>
      <c r="J334" s="206"/>
      <c r="K334" s="206"/>
      <c r="L334" s="206"/>
      <c r="M334" s="219" t="str">
        <f t="shared" si="33"/>
        <v/>
      </c>
      <c r="N334" s="219" t="str">
        <f t="shared" si="34"/>
        <v/>
      </c>
      <c r="O334" s="94"/>
      <c r="P334" s="206"/>
    </row>
    <row r="335" spans="1:16" x14ac:dyDescent="0.3">
      <c r="A335" s="70" t="str">
        <f t="shared" si="30"/>
        <v/>
      </c>
      <c r="B335" s="70">
        <f t="shared" si="31"/>
        <v>2013</v>
      </c>
      <c r="C335" s="70" t="str">
        <f t="shared" si="28"/>
        <v/>
      </c>
      <c r="D335" s="70" t="str">
        <f t="shared" si="29"/>
        <v/>
      </c>
      <c r="E335" s="310">
        <f t="shared" si="32"/>
        <v>41589</v>
      </c>
      <c r="F335" s="310"/>
      <c r="G335" s="310"/>
      <c r="H335" s="311"/>
      <c r="I335" s="206"/>
      <c r="J335" s="206"/>
      <c r="K335" s="206"/>
      <c r="L335" s="206"/>
      <c r="M335" s="219" t="str">
        <f t="shared" si="33"/>
        <v/>
      </c>
      <c r="N335" s="219" t="str">
        <f t="shared" si="34"/>
        <v/>
      </c>
      <c r="O335" s="94"/>
      <c r="P335" s="206"/>
    </row>
    <row r="336" spans="1:16" x14ac:dyDescent="0.3">
      <c r="A336" s="70" t="str">
        <f t="shared" si="30"/>
        <v/>
      </c>
      <c r="B336" s="70">
        <f t="shared" si="31"/>
        <v>2013</v>
      </c>
      <c r="C336" s="70" t="str">
        <f t="shared" si="28"/>
        <v/>
      </c>
      <c r="D336" s="70" t="str">
        <f t="shared" si="29"/>
        <v/>
      </c>
      <c r="E336" s="310">
        <f t="shared" si="32"/>
        <v>41590</v>
      </c>
      <c r="F336" s="310"/>
      <c r="G336" s="310"/>
      <c r="H336" s="311"/>
      <c r="I336" s="206"/>
      <c r="J336" s="206"/>
      <c r="K336" s="206"/>
      <c r="L336" s="206"/>
      <c r="M336" s="219" t="str">
        <f t="shared" si="33"/>
        <v/>
      </c>
      <c r="N336" s="219" t="str">
        <f t="shared" si="34"/>
        <v/>
      </c>
      <c r="O336" s="94"/>
      <c r="P336" s="206"/>
    </row>
    <row r="337" spans="1:16" x14ac:dyDescent="0.3">
      <c r="A337" s="70" t="str">
        <f t="shared" si="30"/>
        <v/>
      </c>
      <c r="B337" s="70">
        <f t="shared" si="31"/>
        <v>2013</v>
      </c>
      <c r="C337" s="70" t="str">
        <f t="shared" si="28"/>
        <v/>
      </c>
      <c r="D337" s="70" t="str">
        <f t="shared" si="29"/>
        <v/>
      </c>
      <c r="E337" s="310">
        <f t="shared" si="32"/>
        <v>41591</v>
      </c>
      <c r="F337" s="310"/>
      <c r="G337" s="310"/>
      <c r="H337" s="311"/>
      <c r="I337" s="206"/>
      <c r="J337" s="206"/>
      <c r="K337" s="206"/>
      <c r="L337" s="206"/>
      <c r="M337" s="219" t="str">
        <f t="shared" si="33"/>
        <v/>
      </c>
      <c r="N337" s="219" t="str">
        <f t="shared" si="34"/>
        <v/>
      </c>
      <c r="O337" s="94"/>
      <c r="P337" s="206"/>
    </row>
    <row r="338" spans="1:16" x14ac:dyDescent="0.3">
      <c r="A338" s="70" t="str">
        <f t="shared" si="30"/>
        <v/>
      </c>
      <c r="B338" s="70">
        <f t="shared" si="31"/>
        <v>2013</v>
      </c>
      <c r="C338" s="70" t="str">
        <f t="shared" si="28"/>
        <v/>
      </c>
      <c r="D338" s="70" t="str">
        <f t="shared" si="29"/>
        <v/>
      </c>
      <c r="E338" s="310">
        <f t="shared" si="32"/>
        <v>41592</v>
      </c>
      <c r="F338" s="310"/>
      <c r="G338" s="310"/>
      <c r="H338" s="311"/>
      <c r="I338" s="206"/>
      <c r="J338" s="206"/>
      <c r="K338" s="206"/>
      <c r="L338" s="206"/>
      <c r="M338" s="219" t="str">
        <f t="shared" si="33"/>
        <v/>
      </c>
      <c r="N338" s="219" t="str">
        <f t="shared" si="34"/>
        <v/>
      </c>
      <c r="O338" s="94"/>
      <c r="P338" s="206"/>
    </row>
    <row r="339" spans="1:16" x14ac:dyDescent="0.3">
      <c r="A339" s="70" t="str">
        <f t="shared" si="30"/>
        <v/>
      </c>
      <c r="B339" s="70">
        <f t="shared" si="31"/>
        <v>2013</v>
      </c>
      <c r="C339" s="70" t="str">
        <f t="shared" si="28"/>
        <v/>
      </c>
      <c r="D339" s="70" t="str">
        <f t="shared" si="29"/>
        <v/>
      </c>
      <c r="E339" s="310">
        <f t="shared" si="32"/>
        <v>41593</v>
      </c>
      <c r="F339" s="310"/>
      <c r="G339" s="310"/>
      <c r="H339" s="311"/>
      <c r="I339" s="206"/>
      <c r="J339" s="206"/>
      <c r="K339" s="206"/>
      <c r="L339" s="206"/>
      <c r="M339" s="219" t="str">
        <f t="shared" si="33"/>
        <v/>
      </c>
      <c r="N339" s="219" t="str">
        <f t="shared" si="34"/>
        <v/>
      </c>
      <c r="O339" s="94"/>
      <c r="P339" s="206"/>
    </row>
    <row r="340" spans="1:16" x14ac:dyDescent="0.3">
      <c r="A340" s="70" t="str">
        <f t="shared" si="30"/>
        <v/>
      </c>
      <c r="B340" s="70">
        <f t="shared" si="31"/>
        <v>2013</v>
      </c>
      <c r="C340" s="70" t="str">
        <f t="shared" si="28"/>
        <v/>
      </c>
      <c r="D340" s="70" t="str">
        <f t="shared" si="29"/>
        <v/>
      </c>
      <c r="E340" s="310">
        <f t="shared" si="32"/>
        <v>41594</v>
      </c>
      <c r="F340" s="310"/>
      <c r="G340" s="310"/>
      <c r="H340" s="311"/>
      <c r="I340" s="206"/>
      <c r="J340" s="206"/>
      <c r="K340" s="206"/>
      <c r="L340" s="206"/>
      <c r="M340" s="219" t="str">
        <f t="shared" si="33"/>
        <v/>
      </c>
      <c r="N340" s="219" t="str">
        <f t="shared" si="34"/>
        <v/>
      </c>
      <c r="O340" s="94"/>
      <c r="P340" s="206"/>
    </row>
    <row r="341" spans="1:16" x14ac:dyDescent="0.3">
      <c r="A341" s="70" t="str">
        <f t="shared" si="30"/>
        <v/>
      </c>
      <c r="B341" s="70">
        <f t="shared" si="31"/>
        <v>2013</v>
      </c>
      <c r="C341" s="70" t="str">
        <f t="shared" ref="C341:C386" si="35">IF(ISNA(MATCH(WEEKDAY(E341,2),DunDay,0)),"","NW")</f>
        <v>NW</v>
      </c>
      <c r="D341" s="70" t="str">
        <f t="shared" ref="D341:D386" si="36">IF(ISNA(MATCH(E341,Holiday,0)),"","H")</f>
        <v/>
      </c>
      <c r="E341" s="310">
        <f t="shared" si="32"/>
        <v>41595</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
      </c>
      <c r="B342" s="70">
        <f t="shared" ref="B342:B386" si="38">IF(E342&lt;&gt;"",YEAR(E342),"")</f>
        <v>2013</v>
      </c>
      <c r="C342" s="70" t="str">
        <f t="shared" si="35"/>
        <v/>
      </c>
      <c r="D342" s="70" t="str">
        <f t="shared" si="36"/>
        <v/>
      </c>
      <c r="E342" s="310">
        <f t="shared" si="32"/>
        <v>41596</v>
      </c>
      <c r="F342" s="310"/>
      <c r="G342" s="310"/>
      <c r="H342" s="311"/>
      <c r="I342" s="206"/>
      <c r="J342" s="206"/>
      <c r="K342" s="206"/>
      <c r="L342" s="206"/>
      <c r="M342" s="219" t="str">
        <f t="shared" si="33"/>
        <v/>
      </c>
      <c r="N342" s="219" t="str">
        <f t="shared" si="34"/>
        <v/>
      </c>
      <c r="O342" s="94"/>
      <c r="P342" s="206"/>
    </row>
    <row r="343" spans="1:16" x14ac:dyDescent="0.3">
      <c r="A343" s="70" t="str">
        <f t="shared" si="37"/>
        <v/>
      </c>
      <c r="B343" s="70">
        <f t="shared" si="38"/>
        <v>2013</v>
      </c>
      <c r="C343" s="70" t="str">
        <f t="shared" si="35"/>
        <v/>
      </c>
      <c r="D343" s="70" t="str">
        <f t="shared" si="36"/>
        <v/>
      </c>
      <c r="E343" s="310">
        <f t="shared" ref="E343:E385" si="39">IFERROR(E342+1,"")</f>
        <v>41597</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
      </c>
      <c r="B344" s="70">
        <f t="shared" si="38"/>
        <v>2013</v>
      </c>
      <c r="C344" s="70" t="str">
        <f t="shared" si="35"/>
        <v/>
      </c>
      <c r="D344" s="70" t="str">
        <f t="shared" si="36"/>
        <v/>
      </c>
      <c r="E344" s="310">
        <f t="shared" si="39"/>
        <v>41598</v>
      </c>
      <c r="F344" s="310"/>
      <c r="G344" s="310"/>
      <c r="H344" s="311"/>
      <c r="I344" s="206"/>
      <c r="J344" s="206"/>
      <c r="K344" s="206"/>
      <c r="L344" s="206"/>
      <c r="M344" s="219" t="str">
        <f t="shared" si="40"/>
        <v/>
      </c>
      <c r="N344" s="219" t="str">
        <f t="shared" si="41"/>
        <v/>
      </c>
      <c r="O344" s="94"/>
      <c r="P344" s="206"/>
    </row>
    <row r="345" spans="1:16" x14ac:dyDescent="0.3">
      <c r="A345" s="70" t="str">
        <f t="shared" si="37"/>
        <v/>
      </c>
      <c r="B345" s="70">
        <f t="shared" si="38"/>
        <v>2013</v>
      </c>
      <c r="C345" s="70" t="str">
        <f t="shared" si="35"/>
        <v/>
      </c>
      <c r="D345" s="70" t="str">
        <f t="shared" si="36"/>
        <v/>
      </c>
      <c r="E345" s="310">
        <f t="shared" si="39"/>
        <v>41599</v>
      </c>
      <c r="F345" s="310"/>
      <c r="G345" s="310"/>
      <c r="H345" s="311"/>
      <c r="I345" s="206"/>
      <c r="J345" s="206"/>
      <c r="K345" s="206"/>
      <c r="L345" s="206"/>
      <c r="M345" s="219" t="str">
        <f t="shared" si="40"/>
        <v/>
      </c>
      <c r="N345" s="219" t="str">
        <f t="shared" si="41"/>
        <v/>
      </c>
      <c r="O345" s="94"/>
      <c r="P345" s="206"/>
    </row>
    <row r="346" spans="1:16" x14ac:dyDescent="0.3">
      <c r="A346" s="70" t="str">
        <f t="shared" si="37"/>
        <v/>
      </c>
      <c r="B346" s="70">
        <f t="shared" si="38"/>
        <v>2013</v>
      </c>
      <c r="C346" s="70" t="str">
        <f t="shared" si="35"/>
        <v/>
      </c>
      <c r="D346" s="70" t="str">
        <f t="shared" si="36"/>
        <v/>
      </c>
      <c r="E346" s="310">
        <f t="shared" si="39"/>
        <v>41600</v>
      </c>
      <c r="F346" s="310"/>
      <c r="G346" s="310"/>
      <c r="H346" s="311"/>
      <c r="I346" s="206"/>
      <c r="J346" s="206"/>
      <c r="K346" s="206"/>
      <c r="L346" s="206"/>
      <c r="M346" s="219" t="str">
        <f t="shared" si="40"/>
        <v/>
      </c>
      <c r="N346" s="219" t="str">
        <f t="shared" si="41"/>
        <v/>
      </c>
      <c r="O346" s="94"/>
      <c r="P346" s="206"/>
    </row>
    <row r="347" spans="1:16" x14ac:dyDescent="0.3">
      <c r="A347" s="70" t="str">
        <f t="shared" si="37"/>
        <v/>
      </c>
      <c r="B347" s="70">
        <f t="shared" si="38"/>
        <v>2013</v>
      </c>
      <c r="C347" s="70" t="str">
        <f t="shared" si="35"/>
        <v/>
      </c>
      <c r="D347" s="70" t="str">
        <f t="shared" si="36"/>
        <v/>
      </c>
      <c r="E347" s="310">
        <f t="shared" si="39"/>
        <v>41601</v>
      </c>
      <c r="F347" s="310"/>
      <c r="G347" s="310"/>
      <c r="H347" s="311"/>
      <c r="I347" s="206"/>
      <c r="J347" s="206"/>
      <c r="K347" s="206"/>
      <c r="L347" s="206"/>
      <c r="M347" s="219" t="str">
        <f t="shared" si="40"/>
        <v/>
      </c>
      <c r="N347" s="219" t="str">
        <f t="shared" si="41"/>
        <v/>
      </c>
      <c r="O347" s="94"/>
      <c r="P347" s="206"/>
    </row>
    <row r="348" spans="1:16" x14ac:dyDescent="0.3">
      <c r="A348" s="70" t="str">
        <f t="shared" si="37"/>
        <v/>
      </c>
      <c r="B348" s="70">
        <f t="shared" si="38"/>
        <v>2013</v>
      </c>
      <c r="C348" s="70" t="str">
        <f t="shared" si="35"/>
        <v>NW</v>
      </c>
      <c r="D348" s="70" t="str">
        <f t="shared" si="36"/>
        <v/>
      </c>
      <c r="E348" s="310">
        <f t="shared" si="39"/>
        <v>41602</v>
      </c>
      <c r="F348" s="310"/>
      <c r="G348" s="310"/>
      <c r="H348" s="311"/>
      <c r="I348" s="206"/>
      <c r="J348" s="206"/>
      <c r="K348" s="206"/>
      <c r="L348" s="206"/>
      <c r="M348" s="219" t="str">
        <f t="shared" si="40"/>
        <v/>
      </c>
      <c r="N348" s="219" t="str">
        <f t="shared" si="41"/>
        <v/>
      </c>
      <c r="O348" s="94"/>
      <c r="P348" s="206"/>
    </row>
    <row r="349" spans="1:16" x14ac:dyDescent="0.3">
      <c r="A349" s="70" t="str">
        <f t="shared" si="37"/>
        <v/>
      </c>
      <c r="B349" s="70">
        <f t="shared" si="38"/>
        <v>2013</v>
      </c>
      <c r="C349" s="70" t="str">
        <f t="shared" si="35"/>
        <v/>
      </c>
      <c r="D349" s="70" t="str">
        <f t="shared" si="36"/>
        <v/>
      </c>
      <c r="E349" s="310">
        <f t="shared" si="39"/>
        <v>41603</v>
      </c>
      <c r="F349" s="310"/>
      <c r="G349" s="310"/>
      <c r="H349" s="311"/>
      <c r="I349" s="206"/>
      <c r="J349" s="206"/>
      <c r="K349" s="206"/>
      <c r="L349" s="206"/>
      <c r="M349" s="219" t="str">
        <f t="shared" si="40"/>
        <v/>
      </c>
      <c r="N349" s="219" t="str">
        <f t="shared" si="41"/>
        <v/>
      </c>
      <c r="O349" s="94"/>
      <c r="P349" s="206"/>
    </row>
    <row r="350" spans="1:16" x14ac:dyDescent="0.3">
      <c r="A350" s="70" t="str">
        <f t="shared" si="37"/>
        <v/>
      </c>
      <c r="B350" s="70">
        <f t="shared" si="38"/>
        <v>2013</v>
      </c>
      <c r="C350" s="70" t="str">
        <f t="shared" si="35"/>
        <v/>
      </c>
      <c r="D350" s="70" t="str">
        <f t="shared" si="36"/>
        <v/>
      </c>
      <c r="E350" s="310">
        <f t="shared" si="39"/>
        <v>41604</v>
      </c>
      <c r="F350" s="310"/>
      <c r="G350" s="310"/>
      <c r="H350" s="311"/>
      <c r="I350" s="206"/>
      <c r="J350" s="206"/>
      <c r="K350" s="206"/>
      <c r="L350" s="206"/>
      <c r="M350" s="219" t="str">
        <f t="shared" si="40"/>
        <v/>
      </c>
      <c r="N350" s="219" t="str">
        <f t="shared" si="41"/>
        <v/>
      </c>
      <c r="O350" s="94"/>
      <c r="P350" s="206"/>
    </row>
    <row r="351" spans="1:16" x14ac:dyDescent="0.3">
      <c r="A351" s="70" t="str">
        <f t="shared" si="37"/>
        <v/>
      </c>
      <c r="B351" s="70">
        <f t="shared" si="38"/>
        <v>2013</v>
      </c>
      <c r="C351" s="70" t="str">
        <f t="shared" si="35"/>
        <v/>
      </c>
      <c r="D351" s="70" t="str">
        <f t="shared" si="36"/>
        <v/>
      </c>
      <c r="E351" s="310">
        <f t="shared" si="39"/>
        <v>41605</v>
      </c>
      <c r="F351" s="310"/>
      <c r="G351" s="310"/>
      <c r="H351" s="311"/>
      <c r="I351" s="206"/>
      <c r="J351" s="206"/>
      <c r="K351" s="206"/>
      <c r="L351" s="206"/>
      <c r="M351" s="219" t="str">
        <f t="shared" si="40"/>
        <v/>
      </c>
      <c r="N351" s="219" t="str">
        <f t="shared" si="41"/>
        <v/>
      </c>
      <c r="O351" s="94"/>
      <c r="P351" s="206"/>
    </row>
    <row r="352" spans="1:16" x14ac:dyDescent="0.3">
      <c r="A352" s="70" t="str">
        <f t="shared" si="37"/>
        <v/>
      </c>
      <c r="B352" s="70">
        <f t="shared" si="38"/>
        <v>2013</v>
      </c>
      <c r="C352" s="70" t="str">
        <f t="shared" si="35"/>
        <v/>
      </c>
      <c r="D352" s="70" t="str">
        <f t="shared" si="36"/>
        <v/>
      </c>
      <c r="E352" s="310">
        <f t="shared" si="39"/>
        <v>41606</v>
      </c>
      <c r="F352" s="310"/>
      <c r="G352" s="310"/>
      <c r="H352" s="311"/>
      <c r="I352" s="206"/>
      <c r="J352" s="206"/>
      <c r="K352" s="206"/>
      <c r="L352" s="206"/>
      <c r="M352" s="219" t="str">
        <f t="shared" si="40"/>
        <v/>
      </c>
      <c r="N352" s="219" t="str">
        <f t="shared" si="41"/>
        <v/>
      </c>
      <c r="O352" s="94"/>
      <c r="P352" s="206"/>
    </row>
    <row r="353" spans="1:16" x14ac:dyDescent="0.3">
      <c r="A353" s="70" t="str">
        <f t="shared" si="37"/>
        <v/>
      </c>
      <c r="B353" s="70">
        <f t="shared" si="38"/>
        <v>2013</v>
      </c>
      <c r="C353" s="70" t="str">
        <f t="shared" si="35"/>
        <v/>
      </c>
      <c r="D353" s="70" t="str">
        <f t="shared" si="36"/>
        <v/>
      </c>
      <c r="E353" s="310">
        <f t="shared" si="39"/>
        <v>41607</v>
      </c>
      <c r="F353" s="310"/>
      <c r="G353" s="310"/>
      <c r="H353" s="311"/>
      <c r="I353" s="206"/>
      <c r="J353" s="206"/>
      <c r="K353" s="206"/>
      <c r="L353" s="206"/>
      <c r="M353" s="219" t="str">
        <f t="shared" si="40"/>
        <v/>
      </c>
      <c r="N353" s="219" t="str">
        <f t="shared" si="41"/>
        <v/>
      </c>
      <c r="O353" s="94"/>
      <c r="P353" s="206"/>
    </row>
    <row r="354" spans="1:16" x14ac:dyDescent="0.3">
      <c r="A354" s="70" t="str">
        <f t="shared" si="37"/>
        <v/>
      </c>
      <c r="B354" s="70">
        <f t="shared" si="38"/>
        <v>2013</v>
      </c>
      <c r="C354" s="70" t="str">
        <f t="shared" si="35"/>
        <v/>
      </c>
      <c r="D354" s="70" t="str">
        <f t="shared" si="36"/>
        <v/>
      </c>
      <c r="E354" s="310">
        <f t="shared" si="39"/>
        <v>41608</v>
      </c>
      <c r="F354" s="310"/>
      <c r="G354" s="310"/>
      <c r="H354" s="311"/>
      <c r="I354" s="206"/>
      <c r="J354" s="206"/>
      <c r="K354" s="206"/>
      <c r="L354" s="206"/>
      <c r="M354" s="219" t="str">
        <f t="shared" si="40"/>
        <v/>
      </c>
      <c r="N354" s="219" t="str">
        <f t="shared" si="41"/>
        <v/>
      </c>
      <c r="O354" s="94"/>
      <c r="P354" s="206"/>
    </row>
    <row r="355" spans="1:16" x14ac:dyDescent="0.3">
      <c r="A355" s="70" t="str">
        <f t="shared" si="37"/>
        <v/>
      </c>
      <c r="B355" s="70">
        <f t="shared" si="38"/>
        <v>2013</v>
      </c>
      <c r="C355" s="70" t="str">
        <f t="shared" si="35"/>
        <v>NW</v>
      </c>
      <c r="D355" s="70" t="str">
        <f t="shared" si="36"/>
        <v/>
      </c>
      <c r="E355" s="310">
        <f t="shared" si="39"/>
        <v>41609</v>
      </c>
      <c r="F355" s="310"/>
      <c r="G355" s="310"/>
      <c r="H355" s="311"/>
      <c r="I355" s="206"/>
      <c r="J355" s="206"/>
      <c r="K355" s="206"/>
      <c r="L355" s="206"/>
      <c r="M355" s="219" t="str">
        <f t="shared" si="40"/>
        <v/>
      </c>
      <c r="N355" s="219" t="str">
        <f t="shared" si="41"/>
        <v/>
      </c>
      <c r="O355" s="94"/>
      <c r="P355" s="206"/>
    </row>
    <row r="356" spans="1:16" x14ac:dyDescent="0.3">
      <c r="A356" s="70" t="str">
        <f t="shared" si="37"/>
        <v/>
      </c>
      <c r="B356" s="70">
        <f t="shared" si="38"/>
        <v>2013</v>
      </c>
      <c r="C356" s="70" t="str">
        <f t="shared" si="35"/>
        <v/>
      </c>
      <c r="D356" s="70" t="str">
        <f t="shared" si="36"/>
        <v/>
      </c>
      <c r="E356" s="310">
        <f t="shared" si="39"/>
        <v>41610</v>
      </c>
      <c r="F356" s="310"/>
      <c r="G356" s="310"/>
      <c r="H356" s="311"/>
      <c r="I356" s="206"/>
      <c r="J356" s="206"/>
      <c r="K356" s="206"/>
      <c r="L356" s="206"/>
      <c r="M356" s="219" t="str">
        <f t="shared" si="40"/>
        <v/>
      </c>
      <c r="N356" s="219" t="str">
        <f t="shared" si="41"/>
        <v/>
      </c>
      <c r="O356" s="94"/>
      <c r="P356" s="206"/>
    </row>
    <row r="357" spans="1:16" x14ac:dyDescent="0.3">
      <c r="A357" s="70" t="str">
        <f t="shared" si="37"/>
        <v/>
      </c>
      <c r="B357" s="70">
        <f t="shared" si="38"/>
        <v>2013</v>
      </c>
      <c r="C357" s="70" t="str">
        <f t="shared" si="35"/>
        <v/>
      </c>
      <c r="D357" s="70" t="str">
        <f t="shared" si="36"/>
        <v/>
      </c>
      <c r="E357" s="310">
        <f t="shared" si="39"/>
        <v>41611</v>
      </c>
      <c r="F357" s="310"/>
      <c r="G357" s="310"/>
      <c r="H357" s="311"/>
      <c r="I357" s="206"/>
      <c r="J357" s="206"/>
      <c r="K357" s="206"/>
      <c r="L357" s="206"/>
      <c r="M357" s="219" t="str">
        <f t="shared" si="40"/>
        <v/>
      </c>
      <c r="N357" s="219" t="str">
        <f t="shared" si="41"/>
        <v/>
      </c>
      <c r="O357" s="94"/>
      <c r="P357" s="206"/>
    </row>
    <row r="358" spans="1:16" x14ac:dyDescent="0.3">
      <c r="A358" s="70" t="str">
        <f t="shared" si="37"/>
        <v/>
      </c>
      <c r="B358" s="70">
        <f t="shared" si="38"/>
        <v>2013</v>
      </c>
      <c r="C358" s="70" t="str">
        <f t="shared" si="35"/>
        <v/>
      </c>
      <c r="D358" s="70" t="str">
        <f t="shared" si="36"/>
        <v/>
      </c>
      <c r="E358" s="310">
        <f t="shared" si="39"/>
        <v>41612</v>
      </c>
      <c r="F358" s="310"/>
      <c r="G358" s="310"/>
      <c r="H358" s="311"/>
      <c r="I358" s="206"/>
      <c r="J358" s="206"/>
      <c r="K358" s="206"/>
      <c r="L358" s="206"/>
      <c r="M358" s="219" t="str">
        <f t="shared" si="40"/>
        <v/>
      </c>
      <c r="N358" s="219" t="str">
        <f t="shared" si="41"/>
        <v/>
      </c>
      <c r="O358" s="94"/>
      <c r="P358" s="206"/>
    </row>
    <row r="359" spans="1:16" x14ac:dyDescent="0.3">
      <c r="A359" s="70" t="str">
        <f t="shared" si="37"/>
        <v/>
      </c>
      <c r="B359" s="70">
        <f t="shared" si="38"/>
        <v>2013</v>
      </c>
      <c r="C359" s="70" t="str">
        <f t="shared" si="35"/>
        <v/>
      </c>
      <c r="D359" s="70" t="str">
        <f t="shared" si="36"/>
        <v/>
      </c>
      <c r="E359" s="310">
        <f t="shared" si="39"/>
        <v>41613</v>
      </c>
      <c r="F359" s="310"/>
      <c r="G359" s="310"/>
      <c r="H359" s="311"/>
      <c r="I359" s="206"/>
      <c r="J359" s="206"/>
      <c r="K359" s="206"/>
      <c r="L359" s="206"/>
      <c r="M359" s="219" t="str">
        <f t="shared" si="40"/>
        <v/>
      </c>
      <c r="N359" s="219" t="str">
        <f t="shared" si="41"/>
        <v/>
      </c>
      <c r="O359" s="94"/>
      <c r="P359" s="206"/>
    </row>
    <row r="360" spans="1:16" x14ac:dyDescent="0.3">
      <c r="A360" s="70" t="str">
        <f t="shared" si="37"/>
        <v/>
      </c>
      <c r="B360" s="70">
        <f t="shared" si="38"/>
        <v>2013</v>
      </c>
      <c r="C360" s="70" t="str">
        <f t="shared" si="35"/>
        <v/>
      </c>
      <c r="D360" s="70" t="str">
        <f t="shared" si="36"/>
        <v/>
      </c>
      <c r="E360" s="310">
        <f t="shared" si="39"/>
        <v>41614</v>
      </c>
      <c r="F360" s="310"/>
      <c r="G360" s="310"/>
      <c r="H360" s="311"/>
      <c r="I360" s="206"/>
      <c r="J360" s="206"/>
      <c r="K360" s="206"/>
      <c r="L360" s="206"/>
      <c r="M360" s="219" t="str">
        <f t="shared" si="40"/>
        <v/>
      </c>
      <c r="N360" s="219" t="str">
        <f t="shared" si="41"/>
        <v/>
      </c>
      <c r="O360" s="94"/>
      <c r="P360" s="206"/>
    </row>
    <row r="361" spans="1:16" x14ac:dyDescent="0.3">
      <c r="A361" s="70" t="str">
        <f t="shared" si="37"/>
        <v/>
      </c>
      <c r="B361" s="70">
        <f t="shared" si="38"/>
        <v>2013</v>
      </c>
      <c r="C361" s="70" t="str">
        <f t="shared" si="35"/>
        <v/>
      </c>
      <c r="D361" s="70" t="str">
        <f t="shared" si="36"/>
        <v/>
      </c>
      <c r="E361" s="310">
        <f t="shared" si="39"/>
        <v>41615</v>
      </c>
      <c r="F361" s="310"/>
      <c r="G361" s="310"/>
      <c r="H361" s="311"/>
      <c r="I361" s="206"/>
      <c r="J361" s="206"/>
      <c r="K361" s="206"/>
      <c r="L361" s="206"/>
      <c r="M361" s="219" t="str">
        <f t="shared" si="40"/>
        <v/>
      </c>
      <c r="N361" s="219" t="str">
        <f t="shared" si="41"/>
        <v/>
      </c>
      <c r="O361" s="94"/>
      <c r="P361" s="206"/>
    </row>
    <row r="362" spans="1:16" x14ac:dyDescent="0.3">
      <c r="A362" s="70" t="str">
        <f t="shared" si="37"/>
        <v/>
      </c>
      <c r="B362" s="70">
        <f t="shared" si="38"/>
        <v>2013</v>
      </c>
      <c r="C362" s="70" t="str">
        <f t="shared" si="35"/>
        <v>NW</v>
      </c>
      <c r="D362" s="70" t="str">
        <f t="shared" si="36"/>
        <v/>
      </c>
      <c r="E362" s="310">
        <f t="shared" si="39"/>
        <v>41616</v>
      </c>
      <c r="F362" s="310"/>
      <c r="G362" s="310"/>
      <c r="H362" s="311"/>
      <c r="I362" s="206"/>
      <c r="J362" s="206"/>
      <c r="K362" s="206"/>
      <c r="L362" s="206"/>
      <c r="M362" s="219" t="str">
        <f t="shared" si="40"/>
        <v/>
      </c>
      <c r="N362" s="219" t="str">
        <f t="shared" si="41"/>
        <v/>
      </c>
      <c r="O362" s="94"/>
      <c r="P362" s="206"/>
    </row>
    <row r="363" spans="1:16" x14ac:dyDescent="0.3">
      <c r="A363" s="70" t="str">
        <f t="shared" si="37"/>
        <v/>
      </c>
      <c r="B363" s="70">
        <f t="shared" si="38"/>
        <v>2013</v>
      </c>
      <c r="C363" s="70" t="str">
        <f t="shared" si="35"/>
        <v/>
      </c>
      <c r="D363" s="70" t="str">
        <f t="shared" si="36"/>
        <v/>
      </c>
      <c r="E363" s="310">
        <f t="shared" si="39"/>
        <v>41617</v>
      </c>
      <c r="F363" s="310"/>
      <c r="G363" s="310"/>
      <c r="H363" s="311"/>
      <c r="I363" s="206"/>
      <c r="J363" s="206"/>
      <c r="K363" s="206"/>
      <c r="L363" s="206"/>
      <c r="M363" s="219" t="str">
        <f t="shared" si="40"/>
        <v/>
      </c>
      <c r="N363" s="219" t="str">
        <f t="shared" si="41"/>
        <v/>
      </c>
      <c r="O363" s="94"/>
      <c r="P363" s="206"/>
    </row>
    <row r="364" spans="1:16" x14ac:dyDescent="0.3">
      <c r="A364" s="70" t="str">
        <f t="shared" si="37"/>
        <v/>
      </c>
      <c r="B364" s="70">
        <f t="shared" si="38"/>
        <v>2013</v>
      </c>
      <c r="C364" s="70" t="str">
        <f t="shared" si="35"/>
        <v/>
      </c>
      <c r="D364" s="70" t="str">
        <f t="shared" si="36"/>
        <v/>
      </c>
      <c r="E364" s="310">
        <f t="shared" si="39"/>
        <v>41618</v>
      </c>
      <c r="F364" s="310"/>
      <c r="G364" s="310"/>
      <c r="H364" s="311"/>
      <c r="I364" s="206"/>
      <c r="J364" s="206"/>
      <c r="K364" s="206"/>
      <c r="L364" s="206"/>
      <c r="M364" s="219" t="str">
        <f t="shared" si="40"/>
        <v/>
      </c>
      <c r="N364" s="219" t="str">
        <f t="shared" si="41"/>
        <v/>
      </c>
      <c r="O364" s="94"/>
      <c r="P364" s="206"/>
    </row>
    <row r="365" spans="1:16" x14ac:dyDescent="0.3">
      <c r="A365" s="70" t="str">
        <f t="shared" si="37"/>
        <v/>
      </c>
      <c r="B365" s="70">
        <f t="shared" si="38"/>
        <v>2013</v>
      </c>
      <c r="C365" s="70" t="str">
        <f t="shared" si="35"/>
        <v/>
      </c>
      <c r="D365" s="70" t="str">
        <f t="shared" si="36"/>
        <v/>
      </c>
      <c r="E365" s="310">
        <f t="shared" si="39"/>
        <v>41619</v>
      </c>
      <c r="F365" s="310"/>
      <c r="G365" s="310"/>
      <c r="H365" s="311"/>
      <c r="I365" s="206"/>
      <c r="J365" s="206"/>
      <c r="K365" s="206"/>
      <c r="L365" s="206"/>
      <c r="M365" s="219" t="str">
        <f t="shared" si="40"/>
        <v/>
      </c>
      <c r="N365" s="219" t="str">
        <f t="shared" si="41"/>
        <v/>
      </c>
      <c r="O365" s="94"/>
      <c r="P365" s="206"/>
    </row>
    <row r="366" spans="1:16" x14ac:dyDescent="0.3">
      <c r="A366" s="70" t="str">
        <f t="shared" si="37"/>
        <v/>
      </c>
      <c r="B366" s="70">
        <f t="shared" si="38"/>
        <v>2013</v>
      </c>
      <c r="C366" s="70" t="str">
        <f t="shared" si="35"/>
        <v/>
      </c>
      <c r="D366" s="70" t="str">
        <f t="shared" si="36"/>
        <v/>
      </c>
      <c r="E366" s="310">
        <f t="shared" si="39"/>
        <v>41620</v>
      </c>
      <c r="F366" s="310"/>
      <c r="G366" s="310"/>
      <c r="H366" s="311"/>
      <c r="I366" s="206"/>
      <c r="J366" s="206"/>
      <c r="K366" s="206"/>
      <c r="L366" s="206"/>
      <c r="M366" s="219" t="str">
        <f t="shared" si="40"/>
        <v/>
      </c>
      <c r="N366" s="219" t="str">
        <f t="shared" si="41"/>
        <v/>
      </c>
      <c r="O366" s="94"/>
      <c r="P366" s="206"/>
    </row>
    <row r="367" spans="1:16" x14ac:dyDescent="0.3">
      <c r="A367" s="70" t="str">
        <f t="shared" si="37"/>
        <v/>
      </c>
      <c r="B367" s="70">
        <f t="shared" si="38"/>
        <v>2013</v>
      </c>
      <c r="C367" s="70" t="str">
        <f t="shared" si="35"/>
        <v/>
      </c>
      <c r="D367" s="70" t="str">
        <f t="shared" si="36"/>
        <v/>
      </c>
      <c r="E367" s="310">
        <f t="shared" si="39"/>
        <v>41621</v>
      </c>
      <c r="F367" s="310"/>
      <c r="G367" s="310"/>
      <c r="H367" s="311"/>
      <c r="I367" s="206"/>
      <c r="J367" s="206"/>
      <c r="K367" s="206"/>
      <c r="L367" s="206"/>
      <c r="M367" s="219" t="str">
        <f t="shared" si="40"/>
        <v/>
      </c>
      <c r="N367" s="219" t="str">
        <f t="shared" si="41"/>
        <v/>
      </c>
      <c r="O367" s="94"/>
      <c r="P367" s="206"/>
    </row>
    <row r="368" spans="1:16" x14ac:dyDescent="0.3">
      <c r="A368" s="70" t="str">
        <f t="shared" si="37"/>
        <v/>
      </c>
      <c r="B368" s="70">
        <f t="shared" si="38"/>
        <v>2013</v>
      </c>
      <c r="C368" s="70" t="str">
        <f t="shared" si="35"/>
        <v/>
      </c>
      <c r="D368" s="70" t="str">
        <f t="shared" si="36"/>
        <v/>
      </c>
      <c r="E368" s="310">
        <f t="shared" si="39"/>
        <v>41622</v>
      </c>
      <c r="F368" s="310"/>
      <c r="G368" s="310"/>
      <c r="H368" s="311"/>
      <c r="I368" s="206"/>
      <c r="J368" s="206"/>
      <c r="K368" s="206"/>
      <c r="L368" s="206"/>
      <c r="M368" s="219" t="str">
        <f t="shared" si="40"/>
        <v/>
      </c>
      <c r="N368" s="219" t="str">
        <f t="shared" si="41"/>
        <v/>
      </c>
      <c r="O368" s="94"/>
      <c r="P368" s="206"/>
    </row>
    <row r="369" spans="1:16" x14ac:dyDescent="0.3">
      <c r="A369" s="70" t="str">
        <f t="shared" si="37"/>
        <v/>
      </c>
      <c r="B369" s="70">
        <f t="shared" si="38"/>
        <v>2013</v>
      </c>
      <c r="C369" s="70" t="str">
        <f t="shared" si="35"/>
        <v>NW</v>
      </c>
      <c r="D369" s="70" t="str">
        <f t="shared" si="36"/>
        <v/>
      </c>
      <c r="E369" s="310">
        <f t="shared" si="39"/>
        <v>41623</v>
      </c>
      <c r="F369" s="310"/>
      <c r="G369" s="310"/>
      <c r="H369" s="311"/>
      <c r="I369" s="206"/>
      <c r="J369" s="206"/>
      <c r="K369" s="206"/>
      <c r="L369" s="206"/>
      <c r="M369" s="219" t="str">
        <f t="shared" si="40"/>
        <v/>
      </c>
      <c r="N369" s="219" t="str">
        <f t="shared" si="41"/>
        <v/>
      </c>
      <c r="O369" s="94"/>
      <c r="P369" s="206"/>
    </row>
    <row r="370" spans="1:16" x14ac:dyDescent="0.3">
      <c r="A370" s="70" t="str">
        <f t="shared" si="37"/>
        <v/>
      </c>
      <c r="B370" s="70">
        <f t="shared" si="38"/>
        <v>2013</v>
      </c>
      <c r="C370" s="70" t="str">
        <f t="shared" si="35"/>
        <v/>
      </c>
      <c r="D370" s="70" t="str">
        <f t="shared" si="36"/>
        <v/>
      </c>
      <c r="E370" s="310">
        <f t="shared" si="39"/>
        <v>41624</v>
      </c>
      <c r="F370" s="310"/>
      <c r="G370" s="310"/>
      <c r="H370" s="311"/>
      <c r="I370" s="206"/>
      <c r="J370" s="206"/>
      <c r="K370" s="206"/>
      <c r="L370" s="206"/>
      <c r="M370" s="219" t="str">
        <f t="shared" si="40"/>
        <v/>
      </c>
      <c r="N370" s="219" t="str">
        <f t="shared" si="41"/>
        <v/>
      </c>
      <c r="O370" s="94"/>
      <c r="P370" s="206"/>
    </row>
    <row r="371" spans="1:16" x14ac:dyDescent="0.3">
      <c r="A371" s="70" t="str">
        <f t="shared" si="37"/>
        <v/>
      </c>
      <c r="B371" s="70">
        <f t="shared" si="38"/>
        <v>2013</v>
      </c>
      <c r="C371" s="70" t="str">
        <f t="shared" si="35"/>
        <v/>
      </c>
      <c r="D371" s="70" t="str">
        <f t="shared" si="36"/>
        <v/>
      </c>
      <c r="E371" s="310">
        <f t="shared" si="39"/>
        <v>41625</v>
      </c>
      <c r="F371" s="310"/>
      <c r="G371" s="310"/>
      <c r="H371" s="311"/>
      <c r="I371" s="206"/>
      <c r="J371" s="206"/>
      <c r="K371" s="206"/>
      <c r="L371" s="206"/>
      <c r="M371" s="219" t="str">
        <f t="shared" si="40"/>
        <v/>
      </c>
      <c r="N371" s="219" t="str">
        <f t="shared" si="41"/>
        <v/>
      </c>
      <c r="O371" s="94"/>
      <c r="P371" s="206"/>
    </row>
    <row r="372" spans="1:16" x14ac:dyDescent="0.3">
      <c r="A372" s="70" t="str">
        <f t="shared" si="37"/>
        <v/>
      </c>
      <c r="B372" s="70">
        <f t="shared" si="38"/>
        <v>2013</v>
      </c>
      <c r="C372" s="70" t="str">
        <f t="shared" si="35"/>
        <v/>
      </c>
      <c r="D372" s="70" t="str">
        <f t="shared" si="36"/>
        <v/>
      </c>
      <c r="E372" s="310">
        <f t="shared" si="39"/>
        <v>41626</v>
      </c>
      <c r="F372" s="310"/>
      <c r="G372" s="310"/>
      <c r="H372" s="311"/>
      <c r="I372" s="206"/>
      <c r="J372" s="206"/>
      <c r="K372" s="206"/>
      <c r="L372" s="206"/>
      <c r="M372" s="219" t="str">
        <f t="shared" si="40"/>
        <v/>
      </c>
      <c r="N372" s="219" t="str">
        <f t="shared" si="41"/>
        <v/>
      </c>
      <c r="O372" s="94"/>
      <c r="P372" s="206"/>
    </row>
    <row r="373" spans="1:16" x14ac:dyDescent="0.3">
      <c r="A373" s="70" t="str">
        <f t="shared" si="37"/>
        <v/>
      </c>
      <c r="B373" s="70">
        <f t="shared" si="38"/>
        <v>2013</v>
      </c>
      <c r="C373" s="70" t="str">
        <f t="shared" si="35"/>
        <v/>
      </c>
      <c r="D373" s="70" t="str">
        <f t="shared" si="36"/>
        <v/>
      </c>
      <c r="E373" s="310">
        <f t="shared" si="39"/>
        <v>41627</v>
      </c>
      <c r="F373" s="310"/>
      <c r="G373" s="310"/>
      <c r="H373" s="311"/>
      <c r="I373" s="206"/>
      <c r="J373" s="206"/>
      <c r="K373" s="206"/>
      <c r="L373" s="206"/>
      <c r="M373" s="219" t="str">
        <f t="shared" si="40"/>
        <v/>
      </c>
      <c r="N373" s="219" t="str">
        <f t="shared" si="41"/>
        <v/>
      </c>
      <c r="O373" s="94"/>
      <c r="P373" s="206"/>
    </row>
    <row r="374" spans="1:16" x14ac:dyDescent="0.3">
      <c r="A374" s="70" t="str">
        <f t="shared" si="37"/>
        <v/>
      </c>
      <c r="B374" s="70">
        <f t="shared" si="38"/>
        <v>2013</v>
      </c>
      <c r="C374" s="70" t="str">
        <f t="shared" si="35"/>
        <v/>
      </c>
      <c r="D374" s="70" t="str">
        <f t="shared" si="36"/>
        <v/>
      </c>
      <c r="E374" s="310">
        <f t="shared" si="39"/>
        <v>41628</v>
      </c>
      <c r="F374" s="310"/>
      <c r="G374" s="310"/>
      <c r="H374" s="311"/>
      <c r="I374" s="206"/>
      <c r="J374" s="206"/>
      <c r="K374" s="206"/>
      <c r="L374" s="206"/>
      <c r="M374" s="219" t="str">
        <f t="shared" si="40"/>
        <v/>
      </c>
      <c r="N374" s="219" t="str">
        <f t="shared" si="41"/>
        <v/>
      </c>
      <c r="O374" s="94"/>
      <c r="P374" s="206"/>
    </row>
    <row r="375" spans="1:16" x14ac:dyDescent="0.3">
      <c r="A375" s="70" t="str">
        <f t="shared" si="37"/>
        <v/>
      </c>
      <c r="B375" s="70">
        <f t="shared" si="38"/>
        <v>2013</v>
      </c>
      <c r="C375" s="70" t="str">
        <f t="shared" si="35"/>
        <v/>
      </c>
      <c r="D375" s="70" t="str">
        <f t="shared" si="36"/>
        <v/>
      </c>
      <c r="E375" s="310">
        <f t="shared" si="39"/>
        <v>41629</v>
      </c>
      <c r="F375" s="310"/>
      <c r="G375" s="310"/>
      <c r="H375" s="311"/>
      <c r="I375" s="206"/>
      <c r="J375" s="206"/>
      <c r="K375" s="206"/>
      <c r="L375" s="206"/>
      <c r="M375" s="219" t="str">
        <f t="shared" si="40"/>
        <v/>
      </c>
      <c r="N375" s="219" t="str">
        <f t="shared" si="41"/>
        <v/>
      </c>
      <c r="O375" s="94"/>
      <c r="P375" s="206"/>
    </row>
    <row r="376" spans="1:16" x14ac:dyDescent="0.3">
      <c r="A376" s="70" t="str">
        <f t="shared" si="37"/>
        <v/>
      </c>
      <c r="B376" s="70">
        <f t="shared" si="38"/>
        <v>2013</v>
      </c>
      <c r="C376" s="70" t="str">
        <f t="shared" si="35"/>
        <v>NW</v>
      </c>
      <c r="D376" s="70" t="str">
        <f t="shared" si="36"/>
        <v/>
      </c>
      <c r="E376" s="310">
        <f t="shared" si="39"/>
        <v>41630</v>
      </c>
      <c r="F376" s="310"/>
      <c r="G376" s="310"/>
      <c r="H376" s="311"/>
      <c r="I376" s="206"/>
      <c r="J376" s="206"/>
      <c r="K376" s="206"/>
      <c r="L376" s="206"/>
      <c r="M376" s="219" t="str">
        <f t="shared" si="40"/>
        <v/>
      </c>
      <c r="N376" s="219" t="str">
        <f t="shared" si="41"/>
        <v/>
      </c>
      <c r="O376" s="94"/>
      <c r="P376" s="206"/>
    </row>
    <row r="377" spans="1:16" x14ac:dyDescent="0.3">
      <c r="A377" s="70" t="str">
        <f t="shared" si="37"/>
        <v/>
      </c>
      <c r="B377" s="70">
        <f t="shared" si="38"/>
        <v>2013</v>
      </c>
      <c r="C377" s="70" t="str">
        <f t="shared" si="35"/>
        <v/>
      </c>
      <c r="D377" s="70" t="str">
        <f t="shared" si="36"/>
        <v/>
      </c>
      <c r="E377" s="310">
        <f t="shared" si="39"/>
        <v>41631</v>
      </c>
      <c r="F377" s="310"/>
      <c r="G377" s="310"/>
      <c r="H377" s="311"/>
      <c r="I377" s="206"/>
      <c r="J377" s="206"/>
      <c r="K377" s="206"/>
      <c r="L377" s="206"/>
      <c r="M377" s="219" t="str">
        <f t="shared" si="40"/>
        <v/>
      </c>
      <c r="N377" s="219" t="str">
        <f t="shared" si="41"/>
        <v/>
      </c>
      <c r="O377" s="94"/>
      <c r="P377" s="206"/>
    </row>
    <row r="378" spans="1:16" x14ac:dyDescent="0.3">
      <c r="A378" s="70" t="str">
        <f t="shared" si="37"/>
        <v/>
      </c>
      <c r="B378" s="70">
        <f t="shared" si="38"/>
        <v>2013</v>
      </c>
      <c r="C378" s="70" t="str">
        <f t="shared" si="35"/>
        <v/>
      </c>
      <c r="D378" s="70" t="str">
        <f t="shared" si="36"/>
        <v/>
      </c>
      <c r="E378" s="310">
        <f t="shared" si="39"/>
        <v>41632</v>
      </c>
      <c r="F378" s="310"/>
      <c r="G378" s="310"/>
      <c r="H378" s="311"/>
      <c r="I378" s="206"/>
      <c r="J378" s="206"/>
      <c r="K378" s="206"/>
      <c r="L378" s="206"/>
      <c r="M378" s="219" t="str">
        <f t="shared" si="40"/>
        <v/>
      </c>
      <c r="N378" s="219" t="str">
        <f t="shared" si="41"/>
        <v/>
      </c>
      <c r="O378" s="94"/>
      <c r="P378" s="206"/>
    </row>
    <row r="379" spans="1:16" x14ac:dyDescent="0.3">
      <c r="A379" s="70" t="str">
        <f t="shared" si="37"/>
        <v/>
      </c>
      <c r="B379" s="70">
        <f t="shared" si="38"/>
        <v>2013</v>
      </c>
      <c r="C379" s="70" t="str">
        <f t="shared" si="35"/>
        <v/>
      </c>
      <c r="D379" s="70" t="str">
        <f t="shared" si="36"/>
        <v/>
      </c>
      <c r="E379" s="310">
        <f t="shared" si="39"/>
        <v>41633</v>
      </c>
      <c r="F379" s="310"/>
      <c r="G379" s="310"/>
      <c r="H379" s="311"/>
      <c r="I379" s="206"/>
      <c r="J379" s="206"/>
      <c r="K379" s="206"/>
      <c r="L379" s="206"/>
      <c r="M379" s="219" t="str">
        <f t="shared" si="40"/>
        <v/>
      </c>
      <c r="N379" s="219" t="str">
        <f t="shared" si="41"/>
        <v/>
      </c>
      <c r="O379" s="94"/>
      <c r="P379" s="206"/>
    </row>
    <row r="380" spans="1:16" x14ac:dyDescent="0.3">
      <c r="A380" s="70" t="str">
        <f t="shared" si="37"/>
        <v/>
      </c>
      <c r="B380" s="70">
        <f t="shared" si="38"/>
        <v>2013</v>
      </c>
      <c r="C380" s="70" t="str">
        <f t="shared" si="35"/>
        <v/>
      </c>
      <c r="D380" s="70" t="str">
        <f t="shared" si="36"/>
        <v/>
      </c>
      <c r="E380" s="310">
        <f t="shared" si="39"/>
        <v>41634</v>
      </c>
      <c r="F380" s="310"/>
      <c r="G380" s="310"/>
      <c r="H380" s="311"/>
      <c r="I380" s="206"/>
      <c r="J380" s="206"/>
      <c r="K380" s="206"/>
      <c r="L380" s="206"/>
      <c r="M380" s="219" t="str">
        <f t="shared" si="40"/>
        <v/>
      </c>
      <c r="N380" s="219" t="str">
        <f t="shared" si="41"/>
        <v/>
      </c>
      <c r="O380" s="94"/>
      <c r="P380" s="206"/>
    </row>
    <row r="381" spans="1:16" x14ac:dyDescent="0.3">
      <c r="A381" s="70" t="str">
        <f t="shared" si="37"/>
        <v/>
      </c>
      <c r="B381" s="70">
        <f t="shared" si="38"/>
        <v>2013</v>
      </c>
      <c r="C381" s="70" t="str">
        <f t="shared" si="35"/>
        <v/>
      </c>
      <c r="D381" s="70" t="str">
        <f t="shared" si="36"/>
        <v/>
      </c>
      <c r="E381" s="310">
        <f t="shared" si="39"/>
        <v>41635</v>
      </c>
      <c r="F381" s="310"/>
      <c r="G381" s="310"/>
      <c r="H381" s="311"/>
      <c r="I381" s="206"/>
      <c r="J381" s="206"/>
      <c r="K381" s="206"/>
      <c r="L381" s="206"/>
      <c r="M381" s="219" t="str">
        <f t="shared" si="40"/>
        <v/>
      </c>
      <c r="N381" s="219" t="str">
        <f t="shared" si="41"/>
        <v/>
      </c>
      <c r="O381" s="94"/>
      <c r="P381" s="206"/>
    </row>
    <row r="382" spans="1:16" x14ac:dyDescent="0.3">
      <c r="A382" s="70" t="str">
        <f t="shared" si="37"/>
        <v/>
      </c>
      <c r="B382" s="70">
        <f t="shared" si="38"/>
        <v>2013</v>
      </c>
      <c r="C382" s="70" t="str">
        <f t="shared" si="35"/>
        <v/>
      </c>
      <c r="D382" s="70" t="str">
        <f t="shared" si="36"/>
        <v/>
      </c>
      <c r="E382" s="310">
        <f t="shared" si="39"/>
        <v>41636</v>
      </c>
      <c r="F382" s="310"/>
      <c r="G382" s="310"/>
      <c r="H382" s="311"/>
      <c r="I382" s="206"/>
      <c r="J382" s="206"/>
      <c r="K382" s="206"/>
      <c r="L382" s="206"/>
      <c r="M382" s="219" t="str">
        <f t="shared" si="40"/>
        <v/>
      </c>
      <c r="N382" s="219" t="str">
        <f t="shared" si="41"/>
        <v/>
      </c>
      <c r="O382" s="94"/>
      <c r="P382" s="206"/>
    </row>
    <row r="383" spans="1:16" x14ac:dyDescent="0.3">
      <c r="A383" s="70" t="str">
        <f t="shared" si="37"/>
        <v/>
      </c>
      <c r="B383" s="70">
        <f t="shared" si="38"/>
        <v>2013</v>
      </c>
      <c r="C383" s="70" t="str">
        <f t="shared" si="35"/>
        <v>NW</v>
      </c>
      <c r="D383" s="70" t="str">
        <f t="shared" si="36"/>
        <v/>
      </c>
      <c r="E383" s="310">
        <f t="shared" si="39"/>
        <v>41637</v>
      </c>
      <c r="F383" s="310"/>
      <c r="G383" s="310"/>
      <c r="H383" s="311"/>
      <c r="I383" s="206"/>
      <c r="J383" s="206"/>
      <c r="K383" s="206"/>
      <c r="L383" s="206"/>
      <c r="M383" s="219" t="str">
        <f t="shared" si="40"/>
        <v/>
      </c>
      <c r="N383" s="219" t="str">
        <f t="shared" si="41"/>
        <v/>
      </c>
      <c r="O383" s="94"/>
      <c r="P383" s="206"/>
    </row>
    <row r="384" spans="1:16" x14ac:dyDescent="0.3">
      <c r="A384" s="70" t="str">
        <f t="shared" si="37"/>
        <v/>
      </c>
      <c r="B384" s="70">
        <f t="shared" si="38"/>
        <v>2013</v>
      </c>
      <c r="C384" s="70" t="str">
        <f t="shared" si="35"/>
        <v/>
      </c>
      <c r="D384" s="70" t="str">
        <f t="shared" si="36"/>
        <v/>
      </c>
      <c r="E384" s="310">
        <f t="shared" si="39"/>
        <v>41638</v>
      </c>
      <c r="F384" s="310"/>
      <c r="G384" s="310"/>
      <c r="H384" s="311"/>
      <c r="I384" s="206"/>
      <c r="J384" s="206"/>
      <c r="K384" s="206"/>
      <c r="L384" s="206"/>
      <c r="M384" s="219" t="str">
        <f t="shared" si="40"/>
        <v/>
      </c>
      <c r="N384" s="219" t="str">
        <f t="shared" si="41"/>
        <v/>
      </c>
      <c r="O384" s="94"/>
      <c r="P384" s="206"/>
    </row>
    <row r="385" spans="1:16" x14ac:dyDescent="0.3">
      <c r="A385" s="70" t="str">
        <f t="shared" si="37"/>
        <v/>
      </c>
      <c r="B385" s="70">
        <f t="shared" si="38"/>
        <v>2013</v>
      </c>
      <c r="C385" s="70" t="str">
        <f t="shared" si="35"/>
        <v/>
      </c>
      <c r="D385" s="70" t="str">
        <f t="shared" si="36"/>
        <v/>
      </c>
      <c r="E385" s="310">
        <f t="shared" si="39"/>
        <v>41639</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96" priority="3">
      <formula>$D21="H"</formula>
    </cfRule>
    <cfRule type="expression" dxfId="95" priority="8">
      <formula>$C21="NW"</formula>
    </cfRule>
  </conditionalFormatting>
  <conditionalFormatting sqref="E23:E1116">
    <cfRule type="expression" dxfId="94" priority="5">
      <formula>$D23="H"</formula>
    </cfRule>
    <cfRule type="expression" dxfId="93" priority="6">
      <formula>$C23="NW"</formula>
    </cfRule>
  </conditionalFormatting>
  <conditionalFormatting sqref="R13:T17">
    <cfRule type="expression" dxfId="92" priority="4">
      <formula>$R13=""</formula>
    </cfRule>
  </conditionalFormatting>
  <conditionalFormatting sqref="P21:P1116">
    <cfRule type="expression" dxfId="91" priority="9">
      <formula>$P21&lt;&gt;""</formula>
    </cfRule>
  </conditionalFormatting>
  <conditionalFormatting sqref="E21:P1116">
    <cfRule type="expression" dxfId="90" priority="2">
      <formula>$A21="R"</formula>
    </cfRule>
  </conditionalFormatting>
  <conditionalFormatting sqref="J16:P16">
    <cfRule type="expression" dxfId="89"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15</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11125</v>
      </c>
      <c r="R9" s="417">
        <f ca="1">TODAY()</f>
        <v>41907</v>
      </c>
      <c r="S9" s="418"/>
      <c r="T9" s="419"/>
    </row>
    <row r="10" spans="1:69" ht="15" x14ac:dyDescent="0.25">
      <c r="A10" s="9"/>
      <c r="E10" s="78" t="s">
        <v>5</v>
      </c>
      <c r="I10" s="79" t="s">
        <v>31</v>
      </c>
      <c r="J10" s="410" t="str">
        <f>IF(VLOOKUP($A$8,'Employee Data'!$C$7:$X$32,4,FALSE)&lt;&gt;"",VLOOKUP($A$8,'Employee Data'!$C$7:$X$32,4,FALSE),"")</f>
        <v>Jimmy Parker</v>
      </c>
      <c r="K10" s="410"/>
      <c r="L10" s="410"/>
      <c r="M10" s="410"/>
      <c r="N10" s="410"/>
      <c r="O10" s="114" t="str">
        <f>IF(A8=2,HYPERLINK("["&amp;Setup!$F$6&amp;"]'TS'!o10","&lt;&lt;"),IF(A8=1,"",HYPERLINK("["&amp;Setup!$F$6&amp;"]'TS ("&amp;A8-1&amp;")'!o10","&lt;&lt;")))</f>
        <v>&lt;&lt;</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General Manager</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Sales &amp; Marketing</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40553</v>
      </c>
      <c r="K13" s="322"/>
      <c r="L13" s="322"/>
      <c r="O13" s="394"/>
      <c r="P13" s="395"/>
      <c r="R13" s="236" t="str">
        <f>IF(Setup!F19&lt;&gt;"",Setup!F19,"")</f>
        <v>V</v>
      </c>
      <c r="S13" s="119">
        <v>4</v>
      </c>
      <c r="T13" s="237">
        <f>IF(R13&lt;&gt;"",SUMPRODUCT(($B$21:$B$1118=S$11)*($P$21:$P$1118=$R13),$O$21:$O$1118),"")</f>
        <v>1.0416666666666665</v>
      </c>
    </row>
    <row r="14" spans="1:69" ht="15" x14ac:dyDescent="0.25">
      <c r="A14" s="9"/>
      <c r="E14" s="78" t="s">
        <v>8</v>
      </c>
      <c r="I14" s="79" t="s">
        <v>31</v>
      </c>
      <c r="J14" s="322" t="str">
        <f>IF(VLOOKUP($A$8,'Employee Data'!$C$7:$X$32,19,FALSE)&lt;&gt;"",VLOOKUP($A$8,'Employee Data'!$C$7:$X$32,19,FALSE),"")</f>
        <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
      </c>
      <c r="B21" s="70">
        <f>IF(E21&lt;&gt;"",YEAR(E21),"")</f>
        <v>2013</v>
      </c>
      <c r="C21" s="70" t="str">
        <f t="shared" ref="C21:C84" si="0">IF(ISNA(MATCH(WEEKDAY(E21,2),DunDay,0)),"","NW")</f>
        <v/>
      </c>
      <c r="D21" s="70" t="str">
        <f t="shared" ref="D21:D84" si="1">IF(ISNA(MATCH(E21,Holiday,0)),"","H")</f>
        <v/>
      </c>
      <c r="E21" s="412">
        <f>IF(AND(J14="",J13=""),DATE(J8,1,1),IF(AND(J14="",YEAR(J13)&lt;J8),DATE(J8,1,1),IF(AND(J14="",YEAR(J13)&gt;=J8),J13,IF(AND(YEAR(J14)&gt;=J8,YEAR(J13)&lt;J8),DATE(J8,1,1),IF(AND(YEAR(J14)&gt;=J8,YEAR(J13)&gt;=J8),J13,"")))))</f>
        <v>41275</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
      </c>
      <c r="B22" s="70">
        <f t="shared" ref="B22:B85" si="3">IF(E22&lt;&gt;"",YEAR(E22),"")</f>
        <v>2013</v>
      </c>
      <c r="C22" s="70" t="str">
        <f t="shared" si="0"/>
        <v/>
      </c>
      <c r="D22" s="70" t="str">
        <f t="shared" si="1"/>
        <v/>
      </c>
      <c r="E22" s="310">
        <f>IFERROR(E21+1,"")</f>
        <v>41276</v>
      </c>
      <c r="F22" s="310"/>
      <c r="G22" s="310"/>
      <c r="H22" s="311"/>
      <c r="I22" s="121">
        <v>0.38541666666666669</v>
      </c>
      <c r="J22" s="121">
        <v>0.5</v>
      </c>
      <c r="K22" s="121">
        <v>0.54166666666666663</v>
      </c>
      <c r="L22" s="121">
        <v>0.70833333333333337</v>
      </c>
      <c r="M22" s="219">
        <f>IF(OR(C22="NW",D22="H"),"",IF(OR(I22&lt;&gt;"",J22&lt;&gt;"",K22&lt;&gt;"",L22&lt;&gt;""),IF((((J22-I22)+(L22-K22)))&gt;$J$15,$J$15,((J22-I22)+(L22-K22))),""))</f>
        <v>0.28125000000000006</v>
      </c>
      <c r="N22" s="219">
        <f>IF(OR(C22="NW",D22="H"),"",IF(OR(I22&lt;&gt;"",J22&lt;&gt;"",K22&lt;&gt;"",L22&lt;&gt;""),IF(((J22-I22)+(L22-K22))&gt;$J$15,((J22-I22)+(L22-K22))-$J$15,0),""))</f>
        <v>0</v>
      </c>
      <c r="O22" s="121">
        <v>0.5</v>
      </c>
      <c r="P22" s="122" t="s">
        <v>13</v>
      </c>
      <c r="R22" s="99"/>
    </row>
    <row r="23" spans="1:20" ht="15" x14ac:dyDescent="0.25">
      <c r="A23" s="70" t="str">
        <f t="shared" si="2"/>
        <v/>
      </c>
      <c r="B23" s="70">
        <f t="shared" si="3"/>
        <v>2013</v>
      </c>
      <c r="C23" s="70" t="str">
        <f t="shared" si="0"/>
        <v/>
      </c>
      <c r="D23" s="70" t="str">
        <f t="shared" si="1"/>
        <v/>
      </c>
      <c r="E23" s="310">
        <f t="shared" ref="E23:E86" si="4">IFERROR(E22+1,"")</f>
        <v>41277</v>
      </c>
      <c r="F23" s="310"/>
      <c r="G23" s="310"/>
      <c r="H23" s="311"/>
      <c r="I23" s="121">
        <v>0.33333333333333331</v>
      </c>
      <c r="J23" s="121">
        <v>0.5</v>
      </c>
      <c r="K23" s="121">
        <v>0.54166666666666663</v>
      </c>
      <c r="L23" s="121">
        <v>0.70833333333333337</v>
      </c>
      <c r="M23" s="219">
        <f t="shared" ref="M23:M86" si="5">IF(OR(C23="NW",D23="H"),"",IF(OR(I23&lt;&gt;"",J23&lt;&gt;"",K23&lt;&gt;"",L23&lt;&gt;""),IF((((J23-I23)+(L23-K23)))&gt;$J$15,$J$15,((J23-I23)+(L23-K23))),""))</f>
        <v>0.33333333333333343</v>
      </c>
      <c r="N23" s="219">
        <f t="shared" ref="N23:N86" si="6">IF(OR(C23="NW",D23="H"),"",IF(OR(I23&lt;&gt;"",J23&lt;&gt;"",K23&lt;&gt;"",L23&lt;&gt;""),IF(((J23-I23)+(L23-K23))&gt;$J$15,((J23-I23)+(L23-K23))-$J$15,0),""))</f>
        <v>0</v>
      </c>
      <c r="O23" s="121">
        <v>0.54166666666666663</v>
      </c>
      <c r="P23" s="122" t="s">
        <v>13</v>
      </c>
    </row>
    <row r="24" spans="1:20" ht="15" x14ac:dyDescent="0.25">
      <c r="A24" s="70" t="str">
        <f t="shared" si="2"/>
        <v/>
      </c>
      <c r="B24" s="70">
        <f t="shared" si="3"/>
        <v>2013</v>
      </c>
      <c r="C24" s="70" t="str">
        <f t="shared" si="0"/>
        <v/>
      </c>
      <c r="D24" s="70" t="str">
        <f t="shared" si="1"/>
        <v/>
      </c>
      <c r="E24" s="310">
        <f t="shared" si="4"/>
        <v>41278</v>
      </c>
      <c r="F24" s="310"/>
      <c r="G24" s="310"/>
      <c r="H24" s="311"/>
      <c r="I24" s="121">
        <v>0.33333333333333331</v>
      </c>
      <c r="J24" s="121">
        <v>0.47916666666666669</v>
      </c>
      <c r="K24" s="121">
        <v>0.54166666666666663</v>
      </c>
      <c r="L24" s="121">
        <v>0.83333333333333337</v>
      </c>
      <c r="M24" s="219">
        <f t="shared" si="5"/>
        <v>0.33333333333333331</v>
      </c>
      <c r="N24" s="219">
        <f t="shared" si="6"/>
        <v>0.1041666666666668</v>
      </c>
      <c r="O24" s="121"/>
      <c r="P24" s="122"/>
    </row>
    <row r="25" spans="1:20" ht="15" x14ac:dyDescent="0.25">
      <c r="A25" s="70" t="str">
        <f t="shared" si="2"/>
        <v/>
      </c>
      <c r="B25" s="70">
        <f t="shared" si="3"/>
        <v>2013</v>
      </c>
      <c r="C25" s="70" t="str">
        <f t="shared" si="0"/>
        <v/>
      </c>
      <c r="D25" s="70" t="str">
        <f t="shared" si="1"/>
        <v/>
      </c>
      <c r="E25" s="310">
        <f t="shared" si="4"/>
        <v>41279</v>
      </c>
      <c r="F25" s="310"/>
      <c r="G25" s="310"/>
      <c r="H25" s="311"/>
      <c r="I25" s="121">
        <v>0.33333333333333331</v>
      </c>
      <c r="J25" s="121">
        <v>0.47916666666666669</v>
      </c>
      <c r="K25" s="121">
        <v>0.54166666666666663</v>
      </c>
      <c r="L25" s="121">
        <v>0.83333333333333337</v>
      </c>
      <c r="M25" s="219">
        <f t="shared" si="5"/>
        <v>0.33333333333333331</v>
      </c>
      <c r="N25" s="219">
        <f t="shared" si="6"/>
        <v>0.1041666666666668</v>
      </c>
      <c r="O25" s="121"/>
      <c r="P25" s="122"/>
    </row>
    <row r="26" spans="1:20" ht="15" x14ac:dyDescent="0.25">
      <c r="A26" s="70" t="str">
        <f t="shared" si="2"/>
        <v/>
      </c>
      <c r="B26" s="70">
        <f t="shared" si="3"/>
        <v>2013</v>
      </c>
      <c r="C26" s="70" t="str">
        <f t="shared" si="0"/>
        <v>NW</v>
      </c>
      <c r="D26" s="70" t="str">
        <f t="shared" si="1"/>
        <v/>
      </c>
      <c r="E26" s="310">
        <f t="shared" si="4"/>
        <v>41280</v>
      </c>
      <c r="F26" s="310"/>
      <c r="G26" s="310"/>
      <c r="H26" s="311"/>
      <c r="I26" s="121"/>
      <c r="J26" s="121"/>
      <c r="K26" s="121"/>
      <c r="L26" s="121"/>
      <c r="M26" s="219" t="str">
        <f t="shared" si="5"/>
        <v/>
      </c>
      <c r="N26" s="219" t="str">
        <f t="shared" si="6"/>
        <v/>
      </c>
      <c r="O26" s="121"/>
      <c r="P26" s="122"/>
    </row>
    <row r="27" spans="1:20" ht="15" x14ac:dyDescent="0.25">
      <c r="A27" s="70" t="str">
        <f t="shared" si="2"/>
        <v/>
      </c>
      <c r="B27" s="70">
        <f t="shared" si="3"/>
        <v>2013</v>
      </c>
      <c r="C27" s="70" t="str">
        <f t="shared" si="0"/>
        <v/>
      </c>
      <c r="D27" s="70" t="str">
        <f t="shared" si="1"/>
        <v/>
      </c>
      <c r="E27" s="310">
        <f t="shared" si="4"/>
        <v>41281</v>
      </c>
      <c r="F27" s="310"/>
      <c r="G27" s="310"/>
      <c r="H27" s="311"/>
      <c r="I27" s="121"/>
      <c r="J27" s="121"/>
      <c r="K27" s="121"/>
      <c r="L27" s="121"/>
      <c r="M27" s="219" t="str">
        <f t="shared" si="5"/>
        <v/>
      </c>
      <c r="N27" s="219" t="str">
        <f t="shared" si="6"/>
        <v/>
      </c>
      <c r="O27" s="121"/>
      <c r="P27" s="122"/>
    </row>
    <row r="28" spans="1:20" ht="15" x14ac:dyDescent="0.25">
      <c r="A28" s="70" t="str">
        <f t="shared" si="2"/>
        <v/>
      </c>
      <c r="B28" s="70">
        <f t="shared" si="3"/>
        <v>2013</v>
      </c>
      <c r="C28" s="70" t="str">
        <f t="shared" si="0"/>
        <v/>
      </c>
      <c r="D28" s="70" t="str">
        <f t="shared" si="1"/>
        <v/>
      </c>
      <c r="E28" s="310">
        <f t="shared" si="4"/>
        <v>41282</v>
      </c>
      <c r="F28" s="310"/>
      <c r="G28" s="310"/>
      <c r="H28" s="311"/>
      <c r="I28" s="121">
        <v>0.33333333333333331</v>
      </c>
      <c r="J28" s="121">
        <v>0.47916666666666669</v>
      </c>
      <c r="K28" s="121">
        <v>0.54166666666666663</v>
      </c>
      <c r="L28" s="121">
        <v>0.83333333333333337</v>
      </c>
      <c r="M28" s="219">
        <f t="shared" si="5"/>
        <v>0.33333333333333331</v>
      </c>
      <c r="N28" s="219">
        <f t="shared" si="6"/>
        <v>0.1041666666666668</v>
      </c>
      <c r="O28" s="121"/>
      <c r="P28" s="122"/>
    </row>
    <row r="29" spans="1:20" x14ac:dyDescent="0.3">
      <c r="A29" s="70" t="str">
        <f t="shared" si="2"/>
        <v/>
      </c>
      <c r="B29" s="70">
        <f t="shared" si="3"/>
        <v>2013</v>
      </c>
      <c r="C29" s="70" t="str">
        <f t="shared" si="0"/>
        <v/>
      </c>
      <c r="D29" s="70" t="str">
        <f t="shared" si="1"/>
        <v/>
      </c>
      <c r="E29" s="310">
        <f t="shared" si="4"/>
        <v>41283</v>
      </c>
      <c r="F29" s="310"/>
      <c r="G29" s="310"/>
      <c r="H29" s="311"/>
      <c r="I29" s="121">
        <v>0.33333333333333331</v>
      </c>
      <c r="J29" s="121">
        <v>0.47916666666666669</v>
      </c>
      <c r="K29" s="121">
        <v>0.54166666666666663</v>
      </c>
      <c r="L29" s="121">
        <v>0.83333333333333337</v>
      </c>
      <c r="M29" s="219">
        <f t="shared" si="5"/>
        <v>0.33333333333333331</v>
      </c>
      <c r="N29" s="219">
        <f t="shared" si="6"/>
        <v>0.1041666666666668</v>
      </c>
      <c r="O29" s="121"/>
      <c r="P29" s="122"/>
    </row>
    <row r="30" spans="1:20" x14ac:dyDescent="0.3">
      <c r="A30" s="70" t="str">
        <f t="shared" si="2"/>
        <v/>
      </c>
      <c r="B30" s="70">
        <f t="shared" si="3"/>
        <v>2013</v>
      </c>
      <c r="C30" s="70" t="str">
        <f t="shared" si="0"/>
        <v/>
      </c>
      <c r="D30" s="70" t="str">
        <f t="shared" si="1"/>
        <v/>
      </c>
      <c r="E30" s="310">
        <f t="shared" si="4"/>
        <v>41284</v>
      </c>
      <c r="F30" s="310"/>
      <c r="G30" s="310"/>
      <c r="H30" s="311"/>
      <c r="I30" s="121"/>
      <c r="J30" s="121"/>
      <c r="K30" s="121"/>
      <c r="L30" s="121"/>
      <c r="M30" s="219" t="str">
        <f t="shared" si="5"/>
        <v/>
      </c>
      <c r="N30" s="219" t="str">
        <f t="shared" si="6"/>
        <v/>
      </c>
      <c r="O30" s="121"/>
      <c r="P30" s="122"/>
    </row>
    <row r="31" spans="1:20" x14ac:dyDescent="0.3">
      <c r="A31" s="70" t="str">
        <f t="shared" si="2"/>
        <v/>
      </c>
      <c r="B31" s="70">
        <f t="shared" si="3"/>
        <v>2013</v>
      </c>
      <c r="C31" s="70" t="str">
        <f t="shared" si="0"/>
        <v/>
      </c>
      <c r="D31" s="70" t="str">
        <f t="shared" si="1"/>
        <v/>
      </c>
      <c r="E31" s="310">
        <f t="shared" si="4"/>
        <v>41285</v>
      </c>
      <c r="F31" s="310"/>
      <c r="G31" s="310"/>
      <c r="H31" s="311"/>
      <c r="I31" s="121">
        <v>0.33333333333333331</v>
      </c>
      <c r="J31" s="121">
        <v>0.47916666666666669</v>
      </c>
      <c r="K31" s="121">
        <v>0.54166666666666663</v>
      </c>
      <c r="L31" s="121">
        <v>0.83333333333333337</v>
      </c>
      <c r="M31" s="219">
        <f t="shared" si="5"/>
        <v>0.33333333333333331</v>
      </c>
      <c r="N31" s="219">
        <f t="shared" si="6"/>
        <v>0.1041666666666668</v>
      </c>
      <c r="O31" s="121"/>
      <c r="P31" s="122"/>
    </row>
    <row r="32" spans="1:20" x14ac:dyDescent="0.3">
      <c r="A32" s="70" t="str">
        <f t="shared" si="2"/>
        <v/>
      </c>
      <c r="B32" s="70">
        <f t="shared" si="3"/>
        <v>2013</v>
      </c>
      <c r="C32" s="70" t="str">
        <f t="shared" si="0"/>
        <v/>
      </c>
      <c r="D32" s="70" t="str">
        <f t="shared" si="1"/>
        <v/>
      </c>
      <c r="E32" s="310">
        <f t="shared" si="4"/>
        <v>41286</v>
      </c>
      <c r="F32" s="310"/>
      <c r="G32" s="310"/>
      <c r="H32" s="311"/>
      <c r="I32" s="121">
        <v>0.33333333333333331</v>
      </c>
      <c r="J32" s="121">
        <v>0.47916666666666669</v>
      </c>
      <c r="K32" s="121">
        <v>0.54166666666666663</v>
      </c>
      <c r="L32" s="121">
        <v>0.83333333333333337</v>
      </c>
      <c r="M32" s="219">
        <f t="shared" si="5"/>
        <v>0.33333333333333331</v>
      </c>
      <c r="N32" s="219">
        <f t="shared" si="6"/>
        <v>0.1041666666666668</v>
      </c>
      <c r="O32" s="121"/>
      <c r="P32" s="122"/>
    </row>
    <row r="33" spans="1:16" x14ac:dyDescent="0.3">
      <c r="A33" s="70" t="str">
        <f t="shared" si="2"/>
        <v/>
      </c>
      <c r="B33" s="70">
        <f t="shared" si="3"/>
        <v>2013</v>
      </c>
      <c r="C33" s="70" t="str">
        <f t="shared" si="0"/>
        <v>NW</v>
      </c>
      <c r="D33" s="70" t="str">
        <f t="shared" si="1"/>
        <v/>
      </c>
      <c r="E33" s="310">
        <f t="shared" si="4"/>
        <v>41287</v>
      </c>
      <c r="F33" s="310"/>
      <c r="G33" s="310"/>
      <c r="H33" s="311"/>
      <c r="I33" s="121"/>
      <c r="J33" s="121"/>
      <c r="K33" s="121"/>
      <c r="L33" s="121"/>
      <c r="M33" s="219" t="str">
        <f t="shared" si="5"/>
        <v/>
      </c>
      <c r="N33" s="219" t="str">
        <f t="shared" si="6"/>
        <v/>
      </c>
      <c r="O33" s="121"/>
      <c r="P33" s="122"/>
    </row>
    <row r="34" spans="1:16" x14ac:dyDescent="0.3">
      <c r="A34" s="70" t="str">
        <f t="shared" si="2"/>
        <v/>
      </c>
      <c r="B34" s="70">
        <f t="shared" si="3"/>
        <v>2013</v>
      </c>
      <c r="C34" s="70" t="str">
        <f t="shared" si="0"/>
        <v/>
      </c>
      <c r="D34" s="70" t="str">
        <f t="shared" si="1"/>
        <v/>
      </c>
      <c r="E34" s="310">
        <f t="shared" si="4"/>
        <v>41288</v>
      </c>
      <c r="F34" s="310"/>
      <c r="G34" s="310"/>
      <c r="H34" s="311"/>
      <c r="I34" s="121"/>
      <c r="J34" s="121"/>
      <c r="K34" s="121"/>
      <c r="L34" s="121"/>
      <c r="M34" s="219" t="str">
        <f t="shared" si="5"/>
        <v/>
      </c>
      <c r="N34" s="219" t="str">
        <f t="shared" si="6"/>
        <v/>
      </c>
      <c r="O34" s="121"/>
      <c r="P34" s="122"/>
    </row>
    <row r="35" spans="1:16" x14ac:dyDescent="0.3">
      <c r="A35" s="70" t="str">
        <f t="shared" si="2"/>
        <v/>
      </c>
      <c r="B35" s="70">
        <f t="shared" si="3"/>
        <v>2013</v>
      </c>
      <c r="C35" s="70" t="str">
        <f t="shared" si="0"/>
        <v/>
      </c>
      <c r="D35" s="70" t="str">
        <f t="shared" si="1"/>
        <v/>
      </c>
      <c r="E35" s="310">
        <f t="shared" si="4"/>
        <v>41289</v>
      </c>
      <c r="F35" s="310"/>
      <c r="G35" s="310"/>
      <c r="H35" s="311"/>
      <c r="I35" s="121"/>
      <c r="J35" s="121"/>
      <c r="K35" s="121"/>
      <c r="L35" s="121"/>
      <c r="M35" s="219" t="str">
        <f t="shared" si="5"/>
        <v/>
      </c>
      <c r="N35" s="219" t="str">
        <f t="shared" si="6"/>
        <v/>
      </c>
      <c r="O35" s="121"/>
      <c r="P35" s="122"/>
    </row>
    <row r="36" spans="1:16" x14ac:dyDescent="0.3">
      <c r="A36" s="70" t="str">
        <f t="shared" si="2"/>
        <v/>
      </c>
      <c r="B36" s="70">
        <f t="shared" si="3"/>
        <v>2013</v>
      </c>
      <c r="C36" s="70" t="str">
        <f t="shared" si="0"/>
        <v/>
      </c>
      <c r="D36" s="70" t="str">
        <f t="shared" si="1"/>
        <v/>
      </c>
      <c r="E36" s="310">
        <f t="shared" si="4"/>
        <v>41290</v>
      </c>
      <c r="F36" s="310"/>
      <c r="G36" s="310"/>
      <c r="H36" s="311"/>
      <c r="I36" s="121"/>
      <c r="J36" s="121"/>
      <c r="K36" s="121"/>
      <c r="L36" s="121"/>
      <c r="M36" s="219" t="str">
        <f t="shared" si="5"/>
        <v/>
      </c>
      <c r="N36" s="219" t="str">
        <f t="shared" si="6"/>
        <v/>
      </c>
      <c r="O36" s="121"/>
      <c r="P36" s="122"/>
    </row>
    <row r="37" spans="1:16" x14ac:dyDescent="0.3">
      <c r="A37" s="70" t="str">
        <f t="shared" si="2"/>
        <v/>
      </c>
      <c r="B37" s="70">
        <f t="shared" si="3"/>
        <v>2013</v>
      </c>
      <c r="C37" s="70" t="str">
        <f t="shared" si="0"/>
        <v/>
      </c>
      <c r="D37" s="70" t="str">
        <f t="shared" si="1"/>
        <v/>
      </c>
      <c r="E37" s="310">
        <f t="shared" si="4"/>
        <v>41291</v>
      </c>
      <c r="F37" s="310"/>
      <c r="G37" s="310"/>
      <c r="H37" s="311"/>
      <c r="I37" s="121"/>
      <c r="J37" s="121"/>
      <c r="K37" s="121"/>
      <c r="L37" s="121"/>
      <c r="M37" s="219" t="str">
        <f t="shared" si="5"/>
        <v/>
      </c>
      <c r="N37" s="219" t="str">
        <f t="shared" si="6"/>
        <v/>
      </c>
      <c r="O37" s="121"/>
      <c r="P37" s="122"/>
    </row>
    <row r="38" spans="1:16" x14ac:dyDescent="0.3">
      <c r="A38" s="70" t="str">
        <f t="shared" si="2"/>
        <v/>
      </c>
      <c r="B38" s="70">
        <f t="shared" si="3"/>
        <v>2013</v>
      </c>
      <c r="C38" s="70" t="str">
        <f t="shared" si="0"/>
        <v/>
      </c>
      <c r="D38" s="70" t="str">
        <f t="shared" si="1"/>
        <v/>
      </c>
      <c r="E38" s="310">
        <f t="shared" si="4"/>
        <v>41292</v>
      </c>
      <c r="F38" s="310"/>
      <c r="G38" s="310"/>
      <c r="H38" s="311"/>
      <c r="I38" s="121"/>
      <c r="J38" s="121"/>
      <c r="K38" s="121"/>
      <c r="L38" s="121"/>
      <c r="M38" s="219" t="str">
        <f t="shared" si="5"/>
        <v/>
      </c>
      <c r="N38" s="219" t="str">
        <f t="shared" si="6"/>
        <v/>
      </c>
      <c r="O38" s="121"/>
      <c r="P38" s="122"/>
    </row>
    <row r="39" spans="1:16" x14ac:dyDescent="0.3">
      <c r="A39" s="70" t="str">
        <f t="shared" si="2"/>
        <v/>
      </c>
      <c r="B39" s="70">
        <f t="shared" si="3"/>
        <v>2013</v>
      </c>
      <c r="C39" s="70" t="str">
        <f t="shared" si="0"/>
        <v/>
      </c>
      <c r="D39" s="70" t="str">
        <f t="shared" si="1"/>
        <v/>
      </c>
      <c r="E39" s="310">
        <f t="shared" si="4"/>
        <v>41293</v>
      </c>
      <c r="F39" s="310"/>
      <c r="G39" s="310"/>
      <c r="H39" s="311"/>
      <c r="I39" s="121"/>
      <c r="J39" s="121"/>
      <c r="K39" s="121"/>
      <c r="L39" s="121"/>
      <c r="M39" s="219" t="str">
        <f t="shared" si="5"/>
        <v/>
      </c>
      <c r="N39" s="219" t="str">
        <f t="shared" si="6"/>
        <v/>
      </c>
      <c r="O39" s="121"/>
      <c r="P39" s="122"/>
    </row>
    <row r="40" spans="1:16" x14ac:dyDescent="0.3">
      <c r="A40" s="70" t="str">
        <f t="shared" si="2"/>
        <v/>
      </c>
      <c r="B40" s="70">
        <f t="shared" si="3"/>
        <v>2013</v>
      </c>
      <c r="C40" s="70" t="str">
        <f t="shared" si="0"/>
        <v>NW</v>
      </c>
      <c r="D40" s="70" t="str">
        <f t="shared" si="1"/>
        <v/>
      </c>
      <c r="E40" s="310">
        <f t="shared" si="4"/>
        <v>41294</v>
      </c>
      <c r="F40" s="310"/>
      <c r="G40" s="310"/>
      <c r="H40" s="311"/>
      <c r="I40" s="121"/>
      <c r="J40" s="121"/>
      <c r="K40" s="121"/>
      <c r="L40" s="121"/>
      <c r="M40" s="219" t="str">
        <f t="shared" si="5"/>
        <v/>
      </c>
      <c r="N40" s="219" t="str">
        <f t="shared" si="6"/>
        <v/>
      </c>
      <c r="O40" s="121"/>
      <c r="P40" s="122"/>
    </row>
    <row r="41" spans="1:16" x14ac:dyDescent="0.3">
      <c r="A41" s="70" t="str">
        <f t="shared" si="2"/>
        <v/>
      </c>
      <c r="B41" s="70">
        <f t="shared" si="3"/>
        <v>2013</v>
      </c>
      <c r="C41" s="70" t="str">
        <f t="shared" si="0"/>
        <v/>
      </c>
      <c r="D41" s="70" t="str">
        <f t="shared" si="1"/>
        <v/>
      </c>
      <c r="E41" s="310">
        <f t="shared" si="4"/>
        <v>41295</v>
      </c>
      <c r="F41" s="310"/>
      <c r="G41" s="310"/>
      <c r="H41" s="311"/>
      <c r="I41" s="121"/>
      <c r="J41" s="121"/>
      <c r="K41" s="121"/>
      <c r="L41" s="121"/>
      <c r="M41" s="219" t="str">
        <f t="shared" si="5"/>
        <v/>
      </c>
      <c r="N41" s="219" t="str">
        <f t="shared" si="6"/>
        <v/>
      </c>
      <c r="O41" s="121"/>
      <c r="P41" s="122"/>
    </row>
    <row r="42" spans="1:16" x14ac:dyDescent="0.3">
      <c r="A42" s="70" t="str">
        <f t="shared" si="2"/>
        <v/>
      </c>
      <c r="B42" s="70">
        <f t="shared" si="3"/>
        <v>2013</v>
      </c>
      <c r="C42" s="70" t="str">
        <f t="shared" si="0"/>
        <v/>
      </c>
      <c r="D42" s="70" t="str">
        <f t="shared" si="1"/>
        <v/>
      </c>
      <c r="E42" s="310">
        <f t="shared" si="4"/>
        <v>41296</v>
      </c>
      <c r="F42" s="310"/>
      <c r="G42" s="310"/>
      <c r="H42" s="311"/>
      <c r="I42" s="121"/>
      <c r="J42" s="121"/>
      <c r="K42" s="121"/>
      <c r="L42" s="121"/>
      <c r="M42" s="219" t="str">
        <f t="shared" si="5"/>
        <v/>
      </c>
      <c r="N42" s="219" t="str">
        <f t="shared" si="6"/>
        <v/>
      </c>
      <c r="O42" s="121"/>
      <c r="P42" s="122"/>
    </row>
    <row r="43" spans="1:16" x14ac:dyDescent="0.3">
      <c r="A43" s="70" t="str">
        <f t="shared" si="2"/>
        <v/>
      </c>
      <c r="B43" s="70">
        <f t="shared" si="3"/>
        <v>2013</v>
      </c>
      <c r="C43" s="70" t="str">
        <f t="shared" si="0"/>
        <v/>
      </c>
      <c r="D43" s="70" t="str">
        <f t="shared" si="1"/>
        <v/>
      </c>
      <c r="E43" s="310">
        <f t="shared" si="4"/>
        <v>41297</v>
      </c>
      <c r="F43" s="310"/>
      <c r="G43" s="310"/>
      <c r="H43" s="311"/>
      <c r="I43" s="121"/>
      <c r="J43" s="121"/>
      <c r="K43" s="121"/>
      <c r="L43" s="121"/>
      <c r="M43" s="219" t="str">
        <f t="shared" si="5"/>
        <v/>
      </c>
      <c r="N43" s="219" t="str">
        <f t="shared" si="6"/>
        <v/>
      </c>
      <c r="O43" s="121"/>
      <c r="P43" s="122"/>
    </row>
    <row r="44" spans="1:16" x14ac:dyDescent="0.3">
      <c r="A44" s="70" t="str">
        <f t="shared" si="2"/>
        <v/>
      </c>
      <c r="B44" s="70">
        <f t="shared" si="3"/>
        <v>2013</v>
      </c>
      <c r="C44" s="70" t="str">
        <f t="shared" si="0"/>
        <v/>
      </c>
      <c r="D44" s="70" t="str">
        <f t="shared" si="1"/>
        <v/>
      </c>
      <c r="E44" s="310">
        <f t="shared" si="4"/>
        <v>41298</v>
      </c>
      <c r="F44" s="310"/>
      <c r="G44" s="310"/>
      <c r="H44" s="311"/>
      <c r="I44" s="121"/>
      <c r="J44" s="121"/>
      <c r="K44" s="121"/>
      <c r="L44" s="121"/>
      <c r="M44" s="219" t="str">
        <f t="shared" si="5"/>
        <v/>
      </c>
      <c r="N44" s="219" t="str">
        <f t="shared" si="6"/>
        <v/>
      </c>
      <c r="O44" s="121"/>
      <c r="P44" s="122"/>
    </row>
    <row r="45" spans="1:16" x14ac:dyDescent="0.3">
      <c r="A45" s="70" t="str">
        <f t="shared" si="2"/>
        <v/>
      </c>
      <c r="B45" s="70">
        <f t="shared" si="3"/>
        <v>2013</v>
      </c>
      <c r="C45" s="70" t="str">
        <f t="shared" si="0"/>
        <v/>
      </c>
      <c r="D45" s="70" t="str">
        <f t="shared" si="1"/>
        <v/>
      </c>
      <c r="E45" s="310">
        <f t="shared" si="4"/>
        <v>41299</v>
      </c>
      <c r="F45" s="310"/>
      <c r="G45" s="310"/>
      <c r="H45" s="311"/>
      <c r="I45" s="121"/>
      <c r="J45" s="121"/>
      <c r="K45" s="121"/>
      <c r="L45" s="121"/>
      <c r="M45" s="219" t="str">
        <f t="shared" si="5"/>
        <v/>
      </c>
      <c r="N45" s="219" t="str">
        <f t="shared" si="6"/>
        <v/>
      </c>
      <c r="O45" s="121"/>
      <c r="P45" s="122"/>
    </row>
    <row r="46" spans="1:16" x14ac:dyDescent="0.3">
      <c r="A46" s="70" t="str">
        <f t="shared" si="2"/>
        <v/>
      </c>
      <c r="B46" s="70">
        <f t="shared" si="3"/>
        <v>2013</v>
      </c>
      <c r="C46" s="70" t="str">
        <f t="shared" si="0"/>
        <v/>
      </c>
      <c r="D46" s="70" t="str">
        <f t="shared" si="1"/>
        <v/>
      </c>
      <c r="E46" s="310">
        <f t="shared" si="4"/>
        <v>41300</v>
      </c>
      <c r="F46" s="310"/>
      <c r="G46" s="310"/>
      <c r="H46" s="311"/>
      <c r="I46" s="122"/>
      <c r="J46" s="122"/>
      <c r="K46" s="122"/>
      <c r="L46" s="122"/>
      <c r="M46" s="219" t="str">
        <f t="shared" si="5"/>
        <v/>
      </c>
      <c r="N46" s="219" t="str">
        <f t="shared" si="6"/>
        <v/>
      </c>
      <c r="O46" s="121"/>
      <c r="P46" s="122"/>
    </row>
    <row r="47" spans="1:16" x14ac:dyDescent="0.3">
      <c r="A47" s="70" t="str">
        <f t="shared" si="2"/>
        <v/>
      </c>
      <c r="B47" s="70">
        <f t="shared" si="3"/>
        <v>2013</v>
      </c>
      <c r="C47" s="70" t="str">
        <f t="shared" si="0"/>
        <v>NW</v>
      </c>
      <c r="D47" s="70" t="str">
        <f t="shared" si="1"/>
        <v/>
      </c>
      <c r="E47" s="310">
        <f t="shared" si="4"/>
        <v>41301</v>
      </c>
      <c r="F47" s="310"/>
      <c r="G47" s="310"/>
      <c r="H47" s="311"/>
      <c r="I47" s="122"/>
      <c r="J47" s="122"/>
      <c r="K47" s="122"/>
      <c r="L47" s="122"/>
      <c r="M47" s="219" t="str">
        <f t="shared" si="5"/>
        <v/>
      </c>
      <c r="N47" s="219" t="str">
        <f t="shared" si="6"/>
        <v/>
      </c>
      <c r="O47" s="121"/>
      <c r="P47" s="122"/>
    </row>
    <row r="48" spans="1:16" x14ac:dyDescent="0.3">
      <c r="A48" s="70" t="str">
        <f t="shared" si="2"/>
        <v/>
      </c>
      <c r="B48" s="70">
        <f t="shared" si="3"/>
        <v>2013</v>
      </c>
      <c r="C48" s="70" t="str">
        <f t="shared" si="0"/>
        <v/>
      </c>
      <c r="D48" s="70" t="str">
        <f t="shared" si="1"/>
        <v/>
      </c>
      <c r="E48" s="310">
        <f t="shared" si="4"/>
        <v>41302</v>
      </c>
      <c r="F48" s="310"/>
      <c r="G48" s="310"/>
      <c r="H48" s="311"/>
      <c r="I48" s="122"/>
      <c r="J48" s="122"/>
      <c r="K48" s="122"/>
      <c r="L48" s="122"/>
      <c r="M48" s="219" t="str">
        <f t="shared" si="5"/>
        <v/>
      </c>
      <c r="N48" s="219" t="str">
        <f t="shared" si="6"/>
        <v/>
      </c>
      <c r="O48" s="121"/>
      <c r="P48" s="122"/>
    </row>
    <row r="49" spans="1:16" x14ac:dyDescent="0.3">
      <c r="A49" s="70" t="str">
        <f t="shared" si="2"/>
        <v/>
      </c>
      <c r="B49" s="70">
        <f t="shared" si="3"/>
        <v>2013</v>
      </c>
      <c r="C49" s="70" t="str">
        <f t="shared" si="0"/>
        <v/>
      </c>
      <c r="D49" s="70" t="str">
        <f t="shared" si="1"/>
        <v/>
      </c>
      <c r="E49" s="310">
        <f t="shared" si="4"/>
        <v>41303</v>
      </c>
      <c r="F49" s="310"/>
      <c r="G49" s="310"/>
      <c r="H49" s="311"/>
      <c r="I49" s="122"/>
      <c r="J49" s="122"/>
      <c r="K49" s="122"/>
      <c r="L49" s="122"/>
      <c r="M49" s="219" t="str">
        <f t="shared" si="5"/>
        <v/>
      </c>
      <c r="N49" s="219" t="str">
        <f t="shared" si="6"/>
        <v/>
      </c>
      <c r="O49" s="121"/>
      <c r="P49" s="122"/>
    </row>
    <row r="50" spans="1:16" x14ac:dyDescent="0.3">
      <c r="A50" s="70" t="str">
        <f t="shared" si="2"/>
        <v/>
      </c>
      <c r="B50" s="70">
        <f t="shared" si="3"/>
        <v>2013</v>
      </c>
      <c r="C50" s="70" t="str">
        <f t="shared" si="0"/>
        <v/>
      </c>
      <c r="D50" s="70" t="str">
        <f t="shared" si="1"/>
        <v/>
      </c>
      <c r="E50" s="310">
        <f t="shared" si="4"/>
        <v>41304</v>
      </c>
      <c r="F50" s="310"/>
      <c r="G50" s="310"/>
      <c r="H50" s="311"/>
      <c r="I50" s="122"/>
      <c r="J50" s="122"/>
      <c r="K50" s="122"/>
      <c r="L50" s="122"/>
      <c r="M50" s="219" t="str">
        <f t="shared" si="5"/>
        <v/>
      </c>
      <c r="N50" s="219" t="str">
        <f t="shared" si="6"/>
        <v/>
      </c>
      <c r="O50" s="121"/>
      <c r="P50" s="122"/>
    </row>
    <row r="51" spans="1:16" x14ac:dyDescent="0.3">
      <c r="A51" s="70" t="str">
        <f t="shared" si="2"/>
        <v/>
      </c>
      <c r="B51" s="70">
        <f t="shared" si="3"/>
        <v>2013</v>
      </c>
      <c r="C51" s="70" t="str">
        <f t="shared" si="0"/>
        <v/>
      </c>
      <c r="D51" s="70" t="str">
        <f t="shared" si="1"/>
        <v/>
      </c>
      <c r="E51" s="310">
        <f t="shared" si="4"/>
        <v>41305</v>
      </c>
      <c r="F51" s="310"/>
      <c r="G51" s="310"/>
      <c r="H51" s="311"/>
      <c r="I51" s="122"/>
      <c r="J51" s="122"/>
      <c r="K51" s="122"/>
      <c r="L51" s="122"/>
      <c r="M51" s="219" t="str">
        <f t="shared" si="5"/>
        <v/>
      </c>
      <c r="N51" s="219" t="str">
        <f t="shared" si="6"/>
        <v/>
      </c>
      <c r="O51" s="121"/>
      <c r="P51" s="122"/>
    </row>
    <row r="52" spans="1:16" x14ac:dyDescent="0.3">
      <c r="A52" s="70" t="str">
        <f t="shared" si="2"/>
        <v/>
      </c>
      <c r="B52" s="70">
        <f t="shared" si="3"/>
        <v>2013</v>
      </c>
      <c r="C52" s="70" t="str">
        <f t="shared" si="0"/>
        <v/>
      </c>
      <c r="D52" s="70" t="str">
        <f t="shared" si="1"/>
        <v/>
      </c>
      <c r="E52" s="310">
        <f t="shared" si="4"/>
        <v>41306</v>
      </c>
      <c r="F52" s="310"/>
      <c r="G52" s="310"/>
      <c r="H52" s="311"/>
      <c r="I52" s="122"/>
      <c r="J52" s="122"/>
      <c r="K52" s="122"/>
      <c r="L52" s="122"/>
      <c r="M52" s="219" t="str">
        <f t="shared" si="5"/>
        <v/>
      </c>
      <c r="N52" s="219" t="str">
        <f t="shared" si="6"/>
        <v/>
      </c>
      <c r="O52" s="121"/>
      <c r="P52" s="122"/>
    </row>
    <row r="53" spans="1:16" x14ac:dyDescent="0.3">
      <c r="A53" s="70" t="str">
        <f t="shared" si="2"/>
        <v/>
      </c>
      <c r="B53" s="70">
        <f t="shared" si="3"/>
        <v>2013</v>
      </c>
      <c r="C53" s="70" t="str">
        <f t="shared" si="0"/>
        <v/>
      </c>
      <c r="D53" s="70" t="str">
        <f t="shared" si="1"/>
        <v/>
      </c>
      <c r="E53" s="310">
        <f t="shared" si="4"/>
        <v>41307</v>
      </c>
      <c r="F53" s="310"/>
      <c r="G53" s="310"/>
      <c r="H53" s="311"/>
      <c r="I53" s="122"/>
      <c r="J53" s="122"/>
      <c r="K53" s="122"/>
      <c r="L53" s="122"/>
      <c r="M53" s="219" t="str">
        <f t="shared" si="5"/>
        <v/>
      </c>
      <c r="N53" s="219" t="str">
        <f t="shared" si="6"/>
        <v/>
      </c>
      <c r="O53" s="121"/>
      <c r="P53" s="122"/>
    </row>
    <row r="54" spans="1:16" x14ac:dyDescent="0.3">
      <c r="A54" s="70" t="str">
        <f t="shared" si="2"/>
        <v/>
      </c>
      <c r="B54" s="70">
        <f t="shared" si="3"/>
        <v>2013</v>
      </c>
      <c r="C54" s="70" t="str">
        <f t="shared" si="0"/>
        <v>NW</v>
      </c>
      <c r="D54" s="70" t="str">
        <f t="shared" si="1"/>
        <v/>
      </c>
      <c r="E54" s="310">
        <f t="shared" si="4"/>
        <v>41308</v>
      </c>
      <c r="F54" s="310"/>
      <c r="G54" s="310"/>
      <c r="H54" s="311"/>
      <c r="I54" s="122"/>
      <c r="J54" s="122"/>
      <c r="K54" s="122"/>
      <c r="L54" s="122"/>
      <c r="M54" s="219" t="str">
        <f t="shared" si="5"/>
        <v/>
      </c>
      <c r="N54" s="219" t="str">
        <f t="shared" si="6"/>
        <v/>
      </c>
      <c r="O54" s="121"/>
      <c r="P54" s="122"/>
    </row>
    <row r="55" spans="1:16" x14ac:dyDescent="0.3">
      <c r="A55" s="70" t="str">
        <f t="shared" si="2"/>
        <v/>
      </c>
      <c r="B55" s="70">
        <f t="shared" si="3"/>
        <v>2013</v>
      </c>
      <c r="C55" s="70" t="str">
        <f t="shared" si="0"/>
        <v/>
      </c>
      <c r="D55" s="70" t="str">
        <f t="shared" si="1"/>
        <v/>
      </c>
      <c r="E55" s="310">
        <f t="shared" si="4"/>
        <v>41309</v>
      </c>
      <c r="F55" s="310"/>
      <c r="G55" s="310"/>
      <c r="H55" s="311"/>
      <c r="I55" s="122"/>
      <c r="J55" s="122"/>
      <c r="K55" s="122"/>
      <c r="L55" s="122"/>
      <c r="M55" s="219" t="str">
        <f t="shared" si="5"/>
        <v/>
      </c>
      <c r="N55" s="219" t="str">
        <f t="shared" si="6"/>
        <v/>
      </c>
      <c r="O55" s="121"/>
      <c r="P55" s="122"/>
    </row>
    <row r="56" spans="1:16" x14ac:dyDescent="0.3">
      <c r="A56" s="70" t="str">
        <f t="shared" si="2"/>
        <v/>
      </c>
      <c r="B56" s="70">
        <f t="shared" si="3"/>
        <v>2013</v>
      </c>
      <c r="C56" s="70" t="str">
        <f t="shared" si="0"/>
        <v/>
      </c>
      <c r="D56" s="70" t="str">
        <f t="shared" si="1"/>
        <v/>
      </c>
      <c r="E56" s="310">
        <f t="shared" si="4"/>
        <v>41310</v>
      </c>
      <c r="F56" s="310"/>
      <c r="G56" s="310"/>
      <c r="H56" s="311"/>
      <c r="I56" s="122"/>
      <c r="J56" s="122"/>
      <c r="K56" s="122"/>
      <c r="L56" s="122"/>
      <c r="M56" s="219" t="str">
        <f t="shared" si="5"/>
        <v/>
      </c>
      <c r="N56" s="219" t="str">
        <f t="shared" si="6"/>
        <v/>
      </c>
      <c r="O56" s="121"/>
      <c r="P56" s="122"/>
    </row>
    <row r="57" spans="1:16" x14ac:dyDescent="0.3">
      <c r="A57" s="70" t="str">
        <f t="shared" si="2"/>
        <v/>
      </c>
      <c r="B57" s="70">
        <f t="shared" si="3"/>
        <v>2013</v>
      </c>
      <c r="C57" s="70" t="str">
        <f t="shared" si="0"/>
        <v/>
      </c>
      <c r="D57" s="70" t="str">
        <f t="shared" si="1"/>
        <v/>
      </c>
      <c r="E57" s="310">
        <f t="shared" si="4"/>
        <v>41311</v>
      </c>
      <c r="F57" s="310"/>
      <c r="G57" s="310"/>
      <c r="H57" s="311"/>
      <c r="I57" s="122"/>
      <c r="J57" s="122"/>
      <c r="K57" s="122"/>
      <c r="L57" s="122"/>
      <c r="M57" s="219" t="str">
        <f t="shared" si="5"/>
        <v/>
      </c>
      <c r="N57" s="219" t="str">
        <f t="shared" si="6"/>
        <v/>
      </c>
      <c r="O57" s="121"/>
      <c r="P57" s="122"/>
    </row>
    <row r="58" spans="1:16" x14ac:dyDescent="0.3">
      <c r="A58" s="70" t="str">
        <f t="shared" si="2"/>
        <v/>
      </c>
      <c r="B58" s="70">
        <f t="shared" si="3"/>
        <v>2013</v>
      </c>
      <c r="C58" s="70" t="str">
        <f t="shared" si="0"/>
        <v/>
      </c>
      <c r="D58" s="70" t="str">
        <f t="shared" si="1"/>
        <v/>
      </c>
      <c r="E58" s="310">
        <f t="shared" si="4"/>
        <v>41312</v>
      </c>
      <c r="F58" s="310"/>
      <c r="G58" s="310"/>
      <c r="H58" s="311"/>
      <c r="I58" s="122"/>
      <c r="J58" s="122"/>
      <c r="K58" s="122"/>
      <c r="L58" s="122"/>
      <c r="M58" s="219" t="str">
        <f t="shared" si="5"/>
        <v/>
      </c>
      <c r="N58" s="219" t="str">
        <f t="shared" si="6"/>
        <v/>
      </c>
      <c r="O58" s="121"/>
      <c r="P58" s="122"/>
    </row>
    <row r="59" spans="1:16" x14ac:dyDescent="0.3">
      <c r="A59" s="70" t="str">
        <f t="shared" si="2"/>
        <v/>
      </c>
      <c r="B59" s="70">
        <f t="shared" si="3"/>
        <v>2013</v>
      </c>
      <c r="C59" s="70" t="str">
        <f t="shared" si="0"/>
        <v/>
      </c>
      <c r="D59" s="70" t="str">
        <f t="shared" si="1"/>
        <v/>
      </c>
      <c r="E59" s="310">
        <f t="shared" si="4"/>
        <v>41313</v>
      </c>
      <c r="F59" s="310"/>
      <c r="G59" s="310"/>
      <c r="H59" s="311"/>
      <c r="I59" s="122"/>
      <c r="J59" s="122"/>
      <c r="K59" s="122"/>
      <c r="L59" s="122"/>
      <c r="M59" s="219" t="str">
        <f t="shared" si="5"/>
        <v/>
      </c>
      <c r="N59" s="219" t="str">
        <f t="shared" si="6"/>
        <v/>
      </c>
      <c r="O59" s="121"/>
      <c r="P59" s="122"/>
    </row>
    <row r="60" spans="1:16" x14ac:dyDescent="0.3">
      <c r="A60" s="70" t="str">
        <f t="shared" si="2"/>
        <v/>
      </c>
      <c r="B60" s="70">
        <f t="shared" si="3"/>
        <v>2013</v>
      </c>
      <c r="C60" s="70" t="str">
        <f t="shared" si="0"/>
        <v/>
      </c>
      <c r="D60" s="70" t="str">
        <f t="shared" si="1"/>
        <v/>
      </c>
      <c r="E60" s="310">
        <f t="shared" si="4"/>
        <v>41314</v>
      </c>
      <c r="F60" s="310"/>
      <c r="G60" s="310"/>
      <c r="H60" s="311"/>
      <c r="I60" s="122"/>
      <c r="J60" s="122"/>
      <c r="K60" s="122"/>
      <c r="L60" s="122"/>
      <c r="M60" s="219" t="str">
        <f t="shared" si="5"/>
        <v/>
      </c>
      <c r="N60" s="219" t="str">
        <f t="shared" si="6"/>
        <v/>
      </c>
      <c r="O60" s="121"/>
      <c r="P60" s="122"/>
    </row>
    <row r="61" spans="1:16" x14ac:dyDescent="0.3">
      <c r="A61" s="70" t="str">
        <f t="shared" si="2"/>
        <v/>
      </c>
      <c r="B61" s="70">
        <f t="shared" si="3"/>
        <v>2013</v>
      </c>
      <c r="C61" s="70" t="str">
        <f t="shared" si="0"/>
        <v>NW</v>
      </c>
      <c r="D61" s="70" t="str">
        <f t="shared" si="1"/>
        <v/>
      </c>
      <c r="E61" s="310">
        <f t="shared" si="4"/>
        <v>41315</v>
      </c>
      <c r="F61" s="310"/>
      <c r="G61" s="310"/>
      <c r="H61" s="311"/>
      <c r="I61" s="122"/>
      <c r="J61" s="122"/>
      <c r="K61" s="122"/>
      <c r="L61" s="122"/>
      <c r="M61" s="219" t="str">
        <f t="shared" si="5"/>
        <v/>
      </c>
      <c r="N61" s="219" t="str">
        <f t="shared" si="6"/>
        <v/>
      </c>
      <c r="O61" s="121"/>
      <c r="P61" s="122"/>
    </row>
    <row r="62" spans="1:16" x14ac:dyDescent="0.3">
      <c r="A62" s="70" t="str">
        <f t="shared" si="2"/>
        <v/>
      </c>
      <c r="B62" s="70">
        <f t="shared" si="3"/>
        <v>2013</v>
      </c>
      <c r="C62" s="70" t="str">
        <f t="shared" si="0"/>
        <v/>
      </c>
      <c r="D62" s="70" t="str">
        <f t="shared" si="1"/>
        <v/>
      </c>
      <c r="E62" s="310">
        <f t="shared" si="4"/>
        <v>41316</v>
      </c>
      <c r="F62" s="310"/>
      <c r="G62" s="310"/>
      <c r="H62" s="311"/>
      <c r="I62" s="122"/>
      <c r="J62" s="122"/>
      <c r="K62" s="122"/>
      <c r="L62" s="122"/>
      <c r="M62" s="219" t="str">
        <f t="shared" si="5"/>
        <v/>
      </c>
      <c r="N62" s="219" t="str">
        <f t="shared" si="6"/>
        <v/>
      </c>
      <c r="O62" s="121"/>
      <c r="P62" s="122"/>
    </row>
    <row r="63" spans="1:16" x14ac:dyDescent="0.3">
      <c r="A63" s="70" t="str">
        <f t="shared" si="2"/>
        <v/>
      </c>
      <c r="B63" s="70">
        <f t="shared" si="3"/>
        <v>2013</v>
      </c>
      <c r="C63" s="70" t="str">
        <f t="shared" si="0"/>
        <v/>
      </c>
      <c r="D63" s="70" t="str">
        <f t="shared" si="1"/>
        <v/>
      </c>
      <c r="E63" s="310">
        <f t="shared" si="4"/>
        <v>41317</v>
      </c>
      <c r="F63" s="310"/>
      <c r="G63" s="310"/>
      <c r="H63" s="311"/>
      <c r="I63" s="122"/>
      <c r="J63" s="122"/>
      <c r="K63" s="122"/>
      <c r="L63" s="122"/>
      <c r="M63" s="219" t="str">
        <f t="shared" si="5"/>
        <v/>
      </c>
      <c r="N63" s="219" t="str">
        <f t="shared" si="6"/>
        <v/>
      </c>
      <c r="O63" s="121"/>
      <c r="P63" s="122"/>
    </row>
    <row r="64" spans="1:16" x14ac:dyDescent="0.3">
      <c r="A64" s="70" t="str">
        <f t="shared" si="2"/>
        <v/>
      </c>
      <c r="B64" s="70">
        <f t="shared" si="3"/>
        <v>2013</v>
      </c>
      <c r="C64" s="70" t="str">
        <f t="shared" si="0"/>
        <v/>
      </c>
      <c r="D64" s="70" t="str">
        <f t="shared" si="1"/>
        <v/>
      </c>
      <c r="E64" s="310">
        <f t="shared" si="4"/>
        <v>41318</v>
      </c>
      <c r="F64" s="310"/>
      <c r="G64" s="310"/>
      <c r="H64" s="311"/>
      <c r="I64" s="122"/>
      <c r="J64" s="122"/>
      <c r="K64" s="122"/>
      <c r="L64" s="122"/>
      <c r="M64" s="219" t="str">
        <f t="shared" si="5"/>
        <v/>
      </c>
      <c r="N64" s="219" t="str">
        <f t="shared" si="6"/>
        <v/>
      </c>
      <c r="O64" s="121"/>
      <c r="P64" s="122"/>
    </row>
    <row r="65" spans="1:16" x14ac:dyDescent="0.3">
      <c r="A65" s="70" t="str">
        <f t="shared" si="2"/>
        <v/>
      </c>
      <c r="B65" s="70">
        <f t="shared" si="3"/>
        <v>2013</v>
      </c>
      <c r="C65" s="70" t="str">
        <f t="shared" si="0"/>
        <v/>
      </c>
      <c r="D65" s="70" t="str">
        <f t="shared" si="1"/>
        <v/>
      </c>
      <c r="E65" s="310">
        <f t="shared" si="4"/>
        <v>41319</v>
      </c>
      <c r="F65" s="310"/>
      <c r="G65" s="310"/>
      <c r="H65" s="311"/>
      <c r="I65" s="122"/>
      <c r="J65" s="122"/>
      <c r="K65" s="122"/>
      <c r="L65" s="122"/>
      <c r="M65" s="219" t="str">
        <f t="shared" si="5"/>
        <v/>
      </c>
      <c r="N65" s="219" t="str">
        <f t="shared" si="6"/>
        <v/>
      </c>
      <c r="O65" s="121"/>
      <c r="P65" s="122"/>
    </row>
    <row r="66" spans="1:16" x14ac:dyDescent="0.3">
      <c r="A66" s="70" t="str">
        <f t="shared" si="2"/>
        <v/>
      </c>
      <c r="B66" s="70">
        <f t="shared" si="3"/>
        <v>2013</v>
      </c>
      <c r="C66" s="70" t="str">
        <f t="shared" si="0"/>
        <v/>
      </c>
      <c r="D66" s="70" t="str">
        <f t="shared" si="1"/>
        <v/>
      </c>
      <c r="E66" s="310">
        <f t="shared" si="4"/>
        <v>41320</v>
      </c>
      <c r="F66" s="310"/>
      <c r="G66" s="310"/>
      <c r="H66" s="311"/>
      <c r="I66" s="122"/>
      <c r="J66" s="122"/>
      <c r="K66" s="122"/>
      <c r="L66" s="122"/>
      <c r="M66" s="219" t="str">
        <f t="shared" si="5"/>
        <v/>
      </c>
      <c r="N66" s="219" t="str">
        <f t="shared" si="6"/>
        <v/>
      </c>
      <c r="O66" s="121"/>
      <c r="P66" s="122"/>
    </row>
    <row r="67" spans="1:16" x14ac:dyDescent="0.3">
      <c r="A67" s="70" t="str">
        <f t="shared" si="2"/>
        <v/>
      </c>
      <c r="B67" s="70">
        <f t="shared" si="3"/>
        <v>2013</v>
      </c>
      <c r="C67" s="70" t="str">
        <f t="shared" si="0"/>
        <v/>
      </c>
      <c r="D67" s="70" t="str">
        <f t="shared" si="1"/>
        <v/>
      </c>
      <c r="E67" s="310">
        <f t="shared" si="4"/>
        <v>41321</v>
      </c>
      <c r="F67" s="310"/>
      <c r="G67" s="310"/>
      <c r="H67" s="311"/>
      <c r="I67" s="122"/>
      <c r="J67" s="122"/>
      <c r="K67" s="122"/>
      <c r="L67" s="122"/>
      <c r="M67" s="219" t="str">
        <f t="shared" si="5"/>
        <v/>
      </c>
      <c r="N67" s="219" t="str">
        <f t="shared" si="6"/>
        <v/>
      </c>
      <c r="O67" s="121"/>
      <c r="P67" s="122"/>
    </row>
    <row r="68" spans="1:16" x14ac:dyDescent="0.3">
      <c r="A68" s="70" t="str">
        <f t="shared" si="2"/>
        <v/>
      </c>
      <c r="B68" s="70">
        <f t="shared" si="3"/>
        <v>2013</v>
      </c>
      <c r="C68" s="70" t="str">
        <f t="shared" si="0"/>
        <v>NW</v>
      </c>
      <c r="D68" s="70" t="str">
        <f t="shared" si="1"/>
        <v/>
      </c>
      <c r="E68" s="310">
        <f t="shared" si="4"/>
        <v>41322</v>
      </c>
      <c r="F68" s="310"/>
      <c r="G68" s="310"/>
      <c r="H68" s="311"/>
      <c r="I68" s="122"/>
      <c r="J68" s="122"/>
      <c r="K68" s="122"/>
      <c r="L68" s="122"/>
      <c r="M68" s="219" t="str">
        <f t="shared" si="5"/>
        <v/>
      </c>
      <c r="N68" s="219" t="str">
        <f t="shared" si="6"/>
        <v/>
      </c>
      <c r="O68" s="121"/>
      <c r="P68" s="122"/>
    </row>
    <row r="69" spans="1:16" x14ac:dyDescent="0.3">
      <c r="A69" s="70" t="str">
        <f t="shared" si="2"/>
        <v/>
      </c>
      <c r="B69" s="70">
        <f t="shared" si="3"/>
        <v>2013</v>
      </c>
      <c r="C69" s="70" t="str">
        <f t="shared" si="0"/>
        <v/>
      </c>
      <c r="D69" s="70" t="str">
        <f t="shared" si="1"/>
        <v/>
      </c>
      <c r="E69" s="310">
        <f t="shared" si="4"/>
        <v>41323</v>
      </c>
      <c r="F69" s="310"/>
      <c r="G69" s="310"/>
      <c r="H69" s="311"/>
      <c r="I69" s="122"/>
      <c r="J69" s="122"/>
      <c r="K69" s="122"/>
      <c r="L69" s="122"/>
      <c r="M69" s="219" t="str">
        <f t="shared" si="5"/>
        <v/>
      </c>
      <c r="N69" s="219" t="str">
        <f t="shared" si="6"/>
        <v/>
      </c>
      <c r="O69" s="121"/>
      <c r="P69" s="122"/>
    </row>
    <row r="70" spans="1:16" x14ac:dyDescent="0.3">
      <c r="A70" s="70" t="str">
        <f t="shared" si="2"/>
        <v/>
      </c>
      <c r="B70" s="70">
        <f t="shared" si="3"/>
        <v>2013</v>
      </c>
      <c r="C70" s="70" t="str">
        <f t="shared" si="0"/>
        <v/>
      </c>
      <c r="D70" s="70" t="str">
        <f t="shared" si="1"/>
        <v/>
      </c>
      <c r="E70" s="310">
        <f t="shared" si="4"/>
        <v>41324</v>
      </c>
      <c r="F70" s="310"/>
      <c r="G70" s="310"/>
      <c r="H70" s="311"/>
      <c r="I70" s="122"/>
      <c r="J70" s="122"/>
      <c r="K70" s="122"/>
      <c r="L70" s="122"/>
      <c r="M70" s="219" t="str">
        <f t="shared" si="5"/>
        <v/>
      </c>
      <c r="N70" s="219" t="str">
        <f t="shared" si="6"/>
        <v/>
      </c>
      <c r="O70" s="121"/>
      <c r="P70" s="122"/>
    </row>
    <row r="71" spans="1:16" x14ac:dyDescent="0.3">
      <c r="A71" s="70" t="str">
        <f t="shared" si="2"/>
        <v/>
      </c>
      <c r="B71" s="70">
        <f t="shared" si="3"/>
        <v>2013</v>
      </c>
      <c r="C71" s="70" t="str">
        <f t="shared" si="0"/>
        <v/>
      </c>
      <c r="D71" s="70" t="str">
        <f t="shared" si="1"/>
        <v/>
      </c>
      <c r="E71" s="310">
        <f t="shared" si="4"/>
        <v>41325</v>
      </c>
      <c r="F71" s="310"/>
      <c r="G71" s="310"/>
      <c r="H71" s="311"/>
      <c r="I71" s="122"/>
      <c r="J71" s="122"/>
      <c r="K71" s="122"/>
      <c r="L71" s="122"/>
      <c r="M71" s="219" t="str">
        <f t="shared" si="5"/>
        <v/>
      </c>
      <c r="N71" s="219" t="str">
        <f t="shared" si="6"/>
        <v/>
      </c>
      <c r="O71" s="121"/>
      <c r="P71" s="122"/>
    </row>
    <row r="72" spans="1:16" x14ac:dyDescent="0.3">
      <c r="A72" s="70" t="str">
        <f t="shared" si="2"/>
        <v/>
      </c>
      <c r="B72" s="70">
        <f t="shared" si="3"/>
        <v>2013</v>
      </c>
      <c r="C72" s="70" t="str">
        <f t="shared" si="0"/>
        <v/>
      </c>
      <c r="D72" s="70" t="str">
        <f t="shared" si="1"/>
        <v/>
      </c>
      <c r="E72" s="310">
        <f t="shared" si="4"/>
        <v>41326</v>
      </c>
      <c r="F72" s="310"/>
      <c r="G72" s="310"/>
      <c r="H72" s="311"/>
      <c r="I72" s="122"/>
      <c r="J72" s="122"/>
      <c r="K72" s="122"/>
      <c r="L72" s="122"/>
      <c r="M72" s="219" t="str">
        <f t="shared" si="5"/>
        <v/>
      </c>
      <c r="N72" s="219" t="str">
        <f t="shared" si="6"/>
        <v/>
      </c>
      <c r="O72" s="121"/>
      <c r="P72" s="122"/>
    </row>
    <row r="73" spans="1:16" x14ac:dyDescent="0.3">
      <c r="A73" s="70" t="str">
        <f t="shared" si="2"/>
        <v/>
      </c>
      <c r="B73" s="70">
        <f t="shared" si="3"/>
        <v>2013</v>
      </c>
      <c r="C73" s="70" t="str">
        <f t="shared" si="0"/>
        <v/>
      </c>
      <c r="D73" s="70" t="str">
        <f t="shared" si="1"/>
        <v/>
      </c>
      <c r="E73" s="310">
        <f t="shared" si="4"/>
        <v>41327</v>
      </c>
      <c r="F73" s="310"/>
      <c r="G73" s="310"/>
      <c r="H73" s="311"/>
      <c r="I73" s="122"/>
      <c r="J73" s="122"/>
      <c r="K73" s="122"/>
      <c r="L73" s="122"/>
      <c r="M73" s="219" t="str">
        <f t="shared" si="5"/>
        <v/>
      </c>
      <c r="N73" s="219" t="str">
        <f t="shared" si="6"/>
        <v/>
      </c>
      <c r="O73" s="121"/>
      <c r="P73" s="122"/>
    </row>
    <row r="74" spans="1:16" x14ac:dyDescent="0.3">
      <c r="A74" s="70" t="str">
        <f t="shared" si="2"/>
        <v/>
      </c>
      <c r="B74" s="70">
        <f t="shared" si="3"/>
        <v>2013</v>
      </c>
      <c r="C74" s="70" t="str">
        <f t="shared" si="0"/>
        <v/>
      </c>
      <c r="D74" s="70" t="str">
        <f t="shared" si="1"/>
        <v/>
      </c>
      <c r="E74" s="310">
        <f t="shared" si="4"/>
        <v>41328</v>
      </c>
      <c r="F74" s="310"/>
      <c r="G74" s="310"/>
      <c r="H74" s="311"/>
      <c r="I74" s="122"/>
      <c r="J74" s="122"/>
      <c r="K74" s="122"/>
      <c r="L74" s="122"/>
      <c r="M74" s="219" t="str">
        <f t="shared" si="5"/>
        <v/>
      </c>
      <c r="N74" s="219" t="str">
        <f t="shared" si="6"/>
        <v/>
      </c>
      <c r="O74" s="121"/>
      <c r="P74" s="122"/>
    </row>
    <row r="75" spans="1:16" x14ac:dyDescent="0.3">
      <c r="A75" s="70" t="str">
        <f t="shared" si="2"/>
        <v/>
      </c>
      <c r="B75" s="70">
        <f t="shared" si="3"/>
        <v>2013</v>
      </c>
      <c r="C75" s="70" t="str">
        <f t="shared" si="0"/>
        <v>NW</v>
      </c>
      <c r="D75" s="70" t="str">
        <f t="shared" si="1"/>
        <v/>
      </c>
      <c r="E75" s="310">
        <f t="shared" si="4"/>
        <v>41329</v>
      </c>
      <c r="F75" s="310"/>
      <c r="G75" s="310"/>
      <c r="H75" s="311"/>
      <c r="I75" s="122"/>
      <c r="J75" s="122"/>
      <c r="K75" s="122"/>
      <c r="L75" s="122"/>
      <c r="M75" s="219" t="str">
        <f t="shared" si="5"/>
        <v/>
      </c>
      <c r="N75" s="219" t="str">
        <f t="shared" si="6"/>
        <v/>
      </c>
      <c r="O75" s="121"/>
      <c r="P75" s="122"/>
    </row>
    <row r="76" spans="1:16" x14ac:dyDescent="0.3">
      <c r="A76" s="70" t="str">
        <f t="shared" si="2"/>
        <v/>
      </c>
      <c r="B76" s="70">
        <f t="shared" si="3"/>
        <v>2013</v>
      </c>
      <c r="C76" s="70" t="str">
        <f t="shared" si="0"/>
        <v/>
      </c>
      <c r="D76" s="70" t="str">
        <f t="shared" si="1"/>
        <v/>
      </c>
      <c r="E76" s="310">
        <f t="shared" si="4"/>
        <v>41330</v>
      </c>
      <c r="F76" s="310"/>
      <c r="G76" s="310"/>
      <c r="H76" s="311"/>
      <c r="I76" s="122"/>
      <c r="J76" s="122"/>
      <c r="K76" s="122"/>
      <c r="L76" s="122"/>
      <c r="M76" s="219" t="str">
        <f t="shared" si="5"/>
        <v/>
      </c>
      <c r="N76" s="219" t="str">
        <f t="shared" si="6"/>
        <v/>
      </c>
      <c r="O76" s="121"/>
      <c r="P76" s="122"/>
    </row>
    <row r="77" spans="1:16" x14ac:dyDescent="0.3">
      <c r="A77" s="70" t="str">
        <f t="shared" si="2"/>
        <v/>
      </c>
      <c r="B77" s="70">
        <f t="shared" si="3"/>
        <v>2013</v>
      </c>
      <c r="C77" s="70" t="str">
        <f t="shared" si="0"/>
        <v/>
      </c>
      <c r="D77" s="70" t="str">
        <f t="shared" si="1"/>
        <v/>
      </c>
      <c r="E77" s="310">
        <f t="shared" si="4"/>
        <v>41331</v>
      </c>
      <c r="F77" s="310"/>
      <c r="G77" s="310"/>
      <c r="H77" s="311"/>
      <c r="I77" s="122"/>
      <c r="J77" s="122"/>
      <c r="K77" s="122"/>
      <c r="L77" s="122"/>
      <c r="M77" s="219" t="str">
        <f t="shared" si="5"/>
        <v/>
      </c>
      <c r="N77" s="219" t="str">
        <f t="shared" si="6"/>
        <v/>
      </c>
      <c r="O77" s="121"/>
      <c r="P77" s="122"/>
    </row>
    <row r="78" spans="1:16" x14ac:dyDescent="0.3">
      <c r="A78" s="70" t="str">
        <f t="shared" si="2"/>
        <v/>
      </c>
      <c r="B78" s="70">
        <f t="shared" si="3"/>
        <v>2013</v>
      </c>
      <c r="C78" s="70" t="str">
        <f t="shared" si="0"/>
        <v/>
      </c>
      <c r="D78" s="70" t="str">
        <f t="shared" si="1"/>
        <v/>
      </c>
      <c r="E78" s="310">
        <f t="shared" si="4"/>
        <v>41332</v>
      </c>
      <c r="F78" s="310"/>
      <c r="G78" s="310"/>
      <c r="H78" s="311"/>
      <c r="I78" s="122"/>
      <c r="J78" s="122"/>
      <c r="K78" s="122"/>
      <c r="L78" s="122"/>
      <c r="M78" s="219" t="str">
        <f t="shared" si="5"/>
        <v/>
      </c>
      <c r="N78" s="219" t="str">
        <f t="shared" si="6"/>
        <v/>
      </c>
      <c r="O78" s="121"/>
      <c r="P78" s="122"/>
    </row>
    <row r="79" spans="1:16" x14ac:dyDescent="0.3">
      <c r="A79" s="70" t="str">
        <f t="shared" si="2"/>
        <v/>
      </c>
      <c r="B79" s="70">
        <f t="shared" si="3"/>
        <v>2013</v>
      </c>
      <c r="C79" s="70" t="str">
        <f t="shared" si="0"/>
        <v/>
      </c>
      <c r="D79" s="70" t="str">
        <f t="shared" si="1"/>
        <v/>
      </c>
      <c r="E79" s="310">
        <f t="shared" si="4"/>
        <v>41333</v>
      </c>
      <c r="F79" s="310"/>
      <c r="G79" s="310"/>
      <c r="H79" s="311"/>
      <c r="I79" s="122"/>
      <c r="J79" s="122"/>
      <c r="K79" s="122"/>
      <c r="L79" s="122"/>
      <c r="M79" s="219" t="str">
        <f t="shared" si="5"/>
        <v/>
      </c>
      <c r="N79" s="219" t="str">
        <f t="shared" si="6"/>
        <v/>
      </c>
      <c r="O79" s="121"/>
      <c r="P79" s="122"/>
    </row>
    <row r="80" spans="1:16" x14ac:dyDescent="0.3">
      <c r="A80" s="70" t="str">
        <f t="shared" si="2"/>
        <v/>
      </c>
      <c r="B80" s="70">
        <f t="shared" si="3"/>
        <v>2013</v>
      </c>
      <c r="C80" s="70" t="str">
        <f t="shared" si="0"/>
        <v/>
      </c>
      <c r="D80" s="70" t="str">
        <f t="shared" si="1"/>
        <v/>
      </c>
      <c r="E80" s="310">
        <f t="shared" si="4"/>
        <v>41334</v>
      </c>
      <c r="F80" s="310"/>
      <c r="G80" s="310"/>
      <c r="H80" s="311"/>
      <c r="I80" s="122"/>
      <c r="J80" s="122"/>
      <c r="K80" s="122"/>
      <c r="L80" s="122"/>
      <c r="M80" s="219" t="str">
        <f t="shared" si="5"/>
        <v/>
      </c>
      <c r="N80" s="219" t="str">
        <f t="shared" si="6"/>
        <v/>
      </c>
      <c r="O80" s="121"/>
      <c r="P80" s="122"/>
    </row>
    <row r="81" spans="1:16" x14ac:dyDescent="0.3">
      <c r="A81" s="70" t="str">
        <f t="shared" si="2"/>
        <v/>
      </c>
      <c r="B81" s="70">
        <f t="shared" si="3"/>
        <v>2013</v>
      </c>
      <c r="C81" s="70" t="str">
        <f t="shared" si="0"/>
        <v/>
      </c>
      <c r="D81" s="70" t="str">
        <f t="shared" si="1"/>
        <v/>
      </c>
      <c r="E81" s="310">
        <f t="shared" si="4"/>
        <v>41335</v>
      </c>
      <c r="F81" s="310"/>
      <c r="G81" s="310"/>
      <c r="H81" s="311"/>
      <c r="I81" s="122"/>
      <c r="J81" s="122"/>
      <c r="K81" s="122"/>
      <c r="L81" s="122"/>
      <c r="M81" s="219" t="str">
        <f t="shared" si="5"/>
        <v/>
      </c>
      <c r="N81" s="219" t="str">
        <f t="shared" si="6"/>
        <v/>
      </c>
      <c r="O81" s="121"/>
      <c r="P81" s="122"/>
    </row>
    <row r="82" spans="1:16" x14ac:dyDescent="0.3">
      <c r="A82" s="70" t="str">
        <f t="shared" si="2"/>
        <v/>
      </c>
      <c r="B82" s="70">
        <f t="shared" si="3"/>
        <v>2013</v>
      </c>
      <c r="C82" s="70" t="str">
        <f t="shared" si="0"/>
        <v>NW</v>
      </c>
      <c r="D82" s="70" t="str">
        <f t="shared" si="1"/>
        <v/>
      </c>
      <c r="E82" s="310">
        <f t="shared" si="4"/>
        <v>41336</v>
      </c>
      <c r="F82" s="310"/>
      <c r="G82" s="310"/>
      <c r="H82" s="311"/>
      <c r="I82" s="122"/>
      <c r="J82" s="122"/>
      <c r="K82" s="122"/>
      <c r="L82" s="122"/>
      <c r="M82" s="219" t="str">
        <f t="shared" si="5"/>
        <v/>
      </c>
      <c r="N82" s="219" t="str">
        <f t="shared" si="6"/>
        <v/>
      </c>
      <c r="O82" s="121"/>
      <c r="P82" s="122"/>
    </row>
    <row r="83" spans="1:16" x14ac:dyDescent="0.3">
      <c r="A83" s="70" t="str">
        <f t="shared" si="2"/>
        <v/>
      </c>
      <c r="B83" s="70">
        <f t="shared" si="3"/>
        <v>2013</v>
      </c>
      <c r="C83" s="70" t="str">
        <f t="shared" si="0"/>
        <v/>
      </c>
      <c r="D83" s="70" t="str">
        <f t="shared" si="1"/>
        <v/>
      </c>
      <c r="E83" s="310">
        <f t="shared" si="4"/>
        <v>41337</v>
      </c>
      <c r="F83" s="310"/>
      <c r="G83" s="310"/>
      <c r="H83" s="311"/>
      <c r="I83" s="122"/>
      <c r="J83" s="122"/>
      <c r="K83" s="122"/>
      <c r="L83" s="122"/>
      <c r="M83" s="219" t="str">
        <f t="shared" si="5"/>
        <v/>
      </c>
      <c r="N83" s="219" t="str">
        <f t="shared" si="6"/>
        <v/>
      </c>
      <c r="O83" s="121"/>
      <c r="P83" s="122"/>
    </row>
    <row r="84" spans="1:16" x14ac:dyDescent="0.3">
      <c r="A84" s="70" t="str">
        <f t="shared" si="2"/>
        <v/>
      </c>
      <c r="B84" s="70">
        <f t="shared" si="3"/>
        <v>2013</v>
      </c>
      <c r="C84" s="70" t="str">
        <f t="shared" si="0"/>
        <v/>
      </c>
      <c r="D84" s="70" t="str">
        <f t="shared" si="1"/>
        <v/>
      </c>
      <c r="E84" s="310">
        <f t="shared" si="4"/>
        <v>41338</v>
      </c>
      <c r="F84" s="310"/>
      <c r="G84" s="310"/>
      <c r="H84" s="311"/>
      <c r="I84" s="122"/>
      <c r="J84" s="122"/>
      <c r="K84" s="122"/>
      <c r="L84" s="122"/>
      <c r="M84" s="219" t="str">
        <f t="shared" si="5"/>
        <v/>
      </c>
      <c r="N84" s="219" t="str">
        <f t="shared" si="6"/>
        <v/>
      </c>
      <c r="O84" s="121"/>
      <c r="P84" s="122"/>
    </row>
    <row r="85" spans="1:16" x14ac:dyDescent="0.3">
      <c r="A85" s="70" t="str">
        <f t="shared" si="2"/>
        <v/>
      </c>
      <c r="B85" s="70">
        <f t="shared" si="3"/>
        <v>2013</v>
      </c>
      <c r="C85" s="70" t="str">
        <f t="shared" ref="C85:C148" si="7">IF(ISNA(MATCH(WEEKDAY(E85,2),DunDay,0)),"","NW")</f>
        <v/>
      </c>
      <c r="D85" s="70" t="str">
        <f t="shared" ref="D85:D148" si="8">IF(ISNA(MATCH(E85,Holiday,0)),"","H")</f>
        <v/>
      </c>
      <c r="E85" s="310">
        <f t="shared" si="4"/>
        <v>41339</v>
      </c>
      <c r="F85" s="310"/>
      <c r="G85" s="310"/>
      <c r="H85" s="311"/>
      <c r="I85" s="122"/>
      <c r="J85" s="122"/>
      <c r="K85" s="122"/>
      <c r="L85" s="122"/>
      <c r="M85" s="219" t="str">
        <f t="shared" si="5"/>
        <v/>
      </c>
      <c r="N85" s="219" t="str">
        <f t="shared" si="6"/>
        <v/>
      </c>
      <c r="O85" s="121"/>
      <c r="P85" s="122"/>
    </row>
    <row r="86" spans="1:16" x14ac:dyDescent="0.3">
      <c r="A86" s="70" t="str">
        <f t="shared" ref="A86:A149" si="9">IF(E86&gt;=$J$14,"R","")</f>
        <v/>
      </c>
      <c r="B86" s="70">
        <f t="shared" ref="B86:B149" si="10">IF(E86&lt;&gt;"",YEAR(E86),"")</f>
        <v>2013</v>
      </c>
      <c r="C86" s="70" t="str">
        <f t="shared" si="7"/>
        <v/>
      </c>
      <c r="D86" s="70" t="str">
        <f t="shared" si="8"/>
        <v/>
      </c>
      <c r="E86" s="310">
        <f t="shared" si="4"/>
        <v>41340</v>
      </c>
      <c r="F86" s="310"/>
      <c r="G86" s="310"/>
      <c r="H86" s="311"/>
      <c r="I86" s="122"/>
      <c r="J86" s="122"/>
      <c r="K86" s="122"/>
      <c r="L86" s="122"/>
      <c r="M86" s="219" t="str">
        <f t="shared" si="5"/>
        <v/>
      </c>
      <c r="N86" s="219" t="str">
        <f t="shared" si="6"/>
        <v/>
      </c>
      <c r="O86" s="121"/>
      <c r="P86" s="122"/>
    </row>
    <row r="87" spans="1:16" x14ac:dyDescent="0.3">
      <c r="A87" s="70" t="str">
        <f t="shared" si="9"/>
        <v/>
      </c>
      <c r="B87" s="70">
        <f t="shared" si="10"/>
        <v>2013</v>
      </c>
      <c r="C87" s="70" t="str">
        <f t="shared" si="7"/>
        <v/>
      </c>
      <c r="D87" s="70" t="str">
        <f t="shared" si="8"/>
        <v/>
      </c>
      <c r="E87" s="310">
        <f t="shared" ref="E87:E150" si="11">IFERROR(E86+1,"")</f>
        <v>41341</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
      </c>
      <c r="B88" s="70">
        <f t="shared" si="10"/>
        <v>2013</v>
      </c>
      <c r="C88" s="70" t="str">
        <f t="shared" si="7"/>
        <v/>
      </c>
      <c r="D88" s="70" t="str">
        <f t="shared" si="8"/>
        <v/>
      </c>
      <c r="E88" s="310">
        <f t="shared" si="11"/>
        <v>41342</v>
      </c>
      <c r="F88" s="310"/>
      <c r="G88" s="310"/>
      <c r="H88" s="311"/>
      <c r="I88" s="122"/>
      <c r="J88" s="122"/>
      <c r="K88" s="122"/>
      <c r="L88" s="122"/>
      <c r="M88" s="219" t="str">
        <f t="shared" si="12"/>
        <v/>
      </c>
      <c r="N88" s="219" t="str">
        <f t="shared" si="13"/>
        <v/>
      </c>
      <c r="O88" s="121"/>
      <c r="P88" s="122"/>
    </row>
    <row r="89" spans="1:16" x14ac:dyDescent="0.3">
      <c r="A89" s="70" t="str">
        <f t="shared" si="9"/>
        <v/>
      </c>
      <c r="B89" s="70">
        <f t="shared" si="10"/>
        <v>2013</v>
      </c>
      <c r="C89" s="70" t="str">
        <f t="shared" si="7"/>
        <v>NW</v>
      </c>
      <c r="D89" s="70" t="str">
        <f t="shared" si="8"/>
        <v/>
      </c>
      <c r="E89" s="310">
        <f t="shared" si="11"/>
        <v>41343</v>
      </c>
      <c r="F89" s="310"/>
      <c r="G89" s="310"/>
      <c r="H89" s="311"/>
      <c r="I89" s="122"/>
      <c r="J89" s="122"/>
      <c r="K89" s="122"/>
      <c r="L89" s="122"/>
      <c r="M89" s="219" t="str">
        <f t="shared" si="12"/>
        <v/>
      </c>
      <c r="N89" s="219" t="str">
        <f t="shared" si="13"/>
        <v/>
      </c>
      <c r="O89" s="121"/>
      <c r="P89" s="122"/>
    </row>
    <row r="90" spans="1:16" x14ac:dyDescent="0.3">
      <c r="A90" s="70" t="str">
        <f t="shared" si="9"/>
        <v/>
      </c>
      <c r="B90" s="70">
        <f t="shared" si="10"/>
        <v>2013</v>
      </c>
      <c r="C90" s="70" t="str">
        <f t="shared" si="7"/>
        <v/>
      </c>
      <c r="D90" s="70" t="str">
        <f t="shared" si="8"/>
        <v/>
      </c>
      <c r="E90" s="310">
        <f t="shared" si="11"/>
        <v>41344</v>
      </c>
      <c r="F90" s="310"/>
      <c r="G90" s="310"/>
      <c r="H90" s="311"/>
      <c r="I90" s="122"/>
      <c r="J90" s="122"/>
      <c r="K90" s="122"/>
      <c r="L90" s="122"/>
      <c r="M90" s="219" t="str">
        <f t="shared" si="12"/>
        <v/>
      </c>
      <c r="N90" s="219" t="str">
        <f t="shared" si="13"/>
        <v/>
      </c>
      <c r="O90" s="121"/>
      <c r="P90" s="122"/>
    </row>
    <row r="91" spans="1:16" x14ac:dyDescent="0.3">
      <c r="A91" s="70" t="str">
        <f t="shared" si="9"/>
        <v/>
      </c>
      <c r="B91" s="70">
        <f t="shared" si="10"/>
        <v>2013</v>
      </c>
      <c r="C91" s="70" t="str">
        <f t="shared" si="7"/>
        <v/>
      </c>
      <c r="D91" s="70" t="str">
        <f t="shared" si="8"/>
        <v/>
      </c>
      <c r="E91" s="310">
        <f t="shared" si="11"/>
        <v>41345</v>
      </c>
      <c r="F91" s="310"/>
      <c r="G91" s="310"/>
      <c r="H91" s="311"/>
      <c r="I91" s="122"/>
      <c r="J91" s="122"/>
      <c r="K91" s="122"/>
      <c r="L91" s="122"/>
      <c r="M91" s="219" t="str">
        <f t="shared" si="12"/>
        <v/>
      </c>
      <c r="N91" s="219" t="str">
        <f t="shared" si="13"/>
        <v/>
      </c>
      <c r="O91" s="121"/>
      <c r="P91" s="122"/>
    </row>
    <row r="92" spans="1:16" x14ac:dyDescent="0.3">
      <c r="A92" s="70" t="str">
        <f t="shared" si="9"/>
        <v/>
      </c>
      <c r="B92" s="70">
        <f t="shared" si="10"/>
        <v>2013</v>
      </c>
      <c r="C92" s="70" t="str">
        <f t="shared" si="7"/>
        <v/>
      </c>
      <c r="D92" s="70" t="str">
        <f t="shared" si="8"/>
        <v/>
      </c>
      <c r="E92" s="310">
        <f t="shared" si="11"/>
        <v>41346</v>
      </c>
      <c r="F92" s="310"/>
      <c r="G92" s="310"/>
      <c r="H92" s="311"/>
      <c r="I92" s="122"/>
      <c r="J92" s="122"/>
      <c r="K92" s="122"/>
      <c r="L92" s="122"/>
      <c r="M92" s="219" t="str">
        <f t="shared" si="12"/>
        <v/>
      </c>
      <c r="N92" s="219" t="str">
        <f t="shared" si="13"/>
        <v/>
      </c>
      <c r="O92" s="121"/>
      <c r="P92" s="122"/>
    </row>
    <row r="93" spans="1:16" x14ac:dyDescent="0.3">
      <c r="A93" s="70" t="str">
        <f t="shared" si="9"/>
        <v/>
      </c>
      <c r="B93" s="70">
        <f t="shared" si="10"/>
        <v>2013</v>
      </c>
      <c r="C93" s="70" t="str">
        <f t="shared" si="7"/>
        <v/>
      </c>
      <c r="D93" s="70" t="str">
        <f t="shared" si="8"/>
        <v/>
      </c>
      <c r="E93" s="310">
        <f t="shared" si="11"/>
        <v>41347</v>
      </c>
      <c r="F93" s="310"/>
      <c r="G93" s="310"/>
      <c r="H93" s="311"/>
      <c r="I93" s="122"/>
      <c r="J93" s="122"/>
      <c r="K93" s="122"/>
      <c r="L93" s="122"/>
      <c r="M93" s="219" t="str">
        <f t="shared" si="12"/>
        <v/>
      </c>
      <c r="N93" s="219" t="str">
        <f t="shared" si="13"/>
        <v/>
      </c>
      <c r="O93" s="121"/>
      <c r="P93" s="122"/>
    </row>
    <row r="94" spans="1:16" x14ac:dyDescent="0.3">
      <c r="A94" s="70" t="str">
        <f t="shared" si="9"/>
        <v/>
      </c>
      <c r="B94" s="70">
        <f t="shared" si="10"/>
        <v>2013</v>
      </c>
      <c r="C94" s="70" t="str">
        <f t="shared" si="7"/>
        <v/>
      </c>
      <c r="D94" s="70" t="str">
        <f t="shared" si="8"/>
        <v/>
      </c>
      <c r="E94" s="310">
        <f t="shared" si="11"/>
        <v>41348</v>
      </c>
      <c r="F94" s="310"/>
      <c r="G94" s="310"/>
      <c r="H94" s="311"/>
      <c r="I94" s="122"/>
      <c r="J94" s="122"/>
      <c r="K94" s="122"/>
      <c r="L94" s="122"/>
      <c r="M94" s="219" t="str">
        <f t="shared" si="12"/>
        <v/>
      </c>
      <c r="N94" s="219" t="str">
        <f t="shared" si="13"/>
        <v/>
      </c>
      <c r="O94" s="121"/>
      <c r="P94" s="122"/>
    </row>
    <row r="95" spans="1:16" x14ac:dyDescent="0.3">
      <c r="A95" s="70" t="str">
        <f t="shared" si="9"/>
        <v/>
      </c>
      <c r="B95" s="70">
        <f t="shared" si="10"/>
        <v>2013</v>
      </c>
      <c r="C95" s="70" t="str">
        <f t="shared" si="7"/>
        <v/>
      </c>
      <c r="D95" s="70" t="str">
        <f t="shared" si="8"/>
        <v/>
      </c>
      <c r="E95" s="310">
        <f t="shared" si="11"/>
        <v>41349</v>
      </c>
      <c r="F95" s="310"/>
      <c r="G95" s="310"/>
      <c r="H95" s="311"/>
      <c r="I95" s="122"/>
      <c r="J95" s="122"/>
      <c r="K95" s="122"/>
      <c r="L95" s="122"/>
      <c r="M95" s="219" t="str">
        <f t="shared" si="12"/>
        <v/>
      </c>
      <c r="N95" s="219" t="str">
        <f t="shared" si="13"/>
        <v/>
      </c>
      <c r="O95" s="121"/>
      <c r="P95" s="122"/>
    </row>
    <row r="96" spans="1:16" x14ac:dyDescent="0.3">
      <c r="A96" s="70" t="str">
        <f t="shared" si="9"/>
        <v/>
      </c>
      <c r="B96" s="70">
        <f t="shared" si="10"/>
        <v>2013</v>
      </c>
      <c r="C96" s="70" t="str">
        <f t="shared" si="7"/>
        <v>NW</v>
      </c>
      <c r="D96" s="70" t="str">
        <f t="shared" si="8"/>
        <v/>
      </c>
      <c r="E96" s="310">
        <f t="shared" si="11"/>
        <v>41350</v>
      </c>
      <c r="F96" s="310"/>
      <c r="G96" s="310"/>
      <c r="H96" s="311"/>
      <c r="I96" s="122"/>
      <c r="J96" s="122"/>
      <c r="K96" s="122"/>
      <c r="L96" s="122"/>
      <c r="M96" s="219" t="str">
        <f t="shared" si="12"/>
        <v/>
      </c>
      <c r="N96" s="219" t="str">
        <f t="shared" si="13"/>
        <v/>
      </c>
      <c r="O96" s="121"/>
      <c r="P96" s="122"/>
    </row>
    <row r="97" spans="1:16" x14ac:dyDescent="0.3">
      <c r="A97" s="70" t="str">
        <f t="shared" si="9"/>
        <v/>
      </c>
      <c r="B97" s="70">
        <f t="shared" si="10"/>
        <v>2013</v>
      </c>
      <c r="C97" s="70" t="str">
        <f t="shared" si="7"/>
        <v/>
      </c>
      <c r="D97" s="70" t="str">
        <f t="shared" si="8"/>
        <v/>
      </c>
      <c r="E97" s="310">
        <f t="shared" si="11"/>
        <v>41351</v>
      </c>
      <c r="F97" s="310"/>
      <c r="G97" s="310"/>
      <c r="H97" s="311"/>
      <c r="I97" s="122"/>
      <c r="J97" s="122"/>
      <c r="K97" s="122"/>
      <c r="L97" s="122"/>
      <c r="M97" s="219" t="str">
        <f t="shared" si="12"/>
        <v/>
      </c>
      <c r="N97" s="219" t="str">
        <f t="shared" si="13"/>
        <v/>
      </c>
      <c r="O97" s="121"/>
      <c r="P97" s="122"/>
    </row>
    <row r="98" spans="1:16" x14ac:dyDescent="0.3">
      <c r="A98" s="70" t="str">
        <f t="shared" si="9"/>
        <v/>
      </c>
      <c r="B98" s="70">
        <f t="shared" si="10"/>
        <v>2013</v>
      </c>
      <c r="C98" s="70" t="str">
        <f t="shared" si="7"/>
        <v/>
      </c>
      <c r="D98" s="70" t="str">
        <f t="shared" si="8"/>
        <v/>
      </c>
      <c r="E98" s="310">
        <f t="shared" si="11"/>
        <v>41352</v>
      </c>
      <c r="F98" s="310"/>
      <c r="G98" s="310"/>
      <c r="H98" s="311"/>
      <c r="I98" s="122"/>
      <c r="J98" s="122"/>
      <c r="K98" s="122"/>
      <c r="L98" s="122"/>
      <c r="M98" s="219" t="str">
        <f t="shared" si="12"/>
        <v/>
      </c>
      <c r="N98" s="219" t="str">
        <f t="shared" si="13"/>
        <v/>
      </c>
      <c r="O98" s="121"/>
      <c r="P98" s="122"/>
    </row>
    <row r="99" spans="1:16" x14ac:dyDescent="0.3">
      <c r="A99" s="70" t="str">
        <f t="shared" si="9"/>
        <v/>
      </c>
      <c r="B99" s="70">
        <f t="shared" si="10"/>
        <v>2013</v>
      </c>
      <c r="C99" s="70" t="str">
        <f t="shared" si="7"/>
        <v/>
      </c>
      <c r="D99" s="70" t="str">
        <f t="shared" si="8"/>
        <v/>
      </c>
      <c r="E99" s="310">
        <f t="shared" si="11"/>
        <v>41353</v>
      </c>
      <c r="F99" s="310"/>
      <c r="G99" s="310"/>
      <c r="H99" s="311"/>
      <c r="I99" s="122"/>
      <c r="J99" s="122"/>
      <c r="K99" s="122"/>
      <c r="L99" s="122"/>
      <c r="M99" s="219" t="str">
        <f t="shared" si="12"/>
        <v/>
      </c>
      <c r="N99" s="219" t="str">
        <f t="shared" si="13"/>
        <v/>
      </c>
      <c r="O99" s="121"/>
      <c r="P99" s="122"/>
    </row>
    <row r="100" spans="1:16" x14ac:dyDescent="0.3">
      <c r="A100" s="70" t="str">
        <f t="shared" si="9"/>
        <v/>
      </c>
      <c r="B100" s="70">
        <f t="shared" si="10"/>
        <v>2013</v>
      </c>
      <c r="C100" s="70" t="str">
        <f t="shared" si="7"/>
        <v/>
      </c>
      <c r="D100" s="70" t="str">
        <f t="shared" si="8"/>
        <v/>
      </c>
      <c r="E100" s="310">
        <f t="shared" si="11"/>
        <v>41354</v>
      </c>
      <c r="F100" s="310"/>
      <c r="G100" s="310"/>
      <c r="H100" s="311"/>
      <c r="I100" s="122"/>
      <c r="J100" s="122"/>
      <c r="K100" s="122"/>
      <c r="L100" s="122"/>
      <c r="M100" s="219" t="str">
        <f t="shared" si="12"/>
        <v/>
      </c>
      <c r="N100" s="219" t="str">
        <f t="shared" si="13"/>
        <v/>
      </c>
      <c r="O100" s="121"/>
      <c r="P100" s="122"/>
    </row>
    <row r="101" spans="1:16" x14ac:dyDescent="0.3">
      <c r="A101" s="70" t="str">
        <f t="shared" si="9"/>
        <v/>
      </c>
      <c r="B101" s="70">
        <f t="shared" si="10"/>
        <v>2013</v>
      </c>
      <c r="C101" s="70" t="str">
        <f t="shared" si="7"/>
        <v/>
      </c>
      <c r="D101" s="70" t="str">
        <f t="shared" si="8"/>
        <v/>
      </c>
      <c r="E101" s="310">
        <f t="shared" si="11"/>
        <v>41355</v>
      </c>
      <c r="F101" s="310"/>
      <c r="G101" s="310"/>
      <c r="H101" s="311"/>
      <c r="I101" s="122"/>
      <c r="J101" s="122"/>
      <c r="K101" s="122"/>
      <c r="L101" s="122"/>
      <c r="M101" s="219" t="str">
        <f t="shared" si="12"/>
        <v/>
      </c>
      <c r="N101" s="219" t="str">
        <f t="shared" si="13"/>
        <v/>
      </c>
      <c r="O101" s="121"/>
      <c r="P101" s="122"/>
    </row>
    <row r="102" spans="1:16" x14ac:dyDescent="0.3">
      <c r="A102" s="70" t="str">
        <f t="shared" si="9"/>
        <v/>
      </c>
      <c r="B102" s="70">
        <f t="shared" si="10"/>
        <v>2013</v>
      </c>
      <c r="C102" s="70" t="str">
        <f t="shared" si="7"/>
        <v/>
      </c>
      <c r="D102" s="70" t="str">
        <f t="shared" si="8"/>
        <v/>
      </c>
      <c r="E102" s="310">
        <f t="shared" si="11"/>
        <v>41356</v>
      </c>
      <c r="F102" s="310"/>
      <c r="G102" s="310"/>
      <c r="H102" s="311"/>
      <c r="I102" s="122"/>
      <c r="J102" s="122"/>
      <c r="K102" s="122"/>
      <c r="L102" s="122"/>
      <c r="M102" s="219" t="str">
        <f t="shared" si="12"/>
        <v/>
      </c>
      <c r="N102" s="219" t="str">
        <f t="shared" si="13"/>
        <v/>
      </c>
      <c r="O102" s="121"/>
      <c r="P102" s="122"/>
    </row>
    <row r="103" spans="1:16" x14ac:dyDescent="0.3">
      <c r="A103" s="70" t="str">
        <f t="shared" si="9"/>
        <v/>
      </c>
      <c r="B103" s="70">
        <f t="shared" si="10"/>
        <v>2013</v>
      </c>
      <c r="C103" s="70" t="str">
        <f t="shared" si="7"/>
        <v>NW</v>
      </c>
      <c r="D103" s="70" t="str">
        <f t="shared" si="8"/>
        <v/>
      </c>
      <c r="E103" s="310">
        <f t="shared" si="11"/>
        <v>41357</v>
      </c>
      <c r="F103" s="310"/>
      <c r="G103" s="310"/>
      <c r="H103" s="311"/>
      <c r="I103" s="122"/>
      <c r="J103" s="122"/>
      <c r="K103" s="122"/>
      <c r="L103" s="122"/>
      <c r="M103" s="219" t="str">
        <f t="shared" si="12"/>
        <v/>
      </c>
      <c r="N103" s="219" t="str">
        <f t="shared" si="13"/>
        <v/>
      </c>
      <c r="O103" s="121"/>
      <c r="P103" s="122"/>
    </row>
    <row r="104" spans="1:16" x14ac:dyDescent="0.3">
      <c r="A104" s="70" t="str">
        <f t="shared" si="9"/>
        <v/>
      </c>
      <c r="B104" s="70">
        <f t="shared" si="10"/>
        <v>2013</v>
      </c>
      <c r="C104" s="70" t="str">
        <f t="shared" si="7"/>
        <v/>
      </c>
      <c r="D104" s="70" t="str">
        <f t="shared" si="8"/>
        <v/>
      </c>
      <c r="E104" s="310">
        <f t="shared" si="11"/>
        <v>41358</v>
      </c>
      <c r="F104" s="310"/>
      <c r="G104" s="310"/>
      <c r="H104" s="311"/>
      <c r="I104" s="122"/>
      <c r="J104" s="122"/>
      <c r="K104" s="122"/>
      <c r="L104" s="122"/>
      <c r="M104" s="219" t="str">
        <f t="shared" si="12"/>
        <v/>
      </c>
      <c r="N104" s="219" t="str">
        <f t="shared" si="13"/>
        <v/>
      </c>
      <c r="O104" s="121"/>
      <c r="P104" s="122"/>
    </row>
    <row r="105" spans="1:16" x14ac:dyDescent="0.3">
      <c r="A105" s="70" t="str">
        <f t="shared" si="9"/>
        <v/>
      </c>
      <c r="B105" s="70">
        <f t="shared" si="10"/>
        <v>2013</v>
      </c>
      <c r="C105" s="70" t="str">
        <f t="shared" si="7"/>
        <v/>
      </c>
      <c r="D105" s="70" t="str">
        <f t="shared" si="8"/>
        <v/>
      </c>
      <c r="E105" s="310">
        <f t="shared" si="11"/>
        <v>41359</v>
      </c>
      <c r="F105" s="310"/>
      <c r="G105" s="310"/>
      <c r="H105" s="311"/>
      <c r="I105" s="122"/>
      <c r="J105" s="122"/>
      <c r="K105" s="122"/>
      <c r="L105" s="122"/>
      <c r="M105" s="219" t="str">
        <f t="shared" si="12"/>
        <v/>
      </c>
      <c r="N105" s="219" t="str">
        <f t="shared" si="13"/>
        <v/>
      </c>
      <c r="O105" s="121"/>
      <c r="P105" s="122"/>
    </row>
    <row r="106" spans="1:16" x14ac:dyDescent="0.3">
      <c r="A106" s="70" t="str">
        <f t="shared" si="9"/>
        <v/>
      </c>
      <c r="B106" s="70">
        <f t="shared" si="10"/>
        <v>2013</v>
      </c>
      <c r="C106" s="70" t="str">
        <f t="shared" si="7"/>
        <v/>
      </c>
      <c r="D106" s="70" t="str">
        <f t="shared" si="8"/>
        <v/>
      </c>
      <c r="E106" s="310">
        <f t="shared" si="11"/>
        <v>41360</v>
      </c>
      <c r="F106" s="310"/>
      <c r="G106" s="310"/>
      <c r="H106" s="311"/>
      <c r="I106" s="122"/>
      <c r="J106" s="122"/>
      <c r="K106" s="122"/>
      <c r="L106" s="122"/>
      <c r="M106" s="219" t="str">
        <f t="shared" si="12"/>
        <v/>
      </c>
      <c r="N106" s="219" t="str">
        <f t="shared" si="13"/>
        <v/>
      </c>
      <c r="O106" s="121"/>
      <c r="P106" s="122"/>
    </row>
    <row r="107" spans="1:16" x14ac:dyDescent="0.3">
      <c r="A107" s="70" t="str">
        <f t="shared" si="9"/>
        <v/>
      </c>
      <c r="B107" s="70">
        <f t="shared" si="10"/>
        <v>2013</v>
      </c>
      <c r="C107" s="70" t="str">
        <f t="shared" si="7"/>
        <v/>
      </c>
      <c r="D107" s="70" t="str">
        <f t="shared" si="8"/>
        <v/>
      </c>
      <c r="E107" s="310">
        <f t="shared" si="11"/>
        <v>41361</v>
      </c>
      <c r="F107" s="310"/>
      <c r="G107" s="310"/>
      <c r="H107" s="311"/>
      <c r="I107" s="122"/>
      <c r="J107" s="122"/>
      <c r="K107" s="122"/>
      <c r="L107" s="122"/>
      <c r="M107" s="219" t="str">
        <f t="shared" si="12"/>
        <v/>
      </c>
      <c r="N107" s="219" t="str">
        <f t="shared" si="13"/>
        <v/>
      </c>
      <c r="O107" s="121"/>
      <c r="P107" s="122"/>
    </row>
    <row r="108" spans="1:16" x14ac:dyDescent="0.3">
      <c r="A108" s="70" t="str">
        <f t="shared" si="9"/>
        <v/>
      </c>
      <c r="B108" s="70">
        <f t="shared" si="10"/>
        <v>2013</v>
      </c>
      <c r="C108" s="70" t="str">
        <f t="shared" si="7"/>
        <v/>
      </c>
      <c r="D108" s="70" t="str">
        <f t="shared" si="8"/>
        <v/>
      </c>
      <c r="E108" s="310">
        <f t="shared" si="11"/>
        <v>41362</v>
      </c>
      <c r="F108" s="310"/>
      <c r="G108" s="310"/>
      <c r="H108" s="311"/>
      <c r="I108" s="122"/>
      <c r="J108" s="122"/>
      <c r="K108" s="122"/>
      <c r="L108" s="122"/>
      <c r="M108" s="219" t="str">
        <f t="shared" si="12"/>
        <v/>
      </c>
      <c r="N108" s="219" t="str">
        <f t="shared" si="13"/>
        <v/>
      </c>
      <c r="O108" s="121"/>
      <c r="P108" s="122"/>
    </row>
    <row r="109" spans="1:16" x14ac:dyDescent="0.3">
      <c r="A109" s="70" t="str">
        <f t="shared" si="9"/>
        <v/>
      </c>
      <c r="B109" s="70">
        <f t="shared" si="10"/>
        <v>2013</v>
      </c>
      <c r="C109" s="70" t="str">
        <f t="shared" si="7"/>
        <v/>
      </c>
      <c r="D109" s="70" t="str">
        <f t="shared" si="8"/>
        <v/>
      </c>
      <c r="E109" s="310">
        <f t="shared" si="11"/>
        <v>41363</v>
      </c>
      <c r="F109" s="310"/>
      <c r="G109" s="310"/>
      <c r="H109" s="311"/>
      <c r="I109" s="122"/>
      <c r="J109" s="122"/>
      <c r="K109" s="122"/>
      <c r="L109" s="122"/>
      <c r="M109" s="219" t="str">
        <f t="shared" si="12"/>
        <v/>
      </c>
      <c r="N109" s="219" t="str">
        <f t="shared" si="13"/>
        <v/>
      </c>
      <c r="O109" s="121"/>
      <c r="P109" s="122"/>
    </row>
    <row r="110" spans="1:16" x14ac:dyDescent="0.3">
      <c r="A110" s="70" t="str">
        <f t="shared" si="9"/>
        <v/>
      </c>
      <c r="B110" s="70">
        <f t="shared" si="10"/>
        <v>2013</v>
      </c>
      <c r="C110" s="70" t="str">
        <f t="shared" si="7"/>
        <v>NW</v>
      </c>
      <c r="D110" s="70" t="str">
        <f t="shared" si="8"/>
        <v/>
      </c>
      <c r="E110" s="310">
        <f t="shared" si="11"/>
        <v>41364</v>
      </c>
      <c r="F110" s="310"/>
      <c r="G110" s="310"/>
      <c r="H110" s="311"/>
      <c r="I110" s="122"/>
      <c r="J110" s="122"/>
      <c r="K110" s="122"/>
      <c r="L110" s="122"/>
      <c r="M110" s="219" t="str">
        <f t="shared" si="12"/>
        <v/>
      </c>
      <c r="N110" s="219" t="str">
        <f t="shared" si="13"/>
        <v/>
      </c>
      <c r="O110" s="121"/>
      <c r="P110" s="122"/>
    </row>
    <row r="111" spans="1:16" x14ac:dyDescent="0.3">
      <c r="A111" s="70" t="str">
        <f t="shared" si="9"/>
        <v/>
      </c>
      <c r="B111" s="70">
        <f t="shared" si="10"/>
        <v>2013</v>
      </c>
      <c r="C111" s="70" t="str">
        <f t="shared" si="7"/>
        <v/>
      </c>
      <c r="D111" s="70" t="str">
        <f t="shared" si="8"/>
        <v/>
      </c>
      <c r="E111" s="310">
        <f t="shared" si="11"/>
        <v>41365</v>
      </c>
      <c r="F111" s="310"/>
      <c r="G111" s="310"/>
      <c r="H111" s="311"/>
      <c r="I111" s="122"/>
      <c r="J111" s="122"/>
      <c r="K111" s="122"/>
      <c r="L111" s="122"/>
      <c r="M111" s="219" t="str">
        <f t="shared" si="12"/>
        <v/>
      </c>
      <c r="N111" s="219" t="str">
        <f t="shared" si="13"/>
        <v/>
      </c>
      <c r="O111" s="121"/>
      <c r="P111" s="122"/>
    </row>
    <row r="112" spans="1:16" x14ac:dyDescent="0.3">
      <c r="A112" s="70" t="str">
        <f t="shared" si="9"/>
        <v/>
      </c>
      <c r="B112" s="70">
        <f t="shared" si="10"/>
        <v>2013</v>
      </c>
      <c r="C112" s="70" t="str">
        <f t="shared" si="7"/>
        <v/>
      </c>
      <c r="D112" s="70" t="str">
        <f t="shared" si="8"/>
        <v/>
      </c>
      <c r="E112" s="310">
        <f t="shared" si="11"/>
        <v>41366</v>
      </c>
      <c r="F112" s="310"/>
      <c r="G112" s="310"/>
      <c r="H112" s="311"/>
      <c r="I112" s="122"/>
      <c r="J112" s="122"/>
      <c r="K112" s="122"/>
      <c r="L112" s="122"/>
      <c r="M112" s="219" t="str">
        <f t="shared" si="12"/>
        <v/>
      </c>
      <c r="N112" s="219" t="str">
        <f t="shared" si="13"/>
        <v/>
      </c>
      <c r="O112" s="121"/>
      <c r="P112" s="122"/>
    </row>
    <row r="113" spans="1:16" x14ac:dyDescent="0.3">
      <c r="A113" s="70" t="str">
        <f t="shared" si="9"/>
        <v/>
      </c>
      <c r="B113" s="70">
        <f t="shared" si="10"/>
        <v>2013</v>
      </c>
      <c r="C113" s="70" t="str">
        <f t="shared" si="7"/>
        <v/>
      </c>
      <c r="D113" s="70" t="str">
        <f t="shared" si="8"/>
        <v/>
      </c>
      <c r="E113" s="310">
        <f t="shared" si="11"/>
        <v>41367</v>
      </c>
      <c r="F113" s="310"/>
      <c r="G113" s="310"/>
      <c r="H113" s="311"/>
      <c r="I113" s="122"/>
      <c r="J113" s="122"/>
      <c r="K113" s="122"/>
      <c r="L113" s="122"/>
      <c r="M113" s="219" t="str">
        <f t="shared" si="12"/>
        <v/>
      </c>
      <c r="N113" s="219" t="str">
        <f t="shared" si="13"/>
        <v/>
      </c>
      <c r="O113" s="121"/>
      <c r="P113" s="122"/>
    </row>
    <row r="114" spans="1:16" x14ac:dyDescent="0.3">
      <c r="A114" s="70" t="str">
        <f t="shared" si="9"/>
        <v/>
      </c>
      <c r="B114" s="70">
        <f t="shared" si="10"/>
        <v>2013</v>
      </c>
      <c r="C114" s="70" t="str">
        <f t="shared" si="7"/>
        <v/>
      </c>
      <c r="D114" s="70" t="str">
        <f t="shared" si="8"/>
        <v/>
      </c>
      <c r="E114" s="310">
        <f t="shared" si="11"/>
        <v>41368</v>
      </c>
      <c r="F114" s="310"/>
      <c r="G114" s="310"/>
      <c r="H114" s="311"/>
      <c r="I114" s="122"/>
      <c r="J114" s="122"/>
      <c r="K114" s="122"/>
      <c r="L114" s="122"/>
      <c r="M114" s="219" t="str">
        <f t="shared" si="12"/>
        <v/>
      </c>
      <c r="N114" s="219" t="str">
        <f t="shared" si="13"/>
        <v/>
      </c>
      <c r="O114" s="121"/>
      <c r="P114" s="122"/>
    </row>
    <row r="115" spans="1:16" x14ac:dyDescent="0.3">
      <c r="A115" s="70" t="str">
        <f t="shared" si="9"/>
        <v/>
      </c>
      <c r="B115" s="70">
        <f t="shared" si="10"/>
        <v>2013</v>
      </c>
      <c r="C115" s="70" t="str">
        <f t="shared" si="7"/>
        <v/>
      </c>
      <c r="D115" s="70" t="str">
        <f t="shared" si="8"/>
        <v/>
      </c>
      <c r="E115" s="310">
        <f t="shared" si="11"/>
        <v>41369</v>
      </c>
      <c r="F115" s="310"/>
      <c r="G115" s="310"/>
      <c r="H115" s="311"/>
      <c r="I115" s="122"/>
      <c r="J115" s="122"/>
      <c r="K115" s="122"/>
      <c r="L115" s="122"/>
      <c r="M115" s="219" t="str">
        <f t="shared" si="12"/>
        <v/>
      </c>
      <c r="N115" s="219" t="str">
        <f t="shared" si="13"/>
        <v/>
      </c>
      <c r="O115" s="121"/>
      <c r="P115" s="122"/>
    </row>
    <row r="116" spans="1:16" x14ac:dyDescent="0.3">
      <c r="A116" s="70" t="str">
        <f t="shared" si="9"/>
        <v/>
      </c>
      <c r="B116" s="70">
        <f t="shared" si="10"/>
        <v>2013</v>
      </c>
      <c r="C116" s="70" t="str">
        <f t="shared" si="7"/>
        <v/>
      </c>
      <c r="D116" s="70" t="str">
        <f t="shared" si="8"/>
        <v/>
      </c>
      <c r="E116" s="310">
        <f t="shared" si="11"/>
        <v>41370</v>
      </c>
      <c r="F116" s="310"/>
      <c r="G116" s="310"/>
      <c r="H116" s="311"/>
      <c r="I116" s="122"/>
      <c r="J116" s="122"/>
      <c r="K116" s="122"/>
      <c r="L116" s="122"/>
      <c r="M116" s="219" t="str">
        <f t="shared" si="12"/>
        <v/>
      </c>
      <c r="N116" s="219" t="str">
        <f t="shared" si="13"/>
        <v/>
      </c>
      <c r="O116" s="121"/>
      <c r="P116" s="122"/>
    </row>
    <row r="117" spans="1:16" x14ac:dyDescent="0.3">
      <c r="A117" s="70" t="str">
        <f t="shared" si="9"/>
        <v/>
      </c>
      <c r="B117" s="70">
        <f t="shared" si="10"/>
        <v>2013</v>
      </c>
      <c r="C117" s="70" t="str">
        <f t="shared" si="7"/>
        <v>NW</v>
      </c>
      <c r="D117" s="70" t="str">
        <f t="shared" si="8"/>
        <v/>
      </c>
      <c r="E117" s="310">
        <f t="shared" si="11"/>
        <v>41371</v>
      </c>
      <c r="F117" s="310"/>
      <c r="G117" s="310"/>
      <c r="H117" s="311"/>
      <c r="I117" s="122"/>
      <c r="J117" s="122"/>
      <c r="K117" s="122"/>
      <c r="L117" s="122"/>
      <c r="M117" s="219" t="str">
        <f t="shared" si="12"/>
        <v/>
      </c>
      <c r="N117" s="219" t="str">
        <f t="shared" si="13"/>
        <v/>
      </c>
      <c r="O117" s="121"/>
      <c r="P117" s="122"/>
    </row>
    <row r="118" spans="1:16" x14ac:dyDescent="0.3">
      <c r="A118" s="70" t="str">
        <f t="shared" si="9"/>
        <v/>
      </c>
      <c r="B118" s="70">
        <f t="shared" si="10"/>
        <v>2013</v>
      </c>
      <c r="C118" s="70" t="str">
        <f t="shared" si="7"/>
        <v/>
      </c>
      <c r="D118" s="70" t="str">
        <f t="shared" si="8"/>
        <v/>
      </c>
      <c r="E118" s="310">
        <f t="shared" si="11"/>
        <v>41372</v>
      </c>
      <c r="F118" s="310"/>
      <c r="G118" s="310"/>
      <c r="H118" s="311"/>
      <c r="I118" s="122"/>
      <c r="J118" s="122"/>
      <c r="K118" s="122"/>
      <c r="L118" s="122"/>
      <c r="M118" s="219" t="str">
        <f t="shared" si="12"/>
        <v/>
      </c>
      <c r="N118" s="219" t="str">
        <f t="shared" si="13"/>
        <v/>
      </c>
      <c r="O118" s="121"/>
      <c r="P118" s="122"/>
    </row>
    <row r="119" spans="1:16" x14ac:dyDescent="0.3">
      <c r="A119" s="70" t="str">
        <f t="shared" si="9"/>
        <v/>
      </c>
      <c r="B119" s="70">
        <f t="shared" si="10"/>
        <v>2013</v>
      </c>
      <c r="C119" s="70" t="str">
        <f t="shared" si="7"/>
        <v/>
      </c>
      <c r="D119" s="70" t="str">
        <f t="shared" si="8"/>
        <v/>
      </c>
      <c r="E119" s="310">
        <f t="shared" si="11"/>
        <v>41373</v>
      </c>
      <c r="F119" s="310"/>
      <c r="G119" s="310"/>
      <c r="H119" s="311"/>
      <c r="I119" s="122"/>
      <c r="J119" s="122"/>
      <c r="K119" s="122"/>
      <c r="L119" s="122"/>
      <c r="M119" s="219" t="str">
        <f t="shared" si="12"/>
        <v/>
      </c>
      <c r="N119" s="219" t="str">
        <f t="shared" si="13"/>
        <v/>
      </c>
      <c r="O119" s="121"/>
      <c r="P119" s="122"/>
    </row>
    <row r="120" spans="1:16" x14ac:dyDescent="0.3">
      <c r="A120" s="70" t="str">
        <f t="shared" si="9"/>
        <v/>
      </c>
      <c r="B120" s="70">
        <f t="shared" si="10"/>
        <v>2013</v>
      </c>
      <c r="C120" s="70" t="str">
        <f t="shared" si="7"/>
        <v/>
      </c>
      <c r="D120" s="70" t="str">
        <f t="shared" si="8"/>
        <v/>
      </c>
      <c r="E120" s="310">
        <f t="shared" si="11"/>
        <v>41374</v>
      </c>
      <c r="F120" s="310"/>
      <c r="G120" s="310"/>
      <c r="H120" s="311"/>
      <c r="I120" s="122"/>
      <c r="J120" s="122"/>
      <c r="K120" s="122"/>
      <c r="L120" s="122"/>
      <c r="M120" s="219" t="str">
        <f t="shared" si="12"/>
        <v/>
      </c>
      <c r="N120" s="219" t="str">
        <f t="shared" si="13"/>
        <v/>
      </c>
      <c r="O120" s="121"/>
      <c r="P120" s="122"/>
    </row>
    <row r="121" spans="1:16" x14ac:dyDescent="0.3">
      <c r="A121" s="70" t="str">
        <f t="shared" si="9"/>
        <v/>
      </c>
      <c r="B121" s="70">
        <f t="shared" si="10"/>
        <v>2013</v>
      </c>
      <c r="C121" s="70" t="str">
        <f t="shared" si="7"/>
        <v/>
      </c>
      <c r="D121" s="70" t="str">
        <f t="shared" si="8"/>
        <v/>
      </c>
      <c r="E121" s="310">
        <f t="shared" si="11"/>
        <v>41375</v>
      </c>
      <c r="F121" s="310"/>
      <c r="G121" s="310"/>
      <c r="H121" s="311"/>
      <c r="I121" s="122"/>
      <c r="J121" s="122"/>
      <c r="K121" s="122"/>
      <c r="L121" s="122"/>
      <c r="M121" s="219" t="str">
        <f t="shared" si="12"/>
        <v/>
      </c>
      <c r="N121" s="219" t="str">
        <f t="shared" si="13"/>
        <v/>
      </c>
      <c r="O121" s="121"/>
      <c r="P121" s="122"/>
    </row>
    <row r="122" spans="1:16" x14ac:dyDescent="0.3">
      <c r="A122" s="70" t="str">
        <f t="shared" si="9"/>
        <v/>
      </c>
      <c r="B122" s="70">
        <f t="shared" si="10"/>
        <v>2013</v>
      </c>
      <c r="C122" s="70" t="str">
        <f t="shared" si="7"/>
        <v/>
      </c>
      <c r="D122" s="70" t="str">
        <f t="shared" si="8"/>
        <v/>
      </c>
      <c r="E122" s="310">
        <f t="shared" si="11"/>
        <v>41376</v>
      </c>
      <c r="F122" s="310"/>
      <c r="G122" s="310"/>
      <c r="H122" s="311"/>
      <c r="I122" s="122"/>
      <c r="J122" s="122"/>
      <c r="K122" s="122"/>
      <c r="L122" s="122"/>
      <c r="M122" s="219" t="str">
        <f t="shared" si="12"/>
        <v/>
      </c>
      <c r="N122" s="219" t="str">
        <f t="shared" si="13"/>
        <v/>
      </c>
      <c r="O122" s="121"/>
      <c r="P122" s="122"/>
    </row>
    <row r="123" spans="1:16" x14ac:dyDescent="0.3">
      <c r="A123" s="70" t="str">
        <f t="shared" si="9"/>
        <v/>
      </c>
      <c r="B123" s="70">
        <f t="shared" si="10"/>
        <v>2013</v>
      </c>
      <c r="C123" s="70" t="str">
        <f t="shared" si="7"/>
        <v/>
      </c>
      <c r="D123" s="70" t="str">
        <f t="shared" si="8"/>
        <v/>
      </c>
      <c r="E123" s="310">
        <f t="shared" si="11"/>
        <v>41377</v>
      </c>
      <c r="F123" s="310"/>
      <c r="G123" s="310"/>
      <c r="H123" s="311"/>
      <c r="I123" s="122"/>
      <c r="J123" s="122"/>
      <c r="K123" s="122"/>
      <c r="L123" s="122"/>
      <c r="M123" s="219" t="str">
        <f t="shared" si="12"/>
        <v/>
      </c>
      <c r="N123" s="219" t="str">
        <f t="shared" si="13"/>
        <v/>
      </c>
      <c r="O123" s="121"/>
      <c r="P123" s="122"/>
    </row>
    <row r="124" spans="1:16" x14ac:dyDescent="0.3">
      <c r="A124" s="70" t="str">
        <f t="shared" si="9"/>
        <v/>
      </c>
      <c r="B124" s="70">
        <f t="shared" si="10"/>
        <v>2013</v>
      </c>
      <c r="C124" s="70" t="str">
        <f t="shared" si="7"/>
        <v>NW</v>
      </c>
      <c r="D124" s="70" t="str">
        <f t="shared" si="8"/>
        <v/>
      </c>
      <c r="E124" s="310">
        <f t="shared" si="11"/>
        <v>41378</v>
      </c>
      <c r="F124" s="310"/>
      <c r="G124" s="310"/>
      <c r="H124" s="311"/>
      <c r="I124" s="122"/>
      <c r="J124" s="122"/>
      <c r="K124" s="122"/>
      <c r="L124" s="122"/>
      <c r="M124" s="219" t="str">
        <f t="shared" si="12"/>
        <v/>
      </c>
      <c r="N124" s="219" t="str">
        <f t="shared" si="13"/>
        <v/>
      </c>
      <c r="O124" s="121"/>
      <c r="P124" s="122"/>
    </row>
    <row r="125" spans="1:16" x14ac:dyDescent="0.3">
      <c r="A125" s="70" t="str">
        <f t="shared" si="9"/>
        <v/>
      </c>
      <c r="B125" s="70">
        <f t="shared" si="10"/>
        <v>2013</v>
      </c>
      <c r="C125" s="70" t="str">
        <f t="shared" si="7"/>
        <v/>
      </c>
      <c r="D125" s="70" t="str">
        <f t="shared" si="8"/>
        <v/>
      </c>
      <c r="E125" s="310">
        <f t="shared" si="11"/>
        <v>41379</v>
      </c>
      <c r="F125" s="310"/>
      <c r="G125" s="310"/>
      <c r="H125" s="311"/>
      <c r="I125" s="122"/>
      <c r="J125" s="122"/>
      <c r="K125" s="122"/>
      <c r="L125" s="122"/>
      <c r="M125" s="219" t="str">
        <f t="shared" si="12"/>
        <v/>
      </c>
      <c r="N125" s="219" t="str">
        <f t="shared" si="13"/>
        <v/>
      </c>
      <c r="O125" s="121"/>
      <c r="P125" s="122"/>
    </row>
    <row r="126" spans="1:16" x14ac:dyDescent="0.3">
      <c r="A126" s="70" t="str">
        <f t="shared" si="9"/>
        <v/>
      </c>
      <c r="B126" s="70">
        <f t="shared" si="10"/>
        <v>2013</v>
      </c>
      <c r="C126" s="70" t="str">
        <f t="shared" si="7"/>
        <v/>
      </c>
      <c r="D126" s="70" t="str">
        <f t="shared" si="8"/>
        <v/>
      </c>
      <c r="E126" s="310">
        <f t="shared" si="11"/>
        <v>41380</v>
      </c>
      <c r="F126" s="310"/>
      <c r="G126" s="310"/>
      <c r="H126" s="311"/>
      <c r="I126" s="122"/>
      <c r="J126" s="122"/>
      <c r="K126" s="122"/>
      <c r="L126" s="122"/>
      <c r="M126" s="219" t="str">
        <f t="shared" si="12"/>
        <v/>
      </c>
      <c r="N126" s="219" t="str">
        <f t="shared" si="13"/>
        <v/>
      </c>
      <c r="O126" s="121"/>
      <c r="P126" s="122"/>
    </row>
    <row r="127" spans="1:16" x14ac:dyDescent="0.3">
      <c r="A127" s="70" t="str">
        <f t="shared" si="9"/>
        <v/>
      </c>
      <c r="B127" s="70">
        <f t="shared" si="10"/>
        <v>2013</v>
      </c>
      <c r="C127" s="70" t="str">
        <f t="shared" si="7"/>
        <v/>
      </c>
      <c r="D127" s="70" t="str">
        <f t="shared" si="8"/>
        <v/>
      </c>
      <c r="E127" s="310">
        <f t="shared" si="11"/>
        <v>41381</v>
      </c>
      <c r="F127" s="310"/>
      <c r="G127" s="310"/>
      <c r="H127" s="311"/>
      <c r="I127" s="122"/>
      <c r="J127" s="122"/>
      <c r="K127" s="122"/>
      <c r="L127" s="122"/>
      <c r="M127" s="219" t="str">
        <f t="shared" si="12"/>
        <v/>
      </c>
      <c r="N127" s="219" t="str">
        <f t="shared" si="13"/>
        <v/>
      </c>
      <c r="O127" s="121"/>
      <c r="P127" s="122"/>
    </row>
    <row r="128" spans="1:16" x14ac:dyDescent="0.3">
      <c r="A128" s="70" t="str">
        <f t="shared" si="9"/>
        <v/>
      </c>
      <c r="B128" s="70">
        <f t="shared" si="10"/>
        <v>2013</v>
      </c>
      <c r="C128" s="70" t="str">
        <f t="shared" si="7"/>
        <v/>
      </c>
      <c r="D128" s="70" t="str">
        <f t="shared" si="8"/>
        <v/>
      </c>
      <c r="E128" s="310">
        <f t="shared" si="11"/>
        <v>41382</v>
      </c>
      <c r="F128" s="310"/>
      <c r="G128" s="310"/>
      <c r="H128" s="311"/>
      <c r="I128" s="122"/>
      <c r="J128" s="122"/>
      <c r="K128" s="122"/>
      <c r="L128" s="122"/>
      <c r="M128" s="219" t="str">
        <f t="shared" si="12"/>
        <v/>
      </c>
      <c r="N128" s="219" t="str">
        <f t="shared" si="13"/>
        <v/>
      </c>
      <c r="O128" s="121"/>
      <c r="P128" s="122"/>
    </row>
    <row r="129" spans="1:16" x14ac:dyDescent="0.3">
      <c r="A129" s="70" t="str">
        <f t="shared" si="9"/>
        <v/>
      </c>
      <c r="B129" s="70">
        <f t="shared" si="10"/>
        <v>2013</v>
      </c>
      <c r="C129" s="70" t="str">
        <f t="shared" si="7"/>
        <v/>
      </c>
      <c r="D129" s="70" t="str">
        <f t="shared" si="8"/>
        <v/>
      </c>
      <c r="E129" s="310">
        <f t="shared" si="11"/>
        <v>41383</v>
      </c>
      <c r="F129" s="310"/>
      <c r="G129" s="310"/>
      <c r="H129" s="311"/>
      <c r="I129" s="122"/>
      <c r="J129" s="122"/>
      <c r="K129" s="122"/>
      <c r="L129" s="122"/>
      <c r="M129" s="219" t="str">
        <f t="shared" si="12"/>
        <v/>
      </c>
      <c r="N129" s="219" t="str">
        <f t="shared" si="13"/>
        <v/>
      </c>
      <c r="O129" s="121"/>
      <c r="P129" s="122"/>
    </row>
    <row r="130" spans="1:16" x14ac:dyDescent="0.3">
      <c r="A130" s="70" t="str">
        <f t="shared" si="9"/>
        <v/>
      </c>
      <c r="B130" s="70">
        <f t="shared" si="10"/>
        <v>2013</v>
      </c>
      <c r="C130" s="70" t="str">
        <f t="shared" si="7"/>
        <v/>
      </c>
      <c r="D130" s="70" t="str">
        <f t="shared" si="8"/>
        <v/>
      </c>
      <c r="E130" s="310">
        <f t="shared" si="11"/>
        <v>41384</v>
      </c>
      <c r="F130" s="310"/>
      <c r="G130" s="310"/>
      <c r="H130" s="311"/>
      <c r="I130" s="122"/>
      <c r="J130" s="122"/>
      <c r="K130" s="122"/>
      <c r="L130" s="122"/>
      <c r="M130" s="219" t="str">
        <f t="shared" si="12"/>
        <v/>
      </c>
      <c r="N130" s="219" t="str">
        <f t="shared" si="13"/>
        <v/>
      </c>
      <c r="O130" s="121"/>
      <c r="P130" s="122"/>
    </row>
    <row r="131" spans="1:16" x14ac:dyDescent="0.3">
      <c r="A131" s="70" t="str">
        <f t="shared" si="9"/>
        <v/>
      </c>
      <c r="B131" s="70">
        <f t="shared" si="10"/>
        <v>2013</v>
      </c>
      <c r="C131" s="70" t="str">
        <f t="shared" si="7"/>
        <v>NW</v>
      </c>
      <c r="D131" s="70" t="str">
        <f t="shared" si="8"/>
        <v/>
      </c>
      <c r="E131" s="310">
        <f t="shared" si="11"/>
        <v>41385</v>
      </c>
      <c r="F131" s="310"/>
      <c r="G131" s="310"/>
      <c r="H131" s="311"/>
      <c r="I131" s="122"/>
      <c r="J131" s="122"/>
      <c r="K131" s="122"/>
      <c r="L131" s="122"/>
      <c r="M131" s="219" t="str">
        <f t="shared" si="12"/>
        <v/>
      </c>
      <c r="N131" s="219" t="str">
        <f t="shared" si="13"/>
        <v/>
      </c>
      <c r="O131" s="121"/>
      <c r="P131" s="122"/>
    </row>
    <row r="132" spans="1:16" x14ac:dyDescent="0.3">
      <c r="A132" s="70" t="str">
        <f t="shared" si="9"/>
        <v/>
      </c>
      <c r="B132" s="70">
        <f t="shared" si="10"/>
        <v>2013</v>
      </c>
      <c r="C132" s="70" t="str">
        <f t="shared" si="7"/>
        <v/>
      </c>
      <c r="D132" s="70" t="str">
        <f t="shared" si="8"/>
        <v/>
      </c>
      <c r="E132" s="310">
        <f t="shared" si="11"/>
        <v>41386</v>
      </c>
      <c r="F132" s="310"/>
      <c r="G132" s="310"/>
      <c r="H132" s="311"/>
      <c r="I132" s="122"/>
      <c r="J132" s="122"/>
      <c r="K132" s="122"/>
      <c r="L132" s="122"/>
      <c r="M132" s="219" t="str">
        <f t="shared" si="12"/>
        <v/>
      </c>
      <c r="N132" s="219" t="str">
        <f t="shared" si="13"/>
        <v/>
      </c>
      <c r="O132" s="121"/>
      <c r="P132" s="122"/>
    </row>
    <row r="133" spans="1:16" x14ac:dyDescent="0.3">
      <c r="A133" s="70" t="str">
        <f t="shared" si="9"/>
        <v/>
      </c>
      <c r="B133" s="70">
        <f t="shared" si="10"/>
        <v>2013</v>
      </c>
      <c r="C133" s="70" t="str">
        <f t="shared" si="7"/>
        <v/>
      </c>
      <c r="D133" s="70" t="str">
        <f t="shared" si="8"/>
        <v/>
      </c>
      <c r="E133" s="310">
        <f t="shared" si="11"/>
        <v>41387</v>
      </c>
      <c r="F133" s="310"/>
      <c r="G133" s="310"/>
      <c r="H133" s="311"/>
      <c r="I133" s="122"/>
      <c r="J133" s="122"/>
      <c r="K133" s="122"/>
      <c r="L133" s="122"/>
      <c r="M133" s="219" t="str">
        <f t="shared" si="12"/>
        <v/>
      </c>
      <c r="N133" s="219" t="str">
        <f t="shared" si="13"/>
        <v/>
      </c>
      <c r="O133" s="121"/>
      <c r="P133" s="122"/>
    </row>
    <row r="134" spans="1:16" x14ac:dyDescent="0.3">
      <c r="A134" s="70" t="str">
        <f t="shared" si="9"/>
        <v/>
      </c>
      <c r="B134" s="70">
        <f t="shared" si="10"/>
        <v>2013</v>
      </c>
      <c r="C134" s="70" t="str">
        <f t="shared" si="7"/>
        <v/>
      </c>
      <c r="D134" s="70" t="str">
        <f t="shared" si="8"/>
        <v/>
      </c>
      <c r="E134" s="310">
        <f t="shared" si="11"/>
        <v>41388</v>
      </c>
      <c r="F134" s="310"/>
      <c r="G134" s="310"/>
      <c r="H134" s="311"/>
      <c r="I134" s="122"/>
      <c r="J134" s="122"/>
      <c r="K134" s="122"/>
      <c r="L134" s="122"/>
      <c r="M134" s="219" t="str">
        <f t="shared" si="12"/>
        <v/>
      </c>
      <c r="N134" s="219" t="str">
        <f t="shared" si="13"/>
        <v/>
      </c>
      <c r="O134" s="121"/>
      <c r="P134" s="122"/>
    </row>
    <row r="135" spans="1:16" x14ac:dyDescent="0.3">
      <c r="A135" s="70" t="str">
        <f t="shared" si="9"/>
        <v/>
      </c>
      <c r="B135" s="70">
        <f t="shared" si="10"/>
        <v>2013</v>
      </c>
      <c r="C135" s="70" t="str">
        <f t="shared" si="7"/>
        <v/>
      </c>
      <c r="D135" s="70" t="str">
        <f t="shared" si="8"/>
        <v/>
      </c>
      <c r="E135" s="310">
        <f t="shared" si="11"/>
        <v>41389</v>
      </c>
      <c r="F135" s="310"/>
      <c r="G135" s="310"/>
      <c r="H135" s="311"/>
      <c r="I135" s="122"/>
      <c r="J135" s="122"/>
      <c r="K135" s="122"/>
      <c r="L135" s="122"/>
      <c r="M135" s="219" t="str">
        <f t="shared" si="12"/>
        <v/>
      </c>
      <c r="N135" s="219" t="str">
        <f t="shared" si="13"/>
        <v/>
      </c>
      <c r="O135" s="121"/>
      <c r="P135" s="122"/>
    </row>
    <row r="136" spans="1:16" x14ac:dyDescent="0.3">
      <c r="A136" s="70" t="str">
        <f t="shared" si="9"/>
        <v/>
      </c>
      <c r="B136" s="70">
        <f t="shared" si="10"/>
        <v>2013</v>
      </c>
      <c r="C136" s="70" t="str">
        <f t="shared" si="7"/>
        <v/>
      </c>
      <c r="D136" s="70" t="str">
        <f t="shared" si="8"/>
        <v/>
      </c>
      <c r="E136" s="310">
        <f t="shared" si="11"/>
        <v>41390</v>
      </c>
      <c r="F136" s="310"/>
      <c r="G136" s="310"/>
      <c r="H136" s="311"/>
      <c r="I136" s="122"/>
      <c r="J136" s="122"/>
      <c r="K136" s="122"/>
      <c r="L136" s="122"/>
      <c r="M136" s="219" t="str">
        <f t="shared" si="12"/>
        <v/>
      </c>
      <c r="N136" s="219" t="str">
        <f t="shared" si="13"/>
        <v/>
      </c>
      <c r="O136" s="121"/>
      <c r="P136" s="122"/>
    </row>
    <row r="137" spans="1:16" x14ac:dyDescent="0.3">
      <c r="A137" s="70" t="str">
        <f t="shared" si="9"/>
        <v/>
      </c>
      <c r="B137" s="70">
        <f t="shared" si="10"/>
        <v>2013</v>
      </c>
      <c r="C137" s="70" t="str">
        <f t="shared" si="7"/>
        <v/>
      </c>
      <c r="D137" s="70" t="str">
        <f t="shared" si="8"/>
        <v/>
      </c>
      <c r="E137" s="310">
        <f t="shared" si="11"/>
        <v>41391</v>
      </c>
      <c r="F137" s="310"/>
      <c r="G137" s="310"/>
      <c r="H137" s="311"/>
      <c r="I137" s="122"/>
      <c r="J137" s="122"/>
      <c r="K137" s="122"/>
      <c r="L137" s="122"/>
      <c r="M137" s="219" t="str">
        <f t="shared" si="12"/>
        <v/>
      </c>
      <c r="N137" s="219" t="str">
        <f t="shared" si="13"/>
        <v/>
      </c>
      <c r="O137" s="121"/>
      <c r="P137" s="122"/>
    </row>
    <row r="138" spans="1:16" x14ac:dyDescent="0.3">
      <c r="A138" s="70" t="str">
        <f t="shared" si="9"/>
        <v/>
      </c>
      <c r="B138" s="70">
        <f t="shared" si="10"/>
        <v>2013</v>
      </c>
      <c r="C138" s="70" t="str">
        <f t="shared" si="7"/>
        <v>NW</v>
      </c>
      <c r="D138" s="70" t="str">
        <f t="shared" si="8"/>
        <v/>
      </c>
      <c r="E138" s="310">
        <f t="shared" si="11"/>
        <v>41392</v>
      </c>
      <c r="F138" s="310"/>
      <c r="G138" s="310"/>
      <c r="H138" s="311"/>
      <c r="I138" s="122"/>
      <c r="J138" s="122"/>
      <c r="K138" s="122"/>
      <c r="L138" s="122"/>
      <c r="M138" s="219" t="str">
        <f t="shared" si="12"/>
        <v/>
      </c>
      <c r="N138" s="219" t="str">
        <f t="shared" si="13"/>
        <v/>
      </c>
      <c r="O138" s="121"/>
      <c r="P138" s="122"/>
    </row>
    <row r="139" spans="1:16" x14ac:dyDescent="0.3">
      <c r="A139" s="70" t="str">
        <f t="shared" si="9"/>
        <v/>
      </c>
      <c r="B139" s="70">
        <f t="shared" si="10"/>
        <v>2013</v>
      </c>
      <c r="C139" s="70" t="str">
        <f t="shared" si="7"/>
        <v/>
      </c>
      <c r="D139" s="70" t="str">
        <f t="shared" si="8"/>
        <v/>
      </c>
      <c r="E139" s="310">
        <f t="shared" si="11"/>
        <v>41393</v>
      </c>
      <c r="F139" s="310"/>
      <c r="G139" s="310"/>
      <c r="H139" s="311"/>
      <c r="I139" s="122"/>
      <c r="J139" s="122"/>
      <c r="K139" s="122"/>
      <c r="L139" s="122"/>
      <c r="M139" s="219" t="str">
        <f t="shared" si="12"/>
        <v/>
      </c>
      <c r="N139" s="219" t="str">
        <f t="shared" si="13"/>
        <v/>
      </c>
      <c r="O139" s="121"/>
      <c r="P139" s="122"/>
    </row>
    <row r="140" spans="1:16" x14ac:dyDescent="0.3">
      <c r="A140" s="70" t="str">
        <f t="shared" si="9"/>
        <v/>
      </c>
      <c r="B140" s="70">
        <f t="shared" si="10"/>
        <v>2013</v>
      </c>
      <c r="C140" s="70" t="str">
        <f t="shared" si="7"/>
        <v/>
      </c>
      <c r="D140" s="70" t="str">
        <f t="shared" si="8"/>
        <v/>
      </c>
      <c r="E140" s="310">
        <f t="shared" si="11"/>
        <v>41394</v>
      </c>
      <c r="F140" s="310"/>
      <c r="G140" s="310"/>
      <c r="H140" s="311"/>
      <c r="I140" s="122"/>
      <c r="J140" s="122"/>
      <c r="K140" s="122"/>
      <c r="L140" s="122"/>
      <c r="M140" s="219" t="str">
        <f t="shared" si="12"/>
        <v/>
      </c>
      <c r="N140" s="219" t="str">
        <f t="shared" si="13"/>
        <v/>
      </c>
      <c r="O140" s="121"/>
      <c r="P140" s="122"/>
    </row>
    <row r="141" spans="1:16" x14ac:dyDescent="0.3">
      <c r="A141" s="70" t="str">
        <f t="shared" si="9"/>
        <v/>
      </c>
      <c r="B141" s="70">
        <f t="shared" si="10"/>
        <v>2013</v>
      </c>
      <c r="C141" s="70" t="str">
        <f t="shared" si="7"/>
        <v/>
      </c>
      <c r="D141" s="70" t="str">
        <f t="shared" si="8"/>
        <v/>
      </c>
      <c r="E141" s="310">
        <f t="shared" si="11"/>
        <v>41395</v>
      </c>
      <c r="F141" s="310"/>
      <c r="G141" s="310"/>
      <c r="H141" s="311"/>
      <c r="I141" s="122"/>
      <c r="J141" s="122"/>
      <c r="K141" s="122"/>
      <c r="L141" s="122"/>
      <c r="M141" s="219" t="str">
        <f t="shared" si="12"/>
        <v/>
      </c>
      <c r="N141" s="219" t="str">
        <f t="shared" si="13"/>
        <v/>
      </c>
      <c r="O141" s="121"/>
      <c r="P141" s="122"/>
    </row>
    <row r="142" spans="1:16" x14ac:dyDescent="0.3">
      <c r="A142" s="70" t="str">
        <f t="shared" si="9"/>
        <v/>
      </c>
      <c r="B142" s="70">
        <f t="shared" si="10"/>
        <v>2013</v>
      </c>
      <c r="C142" s="70" t="str">
        <f t="shared" si="7"/>
        <v/>
      </c>
      <c r="D142" s="70" t="str">
        <f t="shared" si="8"/>
        <v/>
      </c>
      <c r="E142" s="310">
        <f t="shared" si="11"/>
        <v>41396</v>
      </c>
      <c r="F142" s="310"/>
      <c r="G142" s="310"/>
      <c r="H142" s="311"/>
      <c r="I142" s="122"/>
      <c r="J142" s="122"/>
      <c r="K142" s="122"/>
      <c r="L142" s="122"/>
      <c r="M142" s="219" t="str">
        <f t="shared" si="12"/>
        <v/>
      </c>
      <c r="N142" s="219" t="str">
        <f t="shared" si="13"/>
        <v/>
      </c>
      <c r="O142" s="121"/>
      <c r="P142" s="122"/>
    </row>
    <row r="143" spans="1:16" x14ac:dyDescent="0.3">
      <c r="A143" s="70" t="str">
        <f t="shared" si="9"/>
        <v/>
      </c>
      <c r="B143" s="70">
        <f t="shared" si="10"/>
        <v>2013</v>
      </c>
      <c r="C143" s="70" t="str">
        <f t="shared" si="7"/>
        <v/>
      </c>
      <c r="D143" s="70" t="str">
        <f t="shared" si="8"/>
        <v/>
      </c>
      <c r="E143" s="310">
        <f t="shared" si="11"/>
        <v>41397</v>
      </c>
      <c r="F143" s="310"/>
      <c r="G143" s="310"/>
      <c r="H143" s="311"/>
      <c r="I143" s="122"/>
      <c r="J143" s="122"/>
      <c r="K143" s="122"/>
      <c r="L143" s="122"/>
      <c r="M143" s="219" t="str">
        <f t="shared" si="12"/>
        <v/>
      </c>
      <c r="N143" s="219" t="str">
        <f t="shared" si="13"/>
        <v/>
      </c>
      <c r="O143" s="121"/>
      <c r="P143" s="122"/>
    </row>
    <row r="144" spans="1:16" x14ac:dyDescent="0.3">
      <c r="A144" s="70" t="str">
        <f t="shared" si="9"/>
        <v/>
      </c>
      <c r="B144" s="70">
        <f t="shared" si="10"/>
        <v>2013</v>
      </c>
      <c r="C144" s="70" t="str">
        <f t="shared" si="7"/>
        <v/>
      </c>
      <c r="D144" s="70" t="str">
        <f t="shared" si="8"/>
        <v/>
      </c>
      <c r="E144" s="310">
        <f t="shared" si="11"/>
        <v>41398</v>
      </c>
      <c r="F144" s="310"/>
      <c r="G144" s="310"/>
      <c r="H144" s="311"/>
      <c r="I144" s="122"/>
      <c r="J144" s="122"/>
      <c r="K144" s="122"/>
      <c r="L144" s="122"/>
      <c r="M144" s="219" t="str">
        <f t="shared" si="12"/>
        <v/>
      </c>
      <c r="N144" s="219" t="str">
        <f t="shared" si="13"/>
        <v/>
      </c>
      <c r="O144" s="121"/>
      <c r="P144" s="122"/>
    </row>
    <row r="145" spans="1:16" x14ac:dyDescent="0.3">
      <c r="A145" s="70" t="str">
        <f t="shared" si="9"/>
        <v/>
      </c>
      <c r="B145" s="70">
        <f t="shared" si="10"/>
        <v>2013</v>
      </c>
      <c r="C145" s="70" t="str">
        <f t="shared" si="7"/>
        <v>NW</v>
      </c>
      <c r="D145" s="70" t="str">
        <f t="shared" si="8"/>
        <v/>
      </c>
      <c r="E145" s="310">
        <f t="shared" si="11"/>
        <v>41399</v>
      </c>
      <c r="F145" s="310"/>
      <c r="G145" s="310"/>
      <c r="H145" s="311"/>
      <c r="I145" s="122"/>
      <c r="J145" s="122"/>
      <c r="K145" s="122"/>
      <c r="L145" s="122"/>
      <c r="M145" s="219" t="str">
        <f t="shared" si="12"/>
        <v/>
      </c>
      <c r="N145" s="219" t="str">
        <f t="shared" si="13"/>
        <v/>
      </c>
      <c r="O145" s="121"/>
      <c r="P145" s="122"/>
    </row>
    <row r="146" spans="1:16" x14ac:dyDescent="0.3">
      <c r="A146" s="70" t="str">
        <f t="shared" si="9"/>
        <v/>
      </c>
      <c r="B146" s="70">
        <f t="shared" si="10"/>
        <v>2013</v>
      </c>
      <c r="C146" s="70" t="str">
        <f t="shared" si="7"/>
        <v/>
      </c>
      <c r="D146" s="70" t="str">
        <f t="shared" si="8"/>
        <v/>
      </c>
      <c r="E146" s="310">
        <f t="shared" si="11"/>
        <v>41400</v>
      </c>
      <c r="F146" s="310"/>
      <c r="G146" s="310"/>
      <c r="H146" s="311"/>
      <c r="I146" s="122"/>
      <c r="J146" s="122"/>
      <c r="K146" s="122"/>
      <c r="L146" s="122"/>
      <c r="M146" s="219" t="str">
        <f t="shared" si="12"/>
        <v/>
      </c>
      <c r="N146" s="219" t="str">
        <f t="shared" si="13"/>
        <v/>
      </c>
      <c r="O146" s="121"/>
      <c r="P146" s="122"/>
    </row>
    <row r="147" spans="1:16" x14ac:dyDescent="0.3">
      <c r="A147" s="70" t="str">
        <f t="shared" si="9"/>
        <v/>
      </c>
      <c r="B147" s="70">
        <f t="shared" si="10"/>
        <v>2013</v>
      </c>
      <c r="C147" s="70" t="str">
        <f t="shared" si="7"/>
        <v/>
      </c>
      <c r="D147" s="70" t="str">
        <f t="shared" si="8"/>
        <v/>
      </c>
      <c r="E147" s="310">
        <f t="shared" si="11"/>
        <v>41401</v>
      </c>
      <c r="F147" s="310"/>
      <c r="G147" s="310"/>
      <c r="H147" s="311"/>
      <c r="I147" s="122"/>
      <c r="J147" s="122"/>
      <c r="K147" s="122"/>
      <c r="L147" s="122"/>
      <c r="M147" s="219" t="str">
        <f t="shared" si="12"/>
        <v/>
      </c>
      <c r="N147" s="219" t="str">
        <f t="shared" si="13"/>
        <v/>
      </c>
      <c r="O147" s="121"/>
      <c r="P147" s="122"/>
    </row>
    <row r="148" spans="1:16" x14ac:dyDescent="0.3">
      <c r="A148" s="70" t="str">
        <f t="shared" si="9"/>
        <v/>
      </c>
      <c r="B148" s="70">
        <f t="shared" si="10"/>
        <v>2013</v>
      </c>
      <c r="C148" s="70" t="str">
        <f t="shared" si="7"/>
        <v/>
      </c>
      <c r="D148" s="70" t="str">
        <f t="shared" si="8"/>
        <v/>
      </c>
      <c r="E148" s="310">
        <f t="shared" si="11"/>
        <v>41402</v>
      </c>
      <c r="F148" s="310"/>
      <c r="G148" s="310"/>
      <c r="H148" s="311"/>
      <c r="I148" s="122"/>
      <c r="J148" s="122"/>
      <c r="K148" s="122"/>
      <c r="L148" s="122"/>
      <c r="M148" s="219" t="str">
        <f t="shared" si="12"/>
        <v/>
      </c>
      <c r="N148" s="219" t="str">
        <f t="shared" si="13"/>
        <v/>
      </c>
      <c r="O148" s="121"/>
      <c r="P148" s="122"/>
    </row>
    <row r="149" spans="1:16" x14ac:dyDescent="0.3">
      <c r="A149" s="70" t="str">
        <f t="shared" si="9"/>
        <v/>
      </c>
      <c r="B149" s="70">
        <f t="shared" si="10"/>
        <v>2013</v>
      </c>
      <c r="C149" s="70" t="str">
        <f t="shared" ref="C149:C212" si="14">IF(ISNA(MATCH(WEEKDAY(E149,2),DunDay,0)),"","NW")</f>
        <v/>
      </c>
      <c r="D149" s="70" t="str">
        <f t="shared" ref="D149:D212" si="15">IF(ISNA(MATCH(E149,Holiday,0)),"","H")</f>
        <v/>
      </c>
      <c r="E149" s="310">
        <f t="shared" si="11"/>
        <v>41403</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
      </c>
      <c r="B150" s="70">
        <f t="shared" ref="B150:B213" si="17">IF(E150&lt;&gt;"",YEAR(E150),"")</f>
        <v>2013</v>
      </c>
      <c r="C150" s="70" t="str">
        <f t="shared" si="14"/>
        <v/>
      </c>
      <c r="D150" s="70" t="str">
        <f t="shared" si="15"/>
        <v/>
      </c>
      <c r="E150" s="310">
        <f t="shared" si="11"/>
        <v>41404</v>
      </c>
      <c r="F150" s="310"/>
      <c r="G150" s="310"/>
      <c r="H150" s="311"/>
      <c r="I150" s="122"/>
      <c r="J150" s="122"/>
      <c r="K150" s="122"/>
      <c r="L150" s="122"/>
      <c r="M150" s="219" t="str">
        <f t="shared" si="12"/>
        <v/>
      </c>
      <c r="N150" s="219" t="str">
        <f t="shared" si="13"/>
        <v/>
      </c>
      <c r="O150" s="121"/>
      <c r="P150" s="122"/>
    </row>
    <row r="151" spans="1:16" x14ac:dyDescent="0.3">
      <c r="A151" s="70" t="str">
        <f t="shared" si="16"/>
        <v/>
      </c>
      <c r="B151" s="70">
        <f t="shared" si="17"/>
        <v>2013</v>
      </c>
      <c r="C151" s="70" t="str">
        <f t="shared" si="14"/>
        <v/>
      </c>
      <c r="D151" s="70" t="str">
        <f t="shared" si="15"/>
        <v/>
      </c>
      <c r="E151" s="310">
        <f t="shared" ref="E151:E214" si="18">IFERROR(E150+1,"")</f>
        <v>41405</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
      </c>
      <c r="B152" s="70">
        <f t="shared" si="17"/>
        <v>2013</v>
      </c>
      <c r="C152" s="70" t="str">
        <f t="shared" si="14"/>
        <v>NW</v>
      </c>
      <c r="D152" s="70" t="str">
        <f t="shared" si="15"/>
        <v/>
      </c>
      <c r="E152" s="310">
        <f t="shared" si="18"/>
        <v>41406</v>
      </c>
      <c r="F152" s="310"/>
      <c r="G152" s="310"/>
      <c r="H152" s="311"/>
      <c r="I152" s="122"/>
      <c r="J152" s="122"/>
      <c r="K152" s="122"/>
      <c r="L152" s="122"/>
      <c r="M152" s="219" t="str">
        <f t="shared" si="19"/>
        <v/>
      </c>
      <c r="N152" s="219" t="str">
        <f t="shared" si="20"/>
        <v/>
      </c>
      <c r="O152" s="121"/>
      <c r="P152" s="122"/>
    </row>
    <row r="153" spans="1:16" x14ac:dyDescent="0.3">
      <c r="A153" s="70" t="str">
        <f t="shared" si="16"/>
        <v/>
      </c>
      <c r="B153" s="70">
        <f t="shared" si="17"/>
        <v>2013</v>
      </c>
      <c r="C153" s="70" t="str">
        <f t="shared" si="14"/>
        <v/>
      </c>
      <c r="D153" s="70" t="str">
        <f t="shared" si="15"/>
        <v/>
      </c>
      <c r="E153" s="310">
        <f t="shared" si="18"/>
        <v>41407</v>
      </c>
      <c r="F153" s="310"/>
      <c r="G153" s="310"/>
      <c r="H153" s="311"/>
      <c r="I153" s="122"/>
      <c r="J153" s="122"/>
      <c r="K153" s="122"/>
      <c r="L153" s="122"/>
      <c r="M153" s="219" t="str">
        <f t="shared" si="19"/>
        <v/>
      </c>
      <c r="N153" s="219" t="str">
        <f t="shared" si="20"/>
        <v/>
      </c>
      <c r="O153" s="121"/>
      <c r="P153" s="122"/>
    </row>
    <row r="154" spans="1:16" x14ac:dyDescent="0.3">
      <c r="A154" s="70" t="str">
        <f t="shared" si="16"/>
        <v/>
      </c>
      <c r="B154" s="70">
        <f t="shared" si="17"/>
        <v>2013</v>
      </c>
      <c r="C154" s="70" t="str">
        <f t="shared" si="14"/>
        <v/>
      </c>
      <c r="D154" s="70" t="str">
        <f t="shared" si="15"/>
        <v/>
      </c>
      <c r="E154" s="310">
        <f t="shared" si="18"/>
        <v>41408</v>
      </c>
      <c r="F154" s="310"/>
      <c r="G154" s="310"/>
      <c r="H154" s="311"/>
      <c r="I154" s="122"/>
      <c r="J154" s="122"/>
      <c r="K154" s="122"/>
      <c r="L154" s="122"/>
      <c r="M154" s="219" t="str">
        <f t="shared" si="19"/>
        <v/>
      </c>
      <c r="N154" s="219" t="str">
        <f t="shared" si="20"/>
        <v/>
      </c>
      <c r="O154" s="121"/>
      <c r="P154" s="122"/>
    </row>
    <row r="155" spans="1:16" x14ac:dyDescent="0.3">
      <c r="A155" s="70" t="str">
        <f t="shared" si="16"/>
        <v/>
      </c>
      <c r="B155" s="70">
        <f t="shared" si="17"/>
        <v>2013</v>
      </c>
      <c r="C155" s="70" t="str">
        <f t="shared" si="14"/>
        <v/>
      </c>
      <c r="D155" s="70" t="str">
        <f t="shared" si="15"/>
        <v/>
      </c>
      <c r="E155" s="310">
        <f t="shared" si="18"/>
        <v>41409</v>
      </c>
      <c r="F155" s="310"/>
      <c r="G155" s="310"/>
      <c r="H155" s="311"/>
      <c r="I155" s="122"/>
      <c r="J155" s="122"/>
      <c r="K155" s="122"/>
      <c r="L155" s="122"/>
      <c r="M155" s="219" t="str">
        <f t="shared" si="19"/>
        <v/>
      </c>
      <c r="N155" s="219" t="str">
        <f t="shared" si="20"/>
        <v/>
      </c>
      <c r="O155" s="121"/>
      <c r="P155" s="122"/>
    </row>
    <row r="156" spans="1:16" x14ac:dyDescent="0.3">
      <c r="A156" s="70" t="str">
        <f t="shared" si="16"/>
        <v/>
      </c>
      <c r="B156" s="70">
        <f t="shared" si="17"/>
        <v>2013</v>
      </c>
      <c r="C156" s="70" t="str">
        <f t="shared" si="14"/>
        <v/>
      </c>
      <c r="D156" s="70" t="str">
        <f t="shared" si="15"/>
        <v/>
      </c>
      <c r="E156" s="310">
        <f t="shared" si="18"/>
        <v>41410</v>
      </c>
      <c r="F156" s="310"/>
      <c r="G156" s="310"/>
      <c r="H156" s="311"/>
      <c r="I156" s="122"/>
      <c r="J156" s="122"/>
      <c r="K156" s="122"/>
      <c r="L156" s="122"/>
      <c r="M156" s="219" t="str">
        <f t="shared" si="19"/>
        <v/>
      </c>
      <c r="N156" s="219" t="str">
        <f t="shared" si="20"/>
        <v/>
      </c>
      <c r="O156" s="121"/>
      <c r="P156" s="122"/>
    </row>
    <row r="157" spans="1:16" x14ac:dyDescent="0.3">
      <c r="A157" s="70" t="str">
        <f t="shared" si="16"/>
        <v/>
      </c>
      <c r="B157" s="70">
        <f t="shared" si="17"/>
        <v>2013</v>
      </c>
      <c r="C157" s="70" t="str">
        <f t="shared" si="14"/>
        <v/>
      </c>
      <c r="D157" s="70" t="str">
        <f t="shared" si="15"/>
        <v/>
      </c>
      <c r="E157" s="310">
        <f t="shared" si="18"/>
        <v>41411</v>
      </c>
      <c r="F157" s="310"/>
      <c r="G157" s="310"/>
      <c r="H157" s="311"/>
      <c r="I157" s="122"/>
      <c r="J157" s="122"/>
      <c r="K157" s="122"/>
      <c r="L157" s="122"/>
      <c r="M157" s="219" t="str">
        <f t="shared" si="19"/>
        <v/>
      </c>
      <c r="N157" s="219" t="str">
        <f t="shared" si="20"/>
        <v/>
      </c>
      <c r="O157" s="121"/>
      <c r="P157" s="122"/>
    </row>
    <row r="158" spans="1:16" x14ac:dyDescent="0.3">
      <c r="A158" s="70" t="str">
        <f t="shared" si="16"/>
        <v/>
      </c>
      <c r="B158" s="70">
        <f t="shared" si="17"/>
        <v>2013</v>
      </c>
      <c r="C158" s="70" t="str">
        <f t="shared" si="14"/>
        <v/>
      </c>
      <c r="D158" s="70" t="str">
        <f t="shared" si="15"/>
        <v/>
      </c>
      <c r="E158" s="310">
        <f t="shared" si="18"/>
        <v>41412</v>
      </c>
      <c r="F158" s="310"/>
      <c r="G158" s="310"/>
      <c r="H158" s="311"/>
      <c r="I158" s="122"/>
      <c r="J158" s="122"/>
      <c r="K158" s="122"/>
      <c r="L158" s="122"/>
      <c r="M158" s="219" t="str">
        <f t="shared" si="19"/>
        <v/>
      </c>
      <c r="N158" s="219" t="str">
        <f t="shared" si="20"/>
        <v/>
      </c>
      <c r="O158" s="121"/>
      <c r="P158" s="122"/>
    </row>
    <row r="159" spans="1:16" x14ac:dyDescent="0.3">
      <c r="A159" s="70" t="str">
        <f t="shared" si="16"/>
        <v/>
      </c>
      <c r="B159" s="70">
        <f t="shared" si="17"/>
        <v>2013</v>
      </c>
      <c r="C159" s="70" t="str">
        <f t="shared" si="14"/>
        <v>NW</v>
      </c>
      <c r="D159" s="70" t="str">
        <f t="shared" si="15"/>
        <v/>
      </c>
      <c r="E159" s="310">
        <f t="shared" si="18"/>
        <v>41413</v>
      </c>
      <c r="F159" s="310"/>
      <c r="G159" s="310"/>
      <c r="H159" s="311"/>
      <c r="I159" s="122"/>
      <c r="J159" s="122"/>
      <c r="K159" s="122"/>
      <c r="L159" s="122"/>
      <c r="M159" s="219" t="str">
        <f t="shared" si="19"/>
        <v/>
      </c>
      <c r="N159" s="219" t="str">
        <f t="shared" si="20"/>
        <v/>
      </c>
      <c r="O159" s="121"/>
      <c r="P159" s="122"/>
    </row>
    <row r="160" spans="1:16" x14ac:dyDescent="0.3">
      <c r="A160" s="70" t="str">
        <f t="shared" si="16"/>
        <v/>
      </c>
      <c r="B160" s="70">
        <f t="shared" si="17"/>
        <v>2013</v>
      </c>
      <c r="C160" s="70" t="str">
        <f t="shared" si="14"/>
        <v/>
      </c>
      <c r="D160" s="70" t="str">
        <f t="shared" si="15"/>
        <v/>
      </c>
      <c r="E160" s="310">
        <f t="shared" si="18"/>
        <v>41414</v>
      </c>
      <c r="F160" s="310"/>
      <c r="G160" s="310"/>
      <c r="H160" s="311"/>
      <c r="I160" s="122"/>
      <c r="J160" s="122"/>
      <c r="K160" s="122"/>
      <c r="L160" s="122"/>
      <c r="M160" s="219" t="str">
        <f t="shared" si="19"/>
        <v/>
      </c>
      <c r="N160" s="219" t="str">
        <f t="shared" si="20"/>
        <v/>
      </c>
      <c r="O160" s="121"/>
      <c r="P160" s="122"/>
    </row>
    <row r="161" spans="1:16" x14ac:dyDescent="0.3">
      <c r="A161" s="70" t="str">
        <f t="shared" si="16"/>
        <v/>
      </c>
      <c r="B161" s="70">
        <f t="shared" si="17"/>
        <v>2013</v>
      </c>
      <c r="C161" s="70" t="str">
        <f t="shared" si="14"/>
        <v/>
      </c>
      <c r="D161" s="70" t="str">
        <f t="shared" si="15"/>
        <v/>
      </c>
      <c r="E161" s="310">
        <f t="shared" si="18"/>
        <v>41415</v>
      </c>
      <c r="F161" s="310"/>
      <c r="G161" s="310"/>
      <c r="H161" s="311"/>
      <c r="I161" s="122"/>
      <c r="J161" s="122"/>
      <c r="K161" s="122"/>
      <c r="L161" s="122"/>
      <c r="M161" s="219" t="str">
        <f t="shared" si="19"/>
        <v/>
      </c>
      <c r="N161" s="219" t="str">
        <f t="shared" si="20"/>
        <v/>
      </c>
      <c r="O161" s="121"/>
      <c r="P161" s="122"/>
    </row>
    <row r="162" spans="1:16" x14ac:dyDescent="0.3">
      <c r="A162" s="70" t="str">
        <f t="shared" si="16"/>
        <v/>
      </c>
      <c r="B162" s="70">
        <f t="shared" si="17"/>
        <v>2013</v>
      </c>
      <c r="C162" s="70" t="str">
        <f t="shared" si="14"/>
        <v/>
      </c>
      <c r="D162" s="70" t="str">
        <f t="shared" si="15"/>
        <v/>
      </c>
      <c r="E162" s="310">
        <f t="shared" si="18"/>
        <v>41416</v>
      </c>
      <c r="F162" s="310"/>
      <c r="G162" s="310"/>
      <c r="H162" s="311"/>
      <c r="I162" s="122"/>
      <c r="J162" s="122"/>
      <c r="K162" s="122"/>
      <c r="L162" s="122"/>
      <c r="M162" s="219" t="str">
        <f t="shared" si="19"/>
        <v/>
      </c>
      <c r="N162" s="219" t="str">
        <f t="shared" si="20"/>
        <v/>
      </c>
      <c r="O162" s="121"/>
      <c r="P162" s="122"/>
    </row>
    <row r="163" spans="1:16" x14ac:dyDescent="0.3">
      <c r="A163" s="70" t="str">
        <f t="shared" si="16"/>
        <v/>
      </c>
      <c r="B163" s="70">
        <f t="shared" si="17"/>
        <v>2013</v>
      </c>
      <c r="C163" s="70" t="str">
        <f t="shared" si="14"/>
        <v/>
      </c>
      <c r="D163" s="70" t="str">
        <f t="shared" si="15"/>
        <v/>
      </c>
      <c r="E163" s="310">
        <f t="shared" si="18"/>
        <v>41417</v>
      </c>
      <c r="F163" s="310"/>
      <c r="G163" s="310"/>
      <c r="H163" s="311"/>
      <c r="I163" s="122"/>
      <c r="J163" s="122"/>
      <c r="K163" s="122"/>
      <c r="L163" s="122"/>
      <c r="M163" s="219" t="str">
        <f t="shared" si="19"/>
        <v/>
      </c>
      <c r="N163" s="219" t="str">
        <f t="shared" si="20"/>
        <v/>
      </c>
      <c r="O163" s="121"/>
      <c r="P163" s="122"/>
    </row>
    <row r="164" spans="1:16" x14ac:dyDescent="0.3">
      <c r="A164" s="70" t="str">
        <f t="shared" si="16"/>
        <v/>
      </c>
      <c r="B164" s="70">
        <f t="shared" si="17"/>
        <v>2013</v>
      </c>
      <c r="C164" s="70" t="str">
        <f t="shared" si="14"/>
        <v/>
      </c>
      <c r="D164" s="70" t="str">
        <f t="shared" si="15"/>
        <v/>
      </c>
      <c r="E164" s="310">
        <f t="shared" si="18"/>
        <v>41418</v>
      </c>
      <c r="F164" s="310"/>
      <c r="G164" s="310"/>
      <c r="H164" s="311"/>
      <c r="I164" s="122"/>
      <c r="J164" s="122"/>
      <c r="K164" s="122"/>
      <c r="L164" s="122"/>
      <c r="M164" s="219" t="str">
        <f t="shared" si="19"/>
        <v/>
      </c>
      <c r="N164" s="219" t="str">
        <f t="shared" si="20"/>
        <v/>
      </c>
      <c r="O164" s="121"/>
      <c r="P164" s="122"/>
    </row>
    <row r="165" spans="1:16" x14ac:dyDescent="0.3">
      <c r="A165" s="70" t="str">
        <f t="shared" si="16"/>
        <v/>
      </c>
      <c r="B165" s="70">
        <f t="shared" si="17"/>
        <v>2013</v>
      </c>
      <c r="C165" s="70" t="str">
        <f t="shared" si="14"/>
        <v/>
      </c>
      <c r="D165" s="70" t="str">
        <f t="shared" si="15"/>
        <v/>
      </c>
      <c r="E165" s="310">
        <f t="shared" si="18"/>
        <v>41419</v>
      </c>
      <c r="F165" s="310"/>
      <c r="G165" s="310"/>
      <c r="H165" s="311"/>
      <c r="I165" s="122"/>
      <c r="J165" s="122"/>
      <c r="K165" s="122"/>
      <c r="L165" s="122"/>
      <c r="M165" s="219" t="str">
        <f t="shared" si="19"/>
        <v/>
      </c>
      <c r="N165" s="219" t="str">
        <f t="shared" si="20"/>
        <v/>
      </c>
      <c r="O165" s="121"/>
      <c r="P165" s="122"/>
    </row>
    <row r="166" spans="1:16" x14ac:dyDescent="0.3">
      <c r="A166" s="70" t="str">
        <f t="shared" si="16"/>
        <v/>
      </c>
      <c r="B166" s="70">
        <f t="shared" si="17"/>
        <v>2013</v>
      </c>
      <c r="C166" s="70" t="str">
        <f t="shared" si="14"/>
        <v>NW</v>
      </c>
      <c r="D166" s="70" t="str">
        <f t="shared" si="15"/>
        <v/>
      </c>
      <c r="E166" s="310">
        <f t="shared" si="18"/>
        <v>41420</v>
      </c>
      <c r="F166" s="310"/>
      <c r="G166" s="310"/>
      <c r="H166" s="311"/>
      <c r="I166" s="122"/>
      <c r="J166" s="122"/>
      <c r="K166" s="122"/>
      <c r="L166" s="122"/>
      <c r="M166" s="219" t="str">
        <f t="shared" si="19"/>
        <v/>
      </c>
      <c r="N166" s="219" t="str">
        <f t="shared" si="20"/>
        <v/>
      </c>
      <c r="O166" s="121"/>
      <c r="P166" s="122"/>
    </row>
    <row r="167" spans="1:16" x14ac:dyDescent="0.3">
      <c r="A167" s="70" t="str">
        <f t="shared" si="16"/>
        <v/>
      </c>
      <c r="B167" s="70">
        <f t="shared" si="17"/>
        <v>2013</v>
      </c>
      <c r="C167" s="70" t="str">
        <f t="shared" si="14"/>
        <v/>
      </c>
      <c r="D167" s="70" t="str">
        <f t="shared" si="15"/>
        <v/>
      </c>
      <c r="E167" s="310">
        <f t="shared" si="18"/>
        <v>41421</v>
      </c>
      <c r="F167" s="310"/>
      <c r="G167" s="310"/>
      <c r="H167" s="311"/>
      <c r="I167" s="122"/>
      <c r="J167" s="122"/>
      <c r="K167" s="122"/>
      <c r="L167" s="122"/>
      <c r="M167" s="219" t="str">
        <f t="shared" si="19"/>
        <v/>
      </c>
      <c r="N167" s="219" t="str">
        <f t="shared" si="20"/>
        <v/>
      </c>
      <c r="O167" s="121"/>
      <c r="P167" s="122"/>
    </row>
    <row r="168" spans="1:16" x14ac:dyDescent="0.3">
      <c r="A168" s="70" t="str">
        <f t="shared" si="16"/>
        <v/>
      </c>
      <c r="B168" s="70">
        <f t="shared" si="17"/>
        <v>2013</v>
      </c>
      <c r="C168" s="70" t="str">
        <f t="shared" si="14"/>
        <v/>
      </c>
      <c r="D168" s="70" t="str">
        <f t="shared" si="15"/>
        <v/>
      </c>
      <c r="E168" s="310">
        <f t="shared" si="18"/>
        <v>41422</v>
      </c>
      <c r="F168" s="310"/>
      <c r="G168" s="310"/>
      <c r="H168" s="311"/>
      <c r="I168" s="122"/>
      <c r="J168" s="122"/>
      <c r="K168" s="122"/>
      <c r="L168" s="122"/>
      <c r="M168" s="219" t="str">
        <f t="shared" si="19"/>
        <v/>
      </c>
      <c r="N168" s="219" t="str">
        <f t="shared" si="20"/>
        <v/>
      </c>
      <c r="O168" s="121"/>
      <c r="P168" s="122"/>
    </row>
    <row r="169" spans="1:16" x14ac:dyDescent="0.3">
      <c r="A169" s="70" t="str">
        <f t="shared" si="16"/>
        <v/>
      </c>
      <c r="B169" s="70">
        <f t="shared" si="17"/>
        <v>2013</v>
      </c>
      <c r="C169" s="70" t="str">
        <f t="shared" si="14"/>
        <v/>
      </c>
      <c r="D169" s="70" t="str">
        <f t="shared" si="15"/>
        <v/>
      </c>
      <c r="E169" s="310">
        <f t="shared" si="18"/>
        <v>41423</v>
      </c>
      <c r="F169" s="310"/>
      <c r="G169" s="310"/>
      <c r="H169" s="311"/>
      <c r="I169" s="122"/>
      <c r="J169" s="122"/>
      <c r="K169" s="122"/>
      <c r="L169" s="122"/>
      <c r="M169" s="219" t="str">
        <f t="shared" si="19"/>
        <v/>
      </c>
      <c r="N169" s="219" t="str">
        <f t="shared" si="20"/>
        <v/>
      </c>
      <c r="O169" s="121"/>
      <c r="P169" s="122"/>
    </row>
    <row r="170" spans="1:16" x14ac:dyDescent="0.3">
      <c r="A170" s="70" t="str">
        <f t="shared" si="16"/>
        <v/>
      </c>
      <c r="B170" s="70">
        <f t="shared" si="17"/>
        <v>2013</v>
      </c>
      <c r="C170" s="70" t="str">
        <f t="shared" si="14"/>
        <v/>
      </c>
      <c r="D170" s="70" t="str">
        <f t="shared" si="15"/>
        <v/>
      </c>
      <c r="E170" s="310">
        <f t="shared" si="18"/>
        <v>41424</v>
      </c>
      <c r="F170" s="310"/>
      <c r="G170" s="310"/>
      <c r="H170" s="311"/>
      <c r="I170" s="122"/>
      <c r="J170" s="122"/>
      <c r="K170" s="122"/>
      <c r="L170" s="122"/>
      <c r="M170" s="219" t="str">
        <f t="shared" si="19"/>
        <v/>
      </c>
      <c r="N170" s="219" t="str">
        <f t="shared" si="20"/>
        <v/>
      </c>
      <c r="O170" s="121"/>
      <c r="P170" s="122"/>
    </row>
    <row r="171" spans="1:16" x14ac:dyDescent="0.3">
      <c r="A171" s="70" t="str">
        <f t="shared" si="16"/>
        <v/>
      </c>
      <c r="B171" s="70">
        <f t="shared" si="17"/>
        <v>2013</v>
      </c>
      <c r="C171" s="70" t="str">
        <f t="shared" si="14"/>
        <v/>
      </c>
      <c r="D171" s="70" t="str">
        <f t="shared" si="15"/>
        <v/>
      </c>
      <c r="E171" s="310">
        <f t="shared" si="18"/>
        <v>41425</v>
      </c>
      <c r="F171" s="310"/>
      <c r="G171" s="310"/>
      <c r="H171" s="311"/>
      <c r="I171" s="122"/>
      <c r="J171" s="122"/>
      <c r="K171" s="122"/>
      <c r="L171" s="122"/>
      <c r="M171" s="219" t="str">
        <f t="shared" si="19"/>
        <v/>
      </c>
      <c r="N171" s="219" t="str">
        <f t="shared" si="20"/>
        <v/>
      </c>
      <c r="O171" s="121"/>
      <c r="P171" s="122"/>
    </row>
    <row r="172" spans="1:16" x14ac:dyDescent="0.3">
      <c r="A172" s="70" t="str">
        <f t="shared" si="16"/>
        <v/>
      </c>
      <c r="B172" s="70">
        <f t="shared" si="17"/>
        <v>2013</v>
      </c>
      <c r="C172" s="70" t="str">
        <f t="shared" si="14"/>
        <v/>
      </c>
      <c r="D172" s="70" t="str">
        <f t="shared" si="15"/>
        <v/>
      </c>
      <c r="E172" s="310">
        <f t="shared" si="18"/>
        <v>41426</v>
      </c>
      <c r="F172" s="310"/>
      <c r="G172" s="310"/>
      <c r="H172" s="311"/>
      <c r="I172" s="122"/>
      <c r="J172" s="122"/>
      <c r="K172" s="122"/>
      <c r="L172" s="122"/>
      <c r="M172" s="219" t="str">
        <f t="shared" si="19"/>
        <v/>
      </c>
      <c r="N172" s="219" t="str">
        <f t="shared" si="20"/>
        <v/>
      </c>
      <c r="O172" s="121"/>
      <c r="P172" s="122"/>
    </row>
    <row r="173" spans="1:16" x14ac:dyDescent="0.3">
      <c r="A173" s="70" t="str">
        <f t="shared" si="16"/>
        <v/>
      </c>
      <c r="B173" s="70">
        <f t="shared" si="17"/>
        <v>2013</v>
      </c>
      <c r="C173" s="70" t="str">
        <f t="shared" si="14"/>
        <v>NW</v>
      </c>
      <c r="D173" s="70" t="str">
        <f t="shared" si="15"/>
        <v/>
      </c>
      <c r="E173" s="310">
        <f t="shared" si="18"/>
        <v>41427</v>
      </c>
      <c r="F173" s="310"/>
      <c r="G173" s="310"/>
      <c r="H173" s="311"/>
      <c r="I173" s="122"/>
      <c r="J173" s="122"/>
      <c r="K173" s="122"/>
      <c r="L173" s="122"/>
      <c r="M173" s="219" t="str">
        <f t="shared" si="19"/>
        <v/>
      </c>
      <c r="N173" s="219" t="str">
        <f t="shared" si="20"/>
        <v/>
      </c>
      <c r="O173" s="121"/>
      <c r="P173" s="122"/>
    </row>
    <row r="174" spans="1:16" x14ac:dyDescent="0.3">
      <c r="A174" s="70" t="str">
        <f t="shared" si="16"/>
        <v/>
      </c>
      <c r="B174" s="70">
        <f t="shared" si="17"/>
        <v>2013</v>
      </c>
      <c r="C174" s="70" t="str">
        <f t="shared" si="14"/>
        <v/>
      </c>
      <c r="D174" s="70" t="str">
        <f t="shared" si="15"/>
        <v/>
      </c>
      <c r="E174" s="310">
        <f t="shared" si="18"/>
        <v>41428</v>
      </c>
      <c r="F174" s="310"/>
      <c r="G174" s="310"/>
      <c r="H174" s="311"/>
      <c r="I174" s="122"/>
      <c r="J174" s="122"/>
      <c r="K174" s="122"/>
      <c r="L174" s="122"/>
      <c r="M174" s="219" t="str">
        <f t="shared" si="19"/>
        <v/>
      </c>
      <c r="N174" s="219" t="str">
        <f t="shared" si="20"/>
        <v/>
      </c>
      <c r="O174" s="121"/>
      <c r="P174" s="122"/>
    </row>
    <row r="175" spans="1:16" x14ac:dyDescent="0.3">
      <c r="A175" s="70" t="str">
        <f t="shared" si="16"/>
        <v/>
      </c>
      <c r="B175" s="70">
        <f t="shared" si="17"/>
        <v>2013</v>
      </c>
      <c r="C175" s="70" t="str">
        <f t="shared" si="14"/>
        <v/>
      </c>
      <c r="D175" s="70" t="str">
        <f t="shared" si="15"/>
        <v/>
      </c>
      <c r="E175" s="310">
        <f t="shared" si="18"/>
        <v>41429</v>
      </c>
      <c r="F175" s="310"/>
      <c r="G175" s="310"/>
      <c r="H175" s="311"/>
      <c r="I175" s="122"/>
      <c r="J175" s="122"/>
      <c r="K175" s="122"/>
      <c r="L175" s="122"/>
      <c r="M175" s="219" t="str">
        <f t="shared" si="19"/>
        <v/>
      </c>
      <c r="N175" s="219" t="str">
        <f t="shared" si="20"/>
        <v/>
      </c>
      <c r="O175" s="121"/>
      <c r="P175" s="122"/>
    </row>
    <row r="176" spans="1:16" x14ac:dyDescent="0.3">
      <c r="A176" s="70" t="str">
        <f t="shared" si="16"/>
        <v/>
      </c>
      <c r="B176" s="70">
        <f t="shared" si="17"/>
        <v>2013</v>
      </c>
      <c r="C176" s="70" t="str">
        <f t="shared" si="14"/>
        <v/>
      </c>
      <c r="D176" s="70" t="str">
        <f t="shared" si="15"/>
        <v/>
      </c>
      <c r="E176" s="310">
        <f t="shared" si="18"/>
        <v>41430</v>
      </c>
      <c r="F176" s="310"/>
      <c r="G176" s="310"/>
      <c r="H176" s="311"/>
      <c r="I176" s="122"/>
      <c r="J176" s="122"/>
      <c r="K176" s="122"/>
      <c r="L176" s="122"/>
      <c r="M176" s="219" t="str">
        <f t="shared" si="19"/>
        <v/>
      </c>
      <c r="N176" s="219" t="str">
        <f t="shared" si="20"/>
        <v/>
      </c>
      <c r="O176" s="121"/>
      <c r="P176" s="122"/>
    </row>
    <row r="177" spans="1:16" x14ac:dyDescent="0.3">
      <c r="A177" s="70" t="str">
        <f t="shared" si="16"/>
        <v/>
      </c>
      <c r="B177" s="70">
        <f t="shared" si="17"/>
        <v>2013</v>
      </c>
      <c r="C177" s="70" t="str">
        <f t="shared" si="14"/>
        <v/>
      </c>
      <c r="D177" s="70" t="str">
        <f t="shared" si="15"/>
        <v/>
      </c>
      <c r="E177" s="310">
        <f t="shared" si="18"/>
        <v>41431</v>
      </c>
      <c r="F177" s="310"/>
      <c r="G177" s="310"/>
      <c r="H177" s="311"/>
      <c r="I177" s="122"/>
      <c r="J177" s="122"/>
      <c r="K177" s="122"/>
      <c r="L177" s="122"/>
      <c r="M177" s="219" t="str">
        <f t="shared" si="19"/>
        <v/>
      </c>
      <c r="N177" s="219" t="str">
        <f t="shared" si="20"/>
        <v/>
      </c>
      <c r="O177" s="121"/>
      <c r="P177" s="122"/>
    </row>
    <row r="178" spans="1:16" x14ac:dyDescent="0.3">
      <c r="A178" s="70" t="str">
        <f t="shared" si="16"/>
        <v/>
      </c>
      <c r="B178" s="70">
        <f t="shared" si="17"/>
        <v>2013</v>
      </c>
      <c r="C178" s="70" t="str">
        <f t="shared" si="14"/>
        <v/>
      </c>
      <c r="D178" s="70" t="str">
        <f t="shared" si="15"/>
        <v/>
      </c>
      <c r="E178" s="310">
        <f t="shared" si="18"/>
        <v>41432</v>
      </c>
      <c r="F178" s="310"/>
      <c r="G178" s="310"/>
      <c r="H178" s="311"/>
      <c r="I178" s="122"/>
      <c r="J178" s="122"/>
      <c r="K178" s="122"/>
      <c r="L178" s="122"/>
      <c r="M178" s="219" t="str">
        <f t="shared" si="19"/>
        <v/>
      </c>
      <c r="N178" s="219" t="str">
        <f t="shared" si="20"/>
        <v/>
      </c>
      <c r="O178" s="121"/>
      <c r="P178" s="122"/>
    </row>
    <row r="179" spans="1:16" x14ac:dyDescent="0.3">
      <c r="A179" s="70" t="str">
        <f t="shared" si="16"/>
        <v/>
      </c>
      <c r="B179" s="70">
        <f t="shared" si="17"/>
        <v>2013</v>
      </c>
      <c r="C179" s="70" t="str">
        <f t="shared" si="14"/>
        <v/>
      </c>
      <c r="D179" s="70" t="str">
        <f t="shared" si="15"/>
        <v/>
      </c>
      <c r="E179" s="310">
        <f t="shared" si="18"/>
        <v>41433</v>
      </c>
      <c r="F179" s="310"/>
      <c r="G179" s="310"/>
      <c r="H179" s="311"/>
      <c r="I179" s="122"/>
      <c r="J179" s="122"/>
      <c r="K179" s="122"/>
      <c r="L179" s="122"/>
      <c r="M179" s="219" t="str">
        <f t="shared" si="19"/>
        <v/>
      </c>
      <c r="N179" s="219" t="str">
        <f t="shared" si="20"/>
        <v/>
      </c>
      <c r="O179" s="121"/>
      <c r="P179" s="122"/>
    </row>
    <row r="180" spans="1:16" x14ac:dyDescent="0.3">
      <c r="A180" s="70" t="str">
        <f t="shared" si="16"/>
        <v/>
      </c>
      <c r="B180" s="70">
        <f t="shared" si="17"/>
        <v>2013</v>
      </c>
      <c r="C180" s="70" t="str">
        <f t="shared" si="14"/>
        <v>NW</v>
      </c>
      <c r="D180" s="70" t="str">
        <f t="shared" si="15"/>
        <v/>
      </c>
      <c r="E180" s="310">
        <f t="shared" si="18"/>
        <v>41434</v>
      </c>
      <c r="F180" s="310"/>
      <c r="G180" s="310"/>
      <c r="H180" s="311"/>
      <c r="I180" s="122"/>
      <c r="J180" s="122"/>
      <c r="K180" s="122"/>
      <c r="L180" s="122"/>
      <c r="M180" s="219" t="str">
        <f t="shared" si="19"/>
        <v/>
      </c>
      <c r="N180" s="219" t="str">
        <f t="shared" si="20"/>
        <v/>
      </c>
      <c r="O180" s="121"/>
      <c r="P180" s="122"/>
    </row>
    <row r="181" spans="1:16" x14ac:dyDescent="0.3">
      <c r="A181" s="70" t="str">
        <f t="shared" si="16"/>
        <v/>
      </c>
      <c r="B181" s="70">
        <f t="shared" si="17"/>
        <v>2013</v>
      </c>
      <c r="C181" s="70" t="str">
        <f t="shared" si="14"/>
        <v/>
      </c>
      <c r="D181" s="70" t="str">
        <f t="shared" si="15"/>
        <v/>
      </c>
      <c r="E181" s="310">
        <f t="shared" si="18"/>
        <v>41435</v>
      </c>
      <c r="F181" s="310"/>
      <c r="G181" s="310"/>
      <c r="H181" s="311"/>
      <c r="I181" s="122"/>
      <c r="J181" s="122"/>
      <c r="K181" s="122"/>
      <c r="L181" s="122"/>
      <c r="M181" s="219" t="str">
        <f t="shared" si="19"/>
        <v/>
      </c>
      <c r="N181" s="219" t="str">
        <f t="shared" si="20"/>
        <v/>
      </c>
      <c r="O181" s="121"/>
      <c r="P181" s="122"/>
    </row>
    <row r="182" spans="1:16" x14ac:dyDescent="0.3">
      <c r="A182" s="70" t="str">
        <f t="shared" si="16"/>
        <v/>
      </c>
      <c r="B182" s="70">
        <f t="shared" si="17"/>
        <v>2013</v>
      </c>
      <c r="C182" s="70" t="str">
        <f t="shared" si="14"/>
        <v/>
      </c>
      <c r="D182" s="70" t="str">
        <f t="shared" si="15"/>
        <v/>
      </c>
      <c r="E182" s="310">
        <f t="shared" si="18"/>
        <v>41436</v>
      </c>
      <c r="F182" s="310"/>
      <c r="G182" s="310"/>
      <c r="H182" s="311"/>
      <c r="I182" s="122"/>
      <c r="J182" s="122"/>
      <c r="K182" s="122"/>
      <c r="L182" s="122"/>
      <c r="M182" s="219" t="str">
        <f t="shared" si="19"/>
        <v/>
      </c>
      <c r="N182" s="219" t="str">
        <f t="shared" si="20"/>
        <v/>
      </c>
      <c r="O182" s="121"/>
      <c r="P182" s="122"/>
    </row>
    <row r="183" spans="1:16" x14ac:dyDescent="0.3">
      <c r="A183" s="70" t="str">
        <f t="shared" si="16"/>
        <v/>
      </c>
      <c r="B183" s="70">
        <f t="shared" si="17"/>
        <v>2013</v>
      </c>
      <c r="C183" s="70" t="str">
        <f t="shared" si="14"/>
        <v/>
      </c>
      <c r="D183" s="70" t="str">
        <f t="shared" si="15"/>
        <v/>
      </c>
      <c r="E183" s="310">
        <f t="shared" si="18"/>
        <v>41437</v>
      </c>
      <c r="F183" s="310"/>
      <c r="G183" s="310"/>
      <c r="H183" s="311"/>
      <c r="I183" s="122"/>
      <c r="J183" s="122"/>
      <c r="K183" s="122"/>
      <c r="L183" s="122"/>
      <c r="M183" s="219" t="str">
        <f t="shared" si="19"/>
        <v/>
      </c>
      <c r="N183" s="219" t="str">
        <f t="shared" si="20"/>
        <v/>
      </c>
      <c r="O183" s="121"/>
      <c r="P183" s="122"/>
    </row>
    <row r="184" spans="1:16" x14ac:dyDescent="0.3">
      <c r="A184" s="70" t="str">
        <f t="shared" si="16"/>
        <v/>
      </c>
      <c r="B184" s="70">
        <f t="shared" si="17"/>
        <v>2013</v>
      </c>
      <c r="C184" s="70" t="str">
        <f t="shared" si="14"/>
        <v/>
      </c>
      <c r="D184" s="70" t="str">
        <f t="shared" si="15"/>
        <v/>
      </c>
      <c r="E184" s="310">
        <f t="shared" si="18"/>
        <v>41438</v>
      </c>
      <c r="F184" s="310"/>
      <c r="G184" s="310"/>
      <c r="H184" s="311"/>
      <c r="I184" s="122"/>
      <c r="J184" s="122"/>
      <c r="K184" s="122"/>
      <c r="L184" s="122"/>
      <c r="M184" s="219" t="str">
        <f t="shared" si="19"/>
        <v/>
      </c>
      <c r="N184" s="219" t="str">
        <f t="shared" si="20"/>
        <v/>
      </c>
      <c r="O184" s="121"/>
      <c r="P184" s="122"/>
    </row>
    <row r="185" spans="1:16" x14ac:dyDescent="0.3">
      <c r="A185" s="70" t="str">
        <f t="shared" si="16"/>
        <v/>
      </c>
      <c r="B185" s="70">
        <f t="shared" si="17"/>
        <v>2013</v>
      </c>
      <c r="C185" s="70" t="str">
        <f t="shared" si="14"/>
        <v/>
      </c>
      <c r="D185" s="70" t="str">
        <f t="shared" si="15"/>
        <v/>
      </c>
      <c r="E185" s="310">
        <f t="shared" si="18"/>
        <v>41439</v>
      </c>
      <c r="F185" s="310"/>
      <c r="G185" s="310"/>
      <c r="H185" s="311"/>
      <c r="I185" s="122"/>
      <c r="J185" s="122"/>
      <c r="K185" s="122"/>
      <c r="L185" s="122"/>
      <c r="M185" s="219" t="str">
        <f t="shared" si="19"/>
        <v/>
      </c>
      <c r="N185" s="219" t="str">
        <f t="shared" si="20"/>
        <v/>
      </c>
      <c r="O185" s="121"/>
      <c r="P185" s="122"/>
    </row>
    <row r="186" spans="1:16" x14ac:dyDescent="0.3">
      <c r="A186" s="70" t="str">
        <f t="shared" si="16"/>
        <v/>
      </c>
      <c r="B186" s="70">
        <f t="shared" si="17"/>
        <v>2013</v>
      </c>
      <c r="C186" s="70" t="str">
        <f t="shared" si="14"/>
        <v/>
      </c>
      <c r="D186" s="70" t="str">
        <f t="shared" si="15"/>
        <v/>
      </c>
      <c r="E186" s="310">
        <f t="shared" si="18"/>
        <v>41440</v>
      </c>
      <c r="F186" s="310"/>
      <c r="G186" s="310"/>
      <c r="H186" s="311"/>
      <c r="I186" s="122"/>
      <c r="J186" s="122"/>
      <c r="K186" s="122"/>
      <c r="L186" s="122"/>
      <c r="M186" s="219" t="str">
        <f t="shared" si="19"/>
        <v/>
      </c>
      <c r="N186" s="219" t="str">
        <f t="shared" si="20"/>
        <v/>
      </c>
      <c r="O186" s="121"/>
      <c r="P186" s="122"/>
    </row>
    <row r="187" spans="1:16" x14ac:dyDescent="0.3">
      <c r="A187" s="70" t="str">
        <f t="shared" si="16"/>
        <v/>
      </c>
      <c r="B187" s="70">
        <f t="shared" si="17"/>
        <v>2013</v>
      </c>
      <c r="C187" s="70" t="str">
        <f t="shared" si="14"/>
        <v>NW</v>
      </c>
      <c r="D187" s="70" t="str">
        <f t="shared" si="15"/>
        <v/>
      </c>
      <c r="E187" s="310">
        <f t="shared" si="18"/>
        <v>41441</v>
      </c>
      <c r="F187" s="310"/>
      <c r="G187" s="310"/>
      <c r="H187" s="311"/>
      <c r="I187" s="122"/>
      <c r="J187" s="122"/>
      <c r="K187" s="122"/>
      <c r="L187" s="122"/>
      <c r="M187" s="219" t="str">
        <f t="shared" si="19"/>
        <v/>
      </c>
      <c r="N187" s="219" t="str">
        <f t="shared" si="20"/>
        <v/>
      </c>
      <c r="O187" s="121"/>
      <c r="P187" s="122"/>
    </row>
    <row r="188" spans="1:16" x14ac:dyDescent="0.3">
      <c r="A188" s="70" t="str">
        <f t="shared" si="16"/>
        <v/>
      </c>
      <c r="B188" s="70">
        <f t="shared" si="17"/>
        <v>2013</v>
      </c>
      <c r="C188" s="70" t="str">
        <f t="shared" si="14"/>
        <v/>
      </c>
      <c r="D188" s="70" t="str">
        <f t="shared" si="15"/>
        <v/>
      </c>
      <c r="E188" s="310">
        <f t="shared" si="18"/>
        <v>41442</v>
      </c>
      <c r="F188" s="310"/>
      <c r="G188" s="310"/>
      <c r="H188" s="311"/>
      <c r="I188" s="122"/>
      <c r="J188" s="122"/>
      <c r="K188" s="122"/>
      <c r="L188" s="122"/>
      <c r="M188" s="219" t="str">
        <f t="shared" si="19"/>
        <v/>
      </c>
      <c r="N188" s="219" t="str">
        <f t="shared" si="20"/>
        <v/>
      </c>
      <c r="O188" s="121"/>
      <c r="P188" s="122"/>
    </row>
    <row r="189" spans="1:16" x14ac:dyDescent="0.3">
      <c r="A189" s="70" t="str">
        <f t="shared" si="16"/>
        <v/>
      </c>
      <c r="B189" s="70">
        <f t="shared" si="17"/>
        <v>2013</v>
      </c>
      <c r="C189" s="70" t="str">
        <f t="shared" si="14"/>
        <v/>
      </c>
      <c r="D189" s="70" t="str">
        <f t="shared" si="15"/>
        <v/>
      </c>
      <c r="E189" s="310">
        <f t="shared" si="18"/>
        <v>41443</v>
      </c>
      <c r="F189" s="310"/>
      <c r="G189" s="310"/>
      <c r="H189" s="311"/>
      <c r="I189" s="122"/>
      <c r="J189" s="122"/>
      <c r="K189" s="122"/>
      <c r="L189" s="122"/>
      <c r="M189" s="219" t="str">
        <f t="shared" si="19"/>
        <v/>
      </c>
      <c r="N189" s="219" t="str">
        <f t="shared" si="20"/>
        <v/>
      </c>
      <c r="O189" s="121"/>
      <c r="P189" s="122"/>
    </row>
    <row r="190" spans="1:16" x14ac:dyDescent="0.3">
      <c r="A190" s="70" t="str">
        <f t="shared" si="16"/>
        <v/>
      </c>
      <c r="B190" s="70">
        <f t="shared" si="17"/>
        <v>2013</v>
      </c>
      <c r="C190" s="70" t="str">
        <f t="shared" si="14"/>
        <v/>
      </c>
      <c r="D190" s="70" t="str">
        <f t="shared" si="15"/>
        <v/>
      </c>
      <c r="E190" s="310">
        <f t="shared" si="18"/>
        <v>41444</v>
      </c>
      <c r="F190" s="310"/>
      <c r="G190" s="310"/>
      <c r="H190" s="311"/>
      <c r="I190" s="122"/>
      <c r="J190" s="122"/>
      <c r="K190" s="122"/>
      <c r="L190" s="122"/>
      <c r="M190" s="219" t="str">
        <f t="shared" si="19"/>
        <v/>
      </c>
      <c r="N190" s="219" t="str">
        <f t="shared" si="20"/>
        <v/>
      </c>
      <c r="O190" s="121"/>
      <c r="P190" s="122"/>
    </row>
    <row r="191" spans="1:16" x14ac:dyDescent="0.3">
      <c r="A191" s="70" t="str">
        <f t="shared" si="16"/>
        <v/>
      </c>
      <c r="B191" s="70">
        <f t="shared" si="17"/>
        <v>2013</v>
      </c>
      <c r="C191" s="70" t="str">
        <f t="shared" si="14"/>
        <v/>
      </c>
      <c r="D191" s="70" t="str">
        <f t="shared" si="15"/>
        <v/>
      </c>
      <c r="E191" s="310">
        <f t="shared" si="18"/>
        <v>41445</v>
      </c>
      <c r="F191" s="310"/>
      <c r="G191" s="310"/>
      <c r="H191" s="311"/>
      <c r="I191" s="122"/>
      <c r="J191" s="122"/>
      <c r="K191" s="122"/>
      <c r="L191" s="122"/>
      <c r="M191" s="219" t="str">
        <f t="shared" si="19"/>
        <v/>
      </c>
      <c r="N191" s="219" t="str">
        <f t="shared" si="20"/>
        <v/>
      </c>
      <c r="O191" s="121"/>
      <c r="P191" s="122"/>
    </row>
    <row r="192" spans="1:16" x14ac:dyDescent="0.3">
      <c r="A192" s="70" t="str">
        <f t="shared" si="16"/>
        <v/>
      </c>
      <c r="B192" s="70">
        <f t="shared" si="17"/>
        <v>2013</v>
      </c>
      <c r="C192" s="70" t="str">
        <f t="shared" si="14"/>
        <v/>
      </c>
      <c r="D192" s="70" t="str">
        <f t="shared" si="15"/>
        <v/>
      </c>
      <c r="E192" s="310">
        <f t="shared" si="18"/>
        <v>41446</v>
      </c>
      <c r="F192" s="310"/>
      <c r="G192" s="310"/>
      <c r="H192" s="311"/>
      <c r="I192" s="122"/>
      <c r="J192" s="122"/>
      <c r="K192" s="122"/>
      <c r="L192" s="122"/>
      <c r="M192" s="219" t="str">
        <f t="shared" si="19"/>
        <v/>
      </c>
      <c r="N192" s="219" t="str">
        <f t="shared" si="20"/>
        <v/>
      </c>
      <c r="O192" s="121"/>
      <c r="P192" s="122"/>
    </row>
    <row r="193" spans="1:16" x14ac:dyDescent="0.3">
      <c r="A193" s="70" t="str">
        <f t="shared" si="16"/>
        <v/>
      </c>
      <c r="B193" s="70">
        <f t="shared" si="17"/>
        <v>2013</v>
      </c>
      <c r="C193" s="70" t="str">
        <f t="shared" si="14"/>
        <v/>
      </c>
      <c r="D193" s="70" t="str">
        <f t="shared" si="15"/>
        <v/>
      </c>
      <c r="E193" s="310">
        <f t="shared" si="18"/>
        <v>41447</v>
      </c>
      <c r="F193" s="310"/>
      <c r="G193" s="310"/>
      <c r="H193" s="311"/>
      <c r="I193" s="122"/>
      <c r="J193" s="122"/>
      <c r="K193" s="122"/>
      <c r="L193" s="122"/>
      <c r="M193" s="219" t="str">
        <f t="shared" si="19"/>
        <v/>
      </c>
      <c r="N193" s="219" t="str">
        <f t="shared" si="20"/>
        <v/>
      </c>
      <c r="O193" s="121"/>
      <c r="P193" s="122"/>
    </row>
    <row r="194" spans="1:16" x14ac:dyDescent="0.3">
      <c r="A194" s="70" t="str">
        <f t="shared" si="16"/>
        <v/>
      </c>
      <c r="B194" s="70">
        <f t="shared" si="17"/>
        <v>2013</v>
      </c>
      <c r="C194" s="70" t="str">
        <f t="shared" si="14"/>
        <v>NW</v>
      </c>
      <c r="D194" s="70" t="str">
        <f t="shared" si="15"/>
        <v/>
      </c>
      <c r="E194" s="310">
        <f t="shared" si="18"/>
        <v>41448</v>
      </c>
      <c r="F194" s="310"/>
      <c r="G194" s="310"/>
      <c r="H194" s="311"/>
      <c r="I194" s="122"/>
      <c r="J194" s="122"/>
      <c r="K194" s="122"/>
      <c r="L194" s="122"/>
      <c r="M194" s="219" t="str">
        <f t="shared" si="19"/>
        <v/>
      </c>
      <c r="N194" s="219" t="str">
        <f t="shared" si="20"/>
        <v/>
      </c>
      <c r="O194" s="121"/>
      <c r="P194" s="122"/>
    </row>
    <row r="195" spans="1:16" x14ac:dyDescent="0.3">
      <c r="A195" s="70" t="str">
        <f t="shared" si="16"/>
        <v/>
      </c>
      <c r="B195" s="70">
        <f t="shared" si="17"/>
        <v>2013</v>
      </c>
      <c r="C195" s="70" t="str">
        <f t="shared" si="14"/>
        <v/>
      </c>
      <c r="D195" s="70" t="str">
        <f t="shared" si="15"/>
        <v/>
      </c>
      <c r="E195" s="310">
        <f t="shared" si="18"/>
        <v>41449</v>
      </c>
      <c r="F195" s="310"/>
      <c r="G195" s="310"/>
      <c r="H195" s="311"/>
      <c r="I195" s="122"/>
      <c r="J195" s="122"/>
      <c r="K195" s="122"/>
      <c r="L195" s="122"/>
      <c r="M195" s="219" t="str">
        <f t="shared" si="19"/>
        <v/>
      </c>
      <c r="N195" s="219" t="str">
        <f t="shared" si="20"/>
        <v/>
      </c>
      <c r="O195" s="121"/>
      <c r="P195" s="122"/>
    </row>
    <row r="196" spans="1:16" x14ac:dyDescent="0.3">
      <c r="A196" s="70" t="str">
        <f t="shared" si="16"/>
        <v/>
      </c>
      <c r="B196" s="70">
        <f t="shared" si="17"/>
        <v>2013</v>
      </c>
      <c r="C196" s="70" t="str">
        <f t="shared" si="14"/>
        <v/>
      </c>
      <c r="D196" s="70" t="str">
        <f t="shared" si="15"/>
        <v/>
      </c>
      <c r="E196" s="310">
        <f t="shared" si="18"/>
        <v>41450</v>
      </c>
      <c r="F196" s="310"/>
      <c r="G196" s="310"/>
      <c r="H196" s="311"/>
      <c r="I196" s="122"/>
      <c r="J196" s="122"/>
      <c r="K196" s="122"/>
      <c r="L196" s="122"/>
      <c r="M196" s="219" t="str">
        <f t="shared" si="19"/>
        <v/>
      </c>
      <c r="N196" s="219" t="str">
        <f t="shared" si="20"/>
        <v/>
      </c>
      <c r="O196" s="121"/>
      <c r="P196" s="122"/>
    </row>
    <row r="197" spans="1:16" x14ac:dyDescent="0.3">
      <c r="A197" s="70" t="str">
        <f t="shared" si="16"/>
        <v/>
      </c>
      <c r="B197" s="70">
        <f t="shared" si="17"/>
        <v>2013</v>
      </c>
      <c r="C197" s="70" t="str">
        <f t="shared" si="14"/>
        <v/>
      </c>
      <c r="D197" s="70" t="str">
        <f t="shared" si="15"/>
        <v/>
      </c>
      <c r="E197" s="310">
        <f t="shared" si="18"/>
        <v>41451</v>
      </c>
      <c r="F197" s="310"/>
      <c r="G197" s="310"/>
      <c r="H197" s="311"/>
      <c r="I197" s="122"/>
      <c r="J197" s="122"/>
      <c r="K197" s="122"/>
      <c r="L197" s="122"/>
      <c r="M197" s="219" t="str">
        <f t="shared" si="19"/>
        <v/>
      </c>
      <c r="N197" s="219" t="str">
        <f t="shared" si="20"/>
        <v/>
      </c>
      <c r="O197" s="121"/>
      <c r="P197" s="122"/>
    </row>
    <row r="198" spans="1:16" x14ac:dyDescent="0.3">
      <c r="A198" s="70" t="str">
        <f t="shared" si="16"/>
        <v/>
      </c>
      <c r="B198" s="70">
        <f t="shared" si="17"/>
        <v>2013</v>
      </c>
      <c r="C198" s="70" t="str">
        <f t="shared" si="14"/>
        <v/>
      </c>
      <c r="D198" s="70" t="str">
        <f t="shared" si="15"/>
        <v/>
      </c>
      <c r="E198" s="310">
        <f t="shared" si="18"/>
        <v>41452</v>
      </c>
      <c r="F198" s="310"/>
      <c r="G198" s="310"/>
      <c r="H198" s="311"/>
      <c r="I198" s="122"/>
      <c r="J198" s="122"/>
      <c r="K198" s="122"/>
      <c r="L198" s="122"/>
      <c r="M198" s="219" t="str">
        <f t="shared" si="19"/>
        <v/>
      </c>
      <c r="N198" s="219" t="str">
        <f t="shared" si="20"/>
        <v/>
      </c>
      <c r="O198" s="121"/>
      <c r="P198" s="122"/>
    </row>
    <row r="199" spans="1:16" x14ac:dyDescent="0.3">
      <c r="A199" s="70" t="str">
        <f t="shared" si="16"/>
        <v/>
      </c>
      <c r="B199" s="70">
        <f t="shared" si="17"/>
        <v>2013</v>
      </c>
      <c r="C199" s="70" t="str">
        <f t="shared" si="14"/>
        <v/>
      </c>
      <c r="D199" s="70" t="str">
        <f t="shared" si="15"/>
        <v/>
      </c>
      <c r="E199" s="310">
        <f t="shared" si="18"/>
        <v>41453</v>
      </c>
      <c r="F199" s="310"/>
      <c r="G199" s="310"/>
      <c r="H199" s="311"/>
      <c r="I199" s="122"/>
      <c r="J199" s="122"/>
      <c r="K199" s="122"/>
      <c r="L199" s="122"/>
      <c r="M199" s="219" t="str">
        <f t="shared" si="19"/>
        <v/>
      </c>
      <c r="N199" s="219" t="str">
        <f t="shared" si="20"/>
        <v/>
      </c>
      <c r="O199" s="121"/>
      <c r="P199" s="122"/>
    </row>
    <row r="200" spans="1:16" x14ac:dyDescent="0.3">
      <c r="A200" s="70" t="str">
        <f t="shared" si="16"/>
        <v/>
      </c>
      <c r="B200" s="70">
        <f t="shared" si="17"/>
        <v>2013</v>
      </c>
      <c r="C200" s="70" t="str">
        <f t="shared" si="14"/>
        <v/>
      </c>
      <c r="D200" s="70" t="str">
        <f t="shared" si="15"/>
        <v/>
      </c>
      <c r="E200" s="310">
        <f t="shared" si="18"/>
        <v>41454</v>
      </c>
      <c r="F200" s="310"/>
      <c r="G200" s="310"/>
      <c r="H200" s="311"/>
      <c r="I200" s="122"/>
      <c r="J200" s="122"/>
      <c r="K200" s="122"/>
      <c r="L200" s="122"/>
      <c r="M200" s="219" t="str">
        <f t="shared" si="19"/>
        <v/>
      </c>
      <c r="N200" s="219" t="str">
        <f t="shared" si="20"/>
        <v/>
      </c>
      <c r="O200" s="121"/>
      <c r="P200" s="122"/>
    </row>
    <row r="201" spans="1:16" x14ac:dyDescent="0.3">
      <c r="A201" s="70" t="str">
        <f t="shared" si="16"/>
        <v/>
      </c>
      <c r="B201" s="70">
        <f t="shared" si="17"/>
        <v>2013</v>
      </c>
      <c r="C201" s="70" t="str">
        <f t="shared" si="14"/>
        <v>NW</v>
      </c>
      <c r="D201" s="70" t="str">
        <f t="shared" si="15"/>
        <v/>
      </c>
      <c r="E201" s="310">
        <f t="shared" si="18"/>
        <v>41455</v>
      </c>
      <c r="F201" s="310"/>
      <c r="G201" s="310"/>
      <c r="H201" s="311"/>
      <c r="I201" s="122"/>
      <c r="J201" s="122"/>
      <c r="K201" s="122"/>
      <c r="L201" s="122"/>
      <c r="M201" s="219" t="str">
        <f t="shared" si="19"/>
        <v/>
      </c>
      <c r="N201" s="219" t="str">
        <f t="shared" si="20"/>
        <v/>
      </c>
      <c r="O201" s="121"/>
      <c r="P201" s="122"/>
    </row>
    <row r="202" spans="1:16" x14ac:dyDescent="0.3">
      <c r="A202" s="70" t="str">
        <f t="shared" si="16"/>
        <v/>
      </c>
      <c r="B202" s="70">
        <f t="shared" si="17"/>
        <v>2013</v>
      </c>
      <c r="C202" s="70" t="str">
        <f t="shared" si="14"/>
        <v/>
      </c>
      <c r="D202" s="70" t="str">
        <f t="shared" si="15"/>
        <v/>
      </c>
      <c r="E202" s="310">
        <f t="shared" si="18"/>
        <v>41456</v>
      </c>
      <c r="F202" s="310"/>
      <c r="G202" s="310"/>
      <c r="H202" s="311"/>
      <c r="I202" s="206"/>
      <c r="J202" s="206"/>
      <c r="K202" s="206"/>
      <c r="L202" s="206"/>
      <c r="M202" s="219" t="str">
        <f t="shared" si="19"/>
        <v/>
      </c>
      <c r="N202" s="219" t="str">
        <f t="shared" si="20"/>
        <v/>
      </c>
      <c r="O202" s="94"/>
      <c r="P202" s="206"/>
    </row>
    <row r="203" spans="1:16" x14ac:dyDescent="0.3">
      <c r="A203" s="70" t="str">
        <f t="shared" si="16"/>
        <v/>
      </c>
      <c r="B203" s="70">
        <f t="shared" si="17"/>
        <v>2013</v>
      </c>
      <c r="C203" s="70" t="str">
        <f t="shared" si="14"/>
        <v/>
      </c>
      <c r="D203" s="70" t="str">
        <f t="shared" si="15"/>
        <v/>
      </c>
      <c r="E203" s="310">
        <f t="shared" si="18"/>
        <v>41457</v>
      </c>
      <c r="F203" s="310"/>
      <c r="G203" s="310"/>
      <c r="H203" s="311"/>
      <c r="I203" s="206"/>
      <c r="J203" s="206"/>
      <c r="K203" s="206"/>
      <c r="L203" s="206"/>
      <c r="M203" s="219" t="str">
        <f t="shared" si="19"/>
        <v/>
      </c>
      <c r="N203" s="219" t="str">
        <f t="shared" si="20"/>
        <v/>
      </c>
      <c r="O203" s="94"/>
      <c r="P203" s="206"/>
    </row>
    <row r="204" spans="1:16" x14ac:dyDescent="0.3">
      <c r="A204" s="70" t="str">
        <f t="shared" si="16"/>
        <v/>
      </c>
      <c r="B204" s="70">
        <f t="shared" si="17"/>
        <v>2013</v>
      </c>
      <c r="C204" s="70" t="str">
        <f t="shared" si="14"/>
        <v/>
      </c>
      <c r="D204" s="70" t="str">
        <f t="shared" si="15"/>
        <v/>
      </c>
      <c r="E204" s="310">
        <f t="shared" si="18"/>
        <v>41458</v>
      </c>
      <c r="F204" s="310"/>
      <c r="G204" s="310"/>
      <c r="H204" s="311"/>
      <c r="I204" s="206"/>
      <c r="J204" s="206"/>
      <c r="K204" s="206"/>
      <c r="L204" s="206"/>
      <c r="M204" s="219" t="str">
        <f t="shared" si="19"/>
        <v/>
      </c>
      <c r="N204" s="219" t="str">
        <f t="shared" si="20"/>
        <v/>
      </c>
      <c r="O204" s="94"/>
      <c r="P204" s="206"/>
    </row>
    <row r="205" spans="1:16" x14ac:dyDescent="0.3">
      <c r="A205" s="70" t="str">
        <f t="shared" si="16"/>
        <v/>
      </c>
      <c r="B205" s="70">
        <f t="shared" si="17"/>
        <v>2013</v>
      </c>
      <c r="C205" s="70" t="str">
        <f t="shared" si="14"/>
        <v/>
      </c>
      <c r="D205" s="70" t="str">
        <f t="shared" si="15"/>
        <v/>
      </c>
      <c r="E205" s="310">
        <f t="shared" si="18"/>
        <v>41459</v>
      </c>
      <c r="F205" s="310"/>
      <c r="G205" s="310"/>
      <c r="H205" s="311"/>
      <c r="I205" s="206"/>
      <c r="J205" s="206"/>
      <c r="K205" s="206"/>
      <c r="L205" s="206"/>
      <c r="M205" s="219" t="str">
        <f t="shared" si="19"/>
        <v/>
      </c>
      <c r="N205" s="219" t="str">
        <f t="shared" si="20"/>
        <v/>
      </c>
      <c r="O205" s="94"/>
      <c r="P205" s="206"/>
    </row>
    <row r="206" spans="1:16" x14ac:dyDescent="0.3">
      <c r="A206" s="70" t="str">
        <f t="shared" si="16"/>
        <v/>
      </c>
      <c r="B206" s="70">
        <f t="shared" si="17"/>
        <v>2013</v>
      </c>
      <c r="C206" s="70" t="str">
        <f t="shared" si="14"/>
        <v/>
      </c>
      <c r="D206" s="70" t="str">
        <f t="shared" si="15"/>
        <v/>
      </c>
      <c r="E206" s="310">
        <f t="shared" si="18"/>
        <v>41460</v>
      </c>
      <c r="F206" s="310"/>
      <c r="G206" s="310"/>
      <c r="H206" s="311"/>
      <c r="I206" s="206"/>
      <c r="J206" s="206"/>
      <c r="K206" s="206"/>
      <c r="L206" s="206"/>
      <c r="M206" s="219" t="str">
        <f t="shared" si="19"/>
        <v/>
      </c>
      <c r="N206" s="219" t="str">
        <f t="shared" si="20"/>
        <v/>
      </c>
      <c r="O206" s="94"/>
      <c r="P206" s="206"/>
    </row>
    <row r="207" spans="1:16" x14ac:dyDescent="0.3">
      <c r="A207" s="70" t="str">
        <f t="shared" si="16"/>
        <v/>
      </c>
      <c r="B207" s="70">
        <f t="shared" si="17"/>
        <v>2013</v>
      </c>
      <c r="C207" s="70" t="str">
        <f t="shared" si="14"/>
        <v/>
      </c>
      <c r="D207" s="70" t="str">
        <f t="shared" si="15"/>
        <v/>
      </c>
      <c r="E207" s="310">
        <f t="shared" si="18"/>
        <v>41461</v>
      </c>
      <c r="F207" s="310"/>
      <c r="G207" s="310"/>
      <c r="H207" s="311"/>
      <c r="I207" s="206"/>
      <c r="J207" s="206"/>
      <c r="K207" s="206"/>
      <c r="L207" s="206"/>
      <c r="M207" s="219" t="str">
        <f t="shared" si="19"/>
        <v/>
      </c>
      <c r="N207" s="219" t="str">
        <f t="shared" si="20"/>
        <v/>
      </c>
      <c r="O207" s="94"/>
      <c r="P207" s="206"/>
    </row>
    <row r="208" spans="1:16" x14ac:dyDescent="0.3">
      <c r="A208" s="70" t="str">
        <f t="shared" si="16"/>
        <v/>
      </c>
      <c r="B208" s="70">
        <f t="shared" si="17"/>
        <v>2013</v>
      </c>
      <c r="C208" s="70" t="str">
        <f t="shared" si="14"/>
        <v>NW</v>
      </c>
      <c r="D208" s="70" t="str">
        <f t="shared" si="15"/>
        <v/>
      </c>
      <c r="E208" s="310">
        <f t="shared" si="18"/>
        <v>41462</v>
      </c>
      <c r="F208" s="310"/>
      <c r="G208" s="310"/>
      <c r="H208" s="311"/>
      <c r="I208" s="206"/>
      <c r="J208" s="206"/>
      <c r="K208" s="206"/>
      <c r="L208" s="206"/>
      <c r="M208" s="219" t="str">
        <f t="shared" si="19"/>
        <v/>
      </c>
      <c r="N208" s="219" t="str">
        <f t="shared" si="20"/>
        <v/>
      </c>
      <c r="O208" s="94"/>
      <c r="P208" s="206"/>
    </row>
    <row r="209" spans="1:16" x14ac:dyDescent="0.3">
      <c r="A209" s="70" t="str">
        <f t="shared" si="16"/>
        <v/>
      </c>
      <c r="B209" s="70">
        <f t="shared" si="17"/>
        <v>2013</v>
      </c>
      <c r="C209" s="70" t="str">
        <f t="shared" si="14"/>
        <v/>
      </c>
      <c r="D209" s="70" t="str">
        <f t="shared" si="15"/>
        <v/>
      </c>
      <c r="E209" s="310">
        <f t="shared" si="18"/>
        <v>41463</v>
      </c>
      <c r="F209" s="310"/>
      <c r="G209" s="310"/>
      <c r="H209" s="311"/>
      <c r="I209" s="206"/>
      <c r="J209" s="206"/>
      <c r="K209" s="206"/>
      <c r="L209" s="206"/>
      <c r="M209" s="219" t="str">
        <f t="shared" si="19"/>
        <v/>
      </c>
      <c r="N209" s="219" t="str">
        <f t="shared" si="20"/>
        <v/>
      </c>
      <c r="O209" s="94"/>
      <c r="P209" s="206"/>
    </row>
    <row r="210" spans="1:16" x14ac:dyDescent="0.3">
      <c r="A210" s="70" t="str">
        <f t="shared" si="16"/>
        <v/>
      </c>
      <c r="B210" s="70">
        <f t="shared" si="17"/>
        <v>2013</v>
      </c>
      <c r="C210" s="70" t="str">
        <f t="shared" si="14"/>
        <v/>
      </c>
      <c r="D210" s="70" t="str">
        <f t="shared" si="15"/>
        <v/>
      </c>
      <c r="E210" s="310">
        <f t="shared" si="18"/>
        <v>41464</v>
      </c>
      <c r="F210" s="310"/>
      <c r="G210" s="310"/>
      <c r="H210" s="311"/>
      <c r="I210" s="206"/>
      <c r="J210" s="206"/>
      <c r="K210" s="206"/>
      <c r="L210" s="206"/>
      <c r="M210" s="219" t="str">
        <f t="shared" si="19"/>
        <v/>
      </c>
      <c r="N210" s="219" t="str">
        <f t="shared" si="20"/>
        <v/>
      </c>
      <c r="O210" s="94"/>
      <c r="P210" s="206"/>
    </row>
    <row r="211" spans="1:16" x14ac:dyDescent="0.3">
      <c r="A211" s="70" t="str">
        <f t="shared" si="16"/>
        <v/>
      </c>
      <c r="B211" s="70">
        <f t="shared" si="17"/>
        <v>2013</v>
      </c>
      <c r="C211" s="70" t="str">
        <f t="shared" si="14"/>
        <v/>
      </c>
      <c r="D211" s="70" t="str">
        <f t="shared" si="15"/>
        <v/>
      </c>
      <c r="E211" s="310">
        <f t="shared" si="18"/>
        <v>41465</v>
      </c>
      <c r="F211" s="310"/>
      <c r="G211" s="310"/>
      <c r="H211" s="311"/>
      <c r="I211" s="206"/>
      <c r="J211" s="206"/>
      <c r="K211" s="206"/>
      <c r="L211" s="206"/>
      <c r="M211" s="219" t="str">
        <f t="shared" si="19"/>
        <v/>
      </c>
      <c r="N211" s="219" t="str">
        <f t="shared" si="20"/>
        <v/>
      </c>
      <c r="O211" s="94"/>
      <c r="P211" s="206"/>
    </row>
    <row r="212" spans="1:16" x14ac:dyDescent="0.3">
      <c r="A212" s="70" t="str">
        <f t="shared" si="16"/>
        <v/>
      </c>
      <c r="B212" s="70">
        <f t="shared" si="17"/>
        <v>2013</v>
      </c>
      <c r="C212" s="70" t="str">
        <f t="shared" si="14"/>
        <v/>
      </c>
      <c r="D212" s="70" t="str">
        <f t="shared" si="15"/>
        <v/>
      </c>
      <c r="E212" s="310">
        <f t="shared" si="18"/>
        <v>41466</v>
      </c>
      <c r="F212" s="310"/>
      <c r="G212" s="310"/>
      <c r="H212" s="311"/>
      <c r="I212" s="206"/>
      <c r="J212" s="206"/>
      <c r="K212" s="206"/>
      <c r="L212" s="206"/>
      <c r="M212" s="219" t="str">
        <f t="shared" si="19"/>
        <v/>
      </c>
      <c r="N212" s="219" t="str">
        <f t="shared" si="20"/>
        <v/>
      </c>
      <c r="O212" s="94"/>
      <c r="P212" s="206"/>
    </row>
    <row r="213" spans="1:16" x14ac:dyDescent="0.3">
      <c r="A213" s="70" t="str">
        <f t="shared" si="16"/>
        <v/>
      </c>
      <c r="B213" s="70">
        <f t="shared" si="17"/>
        <v>2013</v>
      </c>
      <c r="C213" s="70" t="str">
        <f t="shared" ref="C213:C276" si="21">IF(ISNA(MATCH(WEEKDAY(E213,2),DunDay,0)),"","NW")</f>
        <v/>
      </c>
      <c r="D213" s="70" t="str">
        <f t="shared" ref="D213:D276" si="22">IF(ISNA(MATCH(E213,Holiday,0)),"","H")</f>
        <v/>
      </c>
      <c r="E213" s="310">
        <f t="shared" si="18"/>
        <v>41467</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
      </c>
      <c r="B214" s="70">
        <f t="shared" ref="B214:B277" si="24">IF(E214&lt;&gt;"",YEAR(E214),"")</f>
        <v>2013</v>
      </c>
      <c r="C214" s="70" t="str">
        <f t="shared" si="21"/>
        <v/>
      </c>
      <c r="D214" s="70" t="str">
        <f t="shared" si="22"/>
        <v/>
      </c>
      <c r="E214" s="310">
        <f t="shared" si="18"/>
        <v>41468</v>
      </c>
      <c r="F214" s="310"/>
      <c r="G214" s="310"/>
      <c r="H214" s="311"/>
      <c r="I214" s="206"/>
      <c r="J214" s="206"/>
      <c r="K214" s="206"/>
      <c r="L214" s="206"/>
      <c r="M214" s="219" t="str">
        <f t="shared" si="19"/>
        <v/>
      </c>
      <c r="N214" s="219" t="str">
        <f t="shared" si="20"/>
        <v/>
      </c>
      <c r="O214" s="94"/>
      <c r="P214" s="206"/>
    </row>
    <row r="215" spans="1:16" x14ac:dyDescent="0.3">
      <c r="A215" s="70" t="str">
        <f t="shared" si="23"/>
        <v/>
      </c>
      <c r="B215" s="70">
        <f t="shared" si="24"/>
        <v>2013</v>
      </c>
      <c r="C215" s="70" t="str">
        <f t="shared" si="21"/>
        <v>NW</v>
      </c>
      <c r="D215" s="70" t="str">
        <f t="shared" si="22"/>
        <v/>
      </c>
      <c r="E215" s="310">
        <f t="shared" ref="E215:E278" si="25">IFERROR(E214+1,"")</f>
        <v>41469</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
      </c>
      <c r="B216" s="70">
        <f t="shared" si="24"/>
        <v>2013</v>
      </c>
      <c r="C216" s="70" t="str">
        <f t="shared" si="21"/>
        <v/>
      </c>
      <c r="D216" s="70" t="str">
        <f t="shared" si="22"/>
        <v/>
      </c>
      <c r="E216" s="310">
        <f t="shared" si="25"/>
        <v>41470</v>
      </c>
      <c r="F216" s="310"/>
      <c r="G216" s="310"/>
      <c r="H216" s="311"/>
      <c r="I216" s="206"/>
      <c r="J216" s="206"/>
      <c r="K216" s="206"/>
      <c r="L216" s="206"/>
      <c r="M216" s="219" t="str">
        <f t="shared" si="26"/>
        <v/>
      </c>
      <c r="N216" s="219" t="str">
        <f t="shared" si="27"/>
        <v/>
      </c>
      <c r="O216" s="94"/>
      <c r="P216" s="206"/>
    </row>
    <row r="217" spans="1:16" x14ac:dyDescent="0.3">
      <c r="A217" s="70" t="str">
        <f t="shared" si="23"/>
        <v/>
      </c>
      <c r="B217" s="70">
        <f t="shared" si="24"/>
        <v>2013</v>
      </c>
      <c r="C217" s="70" t="str">
        <f t="shared" si="21"/>
        <v/>
      </c>
      <c r="D217" s="70" t="str">
        <f t="shared" si="22"/>
        <v/>
      </c>
      <c r="E217" s="310">
        <f t="shared" si="25"/>
        <v>41471</v>
      </c>
      <c r="F217" s="310"/>
      <c r="G217" s="310"/>
      <c r="H217" s="311"/>
      <c r="I217" s="206"/>
      <c r="J217" s="206"/>
      <c r="K217" s="206"/>
      <c r="L217" s="206"/>
      <c r="M217" s="219" t="str">
        <f t="shared" si="26"/>
        <v/>
      </c>
      <c r="N217" s="219" t="str">
        <f t="shared" si="27"/>
        <v/>
      </c>
      <c r="O217" s="94"/>
      <c r="P217" s="206"/>
    </row>
    <row r="218" spans="1:16" x14ac:dyDescent="0.3">
      <c r="A218" s="70" t="str">
        <f t="shared" si="23"/>
        <v/>
      </c>
      <c r="B218" s="70">
        <f t="shared" si="24"/>
        <v>2013</v>
      </c>
      <c r="C218" s="70" t="str">
        <f t="shared" si="21"/>
        <v/>
      </c>
      <c r="D218" s="70" t="str">
        <f t="shared" si="22"/>
        <v/>
      </c>
      <c r="E218" s="310">
        <f t="shared" si="25"/>
        <v>41472</v>
      </c>
      <c r="F218" s="310"/>
      <c r="G218" s="310"/>
      <c r="H218" s="311"/>
      <c r="I218" s="206"/>
      <c r="J218" s="206"/>
      <c r="K218" s="206"/>
      <c r="L218" s="206"/>
      <c r="M218" s="219" t="str">
        <f t="shared" si="26"/>
        <v/>
      </c>
      <c r="N218" s="219" t="str">
        <f t="shared" si="27"/>
        <v/>
      </c>
      <c r="O218" s="94"/>
      <c r="P218" s="206"/>
    </row>
    <row r="219" spans="1:16" x14ac:dyDescent="0.3">
      <c r="A219" s="70" t="str">
        <f t="shared" si="23"/>
        <v/>
      </c>
      <c r="B219" s="70">
        <f t="shared" si="24"/>
        <v>2013</v>
      </c>
      <c r="C219" s="70" t="str">
        <f t="shared" si="21"/>
        <v/>
      </c>
      <c r="D219" s="70" t="str">
        <f t="shared" si="22"/>
        <v/>
      </c>
      <c r="E219" s="310">
        <f t="shared" si="25"/>
        <v>41473</v>
      </c>
      <c r="F219" s="310"/>
      <c r="G219" s="310"/>
      <c r="H219" s="311"/>
      <c r="I219" s="206"/>
      <c r="J219" s="206"/>
      <c r="K219" s="206"/>
      <c r="L219" s="206"/>
      <c r="M219" s="219" t="str">
        <f t="shared" si="26"/>
        <v/>
      </c>
      <c r="N219" s="219" t="str">
        <f t="shared" si="27"/>
        <v/>
      </c>
      <c r="O219" s="94"/>
      <c r="P219" s="206"/>
    </row>
    <row r="220" spans="1:16" x14ac:dyDescent="0.3">
      <c r="A220" s="70" t="str">
        <f t="shared" si="23"/>
        <v/>
      </c>
      <c r="B220" s="70">
        <f t="shared" si="24"/>
        <v>2013</v>
      </c>
      <c r="C220" s="70" t="str">
        <f t="shared" si="21"/>
        <v/>
      </c>
      <c r="D220" s="70" t="str">
        <f t="shared" si="22"/>
        <v/>
      </c>
      <c r="E220" s="310">
        <f t="shared" si="25"/>
        <v>41474</v>
      </c>
      <c r="F220" s="310"/>
      <c r="G220" s="310"/>
      <c r="H220" s="311"/>
      <c r="I220" s="206"/>
      <c r="J220" s="206"/>
      <c r="K220" s="206"/>
      <c r="L220" s="206"/>
      <c r="M220" s="219" t="str">
        <f t="shared" si="26"/>
        <v/>
      </c>
      <c r="N220" s="219" t="str">
        <f t="shared" si="27"/>
        <v/>
      </c>
      <c r="O220" s="94"/>
      <c r="P220" s="206"/>
    </row>
    <row r="221" spans="1:16" x14ac:dyDescent="0.3">
      <c r="A221" s="70" t="str">
        <f t="shared" si="23"/>
        <v/>
      </c>
      <c r="B221" s="70">
        <f t="shared" si="24"/>
        <v>2013</v>
      </c>
      <c r="C221" s="70" t="str">
        <f t="shared" si="21"/>
        <v/>
      </c>
      <c r="D221" s="70" t="str">
        <f t="shared" si="22"/>
        <v/>
      </c>
      <c r="E221" s="310">
        <f t="shared" si="25"/>
        <v>41475</v>
      </c>
      <c r="F221" s="310"/>
      <c r="G221" s="310"/>
      <c r="H221" s="311"/>
      <c r="I221" s="206"/>
      <c r="J221" s="206"/>
      <c r="K221" s="206"/>
      <c r="L221" s="206"/>
      <c r="M221" s="219" t="str">
        <f t="shared" si="26"/>
        <v/>
      </c>
      <c r="N221" s="219" t="str">
        <f t="shared" si="27"/>
        <v/>
      </c>
      <c r="O221" s="94"/>
      <c r="P221" s="206"/>
    </row>
    <row r="222" spans="1:16" x14ac:dyDescent="0.3">
      <c r="A222" s="70" t="str">
        <f t="shared" si="23"/>
        <v/>
      </c>
      <c r="B222" s="70">
        <f t="shared" si="24"/>
        <v>2013</v>
      </c>
      <c r="C222" s="70" t="str">
        <f t="shared" si="21"/>
        <v>NW</v>
      </c>
      <c r="D222" s="70" t="str">
        <f t="shared" si="22"/>
        <v/>
      </c>
      <c r="E222" s="310">
        <f t="shared" si="25"/>
        <v>41476</v>
      </c>
      <c r="F222" s="310"/>
      <c r="G222" s="310"/>
      <c r="H222" s="311"/>
      <c r="I222" s="206"/>
      <c r="J222" s="206"/>
      <c r="K222" s="206"/>
      <c r="L222" s="206"/>
      <c r="M222" s="219" t="str">
        <f t="shared" si="26"/>
        <v/>
      </c>
      <c r="N222" s="219" t="str">
        <f t="shared" si="27"/>
        <v/>
      </c>
      <c r="O222" s="94"/>
      <c r="P222" s="206"/>
    </row>
    <row r="223" spans="1:16" x14ac:dyDescent="0.3">
      <c r="A223" s="70" t="str">
        <f t="shared" si="23"/>
        <v/>
      </c>
      <c r="B223" s="70">
        <f t="shared" si="24"/>
        <v>2013</v>
      </c>
      <c r="C223" s="70" t="str">
        <f t="shared" si="21"/>
        <v/>
      </c>
      <c r="D223" s="70" t="str">
        <f t="shared" si="22"/>
        <v/>
      </c>
      <c r="E223" s="310">
        <f t="shared" si="25"/>
        <v>41477</v>
      </c>
      <c r="F223" s="310"/>
      <c r="G223" s="310"/>
      <c r="H223" s="311"/>
      <c r="I223" s="206"/>
      <c r="J223" s="206"/>
      <c r="K223" s="206"/>
      <c r="L223" s="206"/>
      <c r="M223" s="219" t="str">
        <f t="shared" si="26"/>
        <v/>
      </c>
      <c r="N223" s="219" t="str">
        <f t="shared" si="27"/>
        <v/>
      </c>
      <c r="O223" s="94"/>
      <c r="P223" s="206"/>
    </row>
    <row r="224" spans="1:16" x14ac:dyDescent="0.3">
      <c r="A224" s="70" t="str">
        <f t="shared" si="23"/>
        <v/>
      </c>
      <c r="B224" s="70">
        <f t="shared" si="24"/>
        <v>2013</v>
      </c>
      <c r="C224" s="70" t="str">
        <f t="shared" si="21"/>
        <v/>
      </c>
      <c r="D224" s="70" t="str">
        <f t="shared" si="22"/>
        <v/>
      </c>
      <c r="E224" s="310">
        <f t="shared" si="25"/>
        <v>41478</v>
      </c>
      <c r="F224" s="310"/>
      <c r="G224" s="310"/>
      <c r="H224" s="311"/>
      <c r="I224" s="206"/>
      <c r="J224" s="206"/>
      <c r="K224" s="206"/>
      <c r="L224" s="206"/>
      <c r="M224" s="219" t="str">
        <f t="shared" si="26"/>
        <v/>
      </c>
      <c r="N224" s="219" t="str">
        <f t="shared" si="27"/>
        <v/>
      </c>
      <c r="O224" s="94"/>
      <c r="P224" s="206"/>
    </row>
    <row r="225" spans="1:16" x14ac:dyDescent="0.3">
      <c r="A225" s="70" t="str">
        <f t="shared" si="23"/>
        <v/>
      </c>
      <c r="B225" s="70">
        <f t="shared" si="24"/>
        <v>2013</v>
      </c>
      <c r="C225" s="70" t="str">
        <f t="shared" si="21"/>
        <v/>
      </c>
      <c r="D225" s="70" t="str">
        <f t="shared" si="22"/>
        <v/>
      </c>
      <c r="E225" s="310">
        <f t="shared" si="25"/>
        <v>41479</v>
      </c>
      <c r="F225" s="310"/>
      <c r="G225" s="310"/>
      <c r="H225" s="311"/>
      <c r="I225" s="206"/>
      <c r="J225" s="206"/>
      <c r="K225" s="206"/>
      <c r="L225" s="206"/>
      <c r="M225" s="219" t="str">
        <f t="shared" si="26"/>
        <v/>
      </c>
      <c r="N225" s="219" t="str">
        <f t="shared" si="27"/>
        <v/>
      </c>
      <c r="O225" s="94"/>
      <c r="P225" s="206"/>
    </row>
    <row r="226" spans="1:16" x14ac:dyDescent="0.3">
      <c r="A226" s="70" t="str">
        <f t="shared" si="23"/>
        <v/>
      </c>
      <c r="B226" s="70">
        <f t="shared" si="24"/>
        <v>2013</v>
      </c>
      <c r="C226" s="70" t="str">
        <f t="shared" si="21"/>
        <v/>
      </c>
      <c r="D226" s="70" t="str">
        <f t="shared" si="22"/>
        <v/>
      </c>
      <c r="E226" s="310">
        <f t="shared" si="25"/>
        <v>41480</v>
      </c>
      <c r="F226" s="310"/>
      <c r="G226" s="310"/>
      <c r="H226" s="311"/>
      <c r="I226" s="206"/>
      <c r="J226" s="206"/>
      <c r="K226" s="206"/>
      <c r="L226" s="206"/>
      <c r="M226" s="219" t="str">
        <f t="shared" si="26"/>
        <v/>
      </c>
      <c r="N226" s="219" t="str">
        <f t="shared" si="27"/>
        <v/>
      </c>
      <c r="O226" s="94"/>
      <c r="P226" s="206"/>
    </row>
    <row r="227" spans="1:16" x14ac:dyDescent="0.3">
      <c r="A227" s="70" t="str">
        <f t="shared" si="23"/>
        <v/>
      </c>
      <c r="B227" s="70">
        <f t="shared" si="24"/>
        <v>2013</v>
      </c>
      <c r="C227" s="70" t="str">
        <f t="shared" si="21"/>
        <v/>
      </c>
      <c r="D227" s="70" t="str">
        <f t="shared" si="22"/>
        <v/>
      </c>
      <c r="E227" s="310">
        <f t="shared" si="25"/>
        <v>41481</v>
      </c>
      <c r="F227" s="310"/>
      <c r="G227" s="310"/>
      <c r="H227" s="311"/>
      <c r="I227" s="206"/>
      <c r="J227" s="206"/>
      <c r="K227" s="206"/>
      <c r="L227" s="206"/>
      <c r="M227" s="219" t="str">
        <f t="shared" si="26"/>
        <v/>
      </c>
      <c r="N227" s="219" t="str">
        <f t="shared" si="27"/>
        <v/>
      </c>
      <c r="O227" s="94"/>
      <c r="P227" s="206"/>
    </row>
    <row r="228" spans="1:16" x14ac:dyDescent="0.3">
      <c r="A228" s="70" t="str">
        <f t="shared" si="23"/>
        <v/>
      </c>
      <c r="B228" s="70">
        <f t="shared" si="24"/>
        <v>2013</v>
      </c>
      <c r="C228" s="70" t="str">
        <f t="shared" si="21"/>
        <v/>
      </c>
      <c r="D228" s="70" t="str">
        <f t="shared" si="22"/>
        <v/>
      </c>
      <c r="E228" s="310">
        <f t="shared" si="25"/>
        <v>41482</v>
      </c>
      <c r="F228" s="310"/>
      <c r="G228" s="310"/>
      <c r="H228" s="311"/>
      <c r="I228" s="206"/>
      <c r="J228" s="206"/>
      <c r="K228" s="206"/>
      <c r="L228" s="206"/>
      <c r="M228" s="219" t="str">
        <f t="shared" si="26"/>
        <v/>
      </c>
      <c r="N228" s="219" t="str">
        <f t="shared" si="27"/>
        <v/>
      </c>
      <c r="O228" s="94"/>
      <c r="P228" s="206"/>
    </row>
    <row r="229" spans="1:16" x14ac:dyDescent="0.3">
      <c r="A229" s="70" t="str">
        <f t="shared" si="23"/>
        <v/>
      </c>
      <c r="B229" s="70">
        <f t="shared" si="24"/>
        <v>2013</v>
      </c>
      <c r="C229" s="70" t="str">
        <f t="shared" si="21"/>
        <v>NW</v>
      </c>
      <c r="D229" s="70" t="str">
        <f t="shared" si="22"/>
        <v/>
      </c>
      <c r="E229" s="310">
        <f t="shared" si="25"/>
        <v>41483</v>
      </c>
      <c r="F229" s="310"/>
      <c r="G229" s="310"/>
      <c r="H229" s="311"/>
      <c r="I229" s="206"/>
      <c r="J229" s="206"/>
      <c r="K229" s="206"/>
      <c r="L229" s="206"/>
      <c r="M229" s="219" t="str">
        <f t="shared" si="26"/>
        <v/>
      </c>
      <c r="N229" s="219" t="str">
        <f t="shared" si="27"/>
        <v/>
      </c>
      <c r="O229" s="94"/>
      <c r="P229" s="206"/>
    </row>
    <row r="230" spans="1:16" x14ac:dyDescent="0.3">
      <c r="A230" s="70" t="str">
        <f t="shared" si="23"/>
        <v/>
      </c>
      <c r="B230" s="70">
        <f t="shared" si="24"/>
        <v>2013</v>
      </c>
      <c r="C230" s="70" t="str">
        <f t="shared" si="21"/>
        <v/>
      </c>
      <c r="D230" s="70" t="str">
        <f t="shared" si="22"/>
        <v/>
      </c>
      <c r="E230" s="310">
        <f t="shared" si="25"/>
        <v>41484</v>
      </c>
      <c r="F230" s="310"/>
      <c r="G230" s="310"/>
      <c r="H230" s="311"/>
      <c r="I230" s="206"/>
      <c r="J230" s="206"/>
      <c r="K230" s="206"/>
      <c r="L230" s="206"/>
      <c r="M230" s="219" t="str">
        <f t="shared" si="26"/>
        <v/>
      </c>
      <c r="N230" s="219" t="str">
        <f t="shared" si="27"/>
        <v/>
      </c>
      <c r="O230" s="94"/>
      <c r="P230" s="206"/>
    </row>
    <row r="231" spans="1:16" x14ac:dyDescent="0.3">
      <c r="A231" s="70" t="str">
        <f t="shared" si="23"/>
        <v/>
      </c>
      <c r="B231" s="70">
        <f t="shared" si="24"/>
        <v>2013</v>
      </c>
      <c r="C231" s="70" t="str">
        <f t="shared" si="21"/>
        <v/>
      </c>
      <c r="D231" s="70" t="str">
        <f t="shared" si="22"/>
        <v/>
      </c>
      <c r="E231" s="310">
        <f t="shared" si="25"/>
        <v>41485</v>
      </c>
      <c r="F231" s="310"/>
      <c r="G231" s="310"/>
      <c r="H231" s="311"/>
      <c r="I231" s="206"/>
      <c r="J231" s="206"/>
      <c r="K231" s="206"/>
      <c r="L231" s="206"/>
      <c r="M231" s="219" t="str">
        <f t="shared" si="26"/>
        <v/>
      </c>
      <c r="N231" s="219" t="str">
        <f t="shared" si="27"/>
        <v/>
      </c>
      <c r="O231" s="94"/>
      <c r="P231" s="206"/>
    </row>
    <row r="232" spans="1:16" x14ac:dyDescent="0.3">
      <c r="A232" s="70" t="str">
        <f t="shared" si="23"/>
        <v/>
      </c>
      <c r="B232" s="70">
        <f t="shared" si="24"/>
        <v>2013</v>
      </c>
      <c r="C232" s="70" t="str">
        <f t="shared" si="21"/>
        <v/>
      </c>
      <c r="D232" s="70" t="str">
        <f t="shared" si="22"/>
        <v/>
      </c>
      <c r="E232" s="310">
        <f t="shared" si="25"/>
        <v>41486</v>
      </c>
      <c r="F232" s="310"/>
      <c r="G232" s="310"/>
      <c r="H232" s="311"/>
      <c r="I232" s="206"/>
      <c r="J232" s="206"/>
      <c r="K232" s="206"/>
      <c r="L232" s="206"/>
      <c r="M232" s="219" t="str">
        <f t="shared" si="26"/>
        <v/>
      </c>
      <c r="N232" s="219" t="str">
        <f t="shared" si="27"/>
        <v/>
      </c>
      <c r="O232" s="94"/>
      <c r="P232" s="206"/>
    </row>
    <row r="233" spans="1:16" x14ac:dyDescent="0.3">
      <c r="A233" s="70" t="str">
        <f t="shared" si="23"/>
        <v/>
      </c>
      <c r="B233" s="70">
        <f t="shared" si="24"/>
        <v>2013</v>
      </c>
      <c r="C233" s="70" t="str">
        <f t="shared" si="21"/>
        <v/>
      </c>
      <c r="D233" s="70" t="str">
        <f t="shared" si="22"/>
        <v/>
      </c>
      <c r="E233" s="310">
        <f t="shared" si="25"/>
        <v>41487</v>
      </c>
      <c r="F233" s="310"/>
      <c r="G233" s="310"/>
      <c r="H233" s="311"/>
      <c r="I233" s="206"/>
      <c r="J233" s="206"/>
      <c r="K233" s="206"/>
      <c r="L233" s="206"/>
      <c r="M233" s="219" t="str">
        <f t="shared" si="26"/>
        <v/>
      </c>
      <c r="N233" s="219" t="str">
        <f t="shared" si="27"/>
        <v/>
      </c>
      <c r="O233" s="94"/>
      <c r="P233" s="206"/>
    </row>
    <row r="234" spans="1:16" x14ac:dyDescent="0.3">
      <c r="A234" s="70" t="str">
        <f t="shared" si="23"/>
        <v/>
      </c>
      <c r="B234" s="70">
        <f t="shared" si="24"/>
        <v>2013</v>
      </c>
      <c r="C234" s="70" t="str">
        <f t="shared" si="21"/>
        <v/>
      </c>
      <c r="D234" s="70" t="str">
        <f t="shared" si="22"/>
        <v/>
      </c>
      <c r="E234" s="310">
        <f t="shared" si="25"/>
        <v>41488</v>
      </c>
      <c r="F234" s="310"/>
      <c r="G234" s="310"/>
      <c r="H234" s="311"/>
      <c r="I234" s="206"/>
      <c r="J234" s="206"/>
      <c r="K234" s="206"/>
      <c r="L234" s="206"/>
      <c r="M234" s="219" t="str">
        <f t="shared" si="26"/>
        <v/>
      </c>
      <c r="N234" s="219" t="str">
        <f t="shared" si="27"/>
        <v/>
      </c>
      <c r="O234" s="94"/>
      <c r="P234" s="206"/>
    </row>
    <row r="235" spans="1:16" x14ac:dyDescent="0.3">
      <c r="A235" s="70" t="str">
        <f t="shared" si="23"/>
        <v/>
      </c>
      <c r="B235" s="70">
        <f t="shared" si="24"/>
        <v>2013</v>
      </c>
      <c r="C235" s="70" t="str">
        <f t="shared" si="21"/>
        <v/>
      </c>
      <c r="D235" s="70" t="str">
        <f t="shared" si="22"/>
        <v/>
      </c>
      <c r="E235" s="310">
        <f t="shared" si="25"/>
        <v>41489</v>
      </c>
      <c r="F235" s="310"/>
      <c r="G235" s="310"/>
      <c r="H235" s="311"/>
      <c r="I235" s="206"/>
      <c r="J235" s="206"/>
      <c r="K235" s="206"/>
      <c r="L235" s="206"/>
      <c r="M235" s="219" t="str">
        <f t="shared" si="26"/>
        <v/>
      </c>
      <c r="N235" s="219" t="str">
        <f t="shared" si="27"/>
        <v/>
      </c>
      <c r="O235" s="94"/>
      <c r="P235" s="206"/>
    </row>
    <row r="236" spans="1:16" x14ac:dyDescent="0.3">
      <c r="A236" s="70" t="str">
        <f t="shared" si="23"/>
        <v/>
      </c>
      <c r="B236" s="70">
        <f t="shared" si="24"/>
        <v>2013</v>
      </c>
      <c r="C236" s="70" t="str">
        <f t="shared" si="21"/>
        <v>NW</v>
      </c>
      <c r="D236" s="70" t="str">
        <f t="shared" si="22"/>
        <v/>
      </c>
      <c r="E236" s="310">
        <f t="shared" si="25"/>
        <v>41490</v>
      </c>
      <c r="F236" s="310"/>
      <c r="G236" s="310"/>
      <c r="H236" s="311"/>
      <c r="I236" s="206"/>
      <c r="J236" s="206"/>
      <c r="K236" s="206"/>
      <c r="L236" s="206"/>
      <c r="M236" s="219" t="str">
        <f t="shared" si="26"/>
        <v/>
      </c>
      <c r="N236" s="219" t="str">
        <f t="shared" si="27"/>
        <v/>
      </c>
      <c r="O236" s="94"/>
      <c r="P236" s="206"/>
    </row>
    <row r="237" spans="1:16" x14ac:dyDescent="0.3">
      <c r="A237" s="70" t="str">
        <f t="shared" si="23"/>
        <v/>
      </c>
      <c r="B237" s="70">
        <f t="shared" si="24"/>
        <v>2013</v>
      </c>
      <c r="C237" s="70" t="str">
        <f t="shared" si="21"/>
        <v/>
      </c>
      <c r="D237" s="70" t="str">
        <f t="shared" si="22"/>
        <v/>
      </c>
      <c r="E237" s="310">
        <f t="shared" si="25"/>
        <v>41491</v>
      </c>
      <c r="F237" s="310"/>
      <c r="G237" s="310"/>
      <c r="H237" s="311"/>
      <c r="I237" s="206"/>
      <c r="J237" s="206"/>
      <c r="K237" s="206"/>
      <c r="L237" s="206"/>
      <c r="M237" s="219" t="str">
        <f t="shared" si="26"/>
        <v/>
      </c>
      <c r="N237" s="219" t="str">
        <f t="shared" si="27"/>
        <v/>
      </c>
      <c r="O237" s="94"/>
      <c r="P237" s="206"/>
    </row>
    <row r="238" spans="1:16" x14ac:dyDescent="0.3">
      <c r="A238" s="70" t="str">
        <f t="shared" si="23"/>
        <v/>
      </c>
      <c r="B238" s="70">
        <f t="shared" si="24"/>
        <v>2013</v>
      </c>
      <c r="C238" s="70" t="str">
        <f t="shared" si="21"/>
        <v/>
      </c>
      <c r="D238" s="70" t="str">
        <f t="shared" si="22"/>
        <v/>
      </c>
      <c r="E238" s="310">
        <f t="shared" si="25"/>
        <v>41492</v>
      </c>
      <c r="F238" s="310"/>
      <c r="G238" s="310"/>
      <c r="H238" s="311"/>
      <c r="I238" s="206"/>
      <c r="J238" s="206"/>
      <c r="K238" s="206"/>
      <c r="L238" s="206"/>
      <c r="M238" s="219" t="str">
        <f t="shared" si="26"/>
        <v/>
      </c>
      <c r="N238" s="219" t="str">
        <f t="shared" si="27"/>
        <v/>
      </c>
      <c r="O238" s="94"/>
      <c r="P238" s="206"/>
    </row>
    <row r="239" spans="1:16" x14ac:dyDescent="0.3">
      <c r="A239" s="70" t="str">
        <f t="shared" si="23"/>
        <v/>
      </c>
      <c r="B239" s="70">
        <f t="shared" si="24"/>
        <v>2013</v>
      </c>
      <c r="C239" s="70" t="str">
        <f t="shared" si="21"/>
        <v/>
      </c>
      <c r="D239" s="70" t="str">
        <f t="shared" si="22"/>
        <v/>
      </c>
      <c r="E239" s="310">
        <f t="shared" si="25"/>
        <v>41493</v>
      </c>
      <c r="F239" s="310"/>
      <c r="G239" s="310"/>
      <c r="H239" s="311"/>
      <c r="I239" s="206"/>
      <c r="J239" s="206"/>
      <c r="K239" s="206"/>
      <c r="L239" s="206"/>
      <c r="M239" s="219" t="str">
        <f t="shared" si="26"/>
        <v/>
      </c>
      <c r="N239" s="219" t="str">
        <f t="shared" si="27"/>
        <v/>
      </c>
      <c r="O239" s="94"/>
      <c r="P239" s="206"/>
    </row>
    <row r="240" spans="1:16" x14ac:dyDescent="0.3">
      <c r="A240" s="70" t="str">
        <f t="shared" si="23"/>
        <v/>
      </c>
      <c r="B240" s="70">
        <f t="shared" si="24"/>
        <v>2013</v>
      </c>
      <c r="C240" s="70" t="str">
        <f t="shared" si="21"/>
        <v/>
      </c>
      <c r="D240" s="70" t="str">
        <f t="shared" si="22"/>
        <v/>
      </c>
      <c r="E240" s="310">
        <f t="shared" si="25"/>
        <v>41494</v>
      </c>
      <c r="F240" s="310"/>
      <c r="G240" s="310"/>
      <c r="H240" s="311"/>
      <c r="I240" s="206"/>
      <c r="J240" s="206"/>
      <c r="K240" s="206"/>
      <c r="L240" s="206"/>
      <c r="M240" s="219" t="str">
        <f t="shared" si="26"/>
        <v/>
      </c>
      <c r="N240" s="219" t="str">
        <f t="shared" si="27"/>
        <v/>
      </c>
      <c r="O240" s="94"/>
      <c r="P240" s="206"/>
    </row>
    <row r="241" spans="1:16" x14ac:dyDescent="0.3">
      <c r="A241" s="70" t="str">
        <f t="shared" si="23"/>
        <v/>
      </c>
      <c r="B241" s="70">
        <f t="shared" si="24"/>
        <v>2013</v>
      </c>
      <c r="C241" s="70" t="str">
        <f t="shared" si="21"/>
        <v/>
      </c>
      <c r="D241" s="70" t="str">
        <f t="shared" si="22"/>
        <v/>
      </c>
      <c r="E241" s="310">
        <f t="shared" si="25"/>
        <v>41495</v>
      </c>
      <c r="F241" s="310"/>
      <c r="G241" s="310"/>
      <c r="H241" s="311"/>
      <c r="I241" s="206"/>
      <c r="J241" s="206"/>
      <c r="K241" s="206"/>
      <c r="L241" s="206"/>
      <c r="M241" s="219" t="str">
        <f t="shared" si="26"/>
        <v/>
      </c>
      <c r="N241" s="219" t="str">
        <f t="shared" si="27"/>
        <v/>
      </c>
      <c r="O241" s="94"/>
      <c r="P241" s="206"/>
    </row>
    <row r="242" spans="1:16" x14ac:dyDescent="0.3">
      <c r="A242" s="70" t="str">
        <f t="shared" si="23"/>
        <v/>
      </c>
      <c r="B242" s="70">
        <f t="shared" si="24"/>
        <v>2013</v>
      </c>
      <c r="C242" s="70" t="str">
        <f t="shared" si="21"/>
        <v/>
      </c>
      <c r="D242" s="70" t="str">
        <f t="shared" si="22"/>
        <v/>
      </c>
      <c r="E242" s="310">
        <f t="shared" si="25"/>
        <v>41496</v>
      </c>
      <c r="F242" s="310"/>
      <c r="G242" s="310"/>
      <c r="H242" s="311"/>
      <c r="I242" s="206"/>
      <c r="J242" s="206"/>
      <c r="K242" s="206"/>
      <c r="L242" s="206"/>
      <c r="M242" s="219" t="str">
        <f t="shared" si="26"/>
        <v/>
      </c>
      <c r="N242" s="219" t="str">
        <f t="shared" si="27"/>
        <v/>
      </c>
      <c r="O242" s="94"/>
      <c r="P242" s="206"/>
    </row>
    <row r="243" spans="1:16" x14ac:dyDescent="0.3">
      <c r="A243" s="70" t="str">
        <f t="shared" si="23"/>
        <v/>
      </c>
      <c r="B243" s="70">
        <f t="shared" si="24"/>
        <v>2013</v>
      </c>
      <c r="C243" s="70" t="str">
        <f t="shared" si="21"/>
        <v>NW</v>
      </c>
      <c r="D243" s="70" t="str">
        <f t="shared" si="22"/>
        <v/>
      </c>
      <c r="E243" s="310">
        <f t="shared" si="25"/>
        <v>41497</v>
      </c>
      <c r="F243" s="310"/>
      <c r="G243" s="310"/>
      <c r="H243" s="311"/>
      <c r="I243" s="206"/>
      <c r="J243" s="206"/>
      <c r="K243" s="206"/>
      <c r="L243" s="206"/>
      <c r="M243" s="219" t="str">
        <f t="shared" si="26"/>
        <v/>
      </c>
      <c r="N243" s="219" t="str">
        <f t="shared" si="27"/>
        <v/>
      </c>
      <c r="O243" s="94"/>
      <c r="P243" s="206"/>
    </row>
    <row r="244" spans="1:16" x14ac:dyDescent="0.3">
      <c r="A244" s="70" t="str">
        <f t="shared" si="23"/>
        <v/>
      </c>
      <c r="B244" s="70">
        <f t="shared" si="24"/>
        <v>2013</v>
      </c>
      <c r="C244" s="70" t="str">
        <f t="shared" si="21"/>
        <v/>
      </c>
      <c r="D244" s="70" t="str">
        <f t="shared" si="22"/>
        <v/>
      </c>
      <c r="E244" s="310">
        <f t="shared" si="25"/>
        <v>41498</v>
      </c>
      <c r="F244" s="310"/>
      <c r="G244" s="310"/>
      <c r="H244" s="311"/>
      <c r="I244" s="206"/>
      <c r="J244" s="206"/>
      <c r="K244" s="206"/>
      <c r="L244" s="206"/>
      <c r="M244" s="219" t="str">
        <f t="shared" si="26"/>
        <v/>
      </c>
      <c r="N244" s="219" t="str">
        <f t="shared" si="27"/>
        <v/>
      </c>
      <c r="O244" s="94"/>
      <c r="P244" s="206"/>
    </row>
    <row r="245" spans="1:16" x14ac:dyDescent="0.3">
      <c r="A245" s="70" t="str">
        <f t="shared" si="23"/>
        <v/>
      </c>
      <c r="B245" s="70">
        <f t="shared" si="24"/>
        <v>2013</v>
      </c>
      <c r="C245" s="70" t="str">
        <f t="shared" si="21"/>
        <v/>
      </c>
      <c r="D245" s="70" t="str">
        <f t="shared" si="22"/>
        <v/>
      </c>
      <c r="E245" s="310">
        <f t="shared" si="25"/>
        <v>41499</v>
      </c>
      <c r="F245" s="310"/>
      <c r="G245" s="310"/>
      <c r="H245" s="311"/>
      <c r="I245" s="206"/>
      <c r="J245" s="206"/>
      <c r="K245" s="206"/>
      <c r="L245" s="206"/>
      <c r="M245" s="219" t="str">
        <f t="shared" si="26"/>
        <v/>
      </c>
      <c r="N245" s="219" t="str">
        <f t="shared" si="27"/>
        <v/>
      </c>
      <c r="O245" s="94"/>
      <c r="P245" s="206"/>
    </row>
    <row r="246" spans="1:16" x14ac:dyDescent="0.3">
      <c r="A246" s="70" t="str">
        <f t="shared" si="23"/>
        <v/>
      </c>
      <c r="B246" s="70">
        <f t="shared" si="24"/>
        <v>2013</v>
      </c>
      <c r="C246" s="70" t="str">
        <f t="shared" si="21"/>
        <v/>
      </c>
      <c r="D246" s="70" t="str">
        <f t="shared" si="22"/>
        <v/>
      </c>
      <c r="E246" s="310">
        <f t="shared" si="25"/>
        <v>41500</v>
      </c>
      <c r="F246" s="310"/>
      <c r="G246" s="310"/>
      <c r="H246" s="311"/>
      <c r="I246" s="206"/>
      <c r="J246" s="206"/>
      <c r="K246" s="206"/>
      <c r="L246" s="206"/>
      <c r="M246" s="219" t="str">
        <f t="shared" si="26"/>
        <v/>
      </c>
      <c r="N246" s="219" t="str">
        <f t="shared" si="27"/>
        <v/>
      </c>
      <c r="O246" s="94"/>
      <c r="P246" s="206"/>
    </row>
    <row r="247" spans="1:16" x14ac:dyDescent="0.3">
      <c r="A247" s="70" t="str">
        <f t="shared" si="23"/>
        <v/>
      </c>
      <c r="B247" s="70">
        <f t="shared" si="24"/>
        <v>2013</v>
      </c>
      <c r="C247" s="70" t="str">
        <f t="shared" si="21"/>
        <v/>
      </c>
      <c r="D247" s="70" t="str">
        <f t="shared" si="22"/>
        <v/>
      </c>
      <c r="E247" s="310">
        <f t="shared" si="25"/>
        <v>41501</v>
      </c>
      <c r="F247" s="310"/>
      <c r="G247" s="310"/>
      <c r="H247" s="311"/>
      <c r="I247" s="206"/>
      <c r="J247" s="206"/>
      <c r="K247" s="206"/>
      <c r="L247" s="206"/>
      <c r="M247" s="219" t="str">
        <f t="shared" si="26"/>
        <v/>
      </c>
      <c r="N247" s="219" t="str">
        <f t="shared" si="27"/>
        <v/>
      </c>
      <c r="O247" s="94"/>
      <c r="P247" s="206"/>
    </row>
    <row r="248" spans="1:16" x14ac:dyDescent="0.3">
      <c r="A248" s="70" t="str">
        <f t="shared" si="23"/>
        <v/>
      </c>
      <c r="B248" s="70">
        <f t="shared" si="24"/>
        <v>2013</v>
      </c>
      <c r="C248" s="70" t="str">
        <f t="shared" si="21"/>
        <v/>
      </c>
      <c r="D248" s="70" t="str">
        <f t="shared" si="22"/>
        <v/>
      </c>
      <c r="E248" s="310">
        <f t="shared" si="25"/>
        <v>41502</v>
      </c>
      <c r="F248" s="310"/>
      <c r="G248" s="310"/>
      <c r="H248" s="311"/>
      <c r="I248" s="206"/>
      <c r="J248" s="206"/>
      <c r="K248" s="206"/>
      <c r="L248" s="206"/>
      <c r="M248" s="219" t="str">
        <f t="shared" si="26"/>
        <v/>
      </c>
      <c r="N248" s="219" t="str">
        <f t="shared" si="27"/>
        <v/>
      </c>
      <c r="O248" s="94"/>
      <c r="P248" s="206"/>
    </row>
    <row r="249" spans="1:16" x14ac:dyDescent="0.3">
      <c r="A249" s="70" t="str">
        <f t="shared" si="23"/>
        <v/>
      </c>
      <c r="B249" s="70">
        <f t="shared" si="24"/>
        <v>2013</v>
      </c>
      <c r="C249" s="70" t="str">
        <f t="shared" si="21"/>
        <v/>
      </c>
      <c r="D249" s="70" t="str">
        <f t="shared" si="22"/>
        <v/>
      </c>
      <c r="E249" s="310">
        <f t="shared" si="25"/>
        <v>41503</v>
      </c>
      <c r="F249" s="310"/>
      <c r="G249" s="310"/>
      <c r="H249" s="311"/>
      <c r="I249" s="206"/>
      <c r="J249" s="206"/>
      <c r="K249" s="206"/>
      <c r="L249" s="206"/>
      <c r="M249" s="219" t="str">
        <f t="shared" si="26"/>
        <v/>
      </c>
      <c r="N249" s="219" t="str">
        <f t="shared" si="27"/>
        <v/>
      </c>
      <c r="O249" s="94"/>
      <c r="P249" s="206"/>
    </row>
    <row r="250" spans="1:16" x14ac:dyDescent="0.3">
      <c r="A250" s="70" t="str">
        <f t="shared" si="23"/>
        <v/>
      </c>
      <c r="B250" s="70">
        <f t="shared" si="24"/>
        <v>2013</v>
      </c>
      <c r="C250" s="70" t="str">
        <f t="shared" si="21"/>
        <v>NW</v>
      </c>
      <c r="D250" s="70" t="str">
        <f t="shared" si="22"/>
        <v/>
      </c>
      <c r="E250" s="310">
        <f t="shared" si="25"/>
        <v>41504</v>
      </c>
      <c r="F250" s="310"/>
      <c r="G250" s="310"/>
      <c r="H250" s="311"/>
      <c r="I250" s="206"/>
      <c r="J250" s="206"/>
      <c r="K250" s="206"/>
      <c r="L250" s="206"/>
      <c r="M250" s="219" t="str">
        <f t="shared" si="26"/>
        <v/>
      </c>
      <c r="N250" s="219" t="str">
        <f t="shared" si="27"/>
        <v/>
      </c>
      <c r="O250" s="94"/>
      <c r="P250" s="206"/>
    </row>
    <row r="251" spans="1:16" x14ac:dyDescent="0.3">
      <c r="A251" s="70" t="str">
        <f t="shared" si="23"/>
        <v/>
      </c>
      <c r="B251" s="70">
        <f t="shared" si="24"/>
        <v>2013</v>
      </c>
      <c r="C251" s="70" t="str">
        <f t="shared" si="21"/>
        <v/>
      </c>
      <c r="D251" s="70" t="str">
        <f t="shared" si="22"/>
        <v/>
      </c>
      <c r="E251" s="310">
        <f t="shared" si="25"/>
        <v>41505</v>
      </c>
      <c r="F251" s="310"/>
      <c r="G251" s="310"/>
      <c r="H251" s="311"/>
      <c r="I251" s="206"/>
      <c r="J251" s="206"/>
      <c r="K251" s="206"/>
      <c r="L251" s="206"/>
      <c r="M251" s="219" t="str">
        <f t="shared" si="26"/>
        <v/>
      </c>
      <c r="N251" s="219" t="str">
        <f t="shared" si="27"/>
        <v/>
      </c>
      <c r="O251" s="94"/>
      <c r="P251" s="206"/>
    </row>
    <row r="252" spans="1:16" x14ac:dyDescent="0.3">
      <c r="A252" s="70" t="str">
        <f t="shared" si="23"/>
        <v/>
      </c>
      <c r="B252" s="70">
        <f t="shared" si="24"/>
        <v>2013</v>
      </c>
      <c r="C252" s="70" t="str">
        <f t="shared" si="21"/>
        <v/>
      </c>
      <c r="D252" s="70" t="str">
        <f t="shared" si="22"/>
        <v/>
      </c>
      <c r="E252" s="310">
        <f t="shared" si="25"/>
        <v>41506</v>
      </c>
      <c r="F252" s="310"/>
      <c r="G252" s="310"/>
      <c r="H252" s="311"/>
      <c r="I252" s="206"/>
      <c r="J252" s="206"/>
      <c r="K252" s="206"/>
      <c r="L252" s="206"/>
      <c r="M252" s="219" t="str">
        <f t="shared" si="26"/>
        <v/>
      </c>
      <c r="N252" s="219" t="str">
        <f t="shared" si="27"/>
        <v/>
      </c>
      <c r="O252" s="94"/>
      <c r="P252" s="206"/>
    </row>
    <row r="253" spans="1:16" x14ac:dyDescent="0.3">
      <c r="A253" s="70" t="str">
        <f t="shared" si="23"/>
        <v/>
      </c>
      <c r="B253" s="70">
        <f t="shared" si="24"/>
        <v>2013</v>
      </c>
      <c r="C253" s="70" t="str">
        <f t="shared" si="21"/>
        <v/>
      </c>
      <c r="D253" s="70" t="str">
        <f t="shared" si="22"/>
        <v/>
      </c>
      <c r="E253" s="310">
        <f t="shared" si="25"/>
        <v>41507</v>
      </c>
      <c r="F253" s="310"/>
      <c r="G253" s="310"/>
      <c r="H253" s="311"/>
      <c r="I253" s="206"/>
      <c r="J253" s="206"/>
      <c r="K253" s="206"/>
      <c r="L253" s="206"/>
      <c r="M253" s="219" t="str">
        <f t="shared" si="26"/>
        <v/>
      </c>
      <c r="N253" s="219" t="str">
        <f t="shared" si="27"/>
        <v/>
      </c>
      <c r="O253" s="94"/>
      <c r="P253" s="206"/>
    </row>
    <row r="254" spans="1:16" x14ac:dyDescent="0.3">
      <c r="A254" s="70" t="str">
        <f t="shared" si="23"/>
        <v/>
      </c>
      <c r="B254" s="70">
        <f t="shared" si="24"/>
        <v>2013</v>
      </c>
      <c r="C254" s="70" t="str">
        <f t="shared" si="21"/>
        <v/>
      </c>
      <c r="D254" s="70" t="str">
        <f t="shared" si="22"/>
        <v/>
      </c>
      <c r="E254" s="310">
        <f t="shared" si="25"/>
        <v>41508</v>
      </c>
      <c r="F254" s="310"/>
      <c r="G254" s="310"/>
      <c r="H254" s="311"/>
      <c r="I254" s="206"/>
      <c r="J254" s="206"/>
      <c r="K254" s="206"/>
      <c r="L254" s="206"/>
      <c r="M254" s="219" t="str">
        <f t="shared" si="26"/>
        <v/>
      </c>
      <c r="N254" s="219" t="str">
        <f t="shared" si="27"/>
        <v/>
      </c>
      <c r="O254" s="94"/>
      <c r="P254" s="206"/>
    </row>
    <row r="255" spans="1:16" x14ac:dyDescent="0.3">
      <c r="A255" s="70" t="str">
        <f t="shared" si="23"/>
        <v/>
      </c>
      <c r="B255" s="70">
        <f t="shared" si="24"/>
        <v>2013</v>
      </c>
      <c r="C255" s="70" t="str">
        <f t="shared" si="21"/>
        <v/>
      </c>
      <c r="D255" s="70" t="str">
        <f t="shared" si="22"/>
        <v/>
      </c>
      <c r="E255" s="310">
        <f t="shared" si="25"/>
        <v>41509</v>
      </c>
      <c r="F255" s="310"/>
      <c r="G255" s="310"/>
      <c r="H255" s="311"/>
      <c r="I255" s="206"/>
      <c r="J255" s="206"/>
      <c r="K255" s="206"/>
      <c r="L255" s="206"/>
      <c r="M255" s="219" t="str">
        <f t="shared" si="26"/>
        <v/>
      </c>
      <c r="N255" s="219" t="str">
        <f t="shared" si="27"/>
        <v/>
      </c>
      <c r="O255" s="94"/>
      <c r="P255" s="206"/>
    </row>
    <row r="256" spans="1:16" x14ac:dyDescent="0.3">
      <c r="A256" s="70" t="str">
        <f t="shared" si="23"/>
        <v/>
      </c>
      <c r="B256" s="70">
        <f t="shared" si="24"/>
        <v>2013</v>
      </c>
      <c r="C256" s="70" t="str">
        <f t="shared" si="21"/>
        <v/>
      </c>
      <c r="D256" s="70" t="str">
        <f t="shared" si="22"/>
        <v/>
      </c>
      <c r="E256" s="310">
        <f t="shared" si="25"/>
        <v>41510</v>
      </c>
      <c r="F256" s="310"/>
      <c r="G256" s="310"/>
      <c r="H256" s="311"/>
      <c r="I256" s="206"/>
      <c r="J256" s="206"/>
      <c r="K256" s="206"/>
      <c r="L256" s="206"/>
      <c r="M256" s="219" t="str">
        <f t="shared" si="26"/>
        <v/>
      </c>
      <c r="N256" s="219" t="str">
        <f t="shared" si="27"/>
        <v/>
      </c>
      <c r="O256" s="94"/>
      <c r="P256" s="206"/>
    </row>
    <row r="257" spans="1:16" x14ac:dyDescent="0.3">
      <c r="A257" s="70" t="str">
        <f t="shared" si="23"/>
        <v/>
      </c>
      <c r="B257" s="70">
        <f t="shared" si="24"/>
        <v>2013</v>
      </c>
      <c r="C257" s="70" t="str">
        <f t="shared" si="21"/>
        <v>NW</v>
      </c>
      <c r="D257" s="70" t="str">
        <f t="shared" si="22"/>
        <v/>
      </c>
      <c r="E257" s="310">
        <f t="shared" si="25"/>
        <v>41511</v>
      </c>
      <c r="F257" s="310"/>
      <c r="G257" s="310"/>
      <c r="H257" s="311"/>
      <c r="I257" s="206"/>
      <c r="J257" s="206"/>
      <c r="K257" s="206"/>
      <c r="L257" s="206"/>
      <c r="M257" s="219" t="str">
        <f t="shared" si="26"/>
        <v/>
      </c>
      <c r="N257" s="219" t="str">
        <f t="shared" si="27"/>
        <v/>
      </c>
      <c r="O257" s="94"/>
      <c r="P257" s="206"/>
    </row>
    <row r="258" spans="1:16" x14ac:dyDescent="0.3">
      <c r="A258" s="70" t="str">
        <f t="shared" si="23"/>
        <v/>
      </c>
      <c r="B258" s="70">
        <f t="shared" si="24"/>
        <v>2013</v>
      </c>
      <c r="C258" s="70" t="str">
        <f t="shared" si="21"/>
        <v/>
      </c>
      <c r="D258" s="70" t="str">
        <f t="shared" si="22"/>
        <v/>
      </c>
      <c r="E258" s="310">
        <f t="shared" si="25"/>
        <v>41512</v>
      </c>
      <c r="F258" s="310"/>
      <c r="G258" s="310"/>
      <c r="H258" s="311"/>
      <c r="I258" s="206"/>
      <c r="J258" s="206"/>
      <c r="K258" s="206"/>
      <c r="L258" s="206"/>
      <c r="M258" s="219" t="str">
        <f t="shared" si="26"/>
        <v/>
      </c>
      <c r="N258" s="219" t="str">
        <f t="shared" si="27"/>
        <v/>
      </c>
      <c r="O258" s="94"/>
      <c r="P258" s="206"/>
    </row>
    <row r="259" spans="1:16" x14ac:dyDescent="0.3">
      <c r="A259" s="70" t="str">
        <f t="shared" si="23"/>
        <v/>
      </c>
      <c r="B259" s="70">
        <f t="shared" si="24"/>
        <v>2013</v>
      </c>
      <c r="C259" s="70" t="str">
        <f t="shared" si="21"/>
        <v/>
      </c>
      <c r="D259" s="70" t="str">
        <f t="shared" si="22"/>
        <v/>
      </c>
      <c r="E259" s="310">
        <f t="shared" si="25"/>
        <v>41513</v>
      </c>
      <c r="F259" s="310"/>
      <c r="G259" s="310"/>
      <c r="H259" s="311"/>
      <c r="I259" s="206"/>
      <c r="J259" s="206"/>
      <c r="K259" s="206"/>
      <c r="L259" s="206"/>
      <c r="M259" s="219" t="str">
        <f t="shared" si="26"/>
        <v/>
      </c>
      <c r="N259" s="219" t="str">
        <f t="shared" si="27"/>
        <v/>
      </c>
      <c r="O259" s="94"/>
      <c r="P259" s="206"/>
    </row>
    <row r="260" spans="1:16" x14ac:dyDescent="0.3">
      <c r="A260" s="70" t="str">
        <f t="shared" si="23"/>
        <v/>
      </c>
      <c r="B260" s="70">
        <f t="shared" si="24"/>
        <v>2013</v>
      </c>
      <c r="C260" s="70" t="str">
        <f t="shared" si="21"/>
        <v/>
      </c>
      <c r="D260" s="70" t="str">
        <f t="shared" si="22"/>
        <v/>
      </c>
      <c r="E260" s="310">
        <f t="shared" si="25"/>
        <v>41514</v>
      </c>
      <c r="F260" s="310"/>
      <c r="G260" s="310"/>
      <c r="H260" s="311"/>
      <c r="I260" s="206"/>
      <c r="J260" s="206"/>
      <c r="K260" s="206"/>
      <c r="L260" s="206"/>
      <c r="M260" s="219" t="str">
        <f t="shared" si="26"/>
        <v/>
      </c>
      <c r="N260" s="219" t="str">
        <f t="shared" si="27"/>
        <v/>
      </c>
      <c r="O260" s="94"/>
      <c r="P260" s="206"/>
    </row>
    <row r="261" spans="1:16" x14ac:dyDescent="0.3">
      <c r="A261" s="70" t="str">
        <f t="shared" si="23"/>
        <v/>
      </c>
      <c r="B261" s="70">
        <f t="shared" si="24"/>
        <v>2013</v>
      </c>
      <c r="C261" s="70" t="str">
        <f t="shared" si="21"/>
        <v/>
      </c>
      <c r="D261" s="70" t="str">
        <f t="shared" si="22"/>
        <v/>
      </c>
      <c r="E261" s="310">
        <f t="shared" si="25"/>
        <v>41515</v>
      </c>
      <c r="F261" s="310"/>
      <c r="G261" s="310"/>
      <c r="H261" s="311"/>
      <c r="I261" s="206"/>
      <c r="J261" s="206"/>
      <c r="K261" s="206"/>
      <c r="L261" s="206"/>
      <c r="M261" s="219" t="str">
        <f t="shared" si="26"/>
        <v/>
      </c>
      <c r="N261" s="219" t="str">
        <f t="shared" si="27"/>
        <v/>
      </c>
      <c r="O261" s="94"/>
      <c r="P261" s="206"/>
    </row>
    <row r="262" spans="1:16" x14ac:dyDescent="0.3">
      <c r="A262" s="70" t="str">
        <f t="shared" si="23"/>
        <v/>
      </c>
      <c r="B262" s="70">
        <f t="shared" si="24"/>
        <v>2013</v>
      </c>
      <c r="C262" s="70" t="str">
        <f t="shared" si="21"/>
        <v/>
      </c>
      <c r="D262" s="70" t="str">
        <f t="shared" si="22"/>
        <v/>
      </c>
      <c r="E262" s="310">
        <f t="shared" si="25"/>
        <v>41516</v>
      </c>
      <c r="F262" s="310"/>
      <c r="G262" s="310"/>
      <c r="H262" s="311"/>
      <c r="I262" s="206"/>
      <c r="J262" s="206"/>
      <c r="K262" s="206"/>
      <c r="L262" s="206"/>
      <c r="M262" s="219" t="str">
        <f t="shared" si="26"/>
        <v/>
      </c>
      <c r="N262" s="219" t="str">
        <f t="shared" si="27"/>
        <v/>
      </c>
      <c r="O262" s="94"/>
      <c r="P262" s="206"/>
    </row>
    <row r="263" spans="1:16" x14ac:dyDescent="0.3">
      <c r="A263" s="70" t="str">
        <f t="shared" si="23"/>
        <v/>
      </c>
      <c r="B263" s="70">
        <f t="shared" si="24"/>
        <v>2013</v>
      </c>
      <c r="C263" s="70" t="str">
        <f t="shared" si="21"/>
        <v/>
      </c>
      <c r="D263" s="70" t="str">
        <f t="shared" si="22"/>
        <v/>
      </c>
      <c r="E263" s="310">
        <f t="shared" si="25"/>
        <v>41517</v>
      </c>
      <c r="F263" s="310"/>
      <c r="G263" s="310"/>
      <c r="H263" s="311"/>
      <c r="I263" s="206"/>
      <c r="J263" s="206"/>
      <c r="K263" s="206"/>
      <c r="L263" s="206"/>
      <c r="M263" s="219" t="str">
        <f t="shared" si="26"/>
        <v/>
      </c>
      <c r="N263" s="219" t="str">
        <f t="shared" si="27"/>
        <v/>
      </c>
      <c r="O263" s="94"/>
      <c r="P263" s="206"/>
    </row>
    <row r="264" spans="1:16" x14ac:dyDescent="0.3">
      <c r="A264" s="70" t="str">
        <f t="shared" si="23"/>
        <v/>
      </c>
      <c r="B264" s="70">
        <f t="shared" si="24"/>
        <v>2013</v>
      </c>
      <c r="C264" s="70" t="str">
        <f t="shared" si="21"/>
        <v>NW</v>
      </c>
      <c r="D264" s="70" t="str">
        <f t="shared" si="22"/>
        <v/>
      </c>
      <c r="E264" s="310">
        <f t="shared" si="25"/>
        <v>41518</v>
      </c>
      <c r="F264" s="310"/>
      <c r="G264" s="310"/>
      <c r="H264" s="311"/>
      <c r="I264" s="206"/>
      <c r="J264" s="206"/>
      <c r="K264" s="206"/>
      <c r="L264" s="206"/>
      <c r="M264" s="219" t="str">
        <f t="shared" si="26"/>
        <v/>
      </c>
      <c r="N264" s="219" t="str">
        <f t="shared" si="27"/>
        <v/>
      </c>
      <c r="O264" s="94"/>
      <c r="P264" s="206"/>
    </row>
    <row r="265" spans="1:16" x14ac:dyDescent="0.3">
      <c r="A265" s="70" t="str">
        <f t="shared" si="23"/>
        <v/>
      </c>
      <c r="B265" s="70">
        <f t="shared" si="24"/>
        <v>2013</v>
      </c>
      <c r="C265" s="70" t="str">
        <f t="shared" si="21"/>
        <v/>
      </c>
      <c r="D265" s="70" t="str">
        <f t="shared" si="22"/>
        <v/>
      </c>
      <c r="E265" s="310">
        <f t="shared" si="25"/>
        <v>41519</v>
      </c>
      <c r="F265" s="310"/>
      <c r="G265" s="310"/>
      <c r="H265" s="311"/>
      <c r="I265" s="206"/>
      <c r="J265" s="206"/>
      <c r="K265" s="206"/>
      <c r="L265" s="206"/>
      <c r="M265" s="219" t="str">
        <f t="shared" si="26"/>
        <v/>
      </c>
      <c r="N265" s="219" t="str">
        <f t="shared" si="27"/>
        <v/>
      </c>
      <c r="O265" s="94"/>
      <c r="P265" s="206"/>
    </row>
    <row r="266" spans="1:16" x14ac:dyDescent="0.3">
      <c r="A266" s="70" t="str">
        <f t="shared" si="23"/>
        <v/>
      </c>
      <c r="B266" s="70">
        <f t="shared" si="24"/>
        <v>2013</v>
      </c>
      <c r="C266" s="70" t="str">
        <f t="shared" si="21"/>
        <v/>
      </c>
      <c r="D266" s="70" t="str">
        <f t="shared" si="22"/>
        <v/>
      </c>
      <c r="E266" s="310">
        <f t="shared" si="25"/>
        <v>41520</v>
      </c>
      <c r="F266" s="310"/>
      <c r="G266" s="310"/>
      <c r="H266" s="311"/>
      <c r="I266" s="206"/>
      <c r="J266" s="206"/>
      <c r="K266" s="206"/>
      <c r="L266" s="206"/>
      <c r="M266" s="219" t="str">
        <f t="shared" si="26"/>
        <v/>
      </c>
      <c r="N266" s="219" t="str">
        <f t="shared" si="27"/>
        <v/>
      </c>
      <c r="O266" s="94"/>
      <c r="P266" s="206"/>
    </row>
    <row r="267" spans="1:16" x14ac:dyDescent="0.3">
      <c r="A267" s="70" t="str">
        <f t="shared" si="23"/>
        <v/>
      </c>
      <c r="B267" s="70">
        <f t="shared" si="24"/>
        <v>2013</v>
      </c>
      <c r="C267" s="70" t="str">
        <f t="shared" si="21"/>
        <v/>
      </c>
      <c r="D267" s="70" t="str">
        <f t="shared" si="22"/>
        <v/>
      </c>
      <c r="E267" s="310">
        <f t="shared" si="25"/>
        <v>41521</v>
      </c>
      <c r="F267" s="310"/>
      <c r="G267" s="310"/>
      <c r="H267" s="311"/>
      <c r="I267" s="206"/>
      <c r="J267" s="206"/>
      <c r="K267" s="206"/>
      <c r="L267" s="206"/>
      <c r="M267" s="219" t="str">
        <f t="shared" si="26"/>
        <v/>
      </c>
      <c r="N267" s="219" t="str">
        <f t="shared" si="27"/>
        <v/>
      </c>
      <c r="O267" s="94"/>
      <c r="P267" s="206"/>
    </row>
    <row r="268" spans="1:16" x14ac:dyDescent="0.3">
      <c r="A268" s="70" t="str">
        <f t="shared" si="23"/>
        <v/>
      </c>
      <c r="B268" s="70">
        <f t="shared" si="24"/>
        <v>2013</v>
      </c>
      <c r="C268" s="70" t="str">
        <f t="shared" si="21"/>
        <v/>
      </c>
      <c r="D268" s="70" t="str">
        <f t="shared" si="22"/>
        <v/>
      </c>
      <c r="E268" s="310">
        <f t="shared" si="25"/>
        <v>41522</v>
      </c>
      <c r="F268" s="310"/>
      <c r="G268" s="310"/>
      <c r="H268" s="311"/>
      <c r="I268" s="206"/>
      <c r="J268" s="206"/>
      <c r="K268" s="206"/>
      <c r="L268" s="206"/>
      <c r="M268" s="219" t="str">
        <f t="shared" si="26"/>
        <v/>
      </c>
      <c r="N268" s="219" t="str">
        <f t="shared" si="27"/>
        <v/>
      </c>
      <c r="O268" s="94"/>
      <c r="P268" s="206"/>
    </row>
    <row r="269" spans="1:16" x14ac:dyDescent="0.3">
      <c r="A269" s="70" t="str">
        <f t="shared" si="23"/>
        <v/>
      </c>
      <c r="B269" s="70">
        <f t="shared" si="24"/>
        <v>2013</v>
      </c>
      <c r="C269" s="70" t="str">
        <f t="shared" si="21"/>
        <v/>
      </c>
      <c r="D269" s="70" t="str">
        <f t="shared" si="22"/>
        <v/>
      </c>
      <c r="E269" s="310">
        <f t="shared" si="25"/>
        <v>41523</v>
      </c>
      <c r="F269" s="310"/>
      <c r="G269" s="310"/>
      <c r="H269" s="311"/>
      <c r="I269" s="206"/>
      <c r="J269" s="206"/>
      <c r="K269" s="206"/>
      <c r="L269" s="206"/>
      <c r="M269" s="219" t="str">
        <f t="shared" si="26"/>
        <v/>
      </c>
      <c r="N269" s="219" t="str">
        <f t="shared" si="27"/>
        <v/>
      </c>
      <c r="O269" s="94"/>
      <c r="P269" s="206"/>
    </row>
    <row r="270" spans="1:16" x14ac:dyDescent="0.3">
      <c r="A270" s="70" t="str">
        <f t="shared" si="23"/>
        <v/>
      </c>
      <c r="B270" s="70">
        <f t="shared" si="24"/>
        <v>2013</v>
      </c>
      <c r="C270" s="70" t="str">
        <f t="shared" si="21"/>
        <v/>
      </c>
      <c r="D270" s="70" t="str">
        <f t="shared" si="22"/>
        <v/>
      </c>
      <c r="E270" s="310">
        <f t="shared" si="25"/>
        <v>41524</v>
      </c>
      <c r="F270" s="310"/>
      <c r="G270" s="310"/>
      <c r="H270" s="311"/>
      <c r="I270" s="206"/>
      <c r="J270" s="206"/>
      <c r="K270" s="206"/>
      <c r="L270" s="206"/>
      <c r="M270" s="219" t="str">
        <f t="shared" si="26"/>
        <v/>
      </c>
      <c r="N270" s="219" t="str">
        <f t="shared" si="27"/>
        <v/>
      </c>
      <c r="O270" s="94"/>
      <c r="P270" s="206"/>
    </row>
    <row r="271" spans="1:16" x14ac:dyDescent="0.3">
      <c r="A271" s="70" t="str">
        <f t="shared" si="23"/>
        <v/>
      </c>
      <c r="B271" s="70">
        <f t="shared" si="24"/>
        <v>2013</v>
      </c>
      <c r="C271" s="70" t="str">
        <f t="shared" si="21"/>
        <v>NW</v>
      </c>
      <c r="D271" s="70" t="str">
        <f t="shared" si="22"/>
        <v/>
      </c>
      <c r="E271" s="310">
        <f t="shared" si="25"/>
        <v>41525</v>
      </c>
      <c r="F271" s="310"/>
      <c r="G271" s="310"/>
      <c r="H271" s="311"/>
      <c r="I271" s="206"/>
      <c r="J271" s="206"/>
      <c r="K271" s="206"/>
      <c r="L271" s="206"/>
      <c r="M271" s="219" t="str">
        <f t="shared" si="26"/>
        <v/>
      </c>
      <c r="N271" s="219" t="str">
        <f t="shared" si="27"/>
        <v/>
      </c>
      <c r="O271" s="94"/>
      <c r="P271" s="206"/>
    </row>
    <row r="272" spans="1:16" x14ac:dyDescent="0.3">
      <c r="A272" s="70" t="str">
        <f t="shared" si="23"/>
        <v/>
      </c>
      <c r="B272" s="70">
        <f t="shared" si="24"/>
        <v>2013</v>
      </c>
      <c r="C272" s="70" t="str">
        <f t="shared" si="21"/>
        <v/>
      </c>
      <c r="D272" s="70" t="str">
        <f t="shared" si="22"/>
        <v/>
      </c>
      <c r="E272" s="310">
        <f t="shared" si="25"/>
        <v>41526</v>
      </c>
      <c r="F272" s="310"/>
      <c r="G272" s="310"/>
      <c r="H272" s="311"/>
      <c r="I272" s="206"/>
      <c r="J272" s="206"/>
      <c r="K272" s="206"/>
      <c r="L272" s="206"/>
      <c r="M272" s="219" t="str">
        <f t="shared" si="26"/>
        <v/>
      </c>
      <c r="N272" s="219" t="str">
        <f t="shared" si="27"/>
        <v/>
      </c>
      <c r="O272" s="94"/>
      <c r="P272" s="206"/>
    </row>
    <row r="273" spans="1:16" x14ac:dyDescent="0.3">
      <c r="A273" s="70" t="str">
        <f t="shared" si="23"/>
        <v/>
      </c>
      <c r="B273" s="70">
        <f t="shared" si="24"/>
        <v>2013</v>
      </c>
      <c r="C273" s="70" t="str">
        <f t="shared" si="21"/>
        <v/>
      </c>
      <c r="D273" s="70" t="str">
        <f t="shared" si="22"/>
        <v/>
      </c>
      <c r="E273" s="310">
        <f t="shared" si="25"/>
        <v>41527</v>
      </c>
      <c r="F273" s="310"/>
      <c r="G273" s="310"/>
      <c r="H273" s="311"/>
      <c r="I273" s="206"/>
      <c r="J273" s="206"/>
      <c r="K273" s="206"/>
      <c r="L273" s="206"/>
      <c r="M273" s="219" t="str">
        <f t="shared" si="26"/>
        <v/>
      </c>
      <c r="N273" s="219" t="str">
        <f t="shared" si="27"/>
        <v/>
      </c>
      <c r="O273" s="94"/>
      <c r="P273" s="206"/>
    </row>
    <row r="274" spans="1:16" x14ac:dyDescent="0.3">
      <c r="A274" s="70" t="str">
        <f t="shared" si="23"/>
        <v/>
      </c>
      <c r="B274" s="70">
        <f t="shared" si="24"/>
        <v>2013</v>
      </c>
      <c r="C274" s="70" t="str">
        <f t="shared" si="21"/>
        <v/>
      </c>
      <c r="D274" s="70" t="str">
        <f t="shared" si="22"/>
        <v/>
      </c>
      <c r="E274" s="310">
        <f t="shared" si="25"/>
        <v>41528</v>
      </c>
      <c r="F274" s="310"/>
      <c r="G274" s="310"/>
      <c r="H274" s="311"/>
      <c r="I274" s="206"/>
      <c r="J274" s="206"/>
      <c r="K274" s="206"/>
      <c r="L274" s="206"/>
      <c r="M274" s="219" t="str">
        <f t="shared" si="26"/>
        <v/>
      </c>
      <c r="N274" s="219" t="str">
        <f t="shared" si="27"/>
        <v/>
      </c>
      <c r="O274" s="94"/>
      <c r="P274" s="206"/>
    </row>
    <row r="275" spans="1:16" x14ac:dyDescent="0.3">
      <c r="A275" s="70" t="str">
        <f t="shared" si="23"/>
        <v/>
      </c>
      <c r="B275" s="70">
        <f t="shared" si="24"/>
        <v>2013</v>
      </c>
      <c r="C275" s="70" t="str">
        <f t="shared" si="21"/>
        <v/>
      </c>
      <c r="D275" s="70" t="str">
        <f t="shared" si="22"/>
        <v/>
      </c>
      <c r="E275" s="310">
        <f t="shared" si="25"/>
        <v>41529</v>
      </c>
      <c r="F275" s="310"/>
      <c r="G275" s="310"/>
      <c r="H275" s="311"/>
      <c r="I275" s="206"/>
      <c r="J275" s="206"/>
      <c r="K275" s="206"/>
      <c r="L275" s="206"/>
      <c r="M275" s="219" t="str">
        <f t="shared" si="26"/>
        <v/>
      </c>
      <c r="N275" s="219" t="str">
        <f t="shared" si="27"/>
        <v/>
      </c>
      <c r="O275" s="94"/>
      <c r="P275" s="206"/>
    </row>
    <row r="276" spans="1:16" x14ac:dyDescent="0.3">
      <c r="A276" s="70" t="str">
        <f t="shared" si="23"/>
        <v/>
      </c>
      <c r="B276" s="70">
        <f t="shared" si="24"/>
        <v>2013</v>
      </c>
      <c r="C276" s="70" t="str">
        <f t="shared" si="21"/>
        <v/>
      </c>
      <c r="D276" s="70" t="str">
        <f t="shared" si="22"/>
        <v/>
      </c>
      <c r="E276" s="310">
        <f t="shared" si="25"/>
        <v>41530</v>
      </c>
      <c r="F276" s="310"/>
      <c r="G276" s="310"/>
      <c r="H276" s="311"/>
      <c r="I276" s="206"/>
      <c r="J276" s="206"/>
      <c r="K276" s="206"/>
      <c r="L276" s="206"/>
      <c r="M276" s="219" t="str">
        <f t="shared" si="26"/>
        <v/>
      </c>
      <c r="N276" s="219" t="str">
        <f t="shared" si="27"/>
        <v/>
      </c>
      <c r="O276" s="94"/>
      <c r="P276" s="206"/>
    </row>
    <row r="277" spans="1:16" x14ac:dyDescent="0.3">
      <c r="A277" s="70" t="str">
        <f t="shared" si="23"/>
        <v/>
      </c>
      <c r="B277" s="70">
        <f t="shared" si="24"/>
        <v>2013</v>
      </c>
      <c r="C277" s="70" t="str">
        <f t="shared" ref="C277:C340" si="28">IF(ISNA(MATCH(WEEKDAY(E277,2),DunDay,0)),"","NW")</f>
        <v/>
      </c>
      <c r="D277" s="70" t="str">
        <f t="shared" ref="D277:D340" si="29">IF(ISNA(MATCH(E277,Holiday,0)),"","H")</f>
        <v/>
      </c>
      <c r="E277" s="310">
        <f t="shared" si="25"/>
        <v>41531</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
      </c>
      <c r="B278" s="70">
        <f t="shared" ref="B278:B341" si="31">IF(E278&lt;&gt;"",YEAR(E278),"")</f>
        <v>2013</v>
      </c>
      <c r="C278" s="70" t="str">
        <f t="shared" si="28"/>
        <v>NW</v>
      </c>
      <c r="D278" s="70" t="str">
        <f t="shared" si="29"/>
        <v/>
      </c>
      <c r="E278" s="310">
        <f t="shared" si="25"/>
        <v>41532</v>
      </c>
      <c r="F278" s="310"/>
      <c r="G278" s="310"/>
      <c r="H278" s="311"/>
      <c r="I278" s="206"/>
      <c r="J278" s="206"/>
      <c r="K278" s="206"/>
      <c r="L278" s="206"/>
      <c r="M278" s="219" t="str">
        <f t="shared" si="26"/>
        <v/>
      </c>
      <c r="N278" s="219" t="str">
        <f t="shared" si="27"/>
        <v/>
      </c>
      <c r="O278" s="94"/>
      <c r="P278" s="206"/>
    </row>
    <row r="279" spans="1:16" x14ac:dyDescent="0.3">
      <c r="A279" s="70" t="str">
        <f t="shared" si="30"/>
        <v/>
      </c>
      <c r="B279" s="70">
        <f t="shared" si="31"/>
        <v>2013</v>
      </c>
      <c r="C279" s="70" t="str">
        <f t="shared" si="28"/>
        <v/>
      </c>
      <c r="D279" s="70" t="str">
        <f t="shared" si="29"/>
        <v/>
      </c>
      <c r="E279" s="310">
        <f t="shared" ref="E279:E342" si="32">IFERROR(E278+1,"")</f>
        <v>41533</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
      </c>
      <c r="B280" s="70">
        <f t="shared" si="31"/>
        <v>2013</v>
      </c>
      <c r="C280" s="70" t="str">
        <f t="shared" si="28"/>
        <v/>
      </c>
      <c r="D280" s="70" t="str">
        <f t="shared" si="29"/>
        <v/>
      </c>
      <c r="E280" s="310">
        <f t="shared" si="32"/>
        <v>41534</v>
      </c>
      <c r="F280" s="310"/>
      <c r="G280" s="310"/>
      <c r="H280" s="311"/>
      <c r="I280" s="206"/>
      <c r="J280" s="206"/>
      <c r="K280" s="206"/>
      <c r="L280" s="206"/>
      <c r="M280" s="219" t="str">
        <f t="shared" si="33"/>
        <v/>
      </c>
      <c r="N280" s="219" t="str">
        <f t="shared" si="34"/>
        <v/>
      </c>
      <c r="O280" s="94"/>
      <c r="P280" s="206"/>
    </row>
    <row r="281" spans="1:16" x14ac:dyDescent="0.3">
      <c r="A281" s="70" t="str">
        <f t="shared" si="30"/>
        <v/>
      </c>
      <c r="B281" s="70">
        <f t="shared" si="31"/>
        <v>2013</v>
      </c>
      <c r="C281" s="70" t="str">
        <f t="shared" si="28"/>
        <v/>
      </c>
      <c r="D281" s="70" t="str">
        <f t="shared" si="29"/>
        <v/>
      </c>
      <c r="E281" s="310">
        <f t="shared" si="32"/>
        <v>41535</v>
      </c>
      <c r="F281" s="310"/>
      <c r="G281" s="310"/>
      <c r="H281" s="311"/>
      <c r="I281" s="206"/>
      <c r="J281" s="206"/>
      <c r="K281" s="206"/>
      <c r="L281" s="206"/>
      <c r="M281" s="219" t="str">
        <f t="shared" si="33"/>
        <v/>
      </c>
      <c r="N281" s="219" t="str">
        <f t="shared" si="34"/>
        <v/>
      </c>
      <c r="O281" s="94"/>
      <c r="P281" s="206"/>
    </row>
    <row r="282" spans="1:16" x14ac:dyDescent="0.3">
      <c r="A282" s="70" t="str">
        <f t="shared" si="30"/>
        <v/>
      </c>
      <c r="B282" s="70">
        <f t="shared" si="31"/>
        <v>2013</v>
      </c>
      <c r="C282" s="70" t="str">
        <f t="shared" si="28"/>
        <v/>
      </c>
      <c r="D282" s="70" t="str">
        <f t="shared" si="29"/>
        <v/>
      </c>
      <c r="E282" s="310">
        <f t="shared" si="32"/>
        <v>41536</v>
      </c>
      <c r="F282" s="310"/>
      <c r="G282" s="310"/>
      <c r="H282" s="311"/>
      <c r="I282" s="206"/>
      <c r="J282" s="206"/>
      <c r="K282" s="206"/>
      <c r="L282" s="206"/>
      <c r="M282" s="219" t="str">
        <f t="shared" si="33"/>
        <v/>
      </c>
      <c r="N282" s="219" t="str">
        <f t="shared" si="34"/>
        <v/>
      </c>
      <c r="O282" s="94"/>
      <c r="P282" s="206"/>
    </row>
    <row r="283" spans="1:16" x14ac:dyDescent="0.3">
      <c r="A283" s="70" t="str">
        <f t="shared" si="30"/>
        <v/>
      </c>
      <c r="B283" s="70">
        <f t="shared" si="31"/>
        <v>2013</v>
      </c>
      <c r="C283" s="70" t="str">
        <f t="shared" si="28"/>
        <v/>
      </c>
      <c r="D283" s="70" t="str">
        <f t="shared" si="29"/>
        <v/>
      </c>
      <c r="E283" s="310">
        <f t="shared" si="32"/>
        <v>41537</v>
      </c>
      <c r="F283" s="310"/>
      <c r="G283" s="310"/>
      <c r="H283" s="311"/>
      <c r="I283" s="206"/>
      <c r="J283" s="206"/>
      <c r="K283" s="206"/>
      <c r="L283" s="206"/>
      <c r="M283" s="219" t="str">
        <f t="shared" si="33"/>
        <v/>
      </c>
      <c r="N283" s="219" t="str">
        <f t="shared" si="34"/>
        <v/>
      </c>
      <c r="O283" s="94"/>
      <c r="P283" s="206"/>
    </row>
    <row r="284" spans="1:16" x14ac:dyDescent="0.3">
      <c r="A284" s="70" t="str">
        <f t="shared" si="30"/>
        <v/>
      </c>
      <c r="B284" s="70">
        <f t="shared" si="31"/>
        <v>2013</v>
      </c>
      <c r="C284" s="70" t="str">
        <f t="shared" si="28"/>
        <v/>
      </c>
      <c r="D284" s="70" t="str">
        <f t="shared" si="29"/>
        <v/>
      </c>
      <c r="E284" s="310">
        <f t="shared" si="32"/>
        <v>41538</v>
      </c>
      <c r="F284" s="310"/>
      <c r="G284" s="310"/>
      <c r="H284" s="311"/>
      <c r="I284" s="206"/>
      <c r="J284" s="206"/>
      <c r="K284" s="206"/>
      <c r="L284" s="206"/>
      <c r="M284" s="219" t="str">
        <f t="shared" si="33"/>
        <v/>
      </c>
      <c r="N284" s="219" t="str">
        <f t="shared" si="34"/>
        <v/>
      </c>
      <c r="O284" s="94"/>
      <c r="P284" s="206"/>
    </row>
    <row r="285" spans="1:16" x14ac:dyDescent="0.3">
      <c r="A285" s="70" t="str">
        <f t="shared" si="30"/>
        <v/>
      </c>
      <c r="B285" s="70">
        <f t="shared" si="31"/>
        <v>2013</v>
      </c>
      <c r="C285" s="70" t="str">
        <f t="shared" si="28"/>
        <v>NW</v>
      </c>
      <c r="D285" s="70" t="str">
        <f t="shared" si="29"/>
        <v/>
      </c>
      <c r="E285" s="310">
        <f t="shared" si="32"/>
        <v>41539</v>
      </c>
      <c r="F285" s="310"/>
      <c r="G285" s="310"/>
      <c r="H285" s="311"/>
      <c r="I285" s="206"/>
      <c r="J285" s="206"/>
      <c r="K285" s="206"/>
      <c r="L285" s="206"/>
      <c r="M285" s="219" t="str">
        <f t="shared" si="33"/>
        <v/>
      </c>
      <c r="N285" s="219" t="str">
        <f t="shared" si="34"/>
        <v/>
      </c>
      <c r="O285" s="94"/>
      <c r="P285" s="206"/>
    </row>
    <row r="286" spans="1:16" x14ac:dyDescent="0.3">
      <c r="A286" s="70" t="str">
        <f t="shared" si="30"/>
        <v/>
      </c>
      <c r="B286" s="70">
        <f t="shared" si="31"/>
        <v>2013</v>
      </c>
      <c r="C286" s="70" t="str">
        <f t="shared" si="28"/>
        <v/>
      </c>
      <c r="D286" s="70" t="str">
        <f t="shared" si="29"/>
        <v/>
      </c>
      <c r="E286" s="310">
        <f t="shared" si="32"/>
        <v>41540</v>
      </c>
      <c r="F286" s="310"/>
      <c r="G286" s="310"/>
      <c r="H286" s="311"/>
      <c r="I286" s="206"/>
      <c r="J286" s="206"/>
      <c r="K286" s="206"/>
      <c r="L286" s="206"/>
      <c r="M286" s="219" t="str">
        <f t="shared" si="33"/>
        <v/>
      </c>
      <c r="N286" s="219" t="str">
        <f t="shared" si="34"/>
        <v/>
      </c>
      <c r="O286" s="94"/>
      <c r="P286" s="206"/>
    </row>
    <row r="287" spans="1:16" x14ac:dyDescent="0.3">
      <c r="A287" s="70" t="str">
        <f t="shared" si="30"/>
        <v/>
      </c>
      <c r="B287" s="70">
        <f t="shared" si="31"/>
        <v>2013</v>
      </c>
      <c r="C287" s="70" t="str">
        <f t="shared" si="28"/>
        <v/>
      </c>
      <c r="D287" s="70" t="str">
        <f t="shared" si="29"/>
        <v/>
      </c>
      <c r="E287" s="310">
        <f t="shared" si="32"/>
        <v>41541</v>
      </c>
      <c r="F287" s="310"/>
      <c r="G287" s="310"/>
      <c r="H287" s="311"/>
      <c r="I287" s="206"/>
      <c r="J287" s="206"/>
      <c r="K287" s="206"/>
      <c r="L287" s="206"/>
      <c r="M287" s="219" t="str">
        <f t="shared" si="33"/>
        <v/>
      </c>
      <c r="N287" s="219" t="str">
        <f t="shared" si="34"/>
        <v/>
      </c>
      <c r="O287" s="94"/>
      <c r="P287" s="206"/>
    </row>
    <row r="288" spans="1:16" x14ac:dyDescent="0.3">
      <c r="A288" s="70" t="str">
        <f t="shared" si="30"/>
        <v/>
      </c>
      <c r="B288" s="70">
        <f t="shared" si="31"/>
        <v>2013</v>
      </c>
      <c r="C288" s="70" t="str">
        <f t="shared" si="28"/>
        <v/>
      </c>
      <c r="D288" s="70" t="str">
        <f t="shared" si="29"/>
        <v/>
      </c>
      <c r="E288" s="310">
        <f t="shared" si="32"/>
        <v>41542</v>
      </c>
      <c r="F288" s="310"/>
      <c r="G288" s="310"/>
      <c r="H288" s="311"/>
      <c r="I288" s="206"/>
      <c r="J288" s="206"/>
      <c r="K288" s="206"/>
      <c r="L288" s="206"/>
      <c r="M288" s="219" t="str">
        <f t="shared" si="33"/>
        <v/>
      </c>
      <c r="N288" s="219" t="str">
        <f t="shared" si="34"/>
        <v/>
      </c>
      <c r="O288" s="94"/>
      <c r="P288" s="206"/>
    </row>
    <row r="289" spans="1:16" x14ac:dyDescent="0.3">
      <c r="A289" s="70" t="str">
        <f t="shared" si="30"/>
        <v/>
      </c>
      <c r="B289" s="70">
        <f t="shared" si="31"/>
        <v>2013</v>
      </c>
      <c r="C289" s="70" t="str">
        <f t="shared" si="28"/>
        <v/>
      </c>
      <c r="D289" s="70" t="str">
        <f t="shared" si="29"/>
        <v/>
      </c>
      <c r="E289" s="310">
        <f t="shared" si="32"/>
        <v>41543</v>
      </c>
      <c r="F289" s="310"/>
      <c r="G289" s="310"/>
      <c r="H289" s="311"/>
      <c r="I289" s="206"/>
      <c r="J289" s="206"/>
      <c r="K289" s="206"/>
      <c r="L289" s="206"/>
      <c r="M289" s="219" t="str">
        <f t="shared" si="33"/>
        <v/>
      </c>
      <c r="N289" s="219" t="str">
        <f t="shared" si="34"/>
        <v/>
      </c>
      <c r="O289" s="94"/>
      <c r="P289" s="206"/>
    </row>
    <row r="290" spans="1:16" x14ac:dyDescent="0.3">
      <c r="A290" s="70" t="str">
        <f t="shared" si="30"/>
        <v/>
      </c>
      <c r="B290" s="70">
        <f t="shared" si="31"/>
        <v>2013</v>
      </c>
      <c r="C290" s="70" t="str">
        <f t="shared" si="28"/>
        <v/>
      </c>
      <c r="D290" s="70" t="str">
        <f t="shared" si="29"/>
        <v/>
      </c>
      <c r="E290" s="310">
        <f t="shared" si="32"/>
        <v>41544</v>
      </c>
      <c r="F290" s="310"/>
      <c r="G290" s="310"/>
      <c r="H290" s="311"/>
      <c r="I290" s="206"/>
      <c r="J290" s="206"/>
      <c r="K290" s="206"/>
      <c r="L290" s="206"/>
      <c r="M290" s="219" t="str">
        <f t="shared" si="33"/>
        <v/>
      </c>
      <c r="N290" s="219" t="str">
        <f t="shared" si="34"/>
        <v/>
      </c>
      <c r="O290" s="94"/>
      <c r="P290" s="206"/>
    </row>
    <row r="291" spans="1:16" x14ac:dyDescent="0.3">
      <c r="A291" s="70" t="str">
        <f t="shared" si="30"/>
        <v/>
      </c>
      <c r="B291" s="70">
        <f t="shared" si="31"/>
        <v>2013</v>
      </c>
      <c r="C291" s="70" t="str">
        <f t="shared" si="28"/>
        <v/>
      </c>
      <c r="D291" s="70" t="str">
        <f t="shared" si="29"/>
        <v/>
      </c>
      <c r="E291" s="310">
        <f t="shared" si="32"/>
        <v>41545</v>
      </c>
      <c r="F291" s="310"/>
      <c r="G291" s="310"/>
      <c r="H291" s="311"/>
      <c r="I291" s="206"/>
      <c r="J291" s="206"/>
      <c r="K291" s="206"/>
      <c r="L291" s="206"/>
      <c r="M291" s="219" t="str">
        <f t="shared" si="33"/>
        <v/>
      </c>
      <c r="N291" s="219" t="str">
        <f t="shared" si="34"/>
        <v/>
      </c>
      <c r="O291" s="94"/>
      <c r="P291" s="206"/>
    </row>
    <row r="292" spans="1:16" x14ac:dyDescent="0.3">
      <c r="A292" s="70" t="str">
        <f t="shared" si="30"/>
        <v/>
      </c>
      <c r="B292" s="70">
        <f t="shared" si="31"/>
        <v>2013</v>
      </c>
      <c r="C292" s="70" t="str">
        <f t="shared" si="28"/>
        <v>NW</v>
      </c>
      <c r="D292" s="70" t="str">
        <f t="shared" si="29"/>
        <v/>
      </c>
      <c r="E292" s="310">
        <f t="shared" si="32"/>
        <v>41546</v>
      </c>
      <c r="F292" s="310"/>
      <c r="G292" s="310"/>
      <c r="H292" s="311"/>
      <c r="I292" s="206"/>
      <c r="J292" s="206"/>
      <c r="K292" s="206"/>
      <c r="L292" s="206"/>
      <c r="M292" s="219" t="str">
        <f t="shared" si="33"/>
        <v/>
      </c>
      <c r="N292" s="219" t="str">
        <f t="shared" si="34"/>
        <v/>
      </c>
      <c r="O292" s="94"/>
      <c r="P292" s="206"/>
    </row>
    <row r="293" spans="1:16" x14ac:dyDescent="0.3">
      <c r="A293" s="70" t="str">
        <f t="shared" si="30"/>
        <v/>
      </c>
      <c r="B293" s="70">
        <f t="shared" si="31"/>
        <v>2013</v>
      </c>
      <c r="C293" s="70" t="str">
        <f t="shared" si="28"/>
        <v/>
      </c>
      <c r="D293" s="70" t="str">
        <f t="shared" si="29"/>
        <v/>
      </c>
      <c r="E293" s="310">
        <f t="shared" si="32"/>
        <v>41547</v>
      </c>
      <c r="F293" s="310"/>
      <c r="G293" s="310"/>
      <c r="H293" s="311"/>
      <c r="I293" s="206"/>
      <c r="J293" s="206"/>
      <c r="K293" s="206"/>
      <c r="L293" s="206"/>
      <c r="M293" s="219" t="str">
        <f t="shared" si="33"/>
        <v/>
      </c>
      <c r="N293" s="219" t="str">
        <f t="shared" si="34"/>
        <v/>
      </c>
      <c r="O293" s="94"/>
      <c r="P293" s="206"/>
    </row>
    <row r="294" spans="1:16" x14ac:dyDescent="0.3">
      <c r="A294" s="70" t="str">
        <f t="shared" si="30"/>
        <v/>
      </c>
      <c r="B294" s="70">
        <f t="shared" si="31"/>
        <v>2013</v>
      </c>
      <c r="C294" s="70" t="str">
        <f t="shared" si="28"/>
        <v/>
      </c>
      <c r="D294" s="70" t="str">
        <f t="shared" si="29"/>
        <v/>
      </c>
      <c r="E294" s="310">
        <f t="shared" si="32"/>
        <v>41548</v>
      </c>
      <c r="F294" s="310"/>
      <c r="G294" s="310"/>
      <c r="H294" s="311"/>
      <c r="I294" s="206"/>
      <c r="J294" s="206"/>
      <c r="K294" s="206"/>
      <c r="L294" s="206"/>
      <c r="M294" s="219" t="str">
        <f t="shared" si="33"/>
        <v/>
      </c>
      <c r="N294" s="219" t="str">
        <f t="shared" si="34"/>
        <v/>
      </c>
      <c r="O294" s="94"/>
      <c r="P294" s="206"/>
    </row>
    <row r="295" spans="1:16" x14ac:dyDescent="0.3">
      <c r="A295" s="70" t="str">
        <f t="shared" si="30"/>
        <v/>
      </c>
      <c r="B295" s="70">
        <f t="shared" si="31"/>
        <v>2013</v>
      </c>
      <c r="C295" s="70" t="str">
        <f t="shared" si="28"/>
        <v/>
      </c>
      <c r="D295" s="70" t="str">
        <f t="shared" si="29"/>
        <v/>
      </c>
      <c r="E295" s="310">
        <f t="shared" si="32"/>
        <v>41549</v>
      </c>
      <c r="F295" s="310"/>
      <c r="G295" s="310"/>
      <c r="H295" s="311"/>
      <c r="I295" s="206"/>
      <c r="J295" s="206"/>
      <c r="K295" s="206"/>
      <c r="L295" s="206"/>
      <c r="M295" s="219" t="str">
        <f t="shared" si="33"/>
        <v/>
      </c>
      <c r="N295" s="219" t="str">
        <f t="shared" si="34"/>
        <v/>
      </c>
      <c r="O295" s="94"/>
      <c r="P295" s="206"/>
    </row>
    <row r="296" spans="1:16" x14ac:dyDescent="0.3">
      <c r="A296" s="70" t="str">
        <f t="shared" si="30"/>
        <v/>
      </c>
      <c r="B296" s="70">
        <f t="shared" si="31"/>
        <v>2013</v>
      </c>
      <c r="C296" s="70" t="str">
        <f t="shared" si="28"/>
        <v/>
      </c>
      <c r="D296" s="70" t="str">
        <f t="shared" si="29"/>
        <v/>
      </c>
      <c r="E296" s="310">
        <f t="shared" si="32"/>
        <v>41550</v>
      </c>
      <c r="F296" s="310"/>
      <c r="G296" s="310"/>
      <c r="H296" s="311"/>
      <c r="I296" s="206"/>
      <c r="J296" s="206"/>
      <c r="K296" s="206"/>
      <c r="L296" s="206"/>
      <c r="M296" s="219" t="str">
        <f t="shared" si="33"/>
        <v/>
      </c>
      <c r="N296" s="219" t="str">
        <f t="shared" si="34"/>
        <v/>
      </c>
      <c r="O296" s="94"/>
      <c r="P296" s="206"/>
    </row>
    <row r="297" spans="1:16" x14ac:dyDescent="0.3">
      <c r="A297" s="70" t="str">
        <f t="shared" si="30"/>
        <v/>
      </c>
      <c r="B297" s="70">
        <f t="shared" si="31"/>
        <v>2013</v>
      </c>
      <c r="C297" s="70" t="str">
        <f t="shared" si="28"/>
        <v/>
      </c>
      <c r="D297" s="70" t="str">
        <f t="shared" si="29"/>
        <v/>
      </c>
      <c r="E297" s="310">
        <f t="shared" si="32"/>
        <v>41551</v>
      </c>
      <c r="F297" s="310"/>
      <c r="G297" s="310"/>
      <c r="H297" s="311"/>
      <c r="I297" s="206"/>
      <c r="J297" s="206"/>
      <c r="K297" s="206"/>
      <c r="L297" s="206"/>
      <c r="M297" s="219" t="str">
        <f t="shared" si="33"/>
        <v/>
      </c>
      <c r="N297" s="219" t="str">
        <f t="shared" si="34"/>
        <v/>
      </c>
      <c r="O297" s="94"/>
      <c r="P297" s="206"/>
    </row>
    <row r="298" spans="1:16" x14ac:dyDescent="0.3">
      <c r="A298" s="70" t="str">
        <f t="shared" si="30"/>
        <v/>
      </c>
      <c r="B298" s="70">
        <f t="shared" si="31"/>
        <v>2013</v>
      </c>
      <c r="C298" s="70" t="str">
        <f t="shared" si="28"/>
        <v/>
      </c>
      <c r="D298" s="70" t="str">
        <f t="shared" si="29"/>
        <v/>
      </c>
      <c r="E298" s="310">
        <f t="shared" si="32"/>
        <v>41552</v>
      </c>
      <c r="F298" s="310"/>
      <c r="G298" s="310"/>
      <c r="H298" s="311"/>
      <c r="I298" s="206"/>
      <c r="J298" s="206"/>
      <c r="K298" s="206"/>
      <c r="L298" s="206"/>
      <c r="M298" s="219" t="str">
        <f t="shared" si="33"/>
        <v/>
      </c>
      <c r="N298" s="219" t="str">
        <f t="shared" si="34"/>
        <v/>
      </c>
      <c r="O298" s="94"/>
      <c r="P298" s="206"/>
    </row>
    <row r="299" spans="1:16" x14ac:dyDescent="0.3">
      <c r="A299" s="70" t="str">
        <f t="shared" si="30"/>
        <v/>
      </c>
      <c r="B299" s="70">
        <f t="shared" si="31"/>
        <v>2013</v>
      </c>
      <c r="C299" s="70" t="str">
        <f t="shared" si="28"/>
        <v>NW</v>
      </c>
      <c r="D299" s="70" t="str">
        <f t="shared" si="29"/>
        <v/>
      </c>
      <c r="E299" s="310">
        <f t="shared" si="32"/>
        <v>41553</v>
      </c>
      <c r="F299" s="310"/>
      <c r="G299" s="310"/>
      <c r="H299" s="311"/>
      <c r="I299" s="206"/>
      <c r="J299" s="206"/>
      <c r="K299" s="206"/>
      <c r="L299" s="206"/>
      <c r="M299" s="219" t="str">
        <f t="shared" si="33"/>
        <v/>
      </c>
      <c r="N299" s="219" t="str">
        <f t="shared" si="34"/>
        <v/>
      </c>
      <c r="O299" s="94"/>
      <c r="P299" s="206"/>
    </row>
    <row r="300" spans="1:16" x14ac:dyDescent="0.3">
      <c r="A300" s="70" t="str">
        <f t="shared" si="30"/>
        <v/>
      </c>
      <c r="B300" s="70">
        <f t="shared" si="31"/>
        <v>2013</v>
      </c>
      <c r="C300" s="70" t="str">
        <f t="shared" si="28"/>
        <v/>
      </c>
      <c r="D300" s="70" t="str">
        <f t="shared" si="29"/>
        <v/>
      </c>
      <c r="E300" s="310">
        <f t="shared" si="32"/>
        <v>41554</v>
      </c>
      <c r="F300" s="310"/>
      <c r="G300" s="310"/>
      <c r="H300" s="311"/>
      <c r="I300" s="206"/>
      <c r="J300" s="206"/>
      <c r="K300" s="206"/>
      <c r="L300" s="206"/>
      <c r="M300" s="219" t="str">
        <f t="shared" si="33"/>
        <v/>
      </c>
      <c r="N300" s="219" t="str">
        <f t="shared" si="34"/>
        <v/>
      </c>
      <c r="O300" s="94"/>
      <c r="P300" s="206"/>
    </row>
    <row r="301" spans="1:16" x14ac:dyDescent="0.3">
      <c r="A301" s="70" t="str">
        <f t="shared" si="30"/>
        <v/>
      </c>
      <c r="B301" s="70">
        <f t="shared" si="31"/>
        <v>2013</v>
      </c>
      <c r="C301" s="70" t="str">
        <f t="shared" si="28"/>
        <v/>
      </c>
      <c r="D301" s="70" t="str">
        <f t="shared" si="29"/>
        <v/>
      </c>
      <c r="E301" s="310">
        <f t="shared" si="32"/>
        <v>41555</v>
      </c>
      <c r="F301" s="310"/>
      <c r="G301" s="310"/>
      <c r="H301" s="311"/>
      <c r="I301" s="206"/>
      <c r="J301" s="206"/>
      <c r="K301" s="206"/>
      <c r="L301" s="206"/>
      <c r="M301" s="219" t="str">
        <f t="shared" si="33"/>
        <v/>
      </c>
      <c r="N301" s="219" t="str">
        <f t="shared" si="34"/>
        <v/>
      </c>
      <c r="O301" s="94"/>
      <c r="P301" s="206"/>
    </row>
    <row r="302" spans="1:16" x14ac:dyDescent="0.3">
      <c r="A302" s="70" t="str">
        <f t="shared" si="30"/>
        <v/>
      </c>
      <c r="B302" s="70">
        <f t="shared" si="31"/>
        <v>2013</v>
      </c>
      <c r="C302" s="70" t="str">
        <f t="shared" si="28"/>
        <v/>
      </c>
      <c r="D302" s="70" t="str">
        <f t="shared" si="29"/>
        <v/>
      </c>
      <c r="E302" s="310">
        <f t="shared" si="32"/>
        <v>41556</v>
      </c>
      <c r="F302" s="310"/>
      <c r="G302" s="310"/>
      <c r="H302" s="311"/>
      <c r="I302" s="206"/>
      <c r="J302" s="206"/>
      <c r="K302" s="206"/>
      <c r="L302" s="206"/>
      <c r="M302" s="219" t="str">
        <f t="shared" si="33"/>
        <v/>
      </c>
      <c r="N302" s="219" t="str">
        <f t="shared" si="34"/>
        <v/>
      </c>
      <c r="O302" s="94"/>
      <c r="P302" s="206"/>
    </row>
    <row r="303" spans="1:16" x14ac:dyDescent="0.3">
      <c r="A303" s="70" t="str">
        <f t="shared" si="30"/>
        <v/>
      </c>
      <c r="B303" s="70">
        <f t="shared" si="31"/>
        <v>2013</v>
      </c>
      <c r="C303" s="70" t="str">
        <f t="shared" si="28"/>
        <v/>
      </c>
      <c r="D303" s="70" t="str">
        <f t="shared" si="29"/>
        <v/>
      </c>
      <c r="E303" s="310">
        <f t="shared" si="32"/>
        <v>41557</v>
      </c>
      <c r="F303" s="310"/>
      <c r="G303" s="310"/>
      <c r="H303" s="311"/>
      <c r="I303" s="206"/>
      <c r="J303" s="206"/>
      <c r="K303" s="206"/>
      <c r="L303" s="206"/>
      <c r="M303" s="219" t="str">
        <f t="shared" si="33"/>
        <v/>
      </c>
      <c r="N303" s="219" t="str">
        <f t="shared" si="34"/>
        <v/>
      </c>
      <c r="O303" s="94"/>
      <c r="P303" s="206"/>
    </row>
    <row r="304" spans="1:16" x14ac:dyDescent="0.3">
      <c r="A304" s="70" t="str">
        <f t="shared" si="30"/>
        <v/>
      </c>
      <c r="B304" s="70">
        <f t="shared" si="31"/>
        <v>2013</v>
      </c>
      <c r="C304" s="70" t="str">
        <f t="shared" si="28"/>
        <v/>
      </c>
      <c r="D304" s="70" t="str">
        <f t="shared" si="29"/>
        <v/>
      </c>
      <c r="E304" s="310">
        <f t="shared" si="32"/>
        <v>41558</v>
      </c>
      <c r="F304" s="310"/>
      <c r="G304" s="310"/>
      <c r="H304" s="311"/>
      <c r="I304" s="206"/>
      <c r="J304" s="206"/>
      <c r="K304" s="206"/>
      <c r="L304" s="206"/>
      <c r="M304" s="219" t="str">
        <f t="shared" si="33"/>
        <v/>
      </c>
      <c r="N304" s="219" t="str">
        <f t="shared" si="34"/>
        <v/>
      </c>
      <c r="O304" s="94"/>
      <c r="P304" s="206"/>
    </row>
    <row r="305" spans="1:16" x14ac:dyDescent="0.3">
      <c r="A305" s="70" t="str">
        <f t="shared" si="30"/>
        <v/>
      </c>
      <c r="B305" s="70">
        <f t="shared" si="31"/>
        <v>2013</v>
      </c>
      <c r="C305" s="70" t="str">
        <f t="shared" si="28"/>
        <v/>
      </c>
      <c r="D305" s="70" t="str">
        <f t="shared" si="29"/>
        <v/>
      </c>
      <c r="E305" s="310">
        <f t="shared" si="32"/>
        <v>41559</v>
      </c>
      <c r="F305" s="310"/>
      <c r="G305" s="310"/>
      <c r="H305" s="311"/>
      <c r="I305" s="206"/>
      <c r="J305" s="206"/>
      <c r="K305" s="206"/>
      <c r="L305" s="206"/>
      <c r="M305" s="219" t="str">
        <f t="shared" si="33"/>
        <v/>
      </c>
      <c r="N305" s="219" t="str">
        <f t="shared" si="34"/>
        <v/>
      </c>
      <c r="O305" s="94"/>
      <c r="P305" s="206"/>
    </row>
    <row r="306" spans="1:16" x14ac:dyDescent="0.3">
      <c r="A306" s="70" t="str">
        <f t="shared" si="30"/>
        <v/>
      </c>
      <c r="B306" s="70">
        <f t="shared" si="31"/>
        <v>2013</v>
      </c>
      <c r="C306" s="70" t="str">
        <f t="shared" si="28"/>
        <v>NW</v>
      </c>
      <c r="D306" s="70" t="str">
        <f t="shared" si="29"/>
        <v/>
      </c>
      <c r="E306" s="310">
        <f t="shared" si="32"/>
        <v>41560</v>
      </c>
      <c r="F306" s="310"/>
      <c r="G306" s="310"/>
      <c r="H306" s="311"/>
      <c r="I306" s="206"/>
      <c r="J306" s="206"/>
      <c r="K306" s="206"/>
      <c r="L306" s="206"/>
      <c r="M306" s="219" t="str">
        <f t="shared" si="33"/>
        <v/>
      </c>
      <c r="N306" s="219" t="str">
        <f t="shared" si="34"/>
        <v/>
      </c>
      <c r="O306" s="94"/>
      <c r="P306" s="206"/>
    </row>
    <row r="307" spans="1:16" x14ac:dyDescent="0.3">
      <c r="A307" s="70" t="str">
        <f t="shared" si="30"/>
        <v/>
      </c>
      <c r="B307" s="70">
        <f t="shared" si="31"/>
        <v>2013</v>
      </c>
      <c r="C307" s="70" t="str">
        <f t="shared" si="28"/>
        <v/>
      </c>
      <c r="D307" s="70" t="str">
        <f t="shared" si="29"/>
        <v/>
      </c>
      <c r="E307" s="310">
        <f t="shared" si="32"/>
        <v>41561</v>
      </c>
      <c r="F307" s="310"/>
      <c r="G307" s="310"/>
      <c r="H307" s="311"/>
      <c r="I307" s="206"/>
      <c r="J307" s="206"/>
      <c r="K307" s="206"/>
      <c r="L307" s="206"/>
      <c r="M307" s="219" t="str">
        <f t="shared" si="33"/>
        <v/>
      </c>
      <c r="N307" s="219" t="str">
        <f t="shared" si="34"/>
        <v/>
      </c>
      <c r="O307" s="94"/>
      <c r="P307" s="206"/>
    </row>
    <row r="308" spans="1:16" x14ac:dyDescent="0.3">
      <c r="A308" s="70" t="str">
        <f t="shared" si="30"/>
        <v/>
      </c>
      <c r="B308" s="70">
        <f t="shared" si="31"/>
        <v>2013</v>
      </c>
      <c r="C308" s="70" t="str">
        <f t="shared" si="28"/>
        <v/>
      </c>
      <c r="D308" s="70" t="str">
        <f t="shared" si="29"/>
        <v/>
      </c>
      <c r="E308" s="310">
        <f t="shared" si="32"/>
        <v>41562</v>
      </c>
      <c r="F308" s="310"/>
      <c r="G308" s="310"/>
      <c r="H308" s="311"/>
      <c r="I308" s="206"/>
      <c r="J308" s="206"/>
      <c r="K308" s="206"/>
      <c r="L308" s="206"/>
      <c r="M308" s="219" t="str">
        <f t="shared" si="33"/>
        <v/>
      </c>
      <c r="N308" s="219" t="str">
        <f t="shared" si="34"/>
        <v/>
      </c>
      <c r="O308" s="94"/>
      <c r="P308" s="206"/>
    </row>
    <row r="309" spans="1:16" x14ac:dyDescent="0.3">
      <c r="A309" s="70" t="str">
        <f t="shared" si="30"/>
        <v/>
      </c>
      <c r="B309" s="70">
        <f t="shared" si="31"/>
        <v>2013</v>
      </c>
      <c r="C309" s="70" t="str">
        <f t="shared" si="28"/>
        <v/>
      </c>
      <c r="D309" s="70" t="str">
        <f t="shared" si="29"/>
        <v/>
      </c>
      <c r="E309" s="310">
        <f t="shared" si="32"/>
        <v>41563</v>
      </c>
      <c r="F309" s="310"/>
      <c r="G309" s="310"/>
      <c r="H309" s="311"/>
      <c r="I309" s="206"/>
      <c r="J309" s="206"/>
      <c r="K309" s="206"/>
      <c r="L309" s="206"/>
      <c r="M309" s="219" t="str">
        <f t="shared" si="33"/>
        <v/>
      </c>
      <c r="N309" s="219" t="str">
        <f t="shared" si="34"/>
        <v/>
      </c>
      <c r="O309" s="94"/>
      <c r="P309" s="206"/>
    </row>
    <row r="310" spans="1:16" x14ac:dyDescent="0.3">
      <c r="A310" s="70" t="str">
        <f t="shared" si="30"/>
        <v/>
      </c>
      <c r="B310" s="70">
        <f t="shared" si="31"/>
        <v>2013</v>
      </c>
      <c r="C310" s="70" t="str">
        <f t="shared" si="28"/>
        <v/>
      </c>
      <c r="D310" s="70" t="str">
        <f t="shared" si="29"/>
        <v/>
      </c>
      <c r="E310" s="310">
        <f t="shared" si="32"/>
        <v>41564</v>
      </c>
      <c r="F310" s="310"/>
      <c r="G310" s="310"/>
      <c r="H310" s="311"/>
      <c r="I310" s="206"/>
      <c r="J310" s="206"/>
      <c r="K310" s="206"/>
      <c r="L310" s="206"/>
      <c r="M310" s="219" t="str">
        <f t="shared" si="33"/>
        <v/>
      </c>
      <c r="N310" s="219" t="str">
        <f t="shared" si="34"/>
        <v/>
      </c>
      <c r="O310" s="94"/>
      <c r="P310" s="206"/>
    </row>
    <row r="311" spans="1:16" x14ac:dyDescent="0.3">
      <c r="A311" s="70" t="str">
        <f t="shared" si="30"/>
        <v/>
      </c>
      <c r="B311" s="70">
        <f t="shared" si="31"/>
        <v>2013</v>
      </c>
      <c r="C311" s="70" t="str">
        <f t="shared" si="28"/>
        <v/>
      </c>
      <c r="D311" s="70" t="str">
        <f t="shared" si="29"/>
        <v/>
      </c>
      <c r="E311" s="310">
        <f t="shared" si="32"/>
        <v>41565</v>
      </c>
      <c r="F311" s="310"/>
      <c r="G311" s="310"/>
      <c r="H311" s="311"/>
      <c r="I311" s="206"/>
      <c r="J311" s="206"/>
      <c r="K311" s="206"/>
      <c r="L311" s="206"/>
      <c r="M311" s="219" t="str">
        <f t="shared" si="33"/>
        <v/>
      </c>
      <c r="N311" s="219" t="str">
        <f t="shared" si="34"/>
        <v/>
      </c>
      <c r="O311" s="94"/>
      <c r="P311" s="206"/>
    </row>
    <row r="312" spans="1:16" x14ac:dyDescent="0.3">
      <c r="A312" s="70" t="str">
        <f t="shared" si="30"/>
        <v/>
      </c>
      <c r="B312" s="70">
        <f t="shared" si="31"/>
        <v>2013</v>
      </c>
      <c r="C312" s="70" t="str">
        <f t="shared" si="28"/>
        <v/>
      </c>
      <c r="D312" s="70" t="str">
        <f t="shared" si="29"/>
        <v/>
      </c>
      <c r="E312" s="310">
        <f t="shared" si="32"/>
        <v>41566</v>
      </c>
      <c r="F312" s="310"/>
      <c r="G312" s="310"/>
      <c r="H312" s="311"/>
      <c r="I312" s="206"/>
      <c r="J312" s="206"/>
      <c r="K312" s="206"/>
      <c r="L312" s="206"/>
      <c r="M312" s="219" t="str">
        <f t="shared" si="33"/>
        <v/>
      </c>
      <c r="N312" s="219" t="str">
        <f t="shared" si="34"/>
        <v/>
      </c>
      <c r="O312" s="94"/>
      <c r="P312" s="206"/>
    </row>
    <row r="313" spans="1:16" x14ac:dyDescent="0.3">
      <c r="A313" s="70" t="str">
        <f t="shared" si="30"/>
        <v/>
      </c>
      <c r="B313" s="70">
        <f t="shared" si="31"/>
        <v>2013</v>
      </c>
      <c r="C313" s="70" t="str">
        <f t="shared" si="28"/>
        <v>NW</v>
      </c>
      <c r="D313" s="70" t="str">
        <f t="shared" si="29"/>
        <v/>
      </c>
      <c r="E313" s="310">
        <f t="shared" si="32"/>
        <v>41567</v>
      </c>
      <c r="F313" s="310"/>
      <c r="G313" s="310"/>
      <c r="H313" s="311"/>
      <c r="I313" s="206"/>
      <c r="J313" s="206"/>
      <c r="K313" s="206"/>
      <c r="L313" s="206"/>
      <c r="M313" s="219" t="str">
        <f t="shared" si="33"/>
        <v/>
      </c>
      <c r="N313" s="219" t="str">
        <f t="shared" si="34"/>
        <v/>
      </c>
      <c r="O313" s="94"/>
      <c r="P313" s="206"/>
    </row>
    <row r="314" spans="1:16" x14ac:dyDescent="0.3">
      <c r="A314" s="70" t="str">
        <f t="shared" si="30"/>
        <v/>
      </c>
      <c r="B314" s="70">
        <f t="shared" si="31"/>
        <v>2013</v>
      </c>
      <c r="C314" s="70" t="str">
        <f t="shared" si="28"/>
        <v/>
      </c>
      <c r="D314" s="70" t="str">
        <f t="shared" si="29"/>
        <v/>
      </c>
      <c r="E314" s="310">
        <f t="shared" si="32"/>
        <v>41568</v>
      </c>
      <c r="F314" s="310"/>
      <c r="G314" s="310"/>
      <c r="H314" s="311"/>
      <c r="I314" s="206"/>
      <c r="J314" s="206"/>
      <c r="K314" s="206"/>
      <c r="L314" s="206"/>
      <c r="M314" s="219" t="str">
        <f t="shared" si="33"/>
        <v/>
      </c>
      <c r="N314" s="219" t="str">
        <f t="shared" si="34"/>
        <v/>
      </c>
      <c r="O314" s="94"/>
      <c r="P314" s="206"/>
    </row>
    <row r="315" spans="1:16" x14ac:dyDescent="0.3">
      <c r="A315" s="70" t="str">
        <f t="shared" si="30"/>
        <v/>
      </c>
      <c r="B315" s="70">
        <f t="shared" si="31"/>
        <v>2013</v>
      </c>
      <c r="C315" s="70" t="str">
        <f t="shared" si="28"/>
        <v/>
      </c>
      <c r="D315" s="70" t="str">
        <f t="shared" si="29"/>
        <v/>
      </c>
      <c r="E315" s="310">
        <f t="shared" si="32"/>
        <v>41569</v>
      </c>
      <c r="F315" s="310"/>
      <c r="G315" s="310"/>
      <c r="H315" s="311"/>
      <c r="I315" s="206"/>
      <c r="J315" s="206"/>
      <c r="K315" s="206"/>
      <c r="L315" s="206"/>
      <c r="M315" s="219" t="str">
        <f t="shared" si="33"/>
        <v/>
      </c>
      <c r="N315" s="219" t="str">
        <f t="shared" si="34"/>
        <v/>
      </c>
      <c r="O315" s="94"/>
      <c r="P315" s="206"/>
    </row>
    <row r="316" spans="1:16" x14ac:dyDescent="0.3">
      <c r="A316" s="70" t="str">
        <f t="shared" si="30"/>
        <v/>
      </c>
      <c r="B316" s="70">
        <f t="shared" si="31"/>
        <v>2013</v>
      </c>
      <c r="C316" s="70" t="str">
        <f t="shared" si="28"/>
        <v/>
      </c>
      <c r="D316" s="70" t="str">
        <f t="shared" si="29"/>
        <v/>
      </c>
      <c r="E316" s="310">
        <f t="shared" si="32"/>
        <v>41570</v>
      </c>
      <c r="F316" s="310"/>
      <c r="G316" s="310"/>
      <c r="H316" s="311"/>
      <c r="I316" s="206"/>
      <c r="J316" s="206"/>
      <c r="K316" s="206"/>
      <c r="L316" s="206"/>
      <c r="M316" s="219" t="str">
        <f t="shared" si="33"/>
        <v/>
      </c>
      <c r="N316" s="219" t="str">
        <f t="shared" si="34"/>
        <v/>
      </c>
      <c r="O316" s="94"/>
      <c r="P316" s="206"/>
    </row>
    <row r="317" spans="1:16" x14ac:dyDescent="0.3">
      <c r="A317" s="70" t="str">
        <f t="shared" si="30"/>
        <v/>
      </c>
      <c r="B317" s="70">
        <f t="shared" si="31"/>
        <v>2013</v>
      </c>
      <c r="C317" s="70" t="str">
        <f t="shared" si="28"/>
        <v/>
      </c>
      <c r="D317" s="70" t="str">
        <f t="shared" si="29"/>
        <v/>
      </c>
      <c r="E317" s="310">
        <f t="shared" si="32"/>
        <v>41571</v>
      </c>
      <c r="F317" s="310"/>
      <c r="G317" s="310"/>
      <c r="H317" s="311"/>
      <c r="I317" s="206"/>
      <c r="J317" s="206"/>
      <c r="K317" s="206"/>
      <c r="L317" s="206"/>
      <c r="M317" s="219" t="str">
        <f t="shared" si="33"/>
        <v/>
      </c>
      <c r="N317" s="219" t="str">
        <f t="shared" si="34"/>
        <v/>
      </c>
      <c r="O317" s="94"/>
      <c r="P317" s="206"/>
    </row>
    <row r="318" spans="1:16" x14ac:dyDescent="0.3">
      <c r="A318" s="70" t="str">
        <f t="shared" si="30"/>
        <v/>
      </c>
      <c r="B318" s="70">
        <f t="shared" si="31"/>
        <v>2013</v>
      </c>
      <c r="C318" s="70" t="str">
        <f t="shared" si="28"/>
        <v/>
      </c>
      <c r="D318" s="70" t="str">
        <f t="shared" si="29"/>
        <v/>
      </c>
      <c r="E318" s="310">
        <f t="shared" si="32"/>
        <v>41572</v>
      </c>
      <c r="F318" s="310"/>
      <c r="G318" s="310"/>
      <c r="H318" s="311"/>
      <c r="I318" s="206"/>
      <c r="J318" s="206"/>
      <c r="K318" s="206"/>
      <c r="L318" s="206"/>
      <c r="M318" s="219" t="str">
        <f t="shared" si="33"/>
        <v/>
      </c>
      <c r="N318" s="219" t="str">
        <f t="shared" si="34"/>
        <v/>
      </c>
      <c r="O318" s="94"/>
      <c r="P318" s="206"/>
    </row>
    <row r="319" spans="1:16" x14ac:dyDescent="0.3">
      <c r="A319" s="70" t="str">
        <f t="shared" si="30"/>
        <v/>
      </c>
      <c r="B319" s="70">
        <f t="shared" si="31"/>
        <v>2013</v>
      </c>
      <c r="C319" s="70" t="str">
        <f t="shared" si="28"/>
        <v/>
      </c>
      <c r="D319" s="70" t="str">
        <f t="shared" si="29"/>
        <v/>
      </c>
      <c r="E319" s="310">
        <f t="shared" si="32"/>
        <v>41573</v>
      </c>
      <c r="F319" s="310"/>
      <c r="G319" s="310"/>
      <c r="H319" s="311"/>
      <c r="I319" s="206"/>
      <c r="J319" s="206"/>
      <c r="K319" s="206"/>
      <c r="L319" s="206"/>
      <c r="M319" s="219" t="str">
        <f t="shared" si="33"/>
        <v/>
      </c>
      <c r="N319" s="219" t="str">
        <f t="shared" si="34"/>
        <v/>
      </c>
      <c r="O319" s="94"/>
      <c r="P319" s="206"/>
    </row>
    <row r="320" spans="1:16" x14ac:dyDescent="0.3">
      <c r="A320" s="70" t="str">
        <f t="shared" si="30"/>
        <v/>
      </c>
      <c r="B320" s="70">
        <f t="shared" si="31"/>
        <v>2013</v>
      </c>
      <c r="C320" s="70" t="str">
        <f t="shared" si="28"/>
        <v>NW</v>
      </c>
      <c r="D320" s="70" t="str">
        <f t="shared" si="29"/>
        <v/>
      </c>
      <c r="E320" s="310">
        <f t="shared" si="32"/>
        <v>41574</v>
      </c>
      <c r="F320" s="310"/>
      <c r="G320" s="310"/>
      <c r="H320" s="311"/>
      <c r="I320" s="206"/>
      <c r="J320" s="206"/>
      <c r="K320" s="206"/>
      <c r="L320" s="206"/>
      <c r="M320" s="219" t="str">
        <f t="shared" si="33"/>
        <v/>
      </c>
      <c r="N320" s="219" t="str">
        <f t="shared" si="34"/>
        <v/>
      </c>
      <c r="O320" s="94"/>
      <c r="P320" s="206"/>
    </row>
    <row r="321" spans="1:16" x14ac:dyDescent="0.3">
      <c r="A321" s="70" t="str">
        <f t="shared" si="30"/>
        <v/>
      </c>
      <c r="B321" s="70">
        <f t="shared" si="31"/>
        <v>2013</v>
      </c>
      <c r="C321" s="70" t="str">
        <f t="shared" si="28"/>
        <v/>
      </c>
      <c r="D321" s="70" t="str">
        <f t="shared" si="29"/>
        <v/>
      </c>
      <c r="E321" s="310">
        <f t="shared" si="32"/>
        <v>41575</v>
      </c>
      <c r="F321" s="310"/>
      <c r="G321" s="310"/>
      <c r="H321" s="311"/>
      <c r="I321" s="206"/>
      <c r="J321" s="206"/>
      <c r="K321" s="206"/>
      <c r="L321" s="206"/>
      <c r="M321" s="219" t="str">
        <f t="shared" si="33"/>
        <v/>
      </c>
      <c r="N321" s="219" t="str">
        <f t="shared" si="34"/>
        <v/>
      </c>
      <c r="O321" s="94"/>
      <c r="P321" s="206"/>
    </row>
    <row r="322" spans="1:16" x14ac:dyDescent="0.3">
      <c r="A322" s="70" t="str">
        <f t="shared" si="30"/>
        <v/>
      </c>
      <c r="B322" s="70">
        <f t="shared" si="31"/>
        <v>2013</v>
      </c>
      <c r="C322" s="70" t="str">
        <f t="shared" si="28"/>
        <v/>
      </c>
      <c r="D322" s="70" t="str">
        <f t="shared" si="29"/>
        <v/>
      </c>
      <c r="E322" s="310">
        <f t="shared" si="32"/>
        <v>41576</v>
      </c>
      <c r="F322" s="310"/>
      <c r="G322" s="310"/>
      <c r="H322" s="311"/>
      <c r="I322" s="206"/>
      <c r="J322" s="206"/>
      <c r="K322" s="206"/>
      <c r="L322" s="206"/>
      <c r="M322" s="219" t="str">
        <f t="shared" si="33"/>
        <v/>
      </c>
      <c r="N322" s="219" t="str">
        <f t="shared" si="34"/>
        <v/>
      </c>
      <c r="O322" s="94"/>
      <c r="P322" s="206"/>
    </row>
    <row r="323" spans="1:16" x14ac:dyDescent="0.3">
      <c r="A323" s="70" t="str">
        <f t="shared" si="30"/>
        <v/>
      </c>
      <c r="B323" s="70">
        <f t="shared" si="31"/>
        <v>2013</v>
      </c>
      <c r="C323" s="70" t="str">
        <f t="shared" si="28"/>
        <v/>
      </c>
      <c r="D323" s="70" t="str">
        <f t="shared" si="29"/>
        <v/>
      </c>
      <c r="E323" s="310">
        <f t="shared" si="32"/>
        <v>41577</v>
      </c>
      <c r="F323" s="310"/>
      <c r="G323" s="310"/>
      <c r="H323" s="311"/>
      <c r="I323" s="206"/>
      <c r="J323" s="206"/>
      <c r="K323" s="206"/>
      <c r="L323" s="206"/>
      <c r="M323" s="219" t="str">
        <f t="shared" si="33"/>
        <v/>
      </c>
      <c r="N323" s="219" t="str">
        <f t="shared" si="34"/>
        <v/>
      </c>
      <c r="O323" s="94"/>
      <c r="P323" s="206"/>
    </row>
    <row r="324" spans="1:16" x14ac:dyDescent="0.3">
      <c r="A324" s="70" t="str">
        <f t="shared" si="30"/>
        <v/>
      </c>
      <c r="B324" s="70">
        <f t="shared" si="31"/>
        <v>2013</v>
      </c>
      <c r="C324" s="70" t="str">
        <f t="shared" si="28"/>
        <v/>
      </c>
      <c r="D324" s="70" t="str">
        <f t="shared" si="29"/>
        <v/>
      </c>
      <c r="E324" s="310">
        <f t="shared" si="32"/>
        <v>41578</v>
      </c>
      <c r="F324" s="310"/>
      <c r="G324" s="310"/>
      <c r="H324" s="311"/>
      <c r="I324" s="206"/>
      <c r="J324" s="206"/>
      <c r="K324" s="206"/>
      <c r="L324" s="206"/>
      <c r="M324" s="219" t="str">
        <f t="shared" si="33"/>
        <v/>
      </c>
      <c r="N324" s="219" t="str">
        <f t="shared" si="34"/>
        <v/>
      </c>
      <c r="O324" s="94"/>
      <c r="P324" s="206"/>
    </row>
    <row r="325" spans="1:16" x14ac:dyDescent="0.3">
      <c r="A325" s="70" t="str">
        <f t="shared" si="30"/>
        <v/>
      </c>
      <c r="B325" s="70">
        <f t="shared" si="31"/>
        <v>2013</v>
      </c>
      <c r="C325" s="70" t="str">
        <f t="shared" si="28"/>
        <v/>
      </c>
      <c r="D325" s="70" t="str">
        <f t="shared" si="29"/>
        <v/>
      </c>
      <c r="E325" s="310">
        <f t="shared" si="32"/>
        <v>41579</v>
      </c>
      <c r="F325" s="310"/>
      <c r="G325" s="310"/>
      <c r="H325" s="311"/>
      <c r="I325" s="206"/>
      <c r="J325" s="206"/>
      <c r="K325" s="206"/>
      <c r="L325" s="206"/>
      <c r="M325" s="219" t="str">
        <f t="shared" si="33"/>
        <v/>
      </c>
      <c r="N325" s="219" t="str">
        <f t="shared" si="34"/>
        <v/>
      </c>
      <c r="O325" s="94"/>
      <c r="P325" s="206"/>
    </row>
    <row r="326" spans="1:16" x14ac:dyDescent="0.3">
      <c r="A326" s="70" t="str">
        <f t="shared" si="30"/>
        <v/>
      </c>
      <c r="B326" s="70">
        <f t="shared" si="31"/>
        <v>2013</v>
      </c>
      <c r="C326" s="70" t="str">
        <f t="shared" si="28"/>
        <v/>
      </c>
      <c r="D326" s="70" t="str">
        <f t="shared" si="29"/>
        <v/>
      </c>
      <c r="E326" s="310">
        <f t="shared" si="32"/>
        <v>41580</v>
      </c>
      <c r="F326" s="310"/>
      <c r="G326" s="310"/>
      <c r="H326" s="311"/>
      <c r="I326" s="206"/>
      <c r="J326" s="206"/>
      <c r="K326" s="206"/>
      <c r="L326" s="206"/>
      <c r="M326" s="219" t="str">
        <f t="shared" si="33"/>
        <v/>
      </c>
      <c r="N326" s="219" t="str">
        <f t="shared" si="34"/>
        <v/>
      </c>
      <c r="O326" s="94"/>
      <c r="P326" s="206"/>
    </row>
    <row r="327" spans="1:16" x14ac:dyDescent="0.3">
      <c r="A327" s="70" t="str">
        <f t="shared" si="30"/>
        <v/>
      </c>
      <c r="B327" s="70">
        <f t="shared" si="31"/>
        <v>2013</v>
      </c>
      <c r="C327" s="70" t="str">
        <f t="shared" si="28"/>
        <v>NW</v>
      </c>
      <c r="D327" s="70" t="str">
        <f t="shared" si="29"/>
        <v/>
      </c>
      <c r="E327" s="310">
        <f t="shared" si="32"/>
        <v>41581</v>
      </c>
      <c r="F327" s="310"/>
      <c r="G327" s="310"/>
      <c r="H327" s="311"/>
      <c r="I327" s="206"/>
      <c r="J327" s="206"/>
      <c r="K327" s="206"/>
      <c r="L327" s="206"/>
      <c r="M327" s="219" t="str">
        <f t="shared" si="33"/>
        <v/>
      </c>
      <c r="N327" s="219" t="str">
        <f t="shared" si="34"/>
        <v/>
      </c>
      <c r="O327" s="94"/>
      <c r="P327" s="206"/>
    </row>
    <row r="328" spans="1:16" x14ac:dyDescent="0.3">
      <c r="A328" s="70" t="str">
        <f t="shared" si="30"/>
        <v/>
      </c>
      <c r="B328" s="70">
        <f t="shared" si="31"/>
        <v>2013</v>
      </c>
      <c r="C328" s="70" t="str">
        <f t="shared" si="28"/>
        <v/>
      </c>
      <c r="D328" s="70" t="str">
        <f t="shared" si="29"/>
        <v/>
      </c>
      <c r="E328" s="310">
        <f t="shared" si="32"/>
        <v>41582</v>
      </c>
      <c r="F328" s="310"/>
      <c r="G328" s="310"/>
      <c r="H328" s="311"/>
      <c r="I328" s="206"/>
      <c r="J328" s="206"/>
      <c r="K328" s="206"/>
      <c r="L328" s="206"/>
      <c r="M328" s="219" t="str">
        <f t="shared" si="33"/>
        <v/>
      </c>
      <c r="N328" s="219" t="str">
        <f t="shared" si="34"/>
        <v/>
      </c>
      <c r="O328" s="94"/>
      <c r="P328" s="206"/>
    </row>
    <row r="329" spans="1:16" x14ac:dyDescent="0.3">
      <c r="A329" s="70" t="str">
        <f t="shared" si="30"/>
        <v/>
      </c>
      <c r="B329" s="70">
        <f t="shared" si="31"/>
        <v>2013</v>
      </c>
      <c r="C329" s="70" t="str">
        <f t="shared" si="28"/>
        <v/>
      </c>
      <c r="D329" s="70" t="str">
        <f t="shared" si="29"/>
        <v/>
      </c>
      <c r="E329" s="310">
        <f t="shared" si="32"/>
        <v>41583</v>
      </c>
      <c r="F329" s="310"/>
      <c r="G329" s="310"/>
      <c r="H329" s="311"/>
      <c r="I329" s="206"/>
      <c r="J329" s="206"/>
      <c r="K329" s="206"/>
      <c r="L329" s="206"/>
      <c r="M329" s="219" t="str">
        <f t="shared" si="33"/>
        <v/>
      </c>
      <c r="N329" s="219" t="str">
        <f t="shared" si="34"/>
        <v/>
      </c>
      <c r="O329" s="94"/>
      <c r="P329" s="206"/>
    </row>
    <row r="330" spans="1:16" x14ac:dyDescent="0.3">
      <c r="A330" s="70" t="str">
        <f t="shared" si="30"/>
        <v/>
      </c>
      <c r="B330" s="70">
        <f t="shared" si="31"/>
        <v>2013</v>
      </c>
      <c r="C330" s="70" t="str">
        <f t="shared" si="28"/>
        <v/>
      </c>
      <c r="D330" s="70" t="str">
        <f t="shared" si="29"/>
        <v/>
      </c>
      <c r="E330" s="310">
        <f t="shared" si="32"/>
        <v>41584</v>
      </c>
      <c r="F330" s="310"/>
      <c r="G330" s="310"/>
      <c r="H330" s="311"/>
      <c r="I330" s="206"/>
      <c r="J330" s="206"/>
      <c r="K330" s="206"/>
      <c r="L330" s="206"/>
      <c r="M330" s="219" t="str">
        <f t="shared" si="33"/>
        <v/>
      </c>
      <c r="N330" s="219" t="str">
        <f t="shared" si="34"/>
        <v/>
      </c>
      <c r="O330" s="94"/>
      <c r="P330" s="206"/>
    </row>
    <row r="331" spans="1:16" x14ac:dyDescent="0.3">
      <c r="A331" s="70" t="str">
        <f t="shared" si="30"/>
        <v/>
      </c>
      <c r="B331" s="70">
        <f t="shared" si="31"/>
        <v>2013</v>
      </c>
      <c r="C331" s="70" t="str">
        <f t="shared" si="28"/>
        <v/>
      </c>
      <c r="D331" s="70" t="str">
        <f t="shared" si="29"/>
        <v/>
      </c>
      <c r="E331" s="310">
        <f t="shared" si="32"/>
        <v>41585</v>
      </c>
      <c r="F331" s="310"/>
      <c r="G331" s="310"/>
      <c r="H331" s="311"/>
      <c r="I331" s="206"/>
      <c r="J331" s="206"/>
      <c r="K331" s="206"/>
      <c r="L331" s="206"/>
      <c r="M331" s="219" t="str">
        <f t="shared" si="33"/>
        <v/>
      </c>
      <c r="N331" s="219" t="str">
        <f t="shared" si="34"/>
        <v/>
      </c>
      <c r="O331" s="94"/>
      <c r="P331" s="206"/>
    </row>
    <row r="332" spans="1:16" x14ac:dyDescent="0.3">
      <c r="A332" s="70" t="str">
        <f t="shared" si="30"/>
        <v/>
      </c>
      <c r="B332" s="70">
        <f t="shared" si="31"/>
        <v>2013</v>
      </c>
      <c r="C332" s="70" t="str">
        <f t="shared" si="28"/>
        <v/>
      </c>
      <c r="D332" s="70" t="str">
        <f t="shared" si="29"/>
        <v/>
      </c>
      <c r="E332" s="310">
        <f t="shared" si="32"/>
        <v>41586</v>
      </c>
      <c r="F332" s="310"/>
      <c r="G332" s="310"/>
      <c r="H332" s="311"/>
      <c r="I332" s="206"/>
      <c r="J332" s="206"/>
      <c r="K332" s="206"/>
      <c r="L332" s="206"/>
      <c r="M332" s="219" t="str">
        <f t="shared" si="33"/>
        <v/>
      </c>
      <c r="N332" s="219" t="str">
        <f t="shared" si="34"/>
        <v/>
      </c>
      <c r="O332" s="94"/>
      <c r="P332" s="206"/>
    </row>
    <row r="333" spans="1:16" x14ac:dyDescent="0.3">
      <c r="A333" s="70" t="str">
        <f t="shared" si="30"/>
        <v/>
      </c>
      <c r="B333" s="70">
        <f t="shared" si="31"/>
        <v>2013</v>
      </c>
      <c r="C333" s="70" t="str">
        <f t="shared" si="28"/>
        <v/>
      </c>
      <c r="D333" s="70" t="str">
        <f t="shared" si="29"/>
        <v/>
      </c>
      <c r="E333" s="310">
        <f t="shared" si="32"/>
        <v>41587</v>
      </c>
      <c r="F333" s="310"/>
      <c r="G333" s="310"/>
      <c r="H333" s="311"/>
      <c r="I333" s="206"/>
      <c r="J333" s="206"/>
      <c r="K333" s="206"/>
      <c r="L333" s="206"/>
      <c r="M333" s="219" t="str">
        <f t="shared" si="33"/>
        <v/>
      </c>
      <c r="N333" s="219" t="str">
        <f t="shared" si="34"/>
        <v/>
      </c>
      <c r="O333" s="94"/>
      <c r="P333" s="206"/>
    </row>
    <row r="334" spans="1:16" x14ac:dyDescent="0.3">
      <c r="A334" s="70" t="str">
        <f t="shared" si="30"/>
        <v/>
      </c>
      <c r="B334" s="70">
        <f t="shared" si="31"/>
        <v>2013</v>
      </c>
      <c r="C334" s="70" t="str">
        <f t="shared" si="28"/>
        <v>NW</v>
      </c>
      <c r="D334" s="70" t="str">
        <f t="shared" si="29"/>
        <v/>
      </c>
      <c r="E334" s="310">
        <f t="shared" si="32"/>
        <v>41588</v>
      </c>
      <c r="F334" s="310"/>
      <c r="G334" s="310"/>
      <c r="H334" s="311"/>
      <c r="I334" s="206"/>
      <c r="J334" s="206"/>
      <c r="K334" s="206"/>
      <c r="L334" s="206"/>
      <c r="M334" s="219" t="str">
        <f t="shared" si="33"/>
        <v/>
      </c>
      <c r="N334" s="219" t="str">
        <f t="shared" si="34"/>
        <v/>
      </c>
      <c r="O334" s="94"/>
      <c r="P334" s="206"/>
    </row>
    <row r="335" spans="1:16" x14ac:dyDescent="0.3">
      <c r="A335" s="70" t="str">
        <f t="shared" si="30"/>
        <v/>
      </c>
      <c r="B335" s="70">
        <f t="shared" si="31"/>
        <v>2013</v>
      </c>
      <c r="C335" s="70" t="str">
        <f t="shared" si="28"/>
        <v/>
      </c>
      <c r="D335" s="70" t="str">
        <f t="shared" si="29"/>
        <v/>
      </c>
      <c r="E335" s="310">
        <f t="shared" si="32"/>
        <v>41589</v>
      </c>
      <c r="F335" s="310"/>
      <c r="G335" s="310"/>
      <c r="H335" s="311"/>
      <c r="I335" s="206"/>
      <c r="J335" s="206"/>
      <c r="K335" s="206"/>
      <c r="L335" s="206"/>
      <c r="M335" s="219" t="str">
        <f t="shared" si="33"/>
        <v/>
      </c>
      <c r="N335" s="219" t="str">
        <f t="shared" si="34"/>
        <v/>
      </c>
      <c r="O335" s="94"/>
      <c r="P335" s="206"/>
    </row>
    <row r="336" spans="1:16" x14ac:dyDescent="0.3">
      <c r="A336" s="70" t="str">
        <f t="shared" si="30"/>
        <v/>
      </c>
      <c r="B336" s="70">
        <f t="shared" si="31"/>
        <v>2013</v>
      </c>
      <c r="C336" s="70" t="str">
        <f t="shared" si="28"/>
        <v/>
      </c>
      <c r="D336" s="70" t="str">
        <f t="shared" si="29"/>
        <v/>
      </c>
      <c r="E336" s="310">
        <f t="shared" si="32"/>
        <v>41590</v>
      </c>
      <c r="F336" s="310"/>
      <c r="G336" s="310"/>
      <c r="H336" s="311"/>
      <c r="I336" s="206"/>
      <c r="J336" s="206"/>
      <c r="K336" s="206"/>
      <c r="L336" s="206"/>
      <c r="M336" s="219" t="str">
        <f t="shared" si="33"/>
        <v/>
      </c>
      <c r="N336" s="219" t="str">
        <f t="shared" si="34"/>
        <v/>
      </c>
      <c r="O336" s="94"/>
      <c r="P336" s="206"/>
    </row>
    <row r="337" spans="1:16" x14ac:dyDescent="0.3">
      <c r="A337" s="70" t="str">
        <f t="shared" si="30"/>
        <v/>
      </c>
      <c r="B337" s="70">
        <f t="shared" si="31"/>
        <v>2013</v>
      </c>
      <c r="C337" s="70" t="str">
        <f t="shared" si="28"/>
        <v/>
      </c>
      <c r="D337" s="70" t="str">
        <f t="shared" si="29"/>
        <v/>
      </c>
      <c r="E337" s="310">
        <f t="shared" si="32"/>
        <v>41591</v>
      </c>
      <c r="F337" s="310"/>
      <c r="G337" s="310"/>
      <c r="H337" s="311"/>
      <c r="I337" s="206"/>
      <c r="J337" s="206"/>
      <c r="K337" s="206"/>
      <c r="L337" s="206"/>
      <c r="M337" s="219" t="str">
        <f t="shared" si="33"/>
        <v/>
      </c>
      <c r="N337" s="219" t="str">
        <f t="shared" si="34"/>
        <v/>
      </c>
      <c r="O337" s="94"/>
      <c r="P337" s="206"/>
    </row>
    <row r="338" spans="1:16" x14ac:dyDescent="0.3">
      <c r="A338" s="70" t="str">
        <f t="shared" si="30"/>
        <v/>
      </c>
      <c r="B338" s="70">
        <f t="shared" si="31"/>
        <v>2013</v>
      </c>
      <c r="C338" s="70" t="str">
        <f t="shared" si="28"/>
        <v/>
      </c>
      <c r="D338" s="70" t="str">
        <f t="shared" si="29"/>
        <v/>
      </c>
      <c r="E338" s="310">
        <f t="shared" si="32"/>
        <v>41592</v>
      </c>
      <c r="F338" s="310"/>
      <c r="G338" s="310"/>
      <c r="H338" s="311"/>
      <c r="I338" s="206"/>
      <c r="J338" s="206"/>
      <c r="K338" s="206"/>
      <c r="L338" s="206"/>
      <c r="M338" s="219" t="str">
        <f t="shared" si="33"/>
        <v/>
      </c>
      <c r="N338" s="219" t="str">
        <f t="shared" si="34"/>
        <v/>
      </c>
      <c r="O338" s="94"/>
      <c r="P338" s="206"/>
    </row>
    <row r="339" spans="1:16" x14ac:dyDescent="0.3">
      <c r="A339" s="70" t="str">
        <f t="shared" si="30"/>
        <v/>
      </c>
      <c r="B339" s="70">
        <f t="shared" si="31"/>
        <v>2013</v>
      </c>
      <c r="C339" s="70" t="str">
        <f t="shared" si="28"/>
        <v/>
      </c>
      <c r="D339" s="70" t="str">
        <f t="shared" si="29"/>
        <v/>
      </c>
      <c r="E339" s="310">
        <f t="shared" si="32"/>
        <v>41593</v>
      </c>
      <c r="F339" s="310"/>
      <c r="G339" s="310"/>
      <c r="H339" s="311"/>
      <c r="I339" s="206"/>
      <c r="J339" s="206"/>
      <c r="K339" s="206"/>
      <c r="L339" s="206"/>
      <c r="M339" s="219" t="str">
        <f t="shared" si="33"/>
        <v/>
      </c>
      <c r="N339" s="219" t="str">
        <f t="shared" si="34"/>
        <v/>
      </c>
      <c r="O339" s="94"/>
      <c r="P339" s="206"/>
    </row>
    <row r="340" spans="1:16" x14ac:dyDescent="0.3">
      <c r="A340" s="70" t="str">
        <f t="shared" si="30"/>
        <v/>
      </c>
      <c r="B340" s="70">
        <f t="shared" si="31"/>
        <v>2013</v>
      </c>
      <c r="C340" s="70" t="str">
        <f t="shared" si="28"/>
        <v/>
      </c>
      <c r="D340" s="70" t="str">
        <f t="shared" si="29"/>
        <v/>
      </c>
      <c r="E340" s="310">
        <f t="shared" si="32"/>
        <v>41594</v>
      </c>
      <c r="F340" s="310"/>
      <c r="G340" s="310"/>
      <c r="H340" s="311"/>
      <c r="I340" s="206"/>
      <c r="J340" s="206"/>
      <c r="K340" s="206"/>
      <c r="L340" s="206"/>
      <c r="M340" s="219" t="str">
        <f t="shared" si="33"/>
        <v/>
      </c>
      <c r="N340" s="219" t="str">
        <f t="shared" si="34"/>
        <v/>
      </c>
      <c r="O340" s="94"/>
      <c r="P340" s="206"/>
    </row>
    <row r="341" spans="1:16" x14ac:dyDescent="0.3">
      <c r="A341" s="70" t="str">
        <f t="shared" si="30"/>
        <v/>
      </c>
      <c r="B341" s="70">
        <f t="shared" si="31"/>
        <v>2013</v>
      </c>
      <c r="C341" s="70" t="str">
        <f t="shared" ref="C341:C386" si="35">IF(ISNA(MATCH(WEEKDAY(E341,2),DunDay,0)),"","NW")</f>
        <v>NW</v>
      </c>
      <c r="D341" s="70" t="str">
        <f t="shared" ref="D341:D386" si="36">IF(ISNA(MATCH(E341,Holiday,0)),"","H")</f>
        <v/>
      </c>
      <c r="E341" s="310">
        <f t="shared" si="32"/>
        <v>41595</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
      </c>
      <c r="B342" s="70">
        <f t="shared" ref="B342:B386" si="38">IF(E342&lt;&gt;"",YEAR(E342),"")</f>
        <v>2013</v>
      </c>
      <c r="C342" s="70" t="str">
        <f t="shared" si="35"/>
        <v/>
      </c>
      <c r="D342" s="70" t="str">
        <f t="shared" si="36"/>
        <v/>
      </c>
      <c r="E342" s="310">
        <f t="shared" si="32"/>
        <v>41596</v>
      </c>
      <c r="F342" s="310"/>
      <c r="G342" s="310"/>
      <c r="H342" s="311"/>
      <c r="I342" s="206"/>
      <c r="J342" s="206"/>
      <c r="K342" s="206"/>
      <c r="L342" s="206"/>
      <c r="M342" s="219" t="str">
        <f t="shared" si="33"/>
        <v/>
      </c>
      <c r="N342" s="219" t="str">
        <f t="shared" si="34"/>
        <v/>
      </c>
      <c r="O342" s="94"/>
      <c r="P342" s="206"/>
    </row>
    <row r="343" spans="1:16" x14ac:dyDescent="0.3">
      <c r="A343" s="70" t="str">
        <f t="shared" si="37"/>
        <v/>
      </c>
      <c r="B343" s="70">
        <f t="shared" si="38"/>
        <v>2013</v>
      </c>
      <c r="C343" s="70" t="str">
        <f t="shared" si="35"/>
        <v/>
      </c>
      <c r="D343" s="70" t="str">
        <f t="shared" si="36"/>
        <v/>
      </c>
      <c r="E343" s="310">
        <f t="shared" ref="E343:E385" si="39">IFERROR(E342+1,"")</f>
        <v>41597</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
      </c>
      <c r="B344" s="70">
        <f t="shared" si="38"/>
        <v>2013</v>
      </c>
      <c r="C344" s="70" t="str">
        <f t="shared" si="35"/>
        <v/>
      </c>
      <c r="D344" s="70" t="str">
        <f t="shared" si="36"/>
        <v/>
      </c>
      <c r="E344" s="310">
        <f t="shared" si="39"/>
        <v>41598</v>
      </c>
      <c r="F344" s="310"/>
      <c r="G344" s="310"/>
      <c r="H344" s="311"/>
      <c r="I344" s="206"/>
      <c r="J344" s="206"/>
      <c r="K344" s="206"/>
      <c r="L344" s="206"/>
      <c r="M344" s="219" t="str">
        <f t="shared" si="40"/>
        <v/>
      </c>
      <c r="N344" s="219" t="str">
        <f t="shared" si="41"/>
        <v/>
      </c>
      <c r="O344" s="94"/>
      <c r="P344" s="206"/>
    </row>
    <row r="345" spans="1:16" x14ac:dyDescent="0.3">
      <c r="A345" s="70" t="str">
        <f t="shared" si="37"/>
        <v/>
      </c>
      <c r="B345" s="70">
        <f t="shared" si="38"/>
        <v>2013</v>
      </c>
      <c r="C345" s="70" t="str">
        <f t="shared" si="35"/>
        <v/>
      </c>
      <c r="D345" s="70" t="str">
        <f t="shared" si="36"/>
        <v/>
      </c>
      <c r="E345" s="310">
        <f t="shared" si="39"/>
        <v>41599</v>
      </c>
      <c r="F345" s="310"/>
      <c r="G345" s="310"/>
      <c r="H345" s="311"/>
      <c r="I345" s="206"/>
      <c r="J345" s="206"/>
      <c r="K345" s="206"/>
      <c r="L345" s="206"/>
      <c r="M345" s="219" t="str">
        <f t="shared" si="40"/>
        <v/>
      </c>
      <c r="N345" s="219" t="str">
        <f t="shared" si="41"/>
        <v/>
      </c>
      <c r="O345" s="94"/>
      <c r="P345" s="206"/>
    </row>
    <row r="346" spans="1:16" x14ac:dyDescent="0.3">
      <c r="A346" s="70" t="str">
        <f t="shared" si="37"/>
        <v/>
      </c>
      <c r="B346" s="70">
        <f t="shared" si="38"/>
        <v>2013</v>
      </c>
      <c r="C346" s="70" t="str">
        <f t="shared" si="35"/>
        <v/>
      </c>
      <c r="D346" s="70" t="str">
        <f t="shared" si="36"/>
        <v/>
      </c>
      <c r="E346" s="310">
        <f t="shared" si="39"/>
        <v>41600</v>
      </c>
      <c r="F346" s="310"/>
      <c r="G346" s="310"/>
      <c r="H346" s="311"/>
      <c r="I346" s="206"/>
      <c r="J346" s="206"/>
      <c r="K346" s="206"/>
      <c r="L346" s="206"/>
      <c r="M346" s="219" t="str">
        <f t="shared" si="40"/>
        <v/>
      </c>
      <c r="N346" s="219" t="str">
        <f t="shared" si="41"/>
        <v/>
      </c>
      <c r="O346" s="94"/>
      <c r="P346" s="206"/>
    </row>
    <row r="347" spans="1:16" x14ac:dyDescent="0.3">
      <c r="A347" s="70" t="str">
        <f t="shared" si="37"/>
        <v/>
      </c>
      <c r="B347" s="70">
        <f t="shared" si="38"/>
        <v>2013</v>
      </c>
      <c r="C347" s="70" t="str">
        <f t="shared" si="35"/>
        <v/>
      </c>
      <c r="D347" s="70" t="str">
        <f t="shared" si="36"/>
        <v/>
      </c>
      <c r="E347" s="310">
        <f t="shared" si="39"/>
        <v>41601</v>
      </c>
      <c r="F347" s="310"/>
      <c r="G347" s="310"/>
      <c r="H347" s="311"/>
      <c r="I347" s="206"/>
      <c r="J347" s="206"/>
      <c r="K347" s="206"/>
      <c r="L347" s="206"/>
      <c r="M347" s="219" t="str">
        <f t="shared" si="40"/>
        <v/>
      </c>
      <c r="N347" s="219" t="str">
        <f t="shared" si="41"/>
        <v/>
      </c>
      <c r="O347" s="94"/>
      <c r="P347" s="206"/>
    </row>
    <row r="348" spans="1:16" x14ac:dyDescent="0.3">
      <c r="A348" s="70" t="str">
        <f t="shared" si="37"/>
        <v/>
      </c>
      <c r="B348" s="70">
        <f t="shared" si="38"/>
        <v>2013</v>
      </c>
      <c r="C348" s="70" t="str">
        <f t="shared" si="35"/>
        <v>NW</v>
      </c>
      <c r="D348" s="70" t="str">
        <f t="shared" si="36"/>
        <v/>
      </c>
      <c r="E348" s="310">
        <f t="shared" si="39"/>
        <v>41602</v>
      </c>
      <c r="F348" s="310"/>
      <c r="G348" s="310"/>
      <c r="H348" s="311"/>
      <c r="I348" s="206"/>
      <c r="J348" s="206"/>
      <c r="K348" s="206"/>
      <c r="L348" s="206"/>
      <c r="M348" s="219" t="str">
        <f t="shared" si="40"/>
        <v/>
      </c>
      <c r="N348" s="219" t="str">
        <f t="shared" si="41"/>
        <v/>
      </c>
      <c r="O348" s="94"/>
      <c r="P348" s="206"/>
    </row>
    <row r="349" spans="1:16" x14ac:dyDescent="0.3">
      <c r="A349" s="70" t="str">
        <f t="shared" si="37"/>
        <v/>
      </c>
      <c r="B349" s="70">
        <f t="shared" si="38"/>
        <v>2013</v>
      </c>
      <c r="C349" s="70" t="str">
        <f t="shared" si="35"/>
        <v/>
      </c>
      <c r="D349" s="70" t="str">
        <f t="shared" si="36"/>
        <v/>
      </c>
      <c r="E349" s="310">
        <f t="shared" si="39"/>
        <v>41603</v>
      </c>
      <c r="F349" s="310"/>
      <c r="G349" s="310"/>
      <c r="H349" s="311"/>
      <c r="I349" s="206"/>
      <c r="J349" s="206"/>
      <c r="K349" s="206"/>
      <c r="L349" s="206"/>
      <c r="M349" s="219" t="str">
        <f t="shared" si="40"/>
        <v/>
      </c>
      <c r="N349" s="219" t="str">
        <f t="shared" si="41"/>
        <v/>
      </c>
      <c r="O349" s="94"/>
      <c r="P349" s="206"/>
    </row>
    <row r="350" spans="1:16" x14ac:dyDescent="0.3">
      <c r="A350" s="70" t="str">
        <f t="shared" si="37"/>
        <v/>
      </c>
      <c r="B350" s="70">
        <f t="shared" si="38"/>
        <v>2013</v>
      </c>
      <c r="C350" s="70" t="str">
        <f t="shared" si="35"/>
        <v/>
      </c>
      <c r="D350" s="70" t="str">
        <f t="shared" si="36"/>
        <v/>
      </c>
      <c r="E350" s="310">
        <f t="shared" si="39"/>
        <v>41604</v>
      </c>
      <c r="F350" s="310"/>
      <c r="G350" s="310"/>
      <c r="H350" s="311"/>
      <c r="I350" s="206"/>
      <c r="J350" s="206"/>
      <c r="K350" s="206"/>
      <c r="L350" s="206"/>
      <c r="M350" s="219" t="str">
        <f t="shared" si="40"/>
        <v/>
      </c>
      <c r="N350" s="219" t="str">
        <f t="shared" si="41"/>
        <v/>
      </c>
      <c r="O350" s="94"/>
      <c r="P350" s="206"/>
    </row>
    <row r="351" spans="1:16" x14ac:dyDescent="0.3">
      <c r="A351" s="70" t="str">
        <f t="shared" si="37"/>
        <v/>
      </c>
      <c r="B351" s="70">
        <f t="shared" si="38"/>
        <v>2013</v>
      </c>
      <c r="C351" s="70" t="str">
        <f t="shared" si="35"/>
        <v/>
      </c>
      <c r="D351" s="70" t="str">
        <f t="shared" si="36"/>
        <v/>
      </c>
      <c r="E351" s="310">
        <f t="shared" si="39"/>
        <v>41605</v>
      </c>
      <c r="F351" s="310"/>
      <c r="G351" s="310"/>
      <c r="H351" s="311"/>
      <c r="I351" s="206"/>
      <c r="J351" s="206"/>
      <c r="K351" s="206"/>
      <c r="L351" s="206"/>
      <c r="M351" s="219" t="str">
        <f t="shared" si="40"/>
        <v/>
      </c>
      <c r="N351" s="219" t="str">
        <f t="shared" si="41"/>
        <v/>
      </c>
      <c r="O351" s="94"/>
      <c r="P351" s="206"/>
    </row>
    <row r="352" spans="1:16" x14ac:dyDescent="0.3">
      <c r="A352" s="70" t="str">
        <f t="shared" si="37"/>
        <v/>
      </c>
      <c r="B352" s="70">
        <f t="shared" si="38"/>
        <v>2013</v>
      </c>
      <c r="C352" s="70" t="str">
        <f t="shared" si="35"/>
        <v/>
      </c>
      <c r="D352" s="70" t="str">
        <f t="shared" si="36"/>
        <v/>
      </c>
      <c r="E352" s="310">
        <f t="shared" si="39"/>
        <v>41606</v>
      </c>
      <c r="F352" s="310"/>
      <c r="G352" s="310"/>
      <c r="H352" s="311"/>
      <c r="I352" s="206"/>
      <c r="J352" s="206"/>
      <c r="K352" s="206"/>
      <c r="L352" s="206"/>
      <c r="M352" s="219" t="str">
        <f t="shared" si="40"/>
        <v/>
      </c>
      <c r="N352" s="219" t="str">
        <f t="shared" si="41"/>
        <v/>
      </c>
      <c r="O352" s="94"/>
      <c r="P352" s="206"/>
    </row>
    <row r="353" spans="1:16" x14ac:dyDescent="0.3">
      <c r="A353" s="70" t="str">
        <f t="shared" si="37"/>
        <v/>
      </c>
      <c r="B353" s="70">
        <f t="shared" si="38"/>
        <v>2013</v>
      </c>
      <c r="C353" s="70" t="str">
        <f t="shared" si="35"/>
        <v/>
      </c>
      <c r="D353" s="70" t="str">
        <f t="shared" si="36"/>
        <v/>
      </c>
      <c r="E353" s="310">
        <f t="shared" si="39"/>
        <v>41607</v>
      </c>
      <c r="F353" s="310"/>
      <c r="G353" s="310"/>
      <c r="H353" s="311"/>
      <c r="I353" s="206"/>
      <c r="J353" s="206"/>
      <c r="K353" s="206"/>
      <c r="L353" s="206"/>
      <c r="M353" s="219" t="str">
        <f t="shared" si="40"/>
        <v/>
      </c>
      <c r="N353" s="219" t="str">
        <f t="shared" si="41"/>
        <v/>
      </c>
      <c r="O353" s="94"/>
      <c r="P353" s="206"/>
    </row>
    <row r="354" spans="1:16" x14ac:dyDescent="0.3">
      <c r="A354" s="70" t="str">
        <f t="shared" si="37"/>
        <v/>
      </c>
      <c r="B354" s="70">
        <f t="shared" si="38"/>
        <v>2013</v>
      </c>
      <c r="C354" s="70" t="str">
        <f t="shared" si="35"/>
        <v/>
      </c>
      <c r="D354" s="70" t="str">
        <f t="shared" si="36"/>
        <v/>
      </c>
      <c r="E354" s="310">
        <f t="shared" si="39"/>
        <v>41608</v>
      </c>
      <c r="F354" s="310"/>
      <c r="G354" s="310"/>
      <c r="H354" s="311"/>
      <c r="I354" s="206"/>
      <c r="J354" s="206"/>
      <c r="K354" s="206"/>
      <c r="L354" s="206"/>
      <c r="M354" s="219" t="str">
        <f t="shared" si="40"/>
        <v/>
      </c>
      <c r="N354" s="219" t="str">
        <f t="shared" si="41"/>
        <v/>
      </c>
      <c r="O354" s="94"/>
      <c r="P354" s="206"/>
    </row>
    <row r="355" spans="1:16" x14ac:dyDescent="0.3">
      <c r="A355" s="70" t="str">
        <f t="shared" si="37"/>
        <v/>
      </c>
      <c r="B355" s="70">
        <f t="shared" si="38"/>
        <v>2013</v>
      </c>
      <c r="C355" s="70" t="str">
        <f t="shared" si="35"/>
        <v>NW</v>
      </c>
      <c r="D355" s="70" t="str">
        <f t="shared" si="36"/>
        <v/>
      </c>
      <c r="E355" s="310">
        <f t="shared" si="39"/>
        <v>41609</v>
      </c>
      <c r="F355" s="310"/>
      <c r="G355" s="310"/>
      <c r="H355" s="311"/>
      <c r="I355" s="206"/>
      <c r="J355" s="206"/>
      <c r="K355" s="206"/>
      <c r="L355" s="206"/>
      <c r="M355" s="219" t="str">
        <f t="shared" si="40"/>
        <v/>
      </c>
      <c r="N355" s="219" t="str">
        <f t="shared" si="41"/>
        <v/>
      </c>
      <c r="O355" s="94"/>
      <c r="P355" s="206"/>
    </row>
    <row r="356" spans="1:16" x14ac:dyDescent="0.3">
      <c r="A356" s="70" t="str">
        <f t="shared" si="37"/>
        <v/>
      </c>
      <c r="B356" s="70">
        <f t="shared" si="38"/>
        <v>2013</v>
      </c>
      <c r="C356" s="70" t="str">
        <f t="shared" si="35"/>
        <v/>
      </c>
      <c r="D356" s="70" t="str">
        <f t="shared" si="36"/>
        <v/>
      </c>
      <c r="E356" s="310">
        <f t="shared" si="39"/>
        <v>41610</v>
      </c>
      <c r="F356" s="310"/>
      <c r="G356" s="310"/>
      <c r="H356" s="311"/>
      <c r="I356" s="206"/>
      <c r="J356" s="206"/>
      <c r="K356" s="206"/>
      <c r="L356" s="206"/>
      <c r="M356" s="219" t="str">
        <f t="shared" si="40"/>
        <v/>
      </c>
      <c r="N356" s="219" t="str">
        <f t="shared" si="41"/>
        <v/>
      </c>
      <c r="O356" s="94"/>
      <c r="P356" s="206"/>
    </row>
    <row r="357" spans="1:16" x14ac:dyDescent="0.3">
      <c r="A357" s="70" t="str">
        <f t="shared" si="37"/>
        <v/>
      </c>
      <c r="B357" s="70">
        <f t="shared" si="38"/>
        <v>2013</v>
      </c>
      <c r="C357" s="70" t="str">
        <f t="shared" si="35"/>
        <v/>
      </c>
      <c r="D357" s="70" t="str">
        <f t="shared" si="36"/>
        <v/>
      </c>
      <c r="E357" s="310">
        <f t="shared" si="39"/>
        <v>41611</v>
      </c>
      <c r="F357" s="310"/>
      <c r="G357" s="310"/>
      <c r="H357" s="311"/>
      <c r="I357" s="206"/>
      <c r="J357" s="206"/>
      <c r="K357" s="206"/>
      <c r="L357" s="206"/>
      <c r="M357" s="219" t="str">
        <f t="shared" si="40"/>
        <v/>
      </c>
      <c r="N357" s="219" t="str">
        <f t="shared" si="41"/>
        <v/>
      </c>
      <c r="O357" s="94"/>
      <c r="P357" s="206"/>
    </row>
    <row r="358" spans="1:16" x14ac:dyDescent="0.3">
      <c r="A358" s="70" t="str">
        <f t="shared" si="37"/>
        <v/>
      </c>
      <c r="B358" s="70">
        <f t="shared" si="38"/>
        <v>2013</v>
      </c>
      <c r="C358" s="70" t="str">
        <f t="shared" si="35"/>
        <v/>
      </c>
      <c r="D358" s="70" t="str">
        <f t="shared" si="36"/>
        <v/>
      </c>
      <c r="E358" s="310">
        <f t="shared" si="39"/>
        <v>41612</v>
      </c>
      <c r="F358" s="310"/>
      <c r="G358" s="310"/>
      <c r="H358" s="311"/>
      <c r="I358" s="206"/>
      <c r="J358" s="206"/>
      <c r="K358" s="206"/>
      <c r="L358" s="206"/>
      <c r="M358" s="219" t="str">
        <f t="shared" si="40"/>
        <v/>
      </c>
      <c r="N358" s="219" t="str">
        <f t="shared" si="41"/>
        <v/>
      </c>
      <c r="O358" s="94"/>
      <c r="P358" s="206"/>
    </row>
    <row r="359" spans="1:16" x14ac:dyDescent="0.3">
      <c r="A359" s="70" t="str">
        <f t="shared" si="37"/>
        <v/>
      </c>
      <c r="B359" s="70">
        <f t="shared" si="38"/>
        <v>2013</v>
      </c>
      <c r="C359" s="70" t="str">
        <f t="shared" si="35"/>
        <v/>
      </c>
      <c r="D359" s="70" t="str">
        <f t="shared" si="36"/>
        <v/>
      </c>
      <c r="E359" s="310">
        <f t="shared" si="39"/>
        <v>41613</v>
      </c>
      <c r="F359" s="310"/>
      <c r="G359" s="310"/>
      <c r="H359" s="311"/>
      <c r="I359" s="206"/>
      <c r="J359" s="206"/>
      <c r="K359" s="206"/>
      <c r="L359" s="206"/>
      <c r="M359" s="219" t="str">
        <f t="shared" si="40"/>
        <v/>
      </c>
      <c r="N359" s="219" t="str">
        <f t="shared" si="41"/>
        <v/>
      </c>
      <c r="O359" s="94"/>
      <c r="P359" s="206"/>
    </row>
    <row r="360" spans="1:16" x14ac:dyDescent="0.3">
      <c r="A360" s="70" t="str">
        <f t="shared" si="37"/>
        <v/>
      </c>
      <c r="B360" s="70">
        <f t="shared" si="38"/>
        <v>2013</v>
      </c>
      <c r="C360" s="70" t="str">
        <f t="shared" si="35"/>
        <v/>
      </c>
      <c r="D360" s="70" t="str">
        <f t="shared" si="36"/>
        <v/>
      </c>
      <c r="E360" s="310">
        <f t="shared" si="39"/>
        <v>41614</v>
      </c>
      <c r="F360" s="310"/>
      <c r="G360" s="310"/>
      <c r="H360" s="311"/>
      <c r="I360" s="206"/>
      <c r="J360" s="206"/>
      <c r="K360" s="206"/>
      <c r="L360" s="206"/>
      <c r="M360" s="219" t="str">
        <f t="shared" si="40"/>
        <v/>
      </c>
      <c r="N360" s="219" t="str">
        <f t="shared" si="41"/>
        <v/>
      </c>
      <c r="O360" s="94"/>
      <c r="P360" s="206"/>
    </row>
    <row r="361" spans="1:16" x14ac:dyDescent="0.3">
      <c r="A361" s="70" t="str">
        <f t="shared" si="37"/>
        <v/>
      </c>
      <c r="B361" s="70">
        <f t="shared" si="38"/>
        <v>2013</v>
      </c>
      <c r="C361" s="70" t="str">
        <f t="shared" si="35"/>
        <v/>
      </c>
      <c r="D361" s="70" t="str">
        <f t="shared" si="36"/>
        <v/>
      </c>
      <c r="E361" s="310">
        <f t="shared" si="39"/>
        <v>41615</v>
      </c>
      <c r="F361" s="310"/>
      <c r="G361" s="310"/>
      <c r="H361" s="311"/>
      <c r="I361" s="206"/>
      <c r="J361" s="206"/>
      <c r="K361" s="206"/>
      <c r="L361" s="206"/>
      <c r="M361" s="219" t="str">
        <f t="shared" si="40"/>
        <v/>
      </c>
      <c r="N361" s="219" t="str">
        <f t="shared" si="41"/>
        <v/>
      </c>
      <c r="O361" s="94"/>
      <c r="P361" s="206"/>
    </row>
    <row r="362" spans="1:16" x14ac:dyDescent="0.3">
      <c r="A362" s="70" t="str">
        <f t="shared" si="37"/>
        <v/>
      </c>
      <c r="B362" s="70">
        <f t="shared" si="38"/>
        <v>2013</v>
      </c>
      <c r="C362" s="70" t="str">
        <f t="shared" si="35"/>
        <v>NW</v>
      </c>
      <c r="D362" s="70" t="str">
        <f t="shared" si="36"/>
        <v/>
      </c>
      <c r="E362" s="310">
        <f t="shared" si="39"/>
        <v>41616</v>
      </c>
      <c r="F362" s="310"/>
      <c r="G362" s="310"/>
      <c r="H362" s="311"/>
      <c r="I362" s="206"/>
      <c r="J362" s="206"/>
      <c r="K362" s="206"/>
      <c r="L362" s="206"/>
      <c r="M362" s="219" t="str">
        <f t="shared" si="40"/>
        <v/>
      </c>
      <c r="N362" s="219" t="str">
        <f t="shared" si="41"/>
        <v/>
      </c>
      <c r="O362" s="94"/>
      <c r="P362" s="206"/>
    </row>
    <row r="363" spans="1:16" x14ac:dyDescent="0.3">
      <c r="A363" s="70" t="str">
        <f t="shared" si="37"/>
        <v/>
      </c>
      <c r="B363" s="70">
        <f t="shared" si="38"/>
        <v>2013</v>
      </c>
      <c r="C363" s="70" t="str">
        <f t="shared" si="35"/>
        <v/>
      </c>
      <c r="D363" s="70" t="str">
        <f t="shared" si="36"/>
        <v/>
      </c>
      <c r="E363" s="310">
        <f t="shared" si="39"/>
        <v>41617</v>
      </c>
      <c r="F363" s="310"/>
      <c r="G363" s="310"/>
      <c r="H363" s="311"/>
      <c r="I363" s="206"/>
      <c r="J363" s="206"/>
      <c r="K363" s="206"/>
      <c r="L363" s="206"/>
      <c r="M363" s="219" t="str">
        <f t="shared" si="40"/>
        <v/>
      </c>
      <c r="N363" s="219" t="str">
        <f t="shared" si="41"/>
        <v/>
      </c>
      <c r="O363" s="94"/>
      <c r="P363" s="206"/>
    </row>
    <row r="364" spans="1:16" x14ac:dyDescent="0.3">
      <c r="A364" s="70" t="str">
        <f t="shared" si="37"/>
        <v/>
      </c>
      <c r="B364" s="70">
        <f t="shared" si="38"/>
        <v>2013</v>
      </c>
      <c r="C364" s="70" t="str">
        <f t="shared" si="35"/>
        <v/>
      </c>
      <c r="D364" s="70" t="str">
        <f t="shared" si="36"/>
        <v/>
      </c>
      <c r="E364" s="310">
        <f t="shared" si="39"/>
        <v>41618</v>
      </c>
      <c r="F364" s="310"/>
      <c r="G364" s="310"/>
      <c r="H364" s="311"/>
      <c r="I364" s="206"/>
      <c r="J364" s="206"/>
      <c r="K364" s="206"/>
      <c r="L364" s="206"/>
      <c r="M364" s="219" t="str">
        <f t="shared" si="40"/>
        <v/>
      </c>
      <c r="N364" s="219" t="str">
        <f t="shared" si="41"/>
        <v/>
      </c>
      <c r="O364" s="94"/>
      <c r="P364" s="206"/>
    </row>
    <row r="365" spans="1:16" x14ac:dyDescent="0.3">
      <c r="A365" s="70" t="str">
        <f t="shared" si="37"/>
        <v/>
      </c>
      <c r="B365" s="70">
        <f t="shared" si="38"/>
        <v>2013</v>
      </c>
      <c r="C365" s="70" t="str">
        <f t="shared" si="35"/>
        <v/>
      </c>
      <c r="D365" s="70" t="str">
        <f t="shared" si="36"/>
        <v/>
      </c>
      <c r="E365" s="310">
        <f t="shared" si="39"/>
        <v>41619</v>
      </c>
      <c r="F365" s="310"/>
      <c r="G365" s="310"/>
      <c r="H365" s="311"/>
      <c r="I365" s="206"/>
      <c r="J365" s="206"/>
      <c r="K365" s="206"/>
      <c r="L365" s="206"/>
      <c r="M365" s="219" t="str">
        <f t="shared" si="40"/>
        <v/>
      </c>
      <c r="N365" s="219" t="str">
        <f t="shared" si="41"/>
        <v/>
      </c>
      <c r="O365" s="94"/>
      <c r="P365" s="206"/>
    </row>
    <row r="366" spans="1:16" x14ac:dyDescent="0.3">
      <c r="A366" s="70" t="str">
        <f t="shared" si="37"/>
        <v/>
      </c>
      <c r="B366" s="70">
        <f t="shared" si="38"/>
        <v>2013</v>
      </c>
      <c r="C366" s="70" t="str">
        <f t="shared" si="35"/>
        <v/>
      </c>
      <c r="D366" s="70" t="str">
        <f t="shared" si="36"/>
        <v/>
      </c>
      <c r="E366" s="310">
        <f t="shared" si="39"/>
        <v>41620</v>
      </c>
      <c r="F366" s="310"/>
      <c r="G366" s="310"/>
      <c r="H366" s="311"/>
      <c r="I366" s="206"/>
      <c r="J366" s="206"/>
      <c r="K366" s="206"/>
      <c r="L366" s="206"/>
      <c r="M366" s="219" t="str">
        <f t="shared" si="40"/>
        <v/>
      </c>
      <c r="N366" s="219" t="str">
        <f t="shared" si="41"/>
        <v/>
      </c>
      <c r="O366" s="94"/>
      <c r="P366" s="206"/>
    </row>
    <row r="367" spans="1:16" x14ac:dyDescent="0.3">
      <c r="A367" s="70" t="str">
        <f t="shared" si="37"/>
        <v/>
      </c>
      <c r="B367" s="70">
        <f t="shared" si="38"/>
        <v>2013</v>
      </c>
      <c r="C367" s="70" t="str">
        <f t="shared" si="35"/>
        <v/>
      </c>
      <c r="D367" s="70" t="str">
        <f t="shared" si="36"/>
        <v/>
      </c>
      <c r="E367" s="310">
        <f t="shared" si="39"/>
        <v>41621</v>
      </c>
      <c r="F367" s="310"/>
      <c r="G367" s="310"/>
      <c r="H367" s="311"/>
      <c r="I367" s="206"/>
      <c r="J367" s="206"/>
      <c r="K367" s="206"/>
      <c r="L367" s="206"/>
      <c r="M367" s="219" t="str">
        <f t="shared" si="40"/>
        <v/>
      </c>
      <c r="N367" s="219" t="str">
        <f t="shared" si="41"/>
        <v/>
      </c>
      <c r="O367" s="94"/>
      <c r="P367" s="206"/>
    </row>
    <row r="368" spans="1:16" x14ac:dyDescent="0.3">
      <c r="A368" s="70" t="str">
        <f t="shared" si="37"/>
        <v/>
      </c>
      <c r="B368" s="70">
        <f t="shared" si="38"/>
        <v>2013</v>
      </c>
      <c r="C368" s="70" t="str">
        <f t="shared" si="35"/>
        <v/>
      </c>
      <c r="D368" s="70" t="str">
        <f t="shared" si="36"/>
        <v/>
      </c>
      <c r="E368" s="310">
        <f t="shared" si="39"/>
        <v>41622</v>
      </c>
      <c r="F368" s="310"/>
      <c r="G368" s="310"/>
      <c r="H368" s="311"/>
      <c r="I368" s="206"/>
      <c r="J368" s="206"/>
      <c r="K368" s="206"/>
      <c r="L368" s="206"/>
      <c r="M368" s="219" t="str">
        <f t="shared" si="40"/>
        <v/>
      </c>
      <c r="N368" s="219" t="str">
        <f t="shared" si="41"/>
        <v/>
      </c>
      <c r="O368" s="94"/>
      <c r="P368" s="206"/>
    </row>
    <row r="369" spans="1:16" x14ac:dyDescent="0.3">
      <c r="A369" s="70" t="str">
        <f t="shared" si="37"/>
        <v/>
      </c>
      <c r="B369" s="70">
        <f t="shared" si="38"/>
        <v>2013</v>
      </c>
      <c r="C369" s="70" t="str">
        <f t="shared" si="35"/>
        <v>NW</v>
      </c>
      <c r="D369" s="70" t="str">
        <f t="shared" si="36"/>
        <v/>
      </c>
      <c r="E369" s="310">
        <f t="shared" si="39"/>
        <v>41623</v>
      </c>
      <c r="F369" s="310"/>
      <c r="G369" s="310"/>
      <c r="H369" s="311"/>
      <c r="I369" s="206"/>
      <c r="J369" s="206"/>
      <c r="K369" s="206"/>
      <c r="L369" s="206"/>
      <c r="M369" s="219" t="str">
        <f t="shared" si="40"/>
        <v/>
      </c>
      <c r="N369" s="219" t="str">
        <f t="shared" si="41"/>
        <v/>
      </c>
      <c r="O369" s="94"/>
      <c r="P369" s="206"/>
    </row>
    <row r="370" spans="1:16" x14ac:dyDescent="0.3">
      <c r="A370" s="70" t="str">
        <f t="shared" si="37"/>
        <v/>
      </c>
      <c r="B370" s="70">
        <f t="shared" si="38"/>
        <v>2013</v>
      </c>
      <c r="C370" s="70" t="str">
        <f t="shared" si="35"/>
        <v/>
      </c>
      <c r="D370" s="70" t="str">
        <f t="shared" si="36"/>
        <v/>
      </c>
      <c r="E370" s="310">
        <f t="shared" si="39"/>
        <v>41624</v>
      </c>
      <c r="F370" s="310"/>
      <c r="G370" s="310"/>
      <c r="H370" s="311"/>
      <c r="I370" s="206"/>
      <c r="J370" s="206"/>
      <c r="K370" s="206"/>
      <c r="L370" s="206"/>
      <c r="M370" s="219" t="str">
        <f t="shared" si="40"/>
        <v/>
      </c>
      <c r="N370" s="219" t="str">
        <f t="shared" si="41"/>
        <v/>
      </c>
      <c r="O370" s="94"/>
      <c r="P370" s="206"/>
    </row>
    <row r="371" spans="1:16" x14ac:dyDescent="0.3">
      <c r="A371" s="70" t="str">
        <f t="shared" si="37"/>
        <v/>
      </c>
      <c r="B371" s="70">
        <f t="shared" si="38"/>
        <v>2013</v>
      </c>
      <c r="C371" s="70" t="str">
        <f t="shared" si="35"/>
        <v/>
      </c>
      <c r="D371" s="70" t="str">
        <f t="shared" si="36"/>
        <v/>
      </c>
      <c r="E371" s="310">
        <f t="shared" si="39"/>
        <v>41625</v>
      </c>
      <c r="F371" s="310"/>
      <c r="G371" s="310"/>
      <c r="H371" s="311"/>
      <c r="I371" s="206"/>
      <c r="J371" s="206"/>
      <c r="K371" s="206"/>
      <c r="L371" s="206"/>
      <c r="M371" s="219" t="str">
        <f t="shared" si="40"/>
        <v/>
      </c>
      <c r="N371" s="219" t="str">
        <f t="shared" si="41"/>
        <v/>
      </c>
      <c r="O371" s="94"/>
      <c r="P371" s="206"/>
    </row>
    <row r="372" spans="1:16" x14ac:dyDescent="0.3">
      <c r="A372" s="70" t="str">
        <f t="shared" si="37"/>
        <v/>
      </c>
      <c r="B372" s="70">
        <f t="shared" si="38"/>
        <v>2013</v>
      </c>
      <c r="C372" s="70" t="str">
        <f t="shared" si="35"/>
        <v/>
      </c>
      <c r="D372" s="70" t="str">
        <f t="shared" si="36"/>
        <v/>
      </c>
      <c r="E372" s="310">
        <f t="shared" si="39"/>
        <v>41626</v>
      </c>
      <c r="F372" s="310"/>
      <c r="G372" s="310"/>
      <c r="H372" s="311"/>
      <c r="I372" s="206"/>
      <c r="J372" s="206"/>
      <c r="K372" s="206"/>
      <c r="L372" s="206"/>
      <c r="M372" s="219" t="str">
        <f t="shared" si="40"/>
        <v/>
      </c>
      <c r="N372" s="219" t="str">
        <f t="shared" si="41"/>
        <v/>
      </c>
      <c r="O372" s="94"/>
      <c r="P372" s="206"/>
    </row>
    <row r="373" spans="1:16" x14ac:dyDescent="0.3">
      <c r="A373" s="70" t="str">
        <f t="shared" si="37"/>
        <v/>
      </c>
      <c r="B373" s="70">
        <f t="shared" si="38"/>
        <v>2013</v>
      </c>
      <c r="C373" s="70" t="str">
        <f t="shared" si="35"/>
        <v/>
      </c>
      <c r="D373" s="70" t="str">
        <f t="shared" si="36"/>
        <v/>
      </c>
      <c r="E373" s="310">
        <f t="shared" si="39"/>
        <v>41627</v>
      </c>
      <c r="F373" s="310"/>
      <c r="G373" s="310"/>
      <c r="H373" s="311"/>
      <c r="I373" s="206"/>
      <c r="J373" s="206"/>
      <c r="K373" s="206"/>
      <c r="L373" s="206"/>
      <c r="M373" s="219" t="str">
        <f t="shared" si="40"/>
        <v/>
      </c>
      <c r="N373" s="219" t="str">
        <f t="shared" si="41"/>
        <v/>
      </c>
      <c r="O373" s="94"/>
      <c r="P373" s="206"/>
    </row>
    <row r="374" spans="1:16" x14ac:dyDescent="0.3">
      <c r="A374" s="70" t="str">
        <f t="shared" si="37"/>
        <v/>
      </c>
      <c r="B374" s="70">
        <f t="shared" si="38"/>
        <v>2013</v>
      </c>
      <c r="C374" s="70" t="str">
        <f t="shared" si="35"/>
        <v/>
      </c>
      <c r="D374" s="70" t="str">
        <f t="shared" si="36"/>
        <v/>
      </c>
      <c r="E374" s="310">
        <f t="shared" si="39"/>
        <v>41628</v>
      </c>
      <c r="F374" s="310"/>
      <c r="G374" s="310"/>
      <c r="H374" s="311"/>
      <c r="I374" s="206"/>
      <c r="J374" s="206"/>
      <c r="K374" s="206"/>
      <c r="L374" s="206"/>
      <c r="M374" s="219" t="str">
        <f t="shared" si="40"/>
        <v/>
      </c>
      <c r="N374" s="219" t="str">
        <f t="shared" si="41"/>
        <v/>
      </c>
      <c r="O374" s="94"/>
      <c r="P374" s="206"/>
    </row>
    <row r="375" spans="1:16" x14ac:dyDescent="0.3">
      <c r="A375" s="70" t="str">
        <f t="shared" si="37"/>
        <v/>
      </c>
      <c r="B375" s="70">
        <f t="shared" si="38"/>
        <v>2013</v>
      </c>
      <c r="C375" s="70" t="str">
        <f t="shared" si="35"/>
        <v/>
      </c>
      <c r="D375" s="70" t="str">
        <f t="shared" si="36"/>
        <v/>
      </c>
      <c r="E375" s="310">
        <f t="shared" si="39"/>
        <v>41629</v>
      </c>
      <c r="F375" s="310"/>
      <c r="G375" s="310"/>
      <c r="H375" s="311"/>
      <c r="I375" s="206"/>
      <c r="J375" s="206"/>
      <c r="K375" s="206"/>
      <c r="L375" s="206"/>
      <c r="M375" s="219" t="str">
        <f t="shared" si="40"/>
        <v/>
      </c>
      <c r="N375" s="219" t="str">
        <f t="shared" si="41"/>
        <v/>
      </c>
      <c r="O375" s="94"/>
      <c r="P375" s="206"/>
    </row>
    <row r="376" spans="1:16" x14ac:dyDescent="0.3">
      <c r="A376" s="70" t="str">
        <f t="shared" si="37"/>
        <v/>
      </c>
      <c r="B376" s="70">
        <f t="shared" si="38"/>
        <v>2013</v>
      </c>
      <c r="C376" s="70" t="str">
        <f t="shared" si="35"/>
        <v>NW</v>
      </c>
      <c r="D376" s="70" t="str">
        <f t="shared" si="36"/>
        <v/>
      </c>
      <c r="E376" s="310">
        <f t="shared" si="39"/>
        <v>41630</v>
      </c>
      <c r="F376" s="310"/>
      <c r="G376" s="310"/>
      <c r="H376" s="311"/>
      <c r="I376" s="206"/>
      <c r="J376" s="206"/>
      <c r="K376" s="206"/>
      <c r="L376" s="206"/>
      <c r="M376" s="219" t="str">
        <f t="shared" si="40"/>
        <v/>
      </c>
      <c r="N376" s="219" t="str">
        <f t="shared" si="41"/>
        <v/>
      </c>
      <c r="O376" s="94"/>
      <c r="P376" s="206"/>
    </row>
    <row r="377" spans="1:16" x14ac:dyDescent="0.3">
      <c r="A377" s="70" t="str">
        <f t="shared" si="37"/>
        <v/>
      </c>
      <c r="B377" s="70">
        <f t="shared" si="38"/>
        <v>2013</v>
      </c>
      <c r="C377" s="70" t="str">
        <f t="shared" si="35"/>
        <v/>
      </c>
      <c r="D377" s="70" t="str">
        <f t="shared" si="36"/>
        <v/>
      </c>
      <c r="E377" s="310">
        <f t="shared" si="39"/>
        <v>41631</v>
      </c>
      <c r="F377" s="310"/>
      <c r="G377" s="310"/>
      <c r="H377" s="311"/>
      <c r="I377" s="206"/>
      <c r="J377" s="206"/>
      <c r="K377" s="206"/>
      <c r="L377" s="206"/>
      <c r="M377" s="219" t="str">
        <f t="shared" si="40"/>
        <v/>
      </c>
      <c r="N377" s="219" t="str">
        <f t="shared" si="41"/>
        <v/>
      </c>
      <c r="O377" s="94"/>
      <c r="P377" s="206"/>
    </row>
    <row r="378" spans="1:16" x14ac:dyDescent="0.3">
      <c r="A378" s="70" t="str">
        <f t="shared" si="37"/>
        <v/>
      </c>
      <c r="B378" s="70">
        <f t="shared" si="38"/>
        <v>2013</v>
      </c>
      <c r="C378" s="70" t="str">
        <f t="shared" si="35"/>
        <v/>
      </c>
      <c r="D378" s="70" t="str">
        <f t="shared" si="36"/>
        <v/>
      </c>
      <c r="E378" s="310">
        <f t="shared" si="39"/>
        <v>41632</v>
      </c>
      <c r="F378" s="310"/>
      <c r="G378" s="310"/>
      <c r="H378" s="311"/>
      <c r="I378" s="206"/>
      <c r="J378" s="206"/>
      <c r="K378" s="206"/>
      <c r="L378" s="206"/>
      <c r="M378" s="219" t="str">
        <f t="shared" si="40"/>
        <v/>
      </c>
      <c r="N378" s="219" t="str">
        <f t="shared" si="41"/>
        <v/>
      </c>
      <c r="O378" s="94"/>
      <c r="P378" s="206"/>
    </row>
    <row r="379" spans="1:16" x14ac:dyDescent="0.3">
      <c r="A379" s="70" t="str">
        <f t="shared" si="37"/>
        <v/>
      </c>
      <c r="B379" s="70">
        <f t="shared" si="38"/>
        <v>2013</v>
      </c>
      <c r="C379" s="70" t="str">
        <f t="shared" si="35"/>
        <v/>
      </c>
      <c r="D379" s="70" t="str">
        <f t="shared" si="36"/>
        <v/>
      </c>
      <c r="E379" s="310">
        <f t="shared" si="39"/>
        <v>41633</v>
      </c>
      <c r="F379" s="310"/>
      <c r="G379" s="310"/>
      <c r="H379" s="311"/>
      <c r="I379" s="206"/>
      <c r="J379" s="206"/>
      <c r="K379" s="206"/>
      <c r="L379" s="206"/>
      <c r="M379" s="219" t="str">
        <f t="shared" si="40"/>
        <v/>
      </c>
      <c r="N379" s="219" t="str">
        <f t="shared" si="41"/>
        <v/>
      </c>
      <c r="O379" s="94"/>
      <c r="P379" s="206"/>
    </row>
    <row r="380" spans="1:16" x14ac:dyDescent="0.3">
      <c r="A380" s="70" t="str">
        <f t="shared" si="37"/>
        <v/>
      </c>
      <c r="B380" s="70">
        <f t="shared" si="38"/>
        <v>2013</v>
      </c>
      <c r="C380" s="70" t="str">
        <f t="shared" si="35"/>
        <v/>
      </c>
      <c r="D380" s="70" t="str">
        <f t="shared" si="36"/>
        <v/>
      </c>
      <c r="E380" s="310">
        <f t="shared" si="39"/>
        <v>41634</v>
      </c>
      <c r="F380" s="310"/>
      <c r="G380" s="310"/>
      <c r="H380" s="311"/>
      <c r="I380" s="206"/>
      <c r="J380" s="206"/>
      <c r="K380" s="206"/>
      <c r="L380" s="206"/>
      <c r="M380" s="219" t="str">
        <f t="shared" si="40"/>
        <v/>
      </c>
      <c r="N380" s="219" t="str">
        <f t="shared" si="41"/>
        <v/>
      </c>
      <c r="O380" s="94"/>
      <c r="P380" s="206"/>
    </row>
    <row r="381" spans="1:16" x14ac:dyDescent="0.3">
      <c r="A381" s="70" t="str">
        <f t="shared" si="37"/>
        <v/>
      </c>
      <c r="B381" s="70">
        <f t="shared" si="38"/>
        <v>2013</v>
      </c>
      <c r="C381" s="70" t="str">
        <f t="shared" si="35"/>
        <v/>
      </c>
      <c r="D381" s="70" t="str">
        <f t="shared" si="36"/>
        <v/>
      </c>
      <c r="E381" s="310">
        <f t="shared" si="39"/>
        <v>41635</v>
      </c>
      <c r="F381" s="310"/>
      <c r="G381" s="310"/>
      <c r="H381" s="311"/>
      <c r="I381" s="206"/>
      <c r="J381" s="206"/>
      <c r="K381" s="206"/>
      <c r="L381" s="206"/>
      <c r="M381" s="219" t="str">
        <f t="shared" si="40"/>
        <v/>
      </c>
      <c r="N381" s="219" t="str">
        <f t="shared" si="41"/>
        <v/>
      </c>
      <c r="O381" s="94"/>
      <c r="P381" s="206"/>
    </row>
    <row r="382" spans="1:16" x14ac:dyDescent="0.3">
      <c r="A382" s="70" t="str">
        <f t="shared" si="37"/>
        <v/>
      </c>
      <c r="B382" s="70">
        <f t="shared" si="38"/>
        <v>2013</v>
      </c>
      <c r="C382" s="70" t="str">
        <f t="shared" si="35"/>
        <v/>
      </c>
      <c r="D382" s="70" t="str">
        <f t="shared" si="36"/>
        <v/>
      </c>
      <c r="E382" s="310">
        <f t="shared" si="39"/>
        <v>41636</v>
      </c>
      <c r="F382" s="310"/>
      <c r="G382" s="310"/>
      <c r="H382" s="311"/>
      <c r="I382" s="206"/>
      <c r="J382" s="206"/>
      <c r="K382" s="206"/>
      <c r="L382" s="206"/>
      <c r="M382" s="219" t="str">
        <f t="shared" si="40"/>
        <v/>
      </c>
      <c r="N382" s="219" t="str">
        <f t="shared" si="41"/>
        <v/>
      </c>
      <c r="O382" s="94"/>
      <c r="P382" s="206"/>
    </row>
    <row r="383" spans="1:16" x14ac:dyDescent="0.3">
      <c r="A383" s="70" t="str">
        <f t="shared" si="37"/>
        <v/>
      </c>
      <c r="B383" s="70">
        <f t="shared" si="38"/>
        <v>2013</v>
      </c>
      <c r="C383" s="70" t="str">
        <f t="shared" si="35"/>
        <v>NW</v>
      </c>
      <c r="D383" s="70" t="str">
        <f t="shared" si="36"/>
        <v/>
      </c>
      <c r="E383" s="310">
        <f t="shared" si="39"/>
        <v>41637</v>
      </c>
      <c r="F383" s="310"/>
      <c r="G383" s="310"/>
      <c r="H383" s="311"/>
      <c r="I383" s="206"/>
      <c r="J383" s="206"/>
      <c r="K383" s="206"/>
      <c r="L383" s="206"/>
      <c r="M383" s="219" t="str">
        <f t="shared" si="40"/>
        <v/>
      </c>
      <c r="N383" s="219" t="str">
        <f t="shared" si="41"/>
        <v/>
      </c>
      <c r="O383" s="94"/>
      <c r="P383" s="206"/>
    </row>
    <row r="384" spans="1:16" x14ac:dyDescent="0.3">
      <c r="A384" s="70" t="str">
        <f t="shared" si="37"/>
        <v/>
      </c>
      <c r="B384" s="70">
        <f t="shared" si="38"/>
        <v>2013</v>
      </c>
      <c r="C384" s="70" t="str">
        <f t="shared" si="35"/>
        <v/>
      </c>
      <c r="D384" s="70" t="str">
        <f t="shared" si="36"/>
        <v/>
      </c>
      <c r="E384" s="310">
        <f t="shared" si="39"/>
        <v>41638</v>
      </c>
      <c r="F384" s="310"/>
      <c r="G384" s="310"/>
      <c r="H384" s="311"/>
      <c r="I384" s="206"/>
      <c r="J384" s="206"/>
      <c r="K384" s="206"/>
      <c r="L384" s="206"/>
      <c r="M384" s="219" t="str">
        <f t="shared" si="40"/>
        <v/>
      </c>
      <c r="N384" s="219" t="str">
        <f t="shared" si="41"/>
        <v/>
      </c>
      <c r="O384" s="94"/>
      <c r="P384" s="206"/>
    </row>
    <row r="385" spans="1:16" x14ac:dyDescent="0.3">
      <c r="A385" s="70" t="str">
        <f t="shared" si="37"/>
        <v/>
      </c>
      <c r="B385" s="70">
        <f t="shared" si="38"/>
        <v>2013</v>
      </c>
      <c r="C385" s="70" t="str">
        <f t="shared" si="35"/>
        <v/>
      </c>
      <c r="D385" s="70" t="str">
        <f t="shared" si="36"/>
        <v/>
      </c>
      <c r="E385" s="310">
        <f t="shared" si="39"/>
        <v>41639</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88" priority="3">
      <formula>$D21="H"</formula>
    </cfRule>
    <cfRule type="expression" dxfId="87" priority="8">
      <formula>$C21="NW"</formula>
    </cfRule>
  </conditionalFormatting>
  <conditionalFormatting sqref="E23:E1116">
    <cfRule type="expression" dxfId="86" priority="5">
      <formula>$D23="H"</formula>
    </cfRule>
    <cfRule type="expression" dxfId="85" priority="6">
      <formula>$C23="NW"</formula>
    </cfRule>
  </conditionalFormatting>
  <conditionalFormatting sqref="R13:T17">
    <cfRule type="expression" dxfId="84" priority="4">
      <formula>$R13=""</formula>
    </cfRule>
  </conditionalFormatting>
  <conditionalFormatting sqref="P21:P1116">
    <cfRule type="expression" dxfId="83" priority="9">
      <formula>$P21&lt;&gt;""</formula>
    </cfRule>
  </conditionalFormatting>
  <conditionalFormatting sqref="E21:P1116">
    <cfRule type="expression" dxfId="82" priority="2">
      <formula>$A21="R"</formula>
    </cfRule>
  </conditionalFormatting>
  <conditionalFormatting sqref="J16:P16">
    <cfRule type="expression" dxfId="81"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16</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11126</v>
      </c>
      <c r="R9" s="417">
        <f ca="1">TODAY()</f>
        <v>41907</v>
      </c>
      <c r="S9" s="418"/>
      <c r="T9" s="419"/>
    </row>
    <row r="10" spans="1:69" ht="15" x14ac:dyDescent="0.25">
      <c r="A10" s="9"/>
      <c r="E10" s="78" t="s">
        <v>5</v>
      </c>
      <c r="I10" s="79" t="s">
        <v>31</v>
      </c>
      <c r="J10" s="410" t="str">
        <f>IF(VLOOKUP($A$8,'Employee Data'!$C$7:$X$32,4,FALSE)&lt;&gt;"",VLOOKUP($A$8,'Employee Data'!$C$7:$X$32,4,FALSE),"")</f>
        <v>Peter Olsen</v>
      </c>
      <c r="K10" s="410"/>
      <c r="L10" s="410"/>
      <c r="M10" s="410"/>
      <c r="N10" s="410"/>
      <c r="O10" s="114" t="str">
        <f>IF(A8=2,HYPERLINK("["&amp;Setup!$F$6&amp;"]'TS'!o10","&lt;&lt;"),IF(A8=1,"",HYPERLINK("["&amp;Setup!$F$6&amp;"]'TS ("&amp;A8-1&amp;")'!o10","&lt;&lt;")))</f>
        <v>&lt;&lt;</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Manager</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Production</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40553</v>
      </c>
      <c r="K13" s="322"/>
      <c r="L13" s="322"/>
      <c r="O13" s="394"/>
      <c r="P13" s="395"/>
      <c r="R13" s="236" t="str">
        <f>IF(Setup!F19&lt;&gt;"",Setup!F19,"")</f>
        <v>V</v>
      </c>
      <c r="S13" s="119">
        <v>4</v>
      </c>
      <c r="T13" s="237">
        <f>IF(R13&lt;&gt;"",SUMPRODUCT(($B$21:$B$1118=S$11)*($P$21:$P$1118=$R13),$O$21:$O$1118),"")</f>
        <v>1.0416666666666665</v>
      </c>
    </row>
    <row r="14" spans="1:69" ht="15" x14ac:dyDescent="0.25">
      <c r="A14" s="9"/>
      <c r="E14" s="78" t="s">
        <v>8</v>
      </c>
      <c r="I14" s="79" t="s">
        <v>31</v>
      </c>
      <c r="J14" s="322" t="str">
        <f>IF(VLOOKUP($A$8,'Employee Data'!$C$7:$X$32,19,FALSE)&lt;&gt;"",VLOOKUP($A$8,'Employee Data'!$C$7:$X$32,19,FALSE),"")</f>
        <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
      </c>
      <c r="B21" s="70">
        <f>IF(E21&lt;&gt;"",YEAR(E21),"")</f>
        <v>2013</v>
      </c>
      <c r="C21" s="70" t="str">
        <f t="shared" ref="C21:C84" si="0">IF(ISNA(MATCH(WEEKDAY(E21,2),DunDay,0)),"","NW")</f>
        <v/>
      </c>
      <c r="D21" s="70" t="str">
        <f t="shared" ref="D21:D84" si="1">IF(ISNA(MATCH(E21,Holiday,0)),"","H")</f>
        <v/>
      </c>
      <c r="E21" s="412">
        <f>IF(AND(J14="",J13=""),DATE(J8,1,1),IF(AND(J14="",YEAR(J13)&lt;J8),DATE(J8,1,1),IF(AND(J14="",YEAR(J13)&gt;=J8),J13,IF(AND(YEAR(J14)&gt;=J8,YEAR(J13)&lt;J8),DATE(J8,1,1),IF(AND(YEAR(J14)&gt;=J8,YEAR(J13)&gt;=J8),J13,"")))))</f>
        <v>41275</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
      </c>
      <c r="B22" s="70">
        <f t="shared" ref="B22:B85" si="3">IF(E22&lt;&gt;"",YEAR(E22),"")</f>
        <v>2013</v>
      </c>
      <c r="C22" s="70" t="str">
        <f t="shared" si="0"/>
        <v/>
      </c>
      <c r="D22" s="70" t="str">
        <f t="shared" si="1"/>
        <v/>
      </c>
      <c r="E22" s="310">
        <f>IFERROR(E21+1,"")</f>
        <v>41276</v>
      </c>
      <c r="F22" s="310"/>
      <c r="G22" s="310"/>
      <c r="H22" s="311"/>
      <c r="I22" s="121">
        <v>0.38541666666666669</v>
      </c>
      <c r="J22" s="121">
        <v>0.5</v>
      </c>
      <c r="K22" s="121">
        <v>0.54166666666666663</v>
      </c>
      <c r="L22" s="121">
        <v>0.70833333333333337</v>
      </c>
      <c r="M22" s="219">
        <f>IF(OR(C22="NW",D22="H"),"",IF(OR(I22&lt;&gt;"",J22&lt;&gt;"",K22&lt;&gt;"",L22&lt;&gt;""),IF((((J22-I22)+(L22-K22)))&gt;$J$15,$J$15,((J22-I22)+(L22-K22))),""))</f>
        <v>0.28125000000000006</v>
      </c>
      <c r="N22" s="219">
        <f>IF(OR(C22="NW",D22="H"),"",IF(OR(I22&lt;&gt;"",J22&lt;&gt;"",K22&lt;&gt;"",L22&lt;&gt;""),IF(((J22-I22)+(L22-K22))&gt;$J$15,((J22-I22)+(L22-K22))-$J$15,0),""))</f>
        <v>0</v>
      </c>
      <c r="O22" s="121">
        <v>0.5</v>
      </c>
      <c r="P22" s="122" t="s">
        <v>13</v>
      </c>
      <c r="R22" s="99"/>
    </row>
    <row r="23" spans="1:20" ht="15" x14ac:dyDescent="0.25">
      <c r="A23" s="70" t="str">
        <f t="shared" si="2"/>
        <v/>
      </c>
      <c r="B23" s="70">
        <f t="shared" si="3"/>
        <v>2013</v>
      </c>
      <c r="C23" s="70" t="str">
        <f t="shared" si="0"/>
        <v/>
      </c>
      <c r="D23" s="70" t="str">
        <f t="shared" si="1"/>
        <v/>
      </c>
      <c r="E23" s="310">
        <f t="shared" ref="E23:E86" si="4">IFERROR(E22+1,"")</f>
        <v>41277</v>
      </c>
      <c r="F23" s="310"/>
      <c r="G23" s="310"/>
      <c r="H23" s="311"/>
      <c r="I23" s="121">
        <v>0.33333333333333331</v>
      </c>
      <c r="J23" s="121">
        <v>0.5</v>
      </c>
      <c r="K23" s="121">
        <v>0.54166666666666663</v>
      </c>
      <c r="L23" s="121">
        <v>0.70833333333333337</v>
      </c>
      <c r="M23" s="219">
        <f t="shared" ref="M23:M86" si="5">IF(OR(C23="NW",D23="H"),"",IF(OR(I23&lt;&gt;"",J23&lt;&gt;"",K23&lt;&gt;"",L23&lt;&gt;""),IF((((J23-I23)+(L23-K23)))&gt;$J$15,$J$15,((J23-I23)+(L23-K23))),""))</f>
        <v>0.33333333333333343</v>
      </c>
      <c r="N23" s="219">
        <f t="shared" ref="N23:N86" si="6">IF(OR(C23="NW",D23="H"),"",IF(OR(I23&lt;&gt;"",J23&lt;&gt;"",K23&lt;&gt;"",L23&lt;&gt;""),IF(((J23-I23)+(L23-K23))&gt;$J$15,((J23-I23)+(L23-K23))-$J$15,0),""))</f>
        <v>0</v>
      </c>
      <c r="O23" s="121">
        <v>0.54166666666666663</v>
      </c>
      <c r="P23" s="122" t="s">
        <v>13</v>
      </c>
    </row>
    <row r="24" spans="1:20" ht="15" x14ac:dyDescent="0.25">
      <c r="A24" s="70" t="str">
        <f t="shared" si="2"/>
        <v/>
      </c>
      <c r="B24" s="70">
        <f t="shared" si="3"/>
        <v>2013</v>
      </c>
      <c r="C24" s="70" t="str">
        <f t="shared" si="0"/>
        <v/>
      </c>
      <c r="D24" s="70" t="str">
        <f t="shared" si="1"/>
        <v/>
      </c>
      <c r="E24" s="310">
        <f t="shared" si="4"/>
        <v>41278</v>
      </c>
      <c r="F24" s="310"/>
      <c r="G24" s="310"/>
      <c r="H24" s="311"/>
      <c r="I24" s="121">
        <v>0.33333333333333331</v>
      </c>
      <c r="J24" s="121">
        <v>0.47916666666666669</v>
      </c>
      <c r="K24" s="121">
        <v>0.54166666666666663</v>
      </c>
      <c r="L24" s="121">
        <v>0.83333333333333337</v>
      </c>
      <c r="M24" s="219">
        <f t="shared" si="5"/>
        <v>0.33333333333333331</v>
      </c>
      <c r="N24" s="219">
        <f t="shared" si="6"/>
        <v>0.1041666666666668</v>
      </c>
      <c r="O24" s="121"/>
      <c r="P24" s="122"/>
    </row>
    <row r="25" spans="1:20" ht="15" x14ac:dyDescent="0.25">
      <c r="A25" s="70" t="str">
        <f t="shared" si="2"/>
        <v/>
      </c>
      <c r="B25" s="70">
        <f t="shared" si="3"/>
        <v>2013</v>
      </c>
      <c r="C25" s="70" t="str">
        <f t="shared" si="0"/>
        <v/>
      </c>
      <c r="D25" s="70" t="str">
        <f t="shared" si="1"/>
        <v/>
      </c>
      <c r="E25" s="310">
        <f t="shared" si="4"/>
        <v>41279</v>
      </c>
      <c r="F25" s="310"/>
      <c r="G25" s="310"/>
      <c r="H25" s="311"/>
      <c r="I25" s="121">
        <v>0.33333333333333331</v>
      </c>
      <c r="J25" s="121">
        <v>0.47916666666666669</v>
      </c>
      <c r="K25" s="121">
        <v>0.54166666666666663</v>
      </c>
      <c r="L25" s="121">
        <v>0.83333333333333337</v>
      </c>
      <c r="M25" s="219">
        <f t="shared" si="5"/>
        <v>0.33333333333333331</v>
      </c>
      <c r="N25" s="219">
        <f t="shared" si="6"/>
        <v>0.1041666666666668</v>
      </c>
      <c r="O25" s="121"/>
      <c r="P25" s="122"/>
    </row>
    <row r="26" spans="1:20" ht="15" x14ac:dyDescent="0.25">
      <c r="A26" s="70" t="str">
        <f t="shared" si="2"/>
        <v/>
      </c>
      <c r="B26" s="70">
        <f t="shared" si="3"/>
        <v>2013</v>
      </c>
      <c r="C26" s="70" t="str">
        <f t="shared" si="0"/>
        <v>NW</v>
      </c>
      <c r="D26" s="70" t="str">
        <f t="shared" si="1"/>
        <v/>
      </c>
      <c r="E26" s="310">
        <f t="shared" si="4"/>
        <v>41280</v>
      </c>
      <c r="F26" s="310"/>
      <c r="G26" s="310"/>
      <c r="H26" s="311"/>
      <c r="I26" s="121"/>
      <c r="J26" s="121"/>
      <c r="K26" s="121"/>
      <c r="L26" s="121"/>
      <c r="M26" s="219" t="str">
        <f t="shared" si="5"/>
        <v/>
      </c>
      <c r="N26" s="219" t="str">
        <f t="shared" si="6"/>
        <v/>
      </c>
      <c r="O26" s="121"/>
      <c r="P26" s="122"/>
    </row>
    <row r="27" spans="1:20" ht="15" x14ac:dyDescent="0.25">
      <c r="A27" s="70" t="str">
        <f t="shared" si="2"/>
        <v/>
      </c>
      <c r="B27" s="70">
        <f t="shared" si="3"/>
        <v>2013</v>
      </c>
      <c r="C27" s="70" t="str">
        <f t="shared" si="0"/>
        <v/>
      </c>
      <c r="D27" s="70" t="str">
        <f t="shared" si="1"/>
        <v/>
      </c>
      <c r="E27" s="310">
        <f t="shared" si="4"/>
        <v>41281</v>
      </c>
      <c r="F27" s="310"/>
      <c r="G27" s="310"/>
      <c r="H27" s="311"/>
      <c r="I27" s="121"/>
      <c r="J27" s="121"/>
      <c r="K27" s="121"/>
      <c r="L27" s="121"/>
      <c r="M27" s="219" t="str">
        <f t="shared" si="5"/>
        <v/>
      </c>
      <c r="N27" s="219" t="str">
        <f t="shared" si="6"/>
        <v/>
      </c>
      <c r="O27" s="121"/>
      <c r="P27" s="122"/>
    </row>
    <row r="28" spans="1:20" ht="15" x14ac:dyDescent="0.25">
      <c r="A28" s="70" t="str">
        <f t="shared" si="2"/>
        <v/>
      </c>
      <c r="B28" s="70">
        <f t="shared" si="3"/>
        <v>2013</v>
      </c>
      <c r="C28" s="70" t="str">
        <f t="shared" si="0"/>
        <v/>
      </c>
      <c r="D28" s="70" t="str">
        <f t="shared" si="1"/>
        <v/>
      </c>
      <c r="E28" s="310">
        <f t="shared" si="4"/>
        <v>41282</v>
      </c>
      <c r="F28" s="310"/>
      <c r="G28" s="310"/>
      <c r="H28" s="311"/>
      <c r="I28" s="121">
        <v>0.33333333333333331</v>
      </c>
      <c r="J28" s="121">
        <v>0.47916666666666669</v>
      </c>
      <c r="K28" s="121">
        <v>0.54166666666666663</v>
      </c>
      <c r="L28" s="121">
        <v>0.83333333333333337</v>
      </c>
      <c r="M28" s="219">
        <f t="shared" si="5"/>
        <v>0.33333333333333331</v>
      </c>
      <c r="N28" s="219">
        <f t="shared" si="6"/>
        <v>0.1041666666666668</v>
      </c>
      <c r="O28" s="121"/>
      <c r="P28" s="122"/>
    </row>
    <row r="29" spans="1:20" x14ac:dyDescent="0.3">
      <c r="A29" s="70" t="str">
        <f t="shared" si="2"/>
        <v/>
      </c>
      <c r="B29" s="70">
        <f t="shared" si="3"/>
        <v>2013</v>
      </c>
      <c r="C29" s="70" t="str">
        <f t="shared" si="0"/>
        <v/>
      </c>
      <c r="D29" s="70" t="str">
        <f t="shared" si="1"/>
        <v/>
      </c>
      <c r="E29" s="310">
        <f t="shared" si="4"/>
        <v>41283</v>
      </c>
      <c r="F29" s="310"/>
      <c r="G29" s="310"/>
      <c r="H29" s="311"/>
      <c r="I29" s="121">
        <v>0.33333333333333331</v>
      </c>
      <c r="J29" s="121">
        <v>0.47916666666666669</v>
      </c>
      <c r="K29" s="121">
        <v>0.54166666666666663</v>
      </c>
      <c r="L29" s="121">
        <v>0.83333333333333337</v>
      </c>
      <c r="M29" s="219">
        <f t="shared" si="5"/>
        <v>0.33333333333333331</v>
      </c>
      <c r="N29" s="219">
        <f t="shared" si="6"/>
        <v>0.1041666666666668</v>
      </c>
      <c r="O29" s="121"/>
      <c r="P29" s="122"/>
    </row>
    <row r="30" spans="1:20" x14ac:dyDescent="0.3">
      <c r="A30" s="70" t="str">
        <f t="shared" si="2"/>
        <v/>
      </c>
      <c r="B30" s="70">
        <f t="shared" si="3"/>
        <v>2013</v>
      </c>
      <c r="C30" s="70" t="str">
        <f t="shared" si="0"/>
        <v/>
      </c>
      <c r="D30" s="70" t="str">
        <f t="shared" si="1"/>
        <v/>
      </c>
      <c r="E30" s="310">
        <f t="shared" si="4"/>
        <v>41284</v>
      </c>
      <c r="F30" s="310"/>
      <c r="G30" s="310"/>
      <c r="H30" s="311"/>
      <c r="I30" s="121"/>
      <c r="J30" s="121"/>
      <c r="K30" s="121"/>
      <c r="L30" s="121"/>
      <c r="M30" s="219" t="str">
        <f t="shared" si="5"/>
        <v/>
      </c>
      <c r="N30" s="219" t="str">
        <f t="shared" si="6"/>
        <v/>
      </c>
      <c r="O30" s="121"/>
      <c r="P30" s="122"/>
    </row>
    <row r="31" spans="1:20" x14ac:dyDescent="0.3">
      <c r="A31" s="70" t="str">
        <f t="shared" si="2"/>
        <v/>
      </c>
      <c r="B31" s="70">
        <f t="shared" si="3"/>
        <v>2013</v>
      </c>
      <c r="C31" s="70" t="str">
        <f t="shared" si="0"/>
        <v/>
      </c>
      <c r="D31" s="70" t="str">
        <f t="shared" si="1"/>
        <v/>
      </c>
      <c r="E31" s="310">
        <f t="shared" si="4"/>
        <v>41285</v>
      </c>
      <c r="F31" s="310"/>
      <c r="G31" s="310"/>
      <c r="H31" s="311"/>
      <c r="I31" s="121">
        <v>0.33333333333333331</v>
      </c>
      <c r="J31" s="121">
        <v>0.47916666666666669</v>
      </c>
      <c r="K31" s="121">
        <v>0.54166666666666663</v>
      </c>
      <c r="L31" s="121">
        <v>0.83333333333333337</v>
      </c>
      <c r="M31" s="219">
        <f t="shared" si="5"/>
        <v>0.33333333333333331</v>
      </c>
      <c r="N31" s="219">
        <f t="shared" si="6"/>
        <v>0.1041666666666668</v>
      </c>
      <c r="O31" s="121"/>
      <c r="P31" s="122"/>
    </row>
    <row r="32" spans="1:20" x14ac:dyDescent="0.3">
      <c r="A32" s="70" t="str">
        <f t="shared" si="2"/>
        <v/>
      </c>
      <c r="B32" s="70">
        <f t="shared" si="3"/>
        <v>2013</v>
      </c>
      <c r="C32" s="70" t="str">
        <f t="shared" si="0"/>
        <v/>
      </c>
      <c r="D32" s="70" t="str">
        <f t="shared" si="1"/>
        <v/>
      </c>
      <c r="E32" s="310">
        <f t="shared" si="4"/>
        <v>41286</v>
      </c>
      <c r="F32" s="310"/>
      <c r="G32" s="310"/>
      <c r="H32" s="311"/>
      <c r="I32" s="121">
        <v>0.33333333333333331</v>
      </c>
      <c r="J32" s="121">
        <v>0.47916666666666669</v>
      </c>
      <c r="K32" s="121">
        <v>0.54166666666666663</v>
      </c>
      <c r="L32" s="121">
        <v>0.83333333333333337</v>
      </c>
      <c r="M32" s="219">
        <f t="shared" si="5"/>
        <v>0.33333333333333331</v>
      </c>
      <c r="N32" s="219">
        <f t="shared" si="6"/>
        <v>0.1041666666666668</v>
      </c>
      <c r="O32" s="121"/>
      <c r="P32" s="122"/>
    </row>
    <row r="33" spans="1:16" x14ac:dyDescent="0.3">
      <c r="A33" s="70" t="str">
        <f t="shared" si="2"/>
        <v/>
      </c>
      <c r="B33" s="70">
        <f t="shared" si="3"/>
        <v>2013</v>
      </c>
      <c r="C33" s="70" t="str">
        <f t="shared" si="0"/>
        <v>NW</v>
      </c>
      <c r="D33" s="70" t="str">
        <f t="shared" si="1"/>
        <v/>
      </c>
      <c r="E33" s="310">
        <f t="shared" si="4"/>
        <v>41287</v>
      </c>
      <c r="F33" s="310"/>
      <c r="G33" s="310"/>
      <c r="H33" s="311"/>
      <c r="I33" s="121"/>
      <c r="J33" s="121"/>
      <c r="K33" s="121"/>
      <c r="L33" s="121"/>
      <c r="M33" s="219" t="str">
        <f t="shared" si="5"/>
        <v/>
      </c>
      <c r="N33" s="219" t="str">
        <f t="shared" si="6"/>
        <v/>
      </c>
      <c r="O33" s="121"/>
      <c r="P33" s="122"/>
    </row>
    <row r="34" spans="1:16" x14ac:dyDescent="0.3">
      <c r="A34" s="70" t="str">
        <f t="shared" si="2"/>
        <v/>
      </c>
      <c r="B34" s="70">
        <f t="shared" si="3"/>
        <v>2013</v>
      </c>
      <c r="C34" s="70" t="str">
        <f t="shared" si="0"/>
        <v/>
      </c>
      <c r="D34" s="70" t="str">
        <f t="shared" si="1"/>
        <v/>
      </c>
      <c r="E34" s="310">
        <f t="shared" si="4"/>
        <v>41288</v>
      </c>
      <c r="F34" s="310"/>
      <c r="G34" s="310"/>
      <c r="H34" s="311"/>
      <c r="I34" s="121"/>
      <c r="J34" s="121"/>
      <c r="K34" s="121"/>
      <c r="L34" s="121"/>
      <c r="M34" s="219" t="str">
        <f t="shared" si="5"/>
        <v/>
      </c>
      <c r="N34" s="219" t="str">
        <f t="shared" si="6"/>
        <v/>
      </c>
      <c r="O34" s="121"/>
      <c r="P34" s="122"/>
    </row>
    <row r="35" spans="1:16" x14ac:dyDescent="0.3">
      <c r="A35" s="70" t="str">
        <f t="shared" si="2"/>
        <v/>
      </c>
      <c r="B35" s="70">
        <f t="shared" si="3"/>
        <v>2013</v>
      </c>
      <c r="C35" s="70" t="str">
        <f t="shared" si="0"/>
        <v/>
      </c>
      <c r="D35" s="70" t="str">
        <f t="shared" si="1"/>
        <v/>
      </c>
      <c r="E35" s="310">
        <f t="shared" si="4"/>
        <v>41289</v>
      </c>
      <c r="F35" s="310"/>
      <c r="G35" s="310"/>
      <c r="H35" s="311"/>
      <c r="I35" s="121"/>
      <c r="J35" s="121"/>
      <c r="K35" s="121"/>
      <c r="L35" s="121"/>
      <c r="M35" s="219" t="str">
        <f t="shared" si="5"/>
        <v/>
      </c>
      <c r="N35" s="219" t="str">
        <f t="shared" si="6"/>
        <v/>
      </c>
      <c r="O35" s="121"/>
      <c r="P35" s="122"/>
    </row>
    <row r="36" spans="1:16" x14ac:dyDescent="0.3">
      <c r="A36" s="70" t="str">
        <f t="shared" si="2"/>
        <v/>
      </c>
      <c r="B36" s="70">
        <f t="shared" si="3"/>
        <v>2013</v>
      </c>
      <c r="C36" s="70" t="str">
        <f t="shared" si="0"/>
        <v/>
      </c>
      <c r="D36" s="70" t="str">
        <f t="shared" si="1"/>
        <v/>
      </c>
      <c r="E36" s="310">
        <f t="shared" si="4"/>
        <v>41290</v>
      </c>
      <c r="F36" s="310"/>
      <c r="G36" s="310"/>
      <c r="H36" s="311"/>
      <c r="I36" s="121"/>
      <c r="J36" s="121"/>
      <c r="K36" s="121"/>
      <c r="L36" s="121"/>
      <c r="M36" s="219" t="str">
        <f t="shared" si="5"/>
        <v/>
      </c>
      <c r="N36" s="219" t="str">
        <f t="shared" si="6"/>
        <v/>
      </c>
      <c r="O36" s="121"/>
      <c r="P36" s="122"/>
    </row>
    <row r="37" spans="1:16" x14ac:dyDescent="0.3">
      <c r="A37" s="70" t="str">
        <f t="shared" si="2"/>
        <v/>
      </c>
      <c r="B37" s="70">
        <f t="shared" si="3"/>
        <v>2013</v>
      </c>
      <c r="C37" s="70" t="str">
        <f t="shared" si="0"/>
        <v/>
      </c>
      <c r="D37" s="70" t="str">
        <f t="shared" si="1"/>
        <v/>
      </c>
      <c r="E37" s="310">
        <f t="shared" si="4"/>
        <v>41291</v>
      </c>
      <c r="F37" s="310"/>
      <c r="G37" s="310"/>
      <c r="H37" s="311"/>
      <c r="I37" s="121"/>
      <c r="J37" s="121"/>
      <c r="K37" s="121"/>
      <c r="L37" s="121"/>
      <c r="M37" s="219" t="str">
        <f t="shared" si="5"/>
        <v/>
      </c>
      <c r="N37" s="219" t="str">
        <f t="shared" si="6"/>
        <v/>
      </c>
      <c r="O37" s="121"/>
      <c r="P37" s="122"/>
    </row>
    <row r="38" spans="1:16" x14ac:dyDescent="0.3">
      <c r="A38" s="70" t="str">
        <f t="shared" si="2"/>
        <v/>
      </c>
      <c r="B38" s="70">
        <f t="shared" si="3"/>
        <v>2013</v>
      </c>
      <c r="C38" s="70" t="str">
        <f t="shared" si="0"/>
        <v/>
      </c>
      <c r="D38" s="70" t="str">
        <f t="shared" si="1"/>
        <v/>
      </c>
      <c r="E38" s="310">
        <f t="shared" si="4"/>
        <v>41292</v>
      </c>
      <c r="F38" s="310"/>
      <c r="G38" s="310"/>
      <c r="H38" s="311"/>
      <c r="I38" s="121"/>
      <c r="J38" s="121"/>
      <c r="K38" s="121"/>
      <c r="L38" s="121"/>
      <c r="M38" s="219" t="str">
        <f t="shared" si="5"/>
        <v/>
      </c>
      <c r="N38" s="219" t="str">
        <f t="shared" si="6"/>
        <v/>
      </c>
      <c r="O38" s="121"/>
      <c r="P38" s="122"/>
    </row>
    <row r="39" spans="1:16" x14ac:dyDescent="0.3">
      <c r="A39" s="70" t="str">
        <f t="shared" si="2"/>
        <v/>
      </c>
      <c r="B39" s="70">
        <f t="shared" si="3"/>
        <v>2013</v>
      </c>
      <c r="C39" s="70" t="str">
        <f t="shared" si="0"/>
        <v/>
      </c>
      <c r="D39" s="70" t="str">
        <f t="shared" si="1"/>
        <v/>
      </c>
      <c r="E39" s="310">
        <f t="shared" si="4"/>
        <v>41293</v>
      </c>
      <c r="F39" s="310"/>
      <c r="G39" s="310"/>
      <c r="H39" s="311"/>
      <c r="I39" s="121"/>
      <c r="J39" s="121"/>
      <c r="K39" s="121"/>
      <c r="L39" s="121"/>
      <c r="M39" s="219" t="str">
        <f t="shared" si="5"/>
        <v/>
      </c>
      <c r="N39" s="219" t="str">
        <f t="shared" si="6"/>
        <v/>
      </c>
      <c r="O39" s="121"/>
      <c r="P39" s="122"/>
    </row>
    <row r="40" spans="1:16" x14ac:dyDescent="0.3">
      <c r="A40" s="70" t="str">
        <f t="shared" si="2"/>
        <v/>
      </c>
      <c r="B40" s="70">
        <f t="shared" si="3"/>
        <v>2013</v>
      </c>
      <c r="C40" s="70" t="str">
        <f t="shared" si="0"/>
        <v>NW</v>
      </c>
      <c r="D40" s="70" t="str">
        <f t="shared" si="1"/>
        <v/>
      </c>
      <c r="E40" s="310">
        <f t="shared" si="4"/>
        <v>41294</v>
      </c>
      <c r="F40" s="310"/>
      <c r="G40" s="310"/>
      <c r="H40" s="311"/>
      <c r="I40" s="121"/>
      <c r="J40" s="121"/>
      <c r="K40" s="121"/>
      <c r="L40" s="121"/>
      <c r="M40" s="219" t="str">
        <f t="shared" si="5"/>
        <v/>
      </c>
      <c r="N40" s="219" t="str">
        <f t="shared" si="6"/>
        <v/>
      </c>
      <c r="O40" s="121"/>
      <c r="P40" s="122"/>
    </row>
    <row r="41" spans="1:16" x14ac:dyDescent="0.3">
      <c r="A41" s="70" t="str">
        <f t="shared" si="2"/>
        <v/>
      </c>
      <c r="B41" s="70">
        <f t="shared" si="3"/>
        <v>2013</v>
      </c>
      <c r="C41" s="70" t="str">
        <f t="shared" si="0"/>
        <v/>
      </c>
      <c r="D41" s="70" t="str">
        <f t="shared" si="1"/>
        <v/>
      </c>
      <c r="E41" s="310">
        <f t="shared" si="4"/>
        <v>41295</v>
      </c>
      <c r="F41" s="310"/>
      <c r="G41" s="310"/>
      <c r="H41" s="311"/>
      <c r="I41" s="121"/>
      <c r="J41" s="121"/>
      <c r="K41" s="121"/>
      <c r="L41" s="121"/>
      <c r="M41" s="219" t="str">
        <f t="shared" si="5"/>
        <v/>
      </c>
      <c r="N41" s="219" t="str">
        <f t="shared" si="6"/>
        <v/>
      </c>
      <c r="O41" s="121"/>
      <c r="P41" s="122"/>
    </row>
    <row r="42" spans="1:16" x14ac:dyDescent="0.3">
      <c r="A42" s="70" t="str">
        <f t="shared" si="2"/>
        <v/>
      </c>
      <c r="B42" s="70">
        <f t="shared" si="3"/>
        <v>2013</v>
      </c>
      <c r="C42" s="70" t="str">
        <f t="shared" si="0"/>
        <v/>
      </c>
      <c r="D42" s="70" t="str">
        <f t="shared" si="1"/>
        <v/>
      </c>
      <c r="E42" s="310">
        <f t="shared" si="4"/>
        <v>41296</v>
      </c>
      <c r="F42" s="310"/>
      <c r="G42" s="310"/>
      <c r="H42" s="311"/>
      <c r="I42" s="121"/>
      <c r="J42" s="121"/>
      <c r="K42" s="121"/>
      <c r="L42" s="121"/>
      <c r="M42" s="219" t="str">
        <f t="shared" si="5"/>
        <v/>
      </c>
      <c r="N42" s="219" t="str">
        <f t="shared" si="6"/>
        <v/>
      </c>
      <c r="O42" s="121"/>
      <c r="P42" s="122"/>
    </row>
    <row r="43" spans="1:16" x14ac:dyDescent="0.3">
      <c r="A43" s="70" t="str">
        <f t="shared" si="2"/>
        <v/>
      </c>
      <c r="B43" s="70">
        <f t="shared" si="3"/>
        <v>2013</v>
      </c>
      <c r="C43" s="70" t="str">
        <f t="shared" si="0"/>
        <v/>
      </c>
      <c r="D43" s="70" t="str">
        <f t="shared" si="1"/>
        <v/>
      </c>
      <c r="E43" s="310">
        <f t="shared" si="4"/>
        <v>41297</v>
      </c>
      <c r="F43" s="310"/>
      <c r="G43" s="310"/>
      <c r="H43" s="311"/>
      <c r="I43" s="121"/>
      <c r="J43" s="121"/>
      <c r="K43" s="121"/>
      <c r="L43" s="121"/>
      <c r="M43" s="219" t="str">
        <f t="shared" si="5"/>
        <v/>
      </c>
      <c r="N43" s="219" t="str">
        <f t="shared" si="6"/>
        <v/>
      </c>
      <c r="O43" s="121"/>
      <c r="P43" s="122"/>
    </row>
    <row r="44" spans="1:16" x14ac:dyDescent="0.3">
      <c r="A44" s="70" t="str">
        <f t="shared" si="2"/>
        <v/>
      </c>
      <c r="B44" s="70">
        <f t="shared" si="3"/>
        <v>2013</v>
      </c>
      <c r="C44" s="70" t="str">
        <f t="shared" si="0"/>
        <v/>
      </c>
      <c r="D44" s="70" t="str">
        <f t="shared" si="1"/>
        <v/>
      </c>
      <c r="E44" s="310">
        <f t="shared" si="4"/>
        <v>41298</v>
      </c>
      <c r="F44" s="310"/>
      <c r="G44" s="310"/>
      <c r="H44" s="311"/>
      <c r="I44" s="121"/>
      <c r="J44" s="121"/>
      <c r="K44" s="121"/>
      <c r="L44" s="121"/>
      <c r="M44" s="219" t="str">
        <f t="shared" si="5"/>
        <v/>
      </c>
      <c r="N44" s="219" t="str">
        <f t="shared" si="6"/>
        <v/>
      </c>
      <c r="O44" s="121"/>
      <c r="P44" s="122"/>
    </row>
    <row r="45" spans="1:16" x14ac:dyDescent="0.3">
      <c r="A45" s="70" t="str">
        <f t="shared" si="2"/>
        <v/>
      </c>
      <c r="B45" s="70">
        <f t="shared" si="3"/>
        <v>2013</v>
      </c>
      <c r="C45" s="70" t="str">
        <f t="shared" si="0"/>
        <v/>
      </c>
      <c r="D45" s="70" t="str">
        <f t="shared" si="1"/>
        <v/>
      </c>
      <c r="E45" s="310">
        <f t="shared" si="4"/>
        <v>41299</v>
      </c>
      <c r="F45" s="310"/>
      <c r="G45" s="310"/>
      <c r="H45" s="311"/>
      <c r="I45" s="121"/>
      <c r="J45" s="121"/>
      <c r="K45" s="121"/>
      <c r="L45" s="121"/>
      <c r="M45" s="219" t="str">
        <f t="shared" si="5"/>
        <v/>
      </c>
      <c r="N45" s="219" t="str">
        <f t="shared" si="6"/>
        <v/>
      </c>
      <c r="O45" s="121"/>
      <c r="P45" s="122"/>
    </row>
    <row r="46" spans="1:16" x14ac:dyDescent="0.3">
      <c r="A46" s="70" t="str">
        <f t="shared" si="2"/>
        <v/>
      </c>
      <c r="B46" s="70">
        <f t="shared" si="3"/>
        <v>2013</v>
      </c>
      <c r="C46" s="70" t="str">
        <f t="shared" si="0"/>
        <v/>
      </c>
      <c r="D46" s="70" t="str">
        <f t="shared" si="1"/>
        <v/>
      </c>
      <c r="E46" s="310">
        <f t="shared" si="4"/>
        <v>41300</v>
      </c>
      <c r="F46" s="310"/>
      <c r="G46" s="310"/>
      <c r="H46" s="311"/>
      <c r="I46" s="122"/>
      <c r="J46" s="122"/>
      <c r="K46" s="122"/>
      <c r="L46" s="122"/>
      <c r="M46" s="219" t="str">
        <f t="shared" si="5"/>
        <v/>
      </c>
      <c r="N46" s="219" t="str">
        <f t="shared" si="6"/>
        <v/>
      </c>
      <c r="O46" s="121"/>
      <c r="P46" s="122"/>
    </row>
    <row r="47" spans="1:16" x14ac:dyDescent="0.3">
      <c r="A47" s="70" t="str">
        <f t="shared" si="2"/>
        <v/>
      </c>
      <c r="B47" s="70">
        <f t="shared" si="3"/>
        <v>2013</v>
      </c>
      <c r="C47" s="70" t="str">
        <f t="shared" si="0"/>
        <v>NW</v>
      </c>
      <c r="D47" s="70" t="str">
        <f t="shared" si="1"/>
        <v/>
      </c>
      <c r="E47" s="310">
        <f t="shared" si="4"/>
        <v>41301</v>
      </c>
      <c r="F47" s="310"/>
      <c r="G47" s="310"/>
      <c r="H47" s="311"/>
      <c r="I47" s="122"/>
      <c r="J47" s="122"/>
      <c r="K47" s="122"/>
      <c r="L47" s="122"/>
      <c r="M47" s="219" t="str">
        <f t="shared" si="5"/>
        <v/>
      </c>
      <c r="N47" s="219" t="str">
        <f t="shared" si="6"/>
        <v/>
      </c>
      <c r="O47" s="121"/>
      <c r="P47" s="122"/>
    </row>
    <row r="48" spans="1:16" x14ac:dyDescent="0.3">
      <c r="A48" s="70" t="str">
        <f t="shared" si="2"/>
        <v/>
      </c>
      <c r="B48" s="70">
        <f t="shared" si="3"/>
        <v>2013</v>
      </c>
      <c r="C48" s="70" t="str">
        <f t="shared" si="0"/>
        <v/>
      </c>
      <c r="D48" s="70" t="str">
        <f t="shared" si="1"/>
        <v/>
      </c>
      <c r="E48" s="310">
        <f t="shared" si="4"/>
        <v>41302</v>
      </c>
      <c r="F48" s="310"/>
      <c r="G48" s="310"/>
      <c r="H48" s="311"/>
      <c r="I48" s="122"/>
      <c r="J48" s="122"/>
      <c r="K48" s="122"/>
      <c r="L48" s="122"/>
      <c r="M48" s="219" t="str">
        <f t="shared" si="5"/>
        <v/>
      </c>
      <c r="N48" s="219" t="str">
        <f t="shared" si="6"/>
        <v/>
      </c>
      <c r="O48" s="121"/>
      <c r="P48" s="122"/>
    </row>
    <row r="49" spans="1:16" x14ac:dyDescent="0.3">
      <c r="A49" s="70" t="str">
        <f t="shared" si="2"/>
        <v/>
      </c>
      <c r="B49" s="70">
        <f t="shared" si="3"/>
        <v>2013</v>
      </c>
      <c r="C49" s="70" t="str">
        <f t="shared" si="0"/>
        <v/>
      </c>
      <c r="D49" s="70" t="str">
        <f t="shared" si="1"/>
        <v/>
      </c>
      <c r="E49" s="310">
        <f t="shared" si="4"/>
        <v>41303</v>
      </c>
      <c r="F49" s="310"/>
      <c r="G49" s="310"/>
      <c r="H49" s="311"/>
      <c r="I49" s="122"/>
      <c r="J49" s="122"/>
      <c r="K49" s="122"/>
      <c r="L49" s="122"/>
      <c r="M49" s="219" t="str">
        <f t="shared" si="5"/>
        <v/>
      </c>
      <c r="N49" s="219" t="str">
        <f t="shared" si="6"/>
        <v/>
      </c>
      <c r="O49" s="121"/>
      <c r="P49" s="122"/>
    </row>
    <row r="50" spans="1:16" x14ac:dyDescent="0.3">
      <c r="A50" s="70" t="str">
        <f t="shared" si="2"/>
        <v/>
      </c>
      <c r="B50" s="70">
        <f t="shared" si="3"/>
        <v>2013</v>
      </c>
      <c r="C50" s="70" t="str">
        <f t="shared" si="0"/>
        <v/>
      </c>
      <c r="D50" s="70" t="str">
        <f t="shared" si="1"/>
        <v/>
      </c>
      <c r="E50" s="310">
        <f t="shared" si="4"/>
        <v>41304</v>
      </c>
      <c r="F50" s="310"/>
      <c r="G50" s="310"/>
      <c r="H50" s="311"/>
      <c r="I50" s="122"/>
      <c r="J50" s="122"/>
      <c r="K50" s="122"/>
      <c r="L50" s="122"/>
      <c r="M50" s="219" t="str">
        <f t="shared" si="5"/>
        <v/>
      </c>
      <c r="N50" s="219" t="str">
        <f t="shared" si="6"/>
        <v/>
      </c>
      <c r="O50" s="121"/>
      <c r="P50" s="122"/>
    </row>
    <row r="51" spans="1:16" x14ac:dyDescent="0.3">
      <c r="A51" s="70" t="str">
        <f t="shared" si="2"/>
        <v/>
      </c>
      <c r="B51" s="70">
        <f t="shared" si="3"/>
        <v>2013</v>
      </c>
      <c r="C51" s="70" t="str">
        <f t="shared" si="0"/>
        <v/>
      </c>
      <c r="D51" s="70" t="str">
        <f t="shared" si="1"/>
        <v/>
      </c>
      <c r="E51" s="310">
        <f t="shared" si="4"/>
        <v>41305</v>
      </c>
      <c r="F51" s="310"/>
      <c r="G51" s="310"/>
      <c r="H51" s="311"/>
      <c r="I51" s="122"/>
      <c r="J51" s="122"/>
      <c r="K51" s="122"/>
      <c r="L51" s="122"/>
      <c r="M51" s="219" t="str">
        <f t="shared" si="5"/>
        <v/>
      </c>
      <c r="N51" s="219" t="str">
        <f t="shared" si="6"/>
        <v/>
      </c>
      <c r="O51" s="121"/>
      <c r="P51" s="122"/>
    </row>
    <row r="52" spans="1:16" x14ac:dyDescent="0.3">
      <c r="A52" s="70" t="str">
        <f t="shared" si="2"/>
        <v/>
      </c>
      <c r="B52" s="70">
        <f t="shared" si="3"/>
        <v>2013</v>
      </c>
      <c r="C52" s="70" t="str">
        <f t="shared" si="0"/>
        <v/>
      </c>
      <c r="D52" s="70" t="str">
        <f t="shared" si="1"/>
        <v/>
      </c>
      <c r="E52" s="310">
        <f t="shared" si="4"/>
        <v>41306</v>
      </c>
      <c r="F52" s="310"/>
      <c r="G52" s="310"/>
      <c r="H52" s="311"/>
      <c r="I52" s="122"/>
      <c r="J52" s="122"/>
      <c r="K52" s="122"/>
      <c r="L52" s="122"/>
      <c r="M52" s="219" t="str">
        <f t="shared" si="5"/>
        <v/>
      </c>
      <c r="N52" s="219" t="str">
        <f t="shared" si="6"/>
        <v/>
      </c>
      <c r="O52" s="121"/>
      <c r="P52" s="122"/>
    </row>
    <row r="53" spans="1:16" x14ac:dyDescent="0.3">
      <c r="A53" s="70" t="str">
        <f t="shared" si="2"/>
        <v/>
      </c>
      <c r="B53" s="70">
        <f t="shared" si="3"/>
        <v>2013</v>
      </c>
      <c r="C53" s="70" t="str">
        <f t="shared" si="0"/>
        <v/>
      </c>
      <c r="D53" s="70" t="str">
        <f t="shared" si="1"/>
        <v/>
      </c>
      <c r="E53" s="310">
        <f t="shared" si="4"/>
        <v>41307</v>
      </c>
      <c r="F53" s="310"/>
      <c r="G53" s="310"/>
      <c r="H53" s="311"/>
      <c r="I53" s="122"/>
      <c r="J53" s="122"/>
      <c r="K53" s="122"/>
      <c r="L53" s="122"/>
      <c r="M53" s="219" t="str">
        <f t="shared" si="5"/>
        <v/>
      </c>
      <c r="N53" s="219" t="str">
        <f t="shared" si="6"/>
        <v/>
      </c>
      <c r="O53" s="121"/>
      <c r="P53" s="122"/>
    </row>
    <row r="54" spans="1:16" x14ac:dyDescent="0.3">
      <c r="A54" s="70" t="str">
        <f t="shared" si="2"/>
        <v/>
      </c>
      <c r="B54" s="70">
        <f t="shared" si="3"/>
        <v>2013</v>
      </c>
      <c r="C54" s="70" t="str">
        <f t="shared" si="0"/>
        <v>NW</v>
      </c>
      <c r="D54" s="70" t="str">
        <f t="shared" si="1"/>
        <v/>
      </c>
      <c r="E54" s="310">
        <f t="shared" si="4"/>
        <v>41308</v>
      </c>
      <c r="F54" s="310"/>
      <c r="G54" s="310"/>
      <c r="H54" s="311"/>
      <c r="I54" s="122"/>
      <c r="J54" s="122"/>
      <c r="K54" s="122"/>
      <c r="L54" s="122"/>
      <c r="M54" s="219" t="str">
        <f t="shared" si="5"/>
        <v/>
      </c>
      <c r="N54" s="219" t="str">
        <f t="shared" si="6"/>
        <v/>
      </c>
      <c r="O54" s="121"/>
      <c r="P54" s="122"/>
    </row>
    <row r="55" spans="1:16" x14ac:dyDescent="0.3">
      <c r="A55" s="70" t="str">
        <f t="shared" si="2"/>
        <v/>
      </c>
      <c r="B55" s="70">
        <f t="shared" si="3"/>
        <v>2013</v>
      </c>
      <c r="C55" s="70" t="str">
        <f t="shared" si="0"/>
        <v/>
      </c>
      <c r="D55" s="70" t="str">
        <f t="shared" si="1"/>
        <v/>
      </c>
      <c r="E55" s="310">
        <f t="shared" si="4"/>
        <v>41309</v>
      </c>
      <c r="F55" s="310"/>
      <c r="G55" s="310"/>
      <c r="H55" s="311"/>
      <c r="I55" s="122"/>
      <c r="J55" s="122"/>
      <c r="K55" s="122"/>
      <c r="L55" s="122"/>
      <c r="M55" s="219" t="str">
        <f t="shared" si="5"/>
        <v/>
      </c>
      <c r="N55" s="219" t="str">
        <f t="shared" si="6"/>
        <v/>
      </c>
      <c r="O55" s="121"/>
      <c r="P55" s="122"/>
    </row>
    <row r="56" spans="1:16" x14ac:dyDescent="0.3">
      <c r="A56" s="70" t="str">
        <f t="shared" si="2"/>
        <v/>
      </c>
      <c r="B56" s="70">
        <f t="shared" si="3"/>
        <v>2013</v>
      </c>
      <c r="C56" s="70" t="str">
        <f t="shared" si="0"/>
        <v/>
      </c>
      <c r="D56" s="70" t="str">
        <f t="shared" si="1"/>
        <v/>
      </c>
      <c r="E56" s="310">
        <f t="shared" si="4"/>
        <v>41310</v>
      </c>
      <c r="F56" s="310"/>
      <c r="G56" s="310"/>
      <c r="H56" s="311"/>
      <c r="I56" s="122"/>
      <c r="J56" s="122"/>
      <c r="K56" s="122"/>
      <c r="L56" s="122"/>
      <c r="M56" s="219" t="str">
        <f t="shared" si="5"/>
        <v/>
      </c>
      <c r="N56" s="219" t="str">
        <f t="shared" si="6"/>
        <v/>
      </c>
      <c r="O56" s="121"/>
      <c r="P56" s="122"/>
    </row>
    <row r="57" spans="1:16" x14ac:dyDescent="0.3">
      <c r="A57" s="70" t="str">
        <f t="shared" si="2"/>
        <v/>
      </c>
      <c r="B57" s="70">
        <f t="shared" si="3"/>
        <v>2013</v>
      </c>
      <c r="C57" s="70" t="str">
        <f t="shared" si="0"/>
        <v/>
      </c>
      <c r="D57" s="70" t="str">
        <f t="shared" si="1"/>
        <v/>
      </c>
      <c r="E57" s="310">
        <f t="shared" si="4"/>
        <v>41311</v>
      </c>
      <c r="F57" s="310"/>
      <c r="G57" s="310"/>
      <c r="H57" s="311"/>
      <c r="I57" s="122"/>
      <c r="J57" s="122"/>
      <c r="K57" s="122"/>
      <c r="L57" s="122"/>
      <c r="M57" s="219" t="str">
        <f t="shared" si="5"/>
        <v/>
      </c>
      <c r="N57" s="219" t="str">
        <f t="shared" si="6"/>
        <v/>
      </c>
      <c r="O57" s="121"/>
      <c r="P57" s="122"/>
    </row>
    <row r="58" spans="1:16" x14ac:dyDescent="0.3">
      <c r="A58" s="70" t="str">
        <f t="shared" si="2"/>
        <v/>
      </c>
      <c r="B58" s="70">
        <f t="shared" si="3"/>
        <v>2013</v>
      </c>
      <c r="C58" s="70" t="str">
        <f t="shared" si="0"/>
        <v/>
      </c>
      <c r="D58" s="70" t="str">
        <f t="shared" si="1"/>
        <v/>
      </c>
      <c r="E58" s="310">
        <f t="shared" si="4"/>
        <v>41312</v>
      </c>
      <c r="F58" s="310"/>
      <c r="G58" s="310"/>
      <c r="H58" s="311"/>
      <c r="I58" s="122"/>
      <c r="J58" s="122"/>
      <c r="K58" s="122"/>
      <c r="L58" s="122"/>
      <c r="M58" s="219" t="str">
        <f t="shared" si="5"/>
        <v/>
      </c>
      <c r="N58" s="219" t="str">
        <f t="shared" si="6"/>
        <v/>
      </c>
      <c r="O58" s="121"/>
      <c r="P58" s="122"/>
    </row>
    <row r="59" spans="1:16" x14ac:dyDescent="0.3">
      <c r="A59" s="70" t="str">
        <f t="shared" si="2"/>
        <v/>
      </c>
      <c r="B59" s="70">
        <f t="shared" si="3"/>
        <v>2013</v>
      </c>
      <c r="C59" s="70" t="str">
        <f t="shared" si="0"/>
        <v/>
      </c>
      <c r="D59" s="70" t="str">
        <f t="shared" si="1"/>
        <v/>
      </c>
      <c r="E59" s="310">
        <f t="shared" si="4"/>
        <v>41313</v>
      </c>
      <c r="F59" s="310"/>
      <c r="G59" s="310"/>
      <c r="H59" s="311"/>
      <c r="I59" s="122"/>
      <c r="J59" s="122"/>
      <c r="K59" s="122"/>
      <c r="L59" s="122"/>
      <c r="M59" s="219" t="str">
        <f t="shared" si="5"/>
        <v/>
      </c>
      <c r="N59" s="219" t="str">
        <f t="shared" si="6"/>
        <v/>
      </c>
      <c r="O59" s="121"/>
      <c r="P59" s="122"/>
    </row>
    <row r="60" spans="1:16" x14ac:dyDescent="0.3">
      <c r="A60" s="70" t="str">
        <f t="shared" si="2"/>
        <v/>
      </c>
      <c r="B60" s="70">
        <f t="shared" si="3"/>
        <v>2013</v>
      </c>
      <c r="C60" s="70" t="str">
        <f t="shared" si="0"/>
        <v/>
      </c>
      <c r="D60" s="70" t="str">
        <f t="shared" si="1"/>
        <v/>
      </c>
      <c r="E60" s="310">
        <f t="shared" si="4"/>
        <v>41314</v>
      </c>
      <c r="F60" s="310"/>
      <c r="G60" s="310"/>
      <c r="H60" s="311"/>
      <c r="I60" s="122"/>
      <c r="J60" s="122"/>
      <c r="K60" s="122"/>
      <c r="L60" s="122"/>
      <c r="M60" s="219" t="str">
        <f t="shared" si="5"/>
        <v/>
      </c>
      <c r="N60" s="219" t="str">
        <f t="shared" si="6"/>
        <v/>
      </c>
      <c r="O60" s="121"/>
      <c r="P60" s="122"/>
    </row>
    <row r="61" spans="1:16" x14ac:dyDescent="0.3">
      <c r="A61" s="70" t="str">
        <f t="shared" si="2"/>
        <v/>
      </c>
      <c r="B61" s="70">
        <f t="shared" si="3"/>
        <v>2013</v>
      </c>
      <c r="C61" s="70" t="str">
        <f t="shared" si="0"/>
        <v>NW</v>
      </c>
      <c r="D61" s="70" t="str">
        <f t="shared" si="1"/>
        <v/>
      </c>
      <c r="E61" s="310">
        <f t="shared" si="4"/>
        <v>41315</v>
      </c>
      <c r="F61" s="310"/>
      <c r="G61" s="310"/>
      <c r="H61" s="311"/>
      <c r="I61" s="122"/>
      <c r="J61" s="122"/>
      <c r="K61" s="122"/>
      <c r="L61" s="122"/>
      <c r="M61" s="219" t="str">
        <f t="shared" si="5"/>
        <v/>
      </c>
      <c r="N61" s="219" t="str">
        <f t="shared" si="6"/>
        <v/>
      </c>
      <c r="O61" s="121"/>
      <c r="P61" s="122"/>
    </row>
    <row r="62" spans="1:16" x14ac:dyDescent="0.3">
      <c r="A62" s="70" t="str">
        <f t="shared" si="2"/>
        <v/>
      </c>
      <c r="B62" s="70">
        <f t="shared" si="3"/>
        <v>2013</v>
      </c>
      <c r="C62" s="70" t="str">
        <f t="shared" si="0"/>
        <v/>
      </c>
      <c r="D62" s="70" t="str">
        <f t="shared" si="1"/>
        <v/>
      </c>
      <c r="E62" s="310">
        <f t="shared" si="4"/>
        <v>41316</v>
      </c>
      <c r="F62" s="310"/>
      <c r="G62" s="310"/>
      <c r="H62" s="311"/>
      <c r="I62" s="122"/>
      <c r="J62" s="122"/>
      <c r="K62" s="122"/>
      <c r="L62" s="122"/>
      <c r="M62" s="219" t="str">
        <f t="shared" si="5"/>
        <v/>
      </c>
      <c r="N62" s="219" t="str">
        <f t="shared" si="6"/>
        <v/>
      </c>
      <c r="O62" s="121"/>
      <c r="P62" s="122"/>
    </row>
    <row r="63" spans="1:16" x14ac:dyDescent="0.3">
      <c r="A63" s="70" t="str">
        <f t="shared" si="2"/>
        <v/>
      </c>
      <c r="B63" s="70">
        <f t="shared" si="3"/>
        <v>2013</v>
      </c>
      <c r="C63" s="70" t="str">
        <f t="shared" si="0"/>
        <v/>
      </c>
      <c r="D63" s="70" t="str">
        <f t="shared" si="1"/>
        <v/>
      </c>
      <c r="E63" s="310">
        <f t="shared" si="4"/>
        <v>41317</v>
      </c>
      <c r="F63" s="310"/>
      <c r="G63" s="310"/>
      <c r="H63" s="311"/>
      <c r="I63" s="122"/>
      <c r="J63" s="122"/>
      <c r="K63" s="122"/>
      <c r="L63" s="122"/>
      <c r="M63" s="219" t="str">
        <f t="shared" si="5"/>
        <v/>
      </c>
      <c r="N63" s="219" t="str">
        <f t="shared" si="6"/>
        <v/>
      </c>
      <c r="O63" s="121"/>
      <c r="P63" s="122"/>
    </row>
    <row r="64" spans="1:16" x14ac:dyDescent="0.3">
      <c r="A64" s="70" t="str">
        <f t="shared" si="2"/>
        <v/>
      </c>
      <c r="B64" s="70">
        <f t="shared" si="3"/>
        <v>2013</v>
      </c>
      <c r="C64" s="70" t="str">
        <f t="shared" si="0"/>
        <v/>
      </c>
      <c r="D64" s="70" t="str">
        <f t="shared" si="1"/>
        <v/>
      </c>
      <c r="E64" s="310">
        <f t="shared" si="4"/>
        <v>41318</v>
      </c>
      <c r="F64" s="310"/>
      <c r="G64" s="310"/>
      <c r="H64" s="311"/>
      <c r="I64" s="122"/>
      <c r="J64" s="122"/>
      <c r="K64" s="122"/>
      <c r="L64" s="122"/>
      <c r="M64" s="219" t="str">
        <f t="shared" si="5"/>
        <v/>
      </c>
      <c r="N64" s="219" t="str">
        <f t="shared" si="6"/>
        <v/>
      </c>
      <c r="O64" s="121"/>
      <c r="P64" s="122"/>
    </row>
    <row r="65" spans="1:16" x14ac:dyDescent="0.3">
      <c r="A65" s="70" t="str">
        <f t="shared" si="2"/>
        <v/>
      </c>
      <c r="B65" s="70">
        <f t="shared" si="3"/>
        <v>2013</v>
      </c>
      <c r="C65" s="70" t="str">
        <f t="shared" si="0"/>
        <v/>
      </c>
      <c r="D65" s="70" t="str">
        <f t="shared" si="1"/>
        <v/>
      </c>
      <c r="E65" s="310">
        <f t="shared" si="4"/>
        <v>41319</v>
      </c>
      <c r="F65" s="310"/>
      <c r="G65" s="310"/>
      <c r="H65" s="311"/>
      <c r="I65" s="122"/>
      <c r="J65" s="122"/>
      <c r="K65" s="122"/>
      <c r="L65" s="122"/>
      <c r="M65" s="219" t="str">
        <f t="shared" si="5"/>
        <v/>
      </c>
      <c r="N65" s="219" t="str">
        <f t="shared" si="6"/>
        <v/>
      </c>
      <c r="O65" s="121"/>
      <c r="P65" s="122"/>
    </row>
    <row r="66" spans="1:16" x14ac:dyDescent="0.3">
      <c r="A66" s="70" t="str">
        <f t="shared" si="2"/>
        <v/>
      </c>
      <c r="B66" s="70">
        <f t="shared" si="3"/>
        <v>2013</v>
      </c>
      <c r="C66" s="70" t="str">
        <f t="shared" si="0"/>
        <v/>
      </c>
      <c r="D66" s="70" t="str">
        <f t="shared" si="1"/>
        <v/>
      </c>
      <c r="E66" s="310">
        <f t="shared" si="4"/>
        <v>41320</v>
      </c>
      <c r="F66" s="310"/>
      <c r="G66" s="310"/>
      <c r="H66" s="311"/>
      <c r="I66" s="122"/>
      <c r="J66" s="122"/>
      <c r="K66" s="122"/>
      <c r="L66" s="122"/>
      <c r="M66" s="219" t="str">
        <f t="shared" si="5"/>
        <v/>
      </c>
      <c r="N66" s="219" t="str">
        <f t="shared" si="6"/>
        <v/>
      </c>
      <c r="O66" s="121"/>
      <c r="P66" s="122"/>
    </row>
    <row r="67" spans="1:16" x14ac:dyDescent="0.3">
      <c r="A67" s="70" t="str">
        <f t="shared" si="2"/>
        <v/>
      </c>
      <c r="B67" s="70">
        <f t="shared" si="3"/>
        <v>2013</v>
      </c>
      <c r="C67" s="70" t="str">
        <f t="shared" si="0"/>
        <v/>
      </c>
      <c r="D67" s="70" t="str">
        <f t="shared" si="1"/>
        <v/>
      </c>
      <c r="E67" s="310">
        <f t="shared" si="4"/>
        <v>41321</v>
      </c>
      <c r="F67" s="310"/>
      <c r="G67" s="310"/>
      <c r="H67" s="311"/>
      <c r="I67" s="122"/>
      <c r="J67" s="122"/>
      <c r="K67" s="122"/>
      <c r="L67" s="122"/>
      <c r="M67" s="219" t="str">
        <f t="shared" si="5"/>
        <v/>
      </c>
      <c r="N67" s="219" t="str">
        <f t="shared" si="6"/>
        <v/>
      </c>
      <c r="O67" s="121"/>
      <c r="P67" s="122"/>
    </row>
    <row r="68" spans="1:16" x14ac:dyDescent="0.3">
      <c r="A68" s="70" t="str">
        <f t="shared" si="2"/>
        <v/>
      </c>
      <c r="B68" s="70">
        <f t="shared" si="3"/>
        <v>2013</v>
      </c>
      <c r="C68" s="70" t="str">
        <f t="shared" si="0"/>
        <v>NW</v>
      </c>
      <c r="D68" s="70" t="str">
        <f t="shared" si="1"/>
        <v/>
      </c>
      <c r="E68" s="310">
        <f t="shared" si="4"/>
        <v>41322</v>
      </c>
      <c r="F68" s="310"/>
      <c r="G68" s="310"/>
      <c r="H68" s="311"/>
      <c r="I68" s="122"/>
      <c r="J68" s="122"/>
      <c r="K68" s="122"/>
      <c r="L68" s="122"/>
      <c r="M68" s="219" t="str">
        <f t="shared" si="5"/>
        <v/>
      </c>
      <c r="N68" s="219" t="str">
        <f t="shared" si="6"/>
        <v/>
      </c>
      <c r="O68" s="121"/>
      <c r="P68" s="122"/>
    </row>
    <row r="69" spans="1:16" x14ac:dyDescent="0.3">
      <c r="A69" s="70" t="str">
        <f t="shared" si="2"/>
        <v/>
      </c>
      <c r="B69" s="70">
        <f t="shared" si="3"/>
        <v>2013</v>
      </c>
      <c r="C69" s="70" t="str">
        <f t="shared" si="0"/>
        <v/>
      </c>
      <c r="D69" s="70" t="str">
        <f t="shared" si="1"/>
        <v/>
      </c>
      <c r="E69" s="310">
        <f t="shared" si="4"/>
        <v>41323</v>
      </c>
      <c r="F69" s="310"/>
      <c r="G69" s="310"/>
      <c r="H69" s="311"/>
      <c r="I69" s="122"/>
      <c r="J69" s="122"/>
      <c r="K69" s="122"/>
      <c r="L69" s="122"/>
      <c r="M69" s="219" t="str">
        <f t="shared" si="5"/>
        <v/>
      </c>
      <c r="N69" s="219" t="str">
        <f t="shared" si="6"/>
        <v/>
      </c>
      <c r="O69" s="121"/>
      <c r="P69" s="122"/>
    </row>
    <row r="70" spans="1:16" x14ac:dyDescent="0.3">
      <c r="A70" s="70" t="str">
        <f t="shared" si="2"/>
        <v/>
      </c>
      <c r="B70" s="70">
        <f t="shared" si="3"/>
        <v>2013</v>
      </c>
      <c r="C70" s="70" t="str">
        <f t="shared" si="0"/>
        <v/>
      </c>
      <c r="D70" s="70" t="str">
        <f t="shared" si="1"/>
        <v/>
      </c>
      <c r="E70" s="310">
        <f t="shared" si="4"/>
        <v>41324</v>
      </c>
      <c r="F70" s="310"/>
      <c r="G70" s="310"/>
      <c r="H70" s="311"/>
      <c r="I70" s="122"/>
      <c r="J70" s="122"/>
      <c r="K70" s="122"/>
      <c r="L70" s="122"/>
      <c r="M70" s="219" t="str">
        <f t="shared" si="5"/>
        <v/>
      </c>
      <c r="N70" s="219" t="str">
        <f t="shared" si="6"/>
        <v/>
      </c>
      <c r="O70" s="121"/>
      <c r="P70" s="122"/>
    </row>
    <row r="71" spans="1:16" x14ac:dyDescent="0.3">
      <c r="A71" s="70" t="str">
        <f t="shared" si="2"/>
        <v/>
      </c>
      <c r="B71" s="70">
        <f t="shared" si="3"/>
        <v>2013</v>
      </c>
      <c r="C71" s="70" t="str">
        <f t="shared" si="0"/>
        <v/>
      </c>
      <c r="D71" s="70" t="str">
        <f t="shared" si="1"/>
        <v/>
      </c>
      <c r="E71" s="310">
        <f t="shared" si="4"/>
        <v>41325</v>
      </c>
      <c r="F71" s="310"/>
      <c r="G71" s="310"/>
      <c r="H71" s="311"/>
      <c r="I71" s="122"/>
      <c r="J71" s="122"/>
      <c r="K71" s="122"/>
      <c r="L71" s="122"/>
      <c r="M71" s="219" t="str">
        <f t="shared" si="5"/>
        <v/>
      </c>
      <c r="N71" s="219" t="str">
        <f t="shared" si="6"/>
        <v/>
      </c>
      <c r="O71" s="121"/>
      <c r="P71" s="122"/>
    </row>
    <row r="72" spans="1:16" x14ac:dyDescent="0.3">
      <c r="A72" s="70" t="str">
        <f t="shared" si="2"/>
        <v/>
      </c>
      <c r="B72" s="70">
        <f t="shared" si="3"/>
        <v>2013</v>
      </c>
      <c r="C72" s="70" t="str">
        <f t="shared" si="0"/>
        <v/>
      </c>
      <c r="D72" s="70" t="str">
        <f t="shared" si="1"/>
        <v/>
      </c>
      <c r="E72" s="310">
        <f t="shared" si="4"/>
        <v>41326</v>
      </c>
      <c r="F72" s="310"/>
      <c r="G72" s="310"/>
      <c r="H72" s="311"/>
      <c r="I72" s="122"/>
      <c r="J72" s="122"/>
      <c r="K72" s="122"/>
      <c r="L72" s="122"/>
      <c r="M72" s="219" t="str">
        <f t="shared" si="5"/>
        <v/>
      </c>
      <c r="N72" s="219" t="str">
        <f t="shared" si="6"/>
        <v/>
      </c>
      <c r="O72" s="121"/>
      <c r="P72" s="122"/>
    </row>
    <row r="73" spans="1:16" x14ac:dyDescent="0.3">
      <c r="A73" s="70" t="str">
        <f t="shared" si="2"/>
        <v/>
      </c>
      <c r="B73" s="70">
        <f t="shared" si="3"/>
        <v>2013</v>
      </c>
      <c r="C73" s="70" t="str">
        <f t="shared" si="0"/>
        <v/>
      </c>
      <c r="D73" s="70" t="str">
        <f t="shared" si="1"/>
        <v/>
      </c>
      <c r="E73" s="310">
        <f t="shared" si="4"/>
        <v>41327</v>
      </c>
      <c r="F73" s="310"/>
      <c r="G73" s="310"/>
      <c r="H73" s="311"/>
      <c r="I73" s="122"/>
      <c r="J73" s="122"/>
      <c r="K73" s="122"/>
      <c r="L73" s="122"/>
      <c r="M73" s="219" t="str">
        <f t="shared" si="5"/>
        <v/>
      </c>
      <c r="N73" s="219" t="str">
        <f t="shared" si="6"/>
        <v/>
      </c>
      <c r="O73" s="121"/>
      <c r="P73" s="122"/>
    </row>
    <row r="74" spans="1:16" x14ac:dyDescent="0.3">
      <c r="A74" s="70" t="str">
        <f t="shared" si="2"/>
        <v/>
      </c>
      <c r="B74" s="70">
        <f t="shared" si="3"/>
        <v>2013</v>
      </c>
      <c r="C74" s="70" t="str">
        <f t="shared" si="0"/>
        <v/>
      </c>
      <c r="D74" s="70" t="str">
        <f t="shared" si="1"/>
        <v/>
      </c>
      <c r="E74" s="310">
        <f t="shared" si="4"/>
        <v>41328</v>
      </c>
      <c r="F74" s="310"/>
      <c r="G74" s="310"/>
      <c r="H74" s="311"/>
      <c r="I74" s="122"/>
      <c r="J74" s="122"/>
      <c r="K74" s="122"/>
      <c r="L74" s="122"/>
      <c r="M74" s="219" t="str">
        <f t="shared" si="5"/>
        <v/>
      </c>
      <c r="N74" s="219" t="str">
        <f t="shared" si="6"/>
        <v/>
      </c>
      <c r="O74" s="121"/>
      <c r="P74" s="122"/>
    </row>
    <row r="75" spans="1:16" x14ac:dyDescent="0.3">
      <c r="A75" s="70" t="str">
        <f t="shared" si="2"/>
        <v/>
      </c>
      <c r="B75" s="70">
        <f t="shared" si="3"/>
        <v>2013</v>
      </c>
      <c r="C75" s="70" t="str">
        <f t="shared" si="0"/>
        <v>NW</v>
      </c>
      <c r="D75" s="70" t="str">
        <f t="shared" si="1"/>
        <v/>
      </c>
      <c r="E75" s="310">
        <f t="shared" si="4"/>
        <v>41329</v>
      </c>
      <c r="F75" s="310"/>
      <c r="G75" s="310"/>
      <c r="H75" s="311"/>
      <c r="I75" s="122"/>
      <c r="J75" s="122"/>
      <c r="K75" s="122"/>
      <c r="L75" s="122"/>
      <c r="M75" s="219" t="str">
        <f t="shared" si="5"/>
        <v/>
      </c>
      <c r="N75" s="219" t="str">
        <f t="shared" si="6"/>
        <v/>
      </c>
      <c r="O75" s="121"/>
      <c r="P75" s="122"/>
    </row>
    <row r="76" spans="1:16" x14ac:dyDescent="0.3">
      <c r="A76" s="70" t="str">
        <f t="shared" si="2"/>
        <v/>
      </c>
      <c r="B76" s="70">
        <f t="shared" si="3"/>
        <v>2013</v>
      </c>
      <c r="C76" s="70" t="str">
        <f t="shared" si="0"/>
        <v/>
      </c>
      <c r="D76" s="70" t="str">
        <f t="shared" si="1"/>
        <v/>
      </c>
      <c r="E76" s="310">
        <f t="shared" si="4"/>
        <v>41330</v>
      </c>
      <c r="F76" s="310"/>
      <c r="G76" s="310"/>
      <c r="H76" s="311"/>
      <c r="I76" s="122"/>
      <c r="J76" s="122"/>
      <c r="K76" s="122"/>
      <c r="L76" s="122"/>
      <c r="M76" s="219" t="str">
        <f t="shared" si="5"/>
        <v/>
      </c>
      <c r="N76" s="219" t="str">
        <f t="shared" si="6"/>
        <v/>
      </c>
      <c r="O76" s="121"/>
      <c r="P76" s="122"/>
    </row>
    <row r="77" spans="1:16" x14ac:dyDescent="0.3">
      <c r="A77" s="70" t="str">
        <f t="shared" si="2"/>
        <v/>
      </c>
      <c r="B77" s="70">
        <f t="shared" si="3"/>
        <v>2013</v>
      </c>
      <c r="C77" s="70" t="str">
        <f t="shared" si="0"/>
        <v/>
      </c>
      <c r="D77" s="70" t="str">
        <f t="shared" si="1"/>
        <v/>
      </c>
      <c r="E77" s="310">
        <f t="shared" si="4"/>
        <v>41331</v>
      </c>
      <c r="F77" s="310"/>
      <c r="G77" s="310"/>
      <c r="H77" s="311"/>
      <c r="I77" s="122"/>
      <c r="J77" s="122"/>
      <c r="K77" s="122"/>
      <c r="L77" s="122"/>
      <c r="M77" s="219" t="str">
        <f t="shared" si="5"/>
        <v/>
      </c>
      <c r="N77" s="219" t="str">
        <f t="shared" si="6"/>
        <v/>
      </c>
      <c r="O77" s="121"/>
      <c r="P77" s="122"/>
    </row>
    <row r="78" spans="1:16" x14ac:dyDescent="0.3">
      <c r="A78" s="70" t="str">
        <f t="shared" si="2"/>
        <v/>
      </c>
      <c r="B78" s="70">
        <f t="shared" si="3"/>
        <v>2013</v>
      </c>
      <c r="C78" s="70" t="str">
        <f t="shared" si="0"/>
        <v/>
      </c>
      <c r="D78" s="70" t="str">
        <f t="shared" si="1"/>
        <v/>
      </c>
      <c r="E78" s="310">
        <f t="shared" si="4"/>
        <v>41332</v>
      </c>
      <c r="F78" s="310"/>
      <c r="G78" s="310"/>
      <c r="H78" s="311"/>
      <c r="I78" s="122"/>
      <c r="J78" s="122"/>
      <c r="K78" s="122"/>
      <c r="L78" s="122"/>
      <c r="M78" s="219" t="str">
        <f t="shared" si="5"/>
        <v/>
      </c>
      <c r="N78" s="219" t="str">
        <f t="shared" si="6"/>
        <v/>
      </c>
      <c r="O78" s="121"/>
      <c r="P78" s="122"/>
    </row>
    <row r="79" spans="1:16" x14ac:dyDescent="0.3">
      <c r="A79" s="70" t="str">
        <f t="shared" si="2"/>
        <v/>
      </c>
      <c r="B79" s="70">
        <f t="shared" si="3"/>
        <v>2013</v>
      </c>
      <c r="C79" s="70" t="str">
        <f t="shared" si="0"/>
        <v/>
      </c>
      <c r="D79" s="70" t="str">
        <f t="shared" si="1"/>
        <v/>
      </c>
      <c r="E79" s="310">
        <f t="shared" si="4"/>
        <v>41333</v>
      </c>
      <c r="F79" s="310"/>
      <c r="G79" s="310"/>
      <c r="H79" s="311"/>
      <c r="I79" s="122"/>
      <c r="J79" s="122"/>
      <c r="K79" s="122"/>
      <c r="L79" s="122"/>
      <c r="M79" s="219" t="str">
        <f t="shared" si="5"/>
        <v/>
      </c>
      <c r="N79" s="219" t="str">
        <f t="shared" si="6"/>
        <v/>
      </c>
      <c r="O79" s="121"/>
      <c r="P79" s="122"/>
    </row>
    <row r="80" spans="1:16" x14ac:dyDescent="0.3">
      <c r="A80" s="70" t="str">
        <f t="shared" si="2"/>
        <v/>
      </c>
      <c r="B80" s="70">
        <f t="shared" si="3"/>
        <v>2013</v>
      </c>
      <c r="C80" s="70" t="str">
        <f t="shared" si="0"/>
        <v/>
      </c>
      <c r="D80" s="70" t="str">
        <f t="shared" si="1"/>
        <v/>
      </c>
      <c r="E80" s="310">
        <f t="shared" si="4"/>
        <v>41334</v>
      </c>
      <c r="F80" s="310"/>
      <c r="G80" s="310"/>
      <c r="H80" s="311"/>
      <c r="I80" s="122"/>
      <c r="J80" s="122"/>
      <c r="K80" s="122"/>
      <c r="L80" s="122"/>
      <c r="M80" s="219" t="str">
        <f t="shared" si="5"/>
        <v/>
      </c>
      <c r="N80" s="219" t="str">
        <f t="shared" si="6"/>
        <v/>
      </c>
      <c r="O80" s="121"/>
      <c r="P80" s="122"/>
    </row>
    <row r="81" spans="1:16" x14ac:dyDescent="0.3">
      <c r="A81" s="70" t="str">
        <f t="shared" si="2"/>
        <v/>
      </c>
      <c r="B81" s="70">
        <f t="shared" si="3"/>
        <v>2013</v>
      </c>
      <c r="C81" s="70" t="str">
        <f t="shared" si="0"/>
        <v/>
      </c>
      <c r="D81" s="70" t="str">
        <f t="shared" si="1"/>
        <v/>
      </c>
      <c r="E81" s="310">
        <f t="shared" si="4"/>
        <v>41335</v>
      </c>
      <c r="F81" s="310"/>
      <c r="G81" s="310"/>
      <c r="H81" s="311"/>
      <c r="I81" s="122"/>
      <c r="J81" s="122"/>
      <c r="K81" s="122"/>
      <c r="L81" s="122"/>
      <c r="M81" s="219" t="str">
        <f t="shared" si="5"/>
        <v/>
      </c>
      <c r="N81" s="219" t="str">
        <f t="shared" si="6"/>
        <v/>
      </c>
      <c r="O81" s="121"/>
      <c r="P81" s="122"/>
    </row>
    <row r="82" spans="1:16" x14ac:dyDescent="0.3">
      <c r="A82" s="70" t="str">
        <f t="shared" si="2"/>
        <v/>
      </c>
      <c r="B82" s="70">
        <f t="shared" si="3"/>
        <v>2013</v>
      </c>
      <c r="C82" s="70" t="str">
        <f t="shared" si="0"/>
        <v>NW</v>
      </c>
      <c r="D82" s="70" t="str">
        <f t="shared" si="1"/>
        <v/>
      </c>
      <c r="E82" s="310">
        <f t="shared" si="4"/>
        <v>41336</v>
      </c>
      <c r="F82" s="310"/>
      <c r="G82" s="310"/>
      <c r="H82" s="311"/>
      <c r="I82" s="122"/>
      <c r="J82" s="122"/>
      <c r="K82" s="122"/>
      <c r="L82" s="122"/>
      <c r="M82" s="219" t="str">
        <f t="shared" si="5"/>
        <v/>
      </c>
      <c r="N82" s="219" t="str">
        <f t="shared" si="6"/>
        <v/>
      </c>
      <c r="O82" s="121"/>
      <c r="P82" s="122"/>
    </row>
    <row r="83" spans="1:16" x14ac:dyDescent="0.3">
      <c r="A83" s="70" t="str">
        <f t="shared" si="2"/>
        <v/>
      </c>
      <c r="B83" s="70">
        <f t="shared" si="3"/>
        <v>2013</v>
      </c>
      <c r="C83" s="70" t="str">
        <f t="shared" si="0"/>
        <v/>
      </c>
      <c r="D83" s="70" t="str">
        <f t="shared" si="1"/>
        <v/>
      </c>
      <c r="E83" s="310">
        <f t="shared" si="4"/>
        <v>41337</v>
      </c>
      <c r="F83" s="310"/>
      <c r="G83" s="310"/>
      <c r="H83" s="311"/>
      <c r="I83" s="122"/>
      <c r="J83" s="122"/>
      <c r="K83" s="122"/>
      <c r="L83" s="122"/>
      <c r="M83" s="219" t="str">
        <f t="shared" si="5"/>
        <v/>
      </c>
      <c r="N83" s="219" t="str">
        <f t="shared" si="6"/>
        <v/>
      </c>
      <c r="O83" s="121"/>
      <c r="P83" s="122"/>
    </row>
    <row r="84" spans="1:16" x14ac:dyDescent="0.3">
      <c r="A84" s="70" t="str">
        <f t="shared" si="2"/>
        <v/>
      </c>
      <c r="B84" s="70">
        <f t="shared" si="3"/>
        <v>2013</v>
      </c>
      <c r="C84" s="70" t="str">
        <f t="shared" si="0"/>
        <v/>
      </c>
      <c r="D84" s="70" t="str">
        <f t="shared" si="1"/>
        <v/>
      </c>
      <c r="E84" s="310">
        <f t="shared" si="4"/>
        <v>41338</v>
      </c>
      <c r="F84" s="310"/>
      <c r="G84" s="310"/>
      <c r="H84" s="311"/>
      <c r="I84" s="122"/>
      <c r="J84" s="122"/>
      <c r="K84" s="122"/>
      <c r="L84" s="122"/>
      <c r="M84" s="219" t="str">
        <f t="shared" si="5"/>
        <v/>
      </c>
      <c r="N84" s="219" t="str">
        <f t="shared" si="6"/>
        <v/>
      </c>
      <c r="O84" s="121"/>
      <c r="P84" s="122"/>
    </row>
    <row r="85" spans="1:16" x14ac:dyDescent="0.3">
      <c r="A85" s="70" t="str">
        <f t="shared" si="2"/>
        <v/>
      </c>
      <c r="B85" s="70">
        <f t="shared" si="3"/>
        <v>2013</v>
      </c>
      <c r="C85" s="70" t="str">
        <f t="shared" ref="C85:C148" si="7">IF(ISNA(MATCH(WEEKDAY(E85,2),DunDay,0)),"","NW")</f>
        <v/>
      </c>
      <c r="D85" s="70" t="str">
        <f t="shared" ref="D85:D148" si="8">IF(ISNA(MATCH(E85,Holiday,0)),"","H")</f>
        <v/>
      </c>
      <c r="E85" s="310">
        <f t="shared" si="4"/>
        <v>41339</v>
      </c>
      <c r="F85" s="310"/>
      <c r="G85" s="310"/>
      <c r="H85" s="311"/>
      <c r="I85" s="122"/>
      <c r="J85" s="122"/>
      <c r="K85" s="122"/>
      <c r="L85" s="122"/>
      <c r="M85" s="219" t="str">
        <f t="shared" si="5"/>
        <v/>
      </c>
      <c r="N85" s="219" t="str">
        <f t="shared" si="6"/>
        <v/>
      </c>
      <c r="O85" s="121"/>
      <c r="P85" s="122"/>
    </row>
    <row r="86" spans="1:16" x14ac:dyDescent="0.3">
      <c r="A86" s="70" t="str">
        <f t="shared" ref="A86:A149" si="9">IF(E86&gt;=$J$14,"R","")</f>
        <v/>
      </c>
      <c r="B86" s="70">
        <f t="shared" ref="B86:B149" si="10">IF(E86&lt;&gt;"",YEAR(E86),"")</f>
        <v>2013</v>
      </c>
      <c r="C86" s="70" t="str">
        <f t="shared" si="7"/>
        <v/>
      </c>
      <c r="D86" s="70" t="str">
        <f t="shared" si="8"/>
        <v/>
      </c>
      <c r="E86" s="310">
        <f t="shared" si="4"/>
        <v>41340</v>
      </c>
      <c r="F86" s="310"/>
      <c r="G86" s="310"/>
      <c r="H86" s="311"/>
      <c r="I86" s="122"/>
      <c r="J86" s="122"/>
      <c r="K86" s="122"/>
      <c r="L86" s="122"/>
      <c r="M86" s="219" t="str">
        <f t="shared" si="5"/>
        <v/>
      </c>
      <c r="N86" s="219" t="str">
        <f t="shared" si="6"/>
        <v/>
      </c>
      <c r="O86" s="121"/>
      <c r="P86" s="122"/>
    </row>
    <row r="87" spans="1:16" x14ac:dyDescent="0.3">
      <c r="A87" s="70" t="str">
        <f t="shared" si="9"/>
        <v/>
      </c>
      <c r="B87" s="70">
        <f t="shared" si="10"/>
        <v>2013</v>
      </c>
      <c r="C87" s="70" t="str">
        <f t="shared" si="7"/>
        <v/>
      </c>
      <c r="D87" s="70" t="str">
        <f t="shared" si="8"/>
        <v/>
      </c>
      <c r="E87" s="310">
        <f t="shared" ref="E87:E150" si="11">IFERROR(E86+1,"")</f>
        <v>41341</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
      </c>
      <c r="B88" s="70">
        <f t="shared" si="10"/>
        <v>2013</v>
      </c>
      <c r="C88" s="70" t="str">
        <f t="shared" si="7"/>
        <v/>
      </c>
      <c r="D88" s="70" t="str">
        <f t="shared" si="8"/>
        <v/>
      </c>
      <c r="E88" s="310">
        <f t="shared" si="11"/>
        <v>41342</v>
      </c>
      <c r="F88" s="310"/>
      <c r="G88" s="310"/>
      <c r="H88" s="311"/>
      <c r="I88" s="122"/>
      <c r="J88" s="122"/>
      <c r="K88" s="122"/>
      <c r="L88" s="122"/>
      <c r="M88" s="219" t="str">
        <f t="shared" si="12"/>
        <v/>
      </c>
      <c r="N88" s="219" t="str">
        <f t="shared" si="13"/>
        <v/>
      </c>
      <c r="O88" s="121"/>
      <c r="P88" s="122"/>
    </row>
    <row r="89" spans="1:16" x14ac:dyDescent="0.3">
      <c r="A89" s="70" t="str">
        <f t="shared" si="9"/>
        <v/>
      </c>
      <c r="B89" s="70">
        <f t="shared" si="10"/>
        <v>2013</v>
      </c>
      <c r="C89" s="70" t="str">
        <f t="shared" si="7"/>
        <v>NW</v>
      </c>
      <c r="D89" s="70" t="str">
        <f t="shared" si="8"/>
        <v/>
      </c>
      <c r="E89" s="310">
        <f t="shared" si="11"/>
        <v>41343</v>
      </c>
      <c r="F89" s="310"/>
      <c r="G89" s="310"/>
      <c r="H89" s="311"/>
      <c r="I89" s="122"/>
      <c r="J89" s="122"/>
      <c r="K89" s="122"/>
      <c r="L89" s="122"/>
      <c r="M89" s="219" t="str">
        <f t="shared" si="12"/>
        <v/>
      </c>
      <c r="N89" s="219" t="str">
        <f t="shared" si="13"/>
        <v/>
      </c>
      <c r="O89" s="121"/>
      <c r="P89" s="122"/>
    </row>
    <row r="90" spans="1:16" x14ac:dyDescent="0.3">
      <c r="A90" s="70" t="str">
        <f t="shared" si="9"/>
        <v/>
      </c>
      <c r="B90" s="70">
        <f t="shared" si="10"/>
        <v>2013</v>
      </c>
      <c r="C90" s="70" t="str">
        <f t="shared" si="7"/>
        <v/>
      </c>
      <c r="D90" s="70" t="str">
        <f t="shared" si="8"/>
        <v/>
      </c>
      <c r="E90" s="310">
        <f t="shared" si="11"/>
        <v>41344</v>
      </c>
      <c r="F90" s="310"/>
      <c r="G90" s="310"/>
      <c r="H90" s="311"/>
      <c r="I90" s="122"/>
      <c r="J90" s="122"/>
      <c r="K90" s="122"/>
      <c r="L90" s="122"/>
      <c r="M90" s="219" t="str">
        <f t="shared" si="12"/>
        <v/>
      </c>
      <c r="N90" s="219" t="str">
        <f t="shared" si="13"/>
        <v/>
      </c>
      <c r="O90" s="121"/>
      <c r="P90" s="122"/>
    </row>
    <row r="91" spans="1:16" x14ac:dyDescent="0.3">
      <c r="A91" s="70" t="str">
        <f t="shared" si="9"/>
        <v/>
      </c>
      <c r="B91" s="70">
        <f t="shared" si="10"/>
        <v>2013</v>
      </c>
      <c r="C91" s="70" t="str">
        <f t="shared" si="7"/>
        <v/>
      </c>
      <c r="D91" s="70" t="str">
        <f t="shared" si="8"/>
        <v/>
      </c>
      <c r="E91" s="310">
        <f t="shared" si="11"/>
        <v>41345</v>
      </c>
      <c r="F91" s="310"/>
      <c r="G91" s="310"/>
      <c r="H91" s="311"/>
      <c r="I91" s="122"/>
      <c r="J91" s="122"/>
      <c r="K91" s="122"/>
      <c r="L91" s="122"/>
      <c r="M91" s="219" t="str">
        <f t="shared" si="12"/>
        <v/>
      </c>
      <c r="N91" s="219" t="str">
        <f t="shared" si="13"/>
        <v/>
      </c>
      <c r="O91" s="121"/>
      <c r="P91" s="122"/>
    </row>
    <row r="92" spans="1:16" x14ac:dyDescent="0.3">
      <c r="A92" s="70" t="str">
        <f t="shared" si="9"/>
        <v/>
      </c>
      <c r="B92" s="70">
        <f t="shared" si="10"/>
        <v>2013</v>
      </c>
      <c r="C92" s="70" t="str">
        <f t="shared" si="7"/>
        <v/>
      </c>
      <c r="D92" s="70" t="str">
        <f t="shared" si="8"/>
        <v/>
      </c>
      <c r="E92" s="310">
        <f t="shared" si="11"/>
        <v>41346</v>
      </c>
      <c r="F92" s="310"/>
      <c r="G92" s="310"/>
      <c r="H92" s="311"/>
      <c r="I92" s="122"/>
      <c r="J92" s="122"/>
      <c r="K92" s="122"/>
      <c r="L92" s="122"/>
      <c r="M92" s="219" t="str">
        <f t="shared" si="12"/>
        <v/>
      </c>
      <c r="N92" s="219" t="str">
        <f t="shared" si="13"/>
        <v/>
      </c>
      <c r="O92" s="121"/>
      <c r="P92" s="122"/>
    </row>
    <row r="93" spans="1:16" x14ac:dyDescent="0.3">
      <c r="A93" s="70" t="str">
        <f t="shared" si="9"/>
        <v/>
      </c>
      <c r="B93" s="70">
        <f t="shared" si="10"/>
        <v>2013</v>
      </c>
      <c r="C93" s="70" t="str">
        <f t="shared" si="7"/>
        <v/>
      </c>
      <c r="D93" s="70" t="str">
        <f t="shared" si="8"/>
        <v/>
      </c>
      <c r="E93" s="310">
        <f t="shared" si="11"/>
        <v>41347</v>
      </c>
      <c r="F93" s="310"/>
      <c r="G93" s="310"/>
      <c r="H93" s="311"/>
      <c r="I93" s="122"/>
      <c r="J93" s="122"/>
      <c r="K93" s="122"/>
      <c r="L93" s="122"/>
      <c r="M93" s="219" t="str">
        <f t="shared" si="12"/>
        <v/>
      </c>
      <c r="N93" s="219" t="str">
        <f t="shared" si="13"/>
        <v/>
      </c>
      <c r="O93" s="121"/>
      <c r="P93" s="122"/>
    </row>
    <row r="94" spans="1:16" x14ac:dyDescent="0.3">
      <c r="A94" s="70" t="str">
        <f t="shared" si="9"/>
        <v/>
      </c>
      <c r="B94" s="70">
        <f t="shared" si="10"/>
        <v>2013</v>
      </c>
      <c r="C94" s="70" t="str">
        <f t="shared" si="7"/>
        <v/>
      </c>
      <c r="D94" s="70" t="str">
        <f t="shared" si="8"/>
        <v/>
      </c>
      <c r="E94" s="310">
        <f t="shared" si="11"/>
        <v>41348</v>
      </c>
      <c r="F94" s="310"/>
      <c r="G94" s="310"/>
      <c r="H94" s="311"/>
      <c r="I94" s="122"/>
      <c r="J94" s="122"/>
      <c r="K94" s="122"/>
      <c r="L94" s="122"/>
      <c r="M94" s="219" t="str">
        <f t="shared" si="12"/>
        <v/>
      </c>
      <c r="N94" s="219" t="str">
        <f t="shared" si="13"/>
        <v/>
      </c>
      <c r="O94" s="121"/>
      <c r="P94" s="122"/>
    </row>
    <row r="95" spans="1:16" x14ac:dyDescent="0.3">
      <c r="A95" s="70" t="str">
        <f t="shared" si="9"/>
        <v/>
      </c>
      <c r="B95" s="70">
        <f t="shared" si="10"/>
        <v>2013</v>
      </c>
      <c r="C95" s="70" t="str">
        <f t="shared" si="7"/>
        <v/>
      </c>
      <c r="D95" s="70" t="str">
        <f t="shared" si="8"/>
        <v/>
      </c>
      <c r="E95" s="310">
        <f t="shared" si="11"/>
        <v>41349</v>
      </c>
      <c r="F95" s="310"/>
      <c r="G95" s="310"/>
      <c r="H95" s="311"/>
      <c r="I95" s="122"/>
      <c r="J95" s="122"/>
      <c r="K95" s="122"/>
      <c r="L95" s="122"/>
      <c r="M95" s="219" t="str">
        <f t="shared" si="12"/>
        <v/>
      </c>
      <c r="N95" s="219" t="str">
        <f t="shared" si="13"/>
        <v/>
      </c>
      <c r="O95" s="121"/>
      <c r="P95" s="122"/>
    </row>
    <row r="96" spans="1:16" x14ac:dyDescent="0.3">
      <c r="A96" s="70" t="str">
        <f t="shared" si="9"/>
        <v/>
      </c>
      <c r="B96" s="70">
        <f t="shared" si="10"/>
        <v>2013</v>
      </c>
      <c r="C96" s="70" t="str">
        <f t="shared" si="7"/>
        <v>NW</v>
      </c>
      <c r="D96" s="70" t="str">
        <f t="shared" si="8"/>
        <v/>
      </c>
      <c r="E96" s="310">
        <f t="shared" si="11"/>
        <v>41350</v>
      </c>
      <c r="F96" s="310"/>
      <c r="G96" s="310"/>
      <c r="H96" s="311"/>
      <c r="I96" s="122"/>
      <c r="J96" s="122"/>
      <c r="K96" s="122"/>
      <c r="L96" s="122"/>
      <c r="M96" s="219" t="str">
        <f t="shared" si="12"/>
        <v/>
      </c>
      <c r="N96" s="219" t="str">
        <f t="shared" si="13"/>
        <v/>
      </c>
      <c r="O96" s="121"/>
      <c r="P96" s="122"/>
    </row>
    <row r="97" spans="1:16" x14ac:dyDescent="0.3">
      <c r="A97" s="70" t="str">
        <f t="shared" si="9"/>
        <v/>
      </c>
      <c r="B97" s="70">
        <f t="shared" si="10"/>
        <v>2013</v>
      </c>
      <c r="C97" s="70" t="str">
        <f t="shared" si="7"/>
        <v/>
      </c>
      <c r="D97" s="70" t="str">
        <f t="shared" si="8"/>
        <v/>
      </c>
      <c r="E97" s="310">
        <f t="shared" si="11"/>
        <v>41351</v>
      </c>
      <c r="F97" s="310"/>
      <c r="G97" s="310"/>
      <c r="H97" s="311"/>
      <c r="I97" s="122"/>
      <c r="J97" s="122"/>
      <c r="K97" s="122"/>
      <c r="L97" s="122"/>
      <c r="M97" s="219" t="str">
        <f t="shared" si="12"/>
        <v/>
      </c>
      <c r="N97" s="219" t="str">
        <f t="shared" si="13"/>
        <v/>
      </c>
      <c r="O97" s="121"/>
      <c r="P97" s="122"/>
    </row>
    <row r="98" spans="1:16" x14ac:dyDescent="0.3">
      <c r="A98" s="70" t="str">
        <f t="shared" si="9"/>
        <v/>
      </c>
      <c r="B98" s="70">
        <f t="shared" si="10"/>
        <v>2013</v>
      </c>
      <c r="C98" s="70" t="str">
        <f t="shared" si="7"/>
        <v/>
      </c>
      <c r="D98" s="70" t="str">
        <f t="shared" si="8"/>
        <v/>
      </c>
      <c r="E98" s="310">
        <f t="shared" si="11"/>
        <v>41352</v>
      </c>
      <c r="F98" s="310"/>
      <c r="G98" s="310"/>
      <c r="H98" s="311"/>
      <c r="I98" s="122"/>
      <c r="J98" s="122"/>
      <c r="K98" s="122"/>
      <c r="L98" s="122"/>
      <c r="M98" s="219" t="str">
        <f t="shared" si="12"/>
        <v/>
      </c>
      <c r="N98" s="219" t="str">
        <f t="shared" si="13"/>
        <v/>
      </c>
      <c r="O98" s="121"/>
      <c r="P98" s="122"/>
    </row>
    <row r="99" spans="1:16" x14ac:dyDescent="0.3">
      <c r="A99" s="70" t="str">
        <f t="shared" si="9"/>
        <v/>
      </c>
      <c r="B99" s="70">
        <f t="shared" si="10"/>
        <v>2013</v>
      </c>
      <c r="C99" s="70" t="str">
        <f t="shared" si="7"/>
        <v/>
      </c>
      <c r="D99" s="70" t="str">
        <f t="shared" si="8"/>
        <v/>
      </c>
      <c r="E99" s="310">
        <f t="shared" si="11"/>
        <v>41353</v>
      </c>
      <c r="F99" s="310"/>
      <c r="G99" s="310"/>
      <c r="H99" s="311"/>
      <c r="I99" s="122"/>
      <c r="J99" s="122"/>
      <c r="K99" s="122"/>
      <c r="L99" s="122"/>
      <c r="M99" s="219" t="str">
        <f t="shared" si="12"/>
        <v/>
      </c>
      <c r="N99" s="219" t="str">
        <f t="shared" si="13"/>
        <v/>
      </c>
      <c r="O99" s="121"/>
      <c r="P99" s="122"/>
    </row>
    <row r="100" spans="1:16" x14ac:dyDescent="0.3">
      <c r="A100" s="70" t="str">
        <f t="shared" si="9"/>
        <v/>
      </c>
      <c r="B100" s="70">
        <f t="shared" si="10"/>
        <v>2013</v>
      </c>
      <c r="C100" s="70" t="str">
        <f t="shared" si="7"/>
        <v/>
      </c>
      <c r="D100" s="70" t="str">
        <f t="shared" si="8"/>
        <v/>
      </c>
      <c r="E100" s="310">
        <f t="shared" si="11"/>
        <v>41354</v>
      </c>
      <c r="F100" s="310"/>
      <c r="G100" s="310"/>
      <c r="H100" s="311"/>
      <c r="I100" s="122"/>
      <c r="J100" s="122"/>
      <c r="K100" s="122"/>
      <c r="L100" s="122"/>
      <c r="M100" s="219" t="str">
        <f t="shared" si="12"/>
        <v/>
      </c>
      <c r="N100" s="219" t="str">
        <f t="shared" si="13"/>
        <v/>
      </c>
      <c r="O100" s="121"/>
      <c r="P100" s="122"/>
    </row>
    <row r="101" spans="1:16" x14ac:dyDescent="0.3">
      <c r="A101" s="70" t="str">
        <f t="shared" si="9"/>
        <v/>
      </c>
      <c r="B101" s="70">
        <f t="shared" si="10"/>
        <v>2013</v>
      </c>
      <c r="C101" s="70" t="str">
        <f t="shared" si="7"/>
        <v/>
      </c>
      <c r="D101" s="70" t="str">
        <f t="shared" si="8"/>
        <v/>
      </c>
      <c r="E101" s="310">
        <f t="shared" si="11"/>
        <v>41355</v>
      </c>
      <c r="F101" s="310"/>
      <c r="G101" s="310"/>
      <c r="H101" s="311"/>
      <c r="I101" s="122"/>
      <c r="J101" s="122"/>
      <c r="K101" s="122"/>
      <c r="L101" s="122"/>
      <c r="M101" s="219" t="str">
        <f t="shared" si="12"/>
        <v/>
      </c>
      <c r="N101" s="219" t="str">
        <f t="shared" si="13"/>
        <v/>
      </c>
      <c r="O101" s="121"/>
      <c r="P101" s="122"/>
    </row>
    <row r="102" spans="1:16" x14ac:dyDescent="0.3">
      <c r="A102" s="70" t="str">
        <f t="shared" si="9"/>
        <v/>
      </c>
      <c r="B102" s="70">
        <f t="shared" si="10"/>
        <v>2013</v>
      </c>
      <c r="C102" s="70" t="str">
        <f t="shared" si="7"/>
        <v/>
      </c>
      <c r="D102" s="70" t="str">
        <f t="shared" si="8"/>
        <v/>
      </c>
      <c r="E102" s="310">
        <f t="shared" si="11"/>
        <v>41356</v>
      </c>
      <c r="F102" s="310"/>
      <c r="G102" s="310"/>
      <c r="H102" s="311"/>
      <c r="I102" s="122"/>
      <c r="J102" s="122"/>
      <c r="K102" s="122"/>
      <c r="L102" s="122"/>
      <c r="M102" s="219" t="str">
        <f t="shared" si="12"/>
        <v/>
      </c>
      <c r="N102" s="219" t="str">
        <f t="shared" si="13"/>
        <v/>
      </c>
      <c r="O102" s="121"/>
      <c r="P102" s="122"/>
    </row>
    <row r="103" spans="1:16" x14ac:dyDescent="0.3">
      <c r="A103" s="70" t="str">
        <f t="shared" si="9"/>
        <v/>
      </c>
      <c r="B103" s="70">
        <f t="shared" si="10"/>
        <v>2013</v>
      </c>
      <c r="C103" s="70" t="str">
        <f t="shared" si="7"/>
        <v>NW</v>
      </c>
      <c r="D103" s="70" t="str">
        <f t="shared" si="8"/>
        <v/>
      </c>
      <c r="E103" s="310">
        <f t="shared" si="11"/>
        <v>41357</v>
      </c>
      <c r="F103" s="310"/>
      <c r="G103" s="310"/>
      <c r="H103" s="311"/>
      <c r="I103" s="122"/>
      <c r="J103" s="122"/>
      <c r="K103" s="122"/>
      <c r="L103" s="122"/>
      <c r="M103" s="219" t="str">
        <f t="shared" si="12"/>
        <v/>
      </c>
      <c r="N103" s="219" t="str">
        <f t="shared" si="13"/>
        <v/>
      </c>
      <c r="O103" s="121"/>
      <c r="P103" s="122"/>
    </row>
    <row r="104" spans="1:16" x14ac:dyDescent="0.3">
      <c r="A104" s="70" t="str">
        <f t="shared" si="9"/>
        <v/>
      </c>
      <c r="B104" s="70">
        <f t="shared" si="10"/>
        <v>2013</v>
      </c>
      <c r="C104" s="70" t="str">
        <f t="shared" si="7"/>
        <v/>
      </c>
      <c r="D104" s="70" t="str">
        <f t="shared" si="8"/>
        <v/>
      </c>
      <c r="E104" s="310">
        <f t="shared" si="11"/>
        <v>41358</v>
      </c>
      <c r="F104" s="310"/>
      <c r="G104" s="310"/>
      <c r="H104" s="311"/>
      <c r="I104" s="122"/>
      <c r="J104" s="122"/>
      <c r="K104" s="122"/>
      <c r="L104" s="122"/>
      <c r="M104" s="219" t="str">
        <f t="shared" si="12"/>
        <v/>
      </c>
      <c r="N104" s="219" t="str">
        <f t="shared" si="13"/>
        <v/>
      </c>
      <c r="O104" s="121"/>
      <c r="P104" s="122"/>
    </row>
    <row r="105" spans="1:16" x14ac:dyDescent="0.3">
      <c r="A105" s="70" t="str">
        <f t="shared" si="9"/>
        <v/>
      </c>
      <c r="B105" s="70">
        <f t="shared" si="10"/>
        <v>2013</v>
      </c>
      <c r="C105" s="70" t="str">
        <f t="shared" si="7"/>
        <v/>
      </c>
      <c r="D105" s="70" t="str">
        <f t="shared" si="8"/>
        <v/>
      </c>
      <c r="E105" s="310">
        <f t="shared" si="11"/>
        <v>41359</v>
      </c>
      <c r="F105" s="310"/>
      <c r="G105" s="310"/>
      <c r="H105" s="311"/>
      <c r="I105" s="122"/>
      <c r="J105" s="122"/>
      <c r="K105" s="122"/>
      <c r="L105" s="122"/>
      <c r="M105" s="219" t="str">
        <f t="shared" si="12"/>
        <v/>
      </c>
      <c r="N105" s="219" t="str">
        <f t="shared" si="13"/>
        <v/>
      </c>
      <c r="O105" s="121"/>
      <c r="P105" s="122"/>
    </row>
    <row r="106" spans="1:16" x14ac:dyDescent="0.3">
      <c r="A106" s="70" t="str">
        <f t="shared" si="9"/>
        <v/>
      </c>
      <c r="B106" s="70">
        <f t="shared" si="10"/>
        <v>2013</v>
      </c>
      <c r="C106" s="70" t="str">
        <f t="shared" si="7"/>
        <v/>
      </c>
      <c r="D106" s="70" t="str">
        <f t="shared" si="8"/>
        <v/>
      </c>
      <c r="E106" s="310">
        <f t="shared" si="11"/>
        <v>41360</v>
      </c>
      <c r="F106" s="310"/>
      <c r="G106" s="310"/>
      <c r="H106" s="311"/>
      <c r="I106" s="122"/>
      <c r="J106" s="122"/>
      <c r="K106" s="122"/>
      <c r="L106" s="122"/>
      <c r="M106" s="219" t="str">
        <f t="shared" si="12"/>
        <v/>
      </c>
      <c r="N106" s="219" t="str">
        <f t="shared" si="13"/>
        <v/>
      </c>
      <c r="O106" s="121"/>
      <c r="P106" s="122"/>
    </row>
    <row r="107" spans="1:16" x14ac:dyDescent="0.3">
      <c r="A107" s="70" t="str">
        <f t="shared" si="9"/>
        <v/>
      </c>
      <c r="B107" s="70">
        <f t="shared" si="10"/>
        <v>2013</v>
      </c>
      <c r="C107" s="70" t="str">
        <f t="shared" si="7"/>
        <v/>
      </c>
      <c r="D107" s="70" t="str">
        <f t="shared" si="8"/>
        <v/>
      </c>
      <c r="E107" s="310">
        <f t="shared" si="11"/>
        <v>41361</v>
      </c>
      <c r="F107" s="310"/>
      <c r="G107" s="310"/>
      <c r="H107" s="311"/>
      <c r="I107" s="122"/>
      <c r="J107" s="122"/>
      <c r="K107" s="122"/>
      <c r="L107" s="122"/>
      <c r="M107" s="219" t="str">
        <f t="shared" si="12"/>
        <v/>
      </c>
      <c r="N107" s="219" t="str">
        <f t="shared" si="13"/>
        <v/>
      </c>
      <c r="O107" s="121"/>
      <c r="P107" s="122"/>
    </row>
    <row r="108" spans="1:16" x14ac:dyDescent="0.3">
      <c r="A108" s="70" t="str">
        <f t="shared" si="9"/>
        <v/>
      </c>
      <c r="B108" s="70">
        <f t="shared" si="10"/>
        <v>2013</v>
      </c>
      <c r="C108" s="70" t="str">
        <f t="shared" si="7"/>
        <v/>
      </c>
      <c r="D108" s="70" t="str">
        <f t="shared" si="8"/>
        <v/>
      </c>
      <c r="E108" s="310">
        <f t="shared" si="11"/>
        <v>41362</v>
      </c>
      <c r="F108" s="310"/>
      <c r="G108" s="310"/>
      <c r="H108" s="311"/>
      <c r="I108" s="122"/>
      <c r="J108" s="122"/>
      <c r="K108" s="122"/>
      <c r="L108" s="122"/>
      <c r="M108" s="219" t="str">
        <f t="shared" si="12"/>
        <v/>
      </c>
      <c r="N108" s="219" t="str">
        <f t="shared" si="13"/>
        <v/>
      </c>
      <c r="O108" s="121"/>
      <c r="P108" s="122"/>
    </row>
    <row r="109" spans="1:16" x14ac:dyDescent="0.3">
      <c r="A109" s="70" t="str">
        <f t="shared" si="9"/>
        <v/>
      </c>
      <c r="B109" s="70">
        <f t="shared" si="10"/>
        <v>2013</v>
      </c>
      <c r="C109" s="70" t="str">
        <f t="shared" si="7"/>
        <v/>
      </c>
      <c r="D109" s="70" t="str">
        <f t="shared" si="8"/>
        <v/>
      </c>
      <c r="E109" s="310">
        <f t="shared" si="11"/>
        <v>41363</v>
      </c>
      <c r="F109" s="310"/>
      <c r="G109" s="310"/>
      <c r="H109" s="311"/>
      <c r="I109" s="122"/>
      <c r="J109" s="122"/>
      <c r="K109" s="122"/>
      <c r="L109" s="122"/>
      <c r="M109" s="219" t="str">
        <f t="shared" si="12"/>
        <v/>
      </c>
      <c r="N109" s="219" t="str">
        <f t="shared" si="13"/>
        <v/>
      </c>
      <c r="O109" s="121"/>
      <c r="P109" s="122"/>
    </row>
    <row r="110" spans="1:16" x14ac:dyDescent="0.3">
      <c r="A110" s="70" t="str">
        <f t="shared" si="9"/>
        <v/>
      </c>
      <c r="B110" s="70">
        <f t="shared" si="10"/>
        <v>2013</v>
      </c>
      <c r="C110" s="70" t="str">
        <f t="shared" si="7"/>
        <v>NW</v>
      </c>
      <c r="D110" s="70" t="str">
        <f t="shared" si="8"/>
        <v/>
      </c>
      <c r="E110" s="310">
        <f t="shared" si="11"/>
        <v>41364</v>
      </c>
      <c r="F110" s="310"/>
      <c r="G110" s="310"/>
      <c r="H110" s="311"/>
      <c r="I110" s="122"/>
      <c r="J110" s="122"/>
      <c r="K110" s="122"/>
      <c r="L110" s="122"/>
      <c r="M110" s="219" t="str">
        <f t="shared" si="12"/>
        <v/>
      </c>
      <c r="N110" s="219" t="str">
        <f t="shared" si="13"/>
        <v/>
      </c>
      <c r="O110" s="121"/>
      <c r="P110" s="122"/>
    </row>
    <row r="111" spans="1:16" x14ac:dyDescent="0.3">
      <c r="A111" s="70" t="str">
        <f t="shared" si="9"/>
        <v/>
      </c>
      <c r="B111" s="70">
        <f t="shared" si="10"/>
        <v>2013</v>
      </c>
      <c r="C111" s="70" t="str">
        <f t="shared" si="7"/>
        <v/>
      </c>
      <c r="D111" s="70" t="str">
        <f t="shared" si="8"/>
        <v/>
      </c>
      <c r="E111" s="310">
        <f t="shared" si="11"/>
        <v>41365</v>
      </c>
      <c r="F111" s="310"/>
      <c r="G111" s="310"/>
      <c r="H111" s="311"/>
      <c r="I111" s="122"/>
      <c r="J111" s="122"/>
      <c r="K111" s="122"/>
      <c r="L111" s="122"/>
      <c r="M111" s="219" t="str">
        <f t="shared" si="12"/>
        <v/>
      </c>
      <c r="N111" s="219" t="str">
        <f t="shared" si="13"/>
        <v/>
      </c>
      <c r="O111" s="121"/>
      <c r="P111" s="122"/>
    </row>
    <row r="112" spans="1:16" x14ac:dyDescent="0.3">
      <c r="A112" s="70" t="str">
        <f t="shared" si="9"/>
        <v/>
      </c>
      <c r="B112" s="70">
        <f t="shared" si="10"/>
        <v>2013</v>
      </c>
      <c r="C112" s="70" t="str">
        <f t="shared" si="7"/>
        <v/>
      </c>
      <c r="D112" s="70" t="str">
        <f t="shared" si="8"/>
        <v/>
      </c>
      <c r="E112" s="310">
        <f t="shared" si="11"/>
        <v>41366</v>
      </c>
      <c r="F112" s="310"/>
      <c r="G112" s="310"/>
      <c r="H112" s="311"/>
      <c r="I112" s="122"/>
      <c r="J112" s="122"/>
      <c r="K112" s="122"/>
      <c r="L112" s="122"/>
      <c r="M112" s="219" t="str">
        <f t="shared" si="12"/>
        <v/>
      </c>
      <c r="N112" s="219" t="str">
        <f t="shared" si="13"/>
        <v/>
      </c>
      <c r="O112" s="121"/>
      <c r="P112" s="122"/>
    </row>
    <row r="113" spans="1:16" x14ac:dyDescent="0.3">
      <c r="A113" s="70" t="str">
        <f t="shared" si="9"/>
        <v/>
      </c>
      <c r="B113" s="70">
        <f t="shared" si="10"/>
        <v>2013</v>
      </c>
      <c r="C113" s="70" t="str">
        <f t="shared" si="7"/>
        <v/>
      </c>
      <c r="D113" s="70" t="str">
        <f t="shared" si="8"/>
        <v/>
      </c>
      <c r="E113" s="310">
        <f t="shared" si="11"/>
        <v>41367</v>
      </c>
      <c r="F113" s="310"/>
      <c r="G113" s="310"/>
      <c r="H113" s="311"/>
      <c r="I113" s="122"/>
      <c r="J113" s="122"/>
      <c r="K113" s="122"/>
      <c r="L113" s="122"/>
      <c r="M113" s="219" t="str">
        <f t="shared" si="12"/>
        <v/>
      </c>
      <c r="N113" s="219" t="str">
        <f t="shared" si="13"/>
        <v/>
      </c>
      <c r="O113" s="121"/>
      <c r="P113" s="122"/>
    </row>
    <row r="114" spans="1:16" x14ac:dyDescent="0.3">
      <c r="A114" s="70" t="str">
        <f t="shared" si="9"/>
        <v/>
      </c>
      <c r="B114" s="70">
        <f t="shared" si="10"/>
        <v>2013</v>
      </c>
      <c r="C114" s="70" t="str">
        <f t="shared" si="7"/>
        <v/>
      </c>
      <c r="D114" s="70" t="str">
        <f t="shared" si="8"/>
        <v/>
      </c>
      <c r="E114" s="310">
        <f t="shared" si="11"/>
        <v>41368</v>
      </c>
      <c r="F114" s="310"/>
      <c r="G114" s="310"/>
      <c r="H114" s="311"/>
      <c r="I114" s="122"/>
      <c r="J114" s="122"/>
      <c r="K114" s="122"/>
      <c r="L114" s="122"/>
      <c r="M114" s="219" t="str">
        <f t="shared" si="12"/>
        <v/>
      </c>
      <c r="N114" s="219" t="str">
        <f t="shared" si="13"/>
        <v/>
      </c>
      <c r="O114" s="121"/>
      <c r="P114" s="122"/>
    </row>
    <row r="115" spans="1:16" x14ac:dyDescent="0.3">
      <c r="A115" s="70" t="str">
        <f t="shared" si="9"/>
        <v/>
      </c>
      <c r="B115" s="70">
        <f t="shared" si="10"/>
        <v>2013</v>
      </c>
      <c r="C115" s="70" t="str">
        <f t="shared" si="7"/>
        <v/>
      </c>
      <c r="D115" s="70" t="str">
        <f t="shared" si="8"/>
        <v/>
      </c>
      <c r="E115" s="310">
        <f t="shared" si="11"/>
        <v>41369</v>
      </c>
      <c r="F115" s="310"/>
      <c r="G115" s="310"/>
      <c r="H115" s="311"/>
      <c r="I115" s="122"/>
      <c r="J115" s="122"/>
      <c r="K115" s="122"/>
      <c r="L115" s="122"/>
      <c r="M115" s="219" t="str">
        <f t="shared" si="12"/>
        <v/>
      </c>
      <c r="N115" s="219" t="str">
        <f t="shared" si="13"/>
        <v/>
      </c>
      <c r="O115" s="121"/>
      <c r="P115" s="122"/>
    </row>
    <row r="116" spans="1:16" x14ac:dyDescent="0.3">
      <c r="A116" s="70" t="str">
        <f t="shared" si="9"/>
        <v/>
      </c>
      <c r="B116" s="70">
        <f t="shared" si="10"/>
        <v>2013</v>
      </c>
      <c r="C116" s="70" t="str">
        <f t="shared" si="7"/>
        <v/>
      </c>
      <c r="D116" s="70" t="str">
        <f t="shared" si="8"/>
        <v/>
      </c>
      <c r="E116" s="310">
        <f t="shared" si="11"/>
        <v>41370</v>
      </c>
      <c r="F116" s="310"/>
      <c r="G116" s="310"/>
      <c r="H116" s="311"/>
      <c r="I116" s="122"/>
      <c r="J116" s="122"/>
      <c r="K116" s="122"/>
      <c r="L116" s="122"/>
      <c r="M116" s="219" t="str">
        <f t="shared" si="12"/>
        <v/>
      </c>
      <c r="N116" s="219" t="str">
        <f t="shared" si="13"/>
        <v/>
      </c>
      <c r="O116" s="121"/>
      <c r="P116" s="122"/>
    </row>
    <row r="117" spans="1:16" x14ac:dyDescent="0.3">
      <c r="A117" s="70" t="str">
        <f t="shared" si="9"/>
        <v/>
      </c>
      <c r="B117" s="70">
        <f t="shared" si="10"/>
        <v>2013</v>
      </c>
      <c r="C117" s="70" t="str">
        <f t="shared" si="7"/>
        <v>NW</v>
      </c>
      <c r="D117" s="70" t="str">
        <f t="shared" si="8"/>
        <v/>
      </c>
      <c r="E117" s="310">
        <f t="shared" si="11"/>
        <v>41371</v>
      </c>
      <c r="F117" s="310"/>
      <c r="G117" s="310"/>
      <c r="H117" s="311"/>
      <c r="I117" s="122"/>
      <c r="J117" s="122"/>
      <c r="K117" s="122"/>
      <c r="L117" s="122"/>
      <c r="M117" s="219" t="str">
        <f t="shared" si="12"/>
        <v/>
      </c>
      <c r="N117" s="219" t="str">
        <f t="shared" si="13"/>
        <v/>
      </c>
      <c r="O117" s="121"/>
      <c r="P117" s="122"/>
    </row>
    <row r="118" spans="1:16" x14ac:dyDescent="0.3">
      <c r="A118" s="70" t="str">
        <f t="shared" si="9"/>
        <v/>
      </c>
      <c r="B118" s="70">
        <f t="shared" si="10"/>
        <v>2013</v>
      </c>
      <c r="C118" s="70" t="str">
        <f t="shared" si="7"/>
        <v/>
      </c>
      <c r="D118" s="70" t="str">
        <f t="shared" si="8"/>
        <v/>
      </c>
      <c r="E118" s="310">
        <f t="shared" si="11"/>
        <v>41372</v>
      </c>
      <c r="F118" s="310"/>
      <c r="G118" s="310"/>
      <c r="H118" s="311"/>
      <c r="I118" s="122"/>
      <c r="J118" s="122"/>
      <c r="K118" s="122"/>
      <c r="L118" s="122"/>
      <c r="M118" s="219" t="str">
        <f t="shared" si="12"/>
        <v/>
      </c>
      <c r="N118" s="219" t="str">
        <f t="shared" si="13"/>
        <v/>
      </c>
      <c r="O118" s="121"/>
      <c r="P118" s="122"/>
    </row>
    <row r="119" spans="1:16" x14ac:dyDescent="0.3">
      <c r="A119" s="70" t="str">
        <f t="shared" si="9"/>
        <v/>
      </c>
      <c r="B119" s="70">
        <f t="shared" si="10"/>
        <v>2013</v>
      </c>
      <c r="C119" s="70" t="str">
        <f t="shared" si="7"/>
        <v/>
      </c>
      <c r="D119" s="70" t="str">
        <f t="shared" si="8"/>
        <v/>
      </c>
      <c r="E119" s="310">
        <f t="shared" si="11"/>
        <v>41373</v>
      </c>
      <c r="F119" s="310"/>
      <c r="G119" s="310"/>
      <c r="H119" s="311"/>
      <c r="I119" s="122"/>
      <c r="J119" s="122"/>
      <c r="K119" s="122"/>
      <c r="L119" s="122"/>
      <c r="M119" s="219" t="str">
        <f t="shared" si="12"/>
        <v/>
      </c>
      <c r="N119" s="219" t="str">
        <f t="shared" si="13"/>
        <v/>
      </c>
      <c r="O119" s="121"/>
      <c r="P119" s="122"/>
    </row>
    <row r="120" spans="1:16" x14ac:dyDescent="0.3">
      <c r="A120" s="70" t="str">
        <f t="shared" si="9"/>
        <v/>
      </c>
      <c r="B120" s="70">
        <f t="shared" si="10"/>
        <v>2013</v>
      </c>
      <c r="C120" s="70" t="str">
        <f t="shared" si="7"/>
        <v/>
      </c>
      <c r="D120" s="70" t="str">
        <f t="shared" si="8"/>
        <v/>
      </c>
      <c r="E120" s="310">
        <f t="shared" si="11"/>
        <v>41374</v>
      </c>
      <c r="F120" s="310"/>
      <c r="G120" s="310"/>
      <c r="H120" s="311"/>
      <c r="I120" s="122"/>
      <c r="J120" s="122"/>
      <c r="K120" s="122"/>
      <c r="L120" s="122"/>
      <c r="M120" s="219" t="str">
        <f t="shared" si="12"/>
        <v/>
      </c>
      <c r="N120" s="219" t="str">
        <f t="shared" si="13"/>
        <v/>
      </c>
      <c r="O120" s="121"/>
      <c r="P120" s="122"/>
    </row>
    <row r="121" spans="1:16" x14ac:dyDescent="0.3">
      <c r="A121" s="70" t="str">
        <f t="shared" si="9"/>
        <v/>
      </c>
      <c r="B121" s="70">
        <f t="shared" si="10"/>
        <v>2013</v>
      </c>
      <c r="C121" s="70" t="str">
        <f t="shared" si="7"/>
        <v/>
      </c>
      <c r="D121" s="70" t="str">
        <f t="shared" si="8"/>
        <v/>
      </c>
      <c r="E121" s="310">
        <f t="shared" si="11"/>
        <v>41375</v>
      </c>
      <c r="F121" s="310"/>
      <c r="G121" s="310"/>
      <c r="H121" s="311"/>
      <c r="I121" s="122"/>
      <c r="J121" s="122"/>
      <c r="K121" s="122"/>
      <c r="L121" s="122"/>
      <c r="M121" s="219" t="str">
        <f t="shared" si="12"/>
        <v/>
      </c>
      <c r="N121" s="219" t="str">
        <f t="shared" si="13"/>
        <v/>
      </c>
      <c r="O121" s="121"/>
      <c r="P121" s="122"/>
    </row>
    <row r="122" spans="1:16" x14ac:dyDescent="0.3">
      <c r="A122" s="70" t="str">
        <f t="shared" si="9"/>
        <v/>
      </c>
      <c r="B122" s="70">
        <f t="shared" si="10"/>
        <v>2013</v>
      </c>
      <c r="C122" s="70" t="str">
        <f t="shared" si="7"/>
        <v/>
      </c>
      <c r="D122" s="70" t="str">
        <f t="shared" si="8"/>
        <v/>
      </c>
      <c r="E122" s="310">
        <f t="shared" si="11"/>
        <v>41376</v>
      </c>
      <c r="F122" s="310"/>
      <c r="G122" s="310"/>
      <c r="H122" s="311"/>
      <c r="I122" s="122"/>
      <c r="J122" s="122"/>
      <c r="K122" s="122"/>
      <c r="L122" s="122"/>
      <c r="M122" s="219" t="str">
        <f t="shared" si="12"/>
        <v/>
      </c>
      <c r="N122" s="219" t="str">
        <f t="shared" si="13"/>
        <v/>
      </c>
      <c r="O122" s="121"/>
      <c r="P122" s="122"/>
    </row>
    <row r="123" spans="1:16" x14ac:dyDescent="0.3">
      <c r="A123" s="70" t="str">
        <f t="shared" si="9"/>
        <v/>
      </c>
      <c r="B123" s="70">
        <f t="shared" si="10"/>
        <v>2013</v>
      </c>
      <c r="C123" s="70" t="str">
        <f t="shared" si="7"/>
        <v/>
      </c>
      <c r="D123" s="70" t="str">
        <f t="shared" si="8"/>
        <v/>
      </c>
      <c r="E123" s="310">
        <f t="shared" si="11"/>
        <v>41377</v>
      </c>
      <c r="F123" s="310"/>
      <c r="G123" s="310"/>
      <c r="H123" s="311"/>
      <c r="I123" s="122"/>
      <c r="J123" s="122"/>
      <c r="K123" s="122"/>
      <c r="L123" s="122"/>
      <c r="M123" s="219" t="str">
        <f t="shared" si="12"/>
        <v/>
      </c>
      <c r="N123" s="219" t="str">
        <f t="shared" si="13"/>
        <v/>
      </c>
      <c r="O123" s="121"/>
      <c r="P123" s="122"/>
    </row>
    <row r="124" spans="1:16" x14ac:dyDescent="0.3">
      <c r="A124" s="70" t="str">
        <f t="shared" si="9"/>
        <v/>
      </c>
      <c r="B124" s="70">
        <f t="shared" si="10"/>
        <v>2013</v>
      </c>
      <c r="C124" s="70" t="str">
        <f t="shared" si="7"/>
        <v>NW</v>
      </c>
      <c r="D124" s="70" t="str">
        <f t="shared" si="8"/>
        <v/>
      </c>
      <c r="E124" s="310">
        <f t="shared" si="11"/>
        <v>41378</v>
      </c>
      <c r="F124" s="310"/>
      <c r="G124" s="310"/>
      <c r="H124" s="311"/>
      <c r="I124" s="122"/>
      <c r="J124" s="122"/>
      <c r="K124" s="122"/>
      <c r="L124" s="122"/>
      <c r="M124" s="219" t="str">
        <f t="shared" si="12"/>
        <v/>
      </c>
      <c r="N124" s="219" t="str">
        <f t="shared" si="13"/>
        <v/>
      </c>
      <c r="O124" s="121"/>
      <c r="P124" s="122"/>
    </row>
    <row r="125" spans="1:16" x14ac:dyDescent="0.3">
      <c r="A125" s="70" t="str">
        <f t="shared" si="9"/>
        <v/>
      </c>
      <c r="B125" s="70">
        <f t="shared" si="10"/>
        <v>2013</v>
      </c>
      <c r="C125" s="70" t="str">
        <f t="shared" si="7"/>
        <v/>
      </c>
      <c r="D125" s="70" t="str">
        <f t="shared" si="8"/>
        <v/>
      </c>
      <c r="E125" s="310">
        <f t="shared" si="11"/>
        <v>41379</v>
      </c>
      <c r="F125" s="310"/>
      <c r="G125" s="310"/>
      <c r="H125" s="311"/>
      <c r="I125" s="122"/>
      <c r="J125" s="122"/>
      <c r="K125" s="122"/>
      <c r="L125" s="122"/>
      <c r="M125" s="219" t="str">
        <f t="shared" si="12"/>
        <v/>
      </c>
      <c r="N125" s="219" t="str">
        <f t="shared" si="13"/>
        <v/>
      </c>
      <c r="O125" s="121"/>
      <c r="P125" s="122"/>
    </row>
    <row r="126" spans="1:16" x14ac:dyDescent="0.3">
      <c r="A126" s="70" t="str">
        <f t="shared" si="9"/>
        <v/>
      </c>
      <c r="B126" s="70">
        <f t="shared" si="10"/>
        <v>2013</v>
      </c>
      <c r="C126" s="70" t="str">
        <f t="shared" si="7"/>
        <v/>
      </c>
      <c r="D126" s="70" t="str">
        <f t="shared" si="8"/>
        <v/>
      </c>
      <c r="E126" s="310">
        <f t="shared" si="11"/>
        <v>41380</v>
      </c>
      <c r="F126" s="310"/>
      <c r="G126" s="310"/>
      <c r="H126" s="311"/>
      <c r="I126" s="122"/>
      <c r="J126" s="122"/>
      <c r="K126" s="122"/>
      <c r="L126" s="122"/>
      <c r="M126" s="219" t="str">
        <f t="shared" si="12"/>
        <v/>
      </c>
      <c r="N126" s="219" t="str">
        <f t="shared" si="13"/>
        <v/>
      </c>
      <c r="O126" s="121"/>
      <c r="P126" s="122"/>
    </row>
    <row r="127" spans="1:16" x14ac:dyDescent="0.3">
      <c r="A127" s="70" t="str">
        <f t="shared" si="9"/>
        <v/>
      </c>
      <c r="B127" s="70">
        <f t="shared" si="10"/>
        <v>2013</v>
      </c>
      <c r="C127" s="70" t="str">
        <f t="shared" si="7"/>
        <v/>
      </c>
      <c r="D127" s="70" t="str">
        <f t="shared" si="8"/>
        <v/>
      </c>
      <c r="E127" s="310">
        <f t="shared" si="11"/>
        <v>41381</v>
      </c>
      <c r="F127" s="310"/>
      <c r="G127" s="310"/>
      <c r="H127" s="311"/>
      <c r="I127" s="122"/>
      <c r="J127" s="122"/>
      <c r="K127" s="122"/>
      <c r="L127" s="122"/>
      <c r="M127" s="219" t="str">
        <f t="shared" si="12"/>
        <v/>
      </c>
      <c r="N127" s="219" t="str">
        <f t="shared" si="13"/>
        <v/>
      </c>
      <c r="O127" s="121"/>
      <c r="P127" s="122"/>
    </row>
    <row r="128" spans="1:16" x14ac:dyDescent="0.3">
      <c r="A128" s="70" t="str">
        <f t="shared" si="9"/>
        <v/>
      </c>
      <c r="B128" s="70">
        <f t="shared" si="10"/>
        <v>2013</v>
      </c>
      <c r="C128" s="70" t="str">
        <f t="shared" si="7"/>
        <v/>
      </c>
      <c r="D128" s="70" t="str">
        <f t="shared" si="8"/>
        <v/>
      </c>
      <c r="E128" s="310">
        <f t="shared" si="11"/>
        <v>41382</v>
      </c>
      <c r="F128" s="310"/>
      <c r="G128" s="310"/>
      <c r="H128" s="311"/>
      <c r="I128" s="122"/>
      <c r="J128" s="122"/>
      <c r="K128" s="122"/>
      <c r="L128" s="122"/>
      <c r="M128" s="219" t="str">
        <f t="shared" si="12"/>
        <v/>
      </c>
      <c r="N128" s="219" t="str">
        <f t="shared" si="13"/>
        <v/>
      </c>
      <c r="O128" s="121"/>
      <c r="P128" s="122"/>
    </row>
    <row r="129" spans="1:16" x14ac:dyDescent="0.3">
      <c r="A129" s="70" t="str">
        <f t="shared" si="9"/>
        <v/>
      </c>
      <c r="B129" s="70">
        <f t="shared" si="10"/>
        <v>2013</v>
      </c>
      <c r="C129" s="70" t="str">
        <f t="shared" si="7"/>
        <v/>
      </c>
      <c r="D129" s="70" t="str">
        <f t="shared" si="8"/>
        <v/>
      </c>
      <c r="E129" s="310">
        <f t="shared" si="11"/>
        <v>41383</v>
      </c>
      <c r="F129" s="310"/>
      <c r="G129" s="310"/>
      <c r="H129" s="311"/>
      <c r="I129" s="122"/>
      <c r="J129" s="122"/>
      <c r="K129" s="122"/>
      <c r="L129" s="122"/>
      <c r="M129" s="219" t="str">
        <f t="shared" si="12"/>
        <v/>
      </c>
      <c r="N129" s="219" t="str">
        <f t="shared" si="13"/>
        <v/>
      </c>
      <c r="O129" s="121"/>
      <c r="P129" s="122"/>
    </row>
    <row r="130" spans="1:16" x14ac:dyDescent="0.3">
      <c r="A130" s="70" t="str">
        <f t="shared" si="9"/>
        <v/>
      </c>
      <c r="B130" s="70">
        <f t="shared" si="10"/>
        <v>2013</v>
      </c>
      <c r="C130" s="70" t="str">
        <f t="shared" si="7"/>
        <v/>
      </c>
      <c r="D130" s="70" t="str">
        <f t="shared" si="8"/>
        <v/>
      </c>
      <c r="E130" s="310">
        <f t="shared" si="11"/>
        <v>41384</v>
      </c>
      <c r="F130" s="310"/>
      <c r="G130" s="310"/>
      <c r="H130" s="311"/>
      <c r="I130" s="122"/>
      <c r="J130" s="122"/>
      <c r="K130" s="122"/>
      <c r="L130" s="122"/>
      <c r="M130" s="219" t="str">
        <f t="shared" si="12"/>
        <v/>
      </c>
      <c r="N130" s="219" t="str">
        <f t="shared" si="13"/>
        <v/>
      </c>
      <c r="O130" s="121"/>
      <c r="P130" s="122"/>
    </row>
    <row r="131" spans="1:16" x14ac:dyDescent="0.3">
      <c r="A131" s="70" t="str">
        <f t="shared" si="9"/>
        <v/>
      </c>
      <c r="B131" s="70">
        <f t="shared" si="10"/>
        <v>2013</v>
      </c>
      <c r="C131" s="70" t="str">
        <f t="shared" si="7"/>
        <v>NW</v>
      </c>
      <c r="D131" s="70" t="str">
        <f t="shared" si="8"/>
        <v/>
      </c>
      <c r="E131" s="310">
        <f t="shared" si="11"/>
        <v>41385</v>
      </c>
      <c r="F131" s="310"/>
      <c r="G131" s="310"/>
      <c r="H131" s="311"/>
      <c r="I131" s="122"/>
      <c r="J131" s="122"/>
      <c r="K131" s="122"/>
      <c r="L131" s="122"/>
      <c r="M131" s="219" t="str">
        <f t="shared" si="12"/>
        <v/>
      </c>
      <c r="N131" s="219" t="str">
        <f t="shared" si="13"/>
        <v/>
      </c>
      <c r="O131" s="121"/>
      <c r="P131" s="122"/>
    </row>
    <row r="132" spans="1:16" x14ac:dyDescent="0.3">
      <c r="A132" s="70" t="str">
        <f t="shared" si="9"/>
        <v/>
      </c>
      <c r="B132" s="70">
        <f t="shared" si="10"/>
        <v>2013</v>
      </c>
      <c r="C132" s="70" t="str">
        <f t="shared" si="7"/>
        <v/>
      </c>
      <c r="D132" s="70" t="str">
        <f t="shared" si="8"/>
        <v/>
      </c>
      <c r="E132" s="310">
        <f t="shared" si="11"/>
        <v>41386</v>
      </c>
      <c r="F132" s="310"/>
      <c r="G132" s="310"/>
      <c r="H132" s="311"/>
      <c r="I132" s="122"/>
      <c r="J132" s="122"/>
      <c r="K132" s="122"/>
      <c r="L132" s="122"/>
      <c r="M132" s="219" t="str">
        <f t="shared" si="12"/>
        <v/>
      </c>
      <c r="N132" s="219" t="str">
        <f t="shared" si="13"/>
        <v/>
      </c>
      <c r="O132" s="121"/>
      <c r="P132" s="122"/>
    </row>
    <row r="133" spans="1:16" x14ac:dyDescent="0.3">
      <c r="A133" s="70" t="str">
        <f t="shared" si="9"/>
        <v/>
      </c>
      <c r="B133" s="70">
        <f t="shared" si="10"/>
        <v>2013</v>
      </c>
      <c r="C133" s="70" t="str">
        <f t="shared" si="7"/>
        <v/>
      </c>
      <c r="D133" s="70" t="str">
        <f t="shared" si="8"/>
        <v/>
      </c>
      <c r="E133" s="310">
        <f t="shared" si="11"/>
        <v>41387</v>
      </c>
      <c r="F133" s="310"/>
      <c r="G133" s="310"/>
      <c r="H133" s="311"/>
      <c r="I133" s="122"/>
      <c r="J133" s="122"/>
      <c r="K133" s="122"/>
      <c r="L133" s="122"/>
      <c r="M133" s="219" t="str">
        <f t="shared" si="12"/>
        <v/>
      </c>
      <c r="N133" s="219" t="str">
        <f t="shared" si="13"/>
        <v/>
      </c>
      <c r="O133" s="121"/>
      <c r="P133" s="122"/>
    </row>
    <row r="134" spans="1:16" x14ac:dyDescent="0.3">
      <c r="A134" s="70" t="str">
        <f t="shared" si="9"/>
        <v/>
      </c>
      <c r="B134" s="70">
        <f t="shared" si="10"/>
        <v>2013</v>
      </c>
      <c r="C134" s="70" t="str">
        <f t="shared" si="7"/>
        <v/>
      </c>
      <c r="D134" s="70" t="str">
        <f t="shared" si="8"/>
        <v/>
      </c>
      <c r="E134" s="310">
        <f t="shared" si="11"/>
        <v>41388</v>
      </c>
      <c r="F134" s="310"/>
      <c r="G134" s="310"/>
      <c r="H134" s="311"/>
      <c r="I134" s="122"/>
      <c r="J134" s="122"/>
      <c r="K134" s="122"/>
      <c r="L134" s="122"/>
      <c r="M134" s="219" t="str">
        <f t="shared" si="12"/>
        <v/>
      </c>
      <c r="N134" s="219" t="str">
        <f t="shared" si="13"/>
        <v/>
      </c>
      <c r="O134" s="121"/>
      <c r="P134" s="122"/>
    </row>
    <row r="135" spans="1:16" x14ac:dyDescent="0.3">
      <c r="A135" s="70" t="str">
        <f t="shared" si="9"/>
        <v/>
      </c>
      <c r="B135" s="70">
        <f t="shared" si="10"/>
        <v>2013</v>
      </c>
      <c r="C135" s="70" t="str">
        <f t="shared" si="7"/>
        <v/>
      </c>
      <c r="D135" s="70" t="str">
        <f t="shared" si="8"/>
        <v/>
      </c>
      <c r="E135" s="310">
        <f t="shared" si="11"/>
        <v>41389</v>
      </c>
      <c r="F135" s="310"/>
      <c r="G135" s="310"/>
      <c r="H135" s="311"/>
      <c r="I135" s="122"/>
      <c r="J135" s="122"/>
      <c r="K135" s="122"/>
      <c r="L135" s="122"/>
      <c r="M135" s="219" t="str">
        <f t="shared" si="12"/>
        <v/>
      </c>
      <c r="N135" s="219" t="str">
        <f t="shared" si="13"/>
        <v/>
      </c>
      <c r="O135" s="121"/>
      <c r="P135" s="122"/>
    </row>
    <row r="136" spans="1:16" x14ac:dyDescent="0.3">
      <c r="A136" s="70" t="str">
        <f t="shared" si="9"/>
        <v/>
      </c>
      <c r="B136" s="70">
        <f t="shared" si="10"/>
        <v>2013</v>
      </c>
      <c r="C136" s="70" t="str">
        <f t="shared" si="7"/>
        <v/>
      </c>
      <c r="D136" s="70" t="str">
        <f t="shared" si="8"/>
        <v/>
      </c>
      <c r="E136" s="310">
        <f t="shared" si="11"/>
        <v>41390</v>
      </c>
      <c r="F136" s="310"/>
      <c r="G136" s="310"/>
      <c r="H136" s="311"/>
      <c r="I136" s="122"/>
      <c r="J136" s="122"/>
      <c r="K136" s="122"/>
      <c r="L136" s="122"/>
      <c r="M136" s="219" t="str">
        <f t="shared" si="12"/>
        <v/>
      </c>
      <c r="N136" s="219" t="str">
        <f t="shared" si="13"/>
        <v/>
      </c>
      <c r="O136" s="121"/>
      <c r="P136" s="122"/>
    </row>
    <row r="137" spans="1:16" x14ac:dyDescent="0.3">
      <c r="A137" s="70" t="str">
        <f t="shared" si="9"/>
        <v/>
      </c>
      <c r="B137" s="70">
        <f t="shared" si="10"/>
        <v>2013</v>
      </c>
      <c r="C137" s="70" t="str">
        <f t="shared" si="7"/>
        <v/>
      </c>
      <c r="D137" s="70" t="str">
        <f t="shared" si="8"/>
        <v/>
      </c>
      <c r="E137" s="310">
        <f t="shared" si="11"/>
        <v>41391</v>
      </c>
      <c r="F137" s="310"/>
      <c r="G137" s="310"/>
      <c r="H137" s="311"/>
      <c r="I137" s="122"/>
      <c r="J137" s="122"/>
      <c r="K137" s="122"/>
      <c r="L137" s="122"/>
      <c r="M137" s="219" t="str">
        <f t="shared" si="12"/>
        <v/>
      </c>
      <c r="N137" s="219" t="str">
        <f t="shared" si="13"/>
        <v/>
      </c>
      <c r="O137" s="121"/>
      <c r="P137" s="122"/>
    </row>
    <row r="138" spans="1:16" x14ac:dyDescent="0.3">
      <c r="A138" s="70" t="str">
        <f t="shared" si="9"/>
        <v/>
      </c>
      <c r="B138" s="70">
        <f t="shared" si="10"/>
        <v>2013</v>
      </c>
      <c r="C138" s="70" t="str">
        <f t="shared" si="7"/>
        <v>NW</v>
      </c>
      <c r="D138" s="70" t="str">
        <f t="shared" si="8"/>
        <v/>
      </c>
      <c r="E138" s="310">
        <f t="shared" si="11"/>
        <v>41392</v>
      </c>
      <c r="F138" s="310"/>
      <c r="G138" s="310"/>
      <c r="H138" s="311"/>
      <c r="I138" s="122"/>
      <c r="J138" s="122"/>
      <c r="K138" s="122"/>
      <c r="L138" s="122"/>
      <c r="M138" s="219" t="str">
        <f t="shared" si="12"/>
        <v/>
      </c>
      <c r="N138" s="219" t="str">
        <f t="shared" si="13"/>
        <v/>
      </c>
      <c r="O138" s="121"/>
      <c r="P138" s="122"/>
    </row>
    <row r="139" spans="1:16" x14ac:dyDescent="0.3">
      <c r="A139" s="70" t="str">
        <f t="shared" si="9"/>
        <v/>
      </c>
      <c r="B139" s="70">
        <f t="shared" si="10"/>
        <v>2013</v>
      </c>
      <c r="C139" s="70" t="str">
        <f t="shared" si="7"/>
        <v/>
      </c>
      <c r="D139" s="70" t="str">
        <f t="shared" si="8"/>
        <v/>
      </c>
      <c r="E139" s="310">
        <f t="shared" si="11"/>
        <v>41393</v>
      </c>
      <c r="F139" s="310"/>
      <c r="G139" s="310"/>
      <c r="H139" s="311"/>
      <c r="I139" s="122"/>
      <c r="J139" s="122"/>
      <c r="K139" s="122"/>
      <c r="L139" s="122"/>
      <c r="M139" s="219" t="str">
        <f t="shared" si="12"/>
        <v/>
      </c>
      <c r="N139" s="219" t="str">
        <f t="shared" si="13"/>
        <v/>
      </c>
      <c r="O139" s="121"/>
      <c r="P139" s="122"/>
    </row>
    <row r="140" spans="1:16" x14ac:dyDescent="0.3">
      <c r="A140" s="70" t="str">
        <f t="shared" si="9"/>
        <v/>
      </c>
      <c r="B140" s="70">
        <f t="shared" si="10"/>
        <v>2013</v>
      </c>
      <c r="C140" s="70" t="str">
        <f t="shared" si="7"/>
        <v/>
      </c>
      <c r="D140" s="70" t="str">
        <f t="shared" si="8"/>
        <v/>
      </c>
      <c r="E140" s="310">
        <f t="shared" si="11"/>
        <v>41394</v>
      </c>
      <c r="F140" s="310"/>
      <c r="G140" s="310"/>
      <c r="H140" s="311"/>
      <c r="I140" s="122"/>
      <c r="J140" s="122"/>
      <c r="K140" s="122"/>
      <c r="L140" s="122"/>
      <c r="M140" s="219" t="str">
        <f t="shared" si="12"/>
        <v/>
      </c>
      <c r="N140" s="219" t="str">
        <f t="shared" si="13"/>
        <v/>
      </c>
      <c r="O140" s="121"/>
      <c r="P140" s="122"/>
    </row>
    <row r="141" spans="1:16" x14ac:dyDescent="0.3">
      <c r="A141" s="70" t="str">
        <f t="shared" si="9"/>
        <v/>
      </c>
      <c r="B141" s="70">
        <f t="shared" si="10"/>
        <v>2013</v>
      </c>
      <c r="C141" s="70" t="str">
        <f t="shared" si="7"/>
        <v/>
      </c>
      <c r="D141" s="70" t="str">
        <f t="shared" si="8"/>
        <v/>
      </c>
      <c r="E141" s="310">
        <f t="shared" si="11"/>
        <v>41395</v>
      </c>
      <c r="F141" s="310"/>
      <c r="G141" s="310"/>
      <c r="H141" s="311"/>
      <c r="I141" s="122"/>
      <c r="J141" s="122"/>
      <c r="K141" s="122"/>
      <c r="L141" s="122"/>
      <c r="M141" s="219" t="str">
        <f t="shared" si="12"/>
        <v/>
      </c>
      <c r="N141" s="219" t="str">
        <f t="shared" si="13"/>
        <v/>
      </c>
      <c r="O141" s="121"/>
      <c r="P141" s="122"/>
    </row>
    <row r="142" spans="1:16" x14ac:dyDescent="0.3">
      <c r="A142" s="70" t="str">
        <f t="shared" si="9"/>
        <v/>
      </c>
      <c r="B142" s="70">
        <f t="shared" si="10"/>
        <v>2013</v>
      </c>
      <c r="C142" s="70" t="str">
        <f t="shared" si="7"/>
        <v/>
      </c>
      <c r="D142" s="70" t="str">
        <f t="shared" si="8"/>
        <v/>
      </c>
      <c r="E142" s="310">
        <f t="shared" si="11"/>
        <v>41396</v>
      </c>
      <c r="F142" s="310"/>
      <c r="G142" s="310"/>
      <c r="H142" s="311"/>
      <c r="I142" s="122"/>
      <c r="J142" s="122"/>
      <c r="K142" s="122"/>
      <c r="L142" s="122"/>
      <c r="M142" s="219" t="str">
        <f t="shared" si="12"/>
        <v/>
      </c>
      <c r="N142" s="219" t="str">
        <f t="shared" si="13"/>
        <v/>
      </c>
      <c r="O142" s="121"/>
      <c r="P142" s="122"/>
    </row>
    <row r="143" spans="1:16" x14ac:dyDescent="0.3">
      <c r="A143" s="70" t="str">
        <f t="shared" si="9"/>
        <v/>
      </c>
      <c r="B143" s="70">
        <f t="shared" si="10"/>
        <v>2013</v>
      </c>
      <c r="C143" s="70" t="str">
        <f t="shared" si="7"/>
        <v/>
      </c>
      <c r="D143" s="70" t="str">
        <f t="shared" si="8"/>
        <v/>
      </c>
      <c r="E143" s="310">
        <f t="shared" si="11"/>
        <v>41397</v>
      </c>
      <c r="F143" s="310"/>
      <c r="G143" s="310"/>
      <c r="H143" s="311"/>
      <c r="I143" s="122"/>
      <c r="J143" s="122"/>
      <c r="K143" s="122"/>
      <c r="L143" s="122"/>
      <c r="M143" s="219" t="str">
        <f t="shared" si="12"/>
        <v/>
      </c>
      <c r="N143" s="219" t="str">
        <f t="shared" si="13"/>
        <v/>
      </c>
      <c r="O143" s="121"/>
      <c r="P143" s="122"/>
    </row>
    <row r="144" spans="1:16" x14ac:dyDescent="0.3">
      <c r="A144" s="70" t="str">
        <f t="shared" si="9"/>
        <v/>
      </c>
      <c r="B144" s="70">
        <f t="shared" si="10"/>
        <v>2013</v>
      </c>
      <c r="C144" s="70" t="str">
        <f t="shared" si="7"/>
        <v/>
      </c>
      <c r="D144" s="70" t="str">
        <f t="shared" si="8"/>
        <v/>
      </c>
      <c r="E144" s="310">
        <f t="shared" si="11"/>
        <v>41398</v>
      </c>
      <c r="F144" s="310"/>
      <c r="G144" s="310"/>
      <c r="H144" s="311"/>
      <c r="I144" s="122"/>
      <c r="J144" s="122"/>
      <c r="K144" s="122"/>
      <c r="L144" s="122"/>
      <c r="M144" s="219" t="str">
        <f t="shared" si="12"/>
        <v/>
      </c>
      <c r="N144" s="219" t="str">
        <f t="shared" si="13"/>
        <v/>
      </c>
      <c r="O144" s="121"/>
      <c r="P144" s="122"/>
    </row>
    <row r="145" spans="1:16" x14ac:dyDescent="0.3">
      <c r="A145" s="70" t="str">
        <f t="shared" si="9"/>
        <v/>
      </c>
      <c r="B145" s="70">
        <f t="shared" si="10"/>
        <v>2013</v>
      </c>
      <c r="C145" s="70" t="str">
        <f t="shared" si="7"/>
        <v>NW</v>
      </c>
      <c r="D145" s="70" t="str">
        <f t="shared" si="8"/>
        <v/>
      </c>
      <c r="E145" s="310">
        <f t="shared" si="11"/>
        <v>41399</v>
      </c>
      <c r="F145" s="310"/>
      <c r="G145" s="310"/>
      <c r="H145" s="311"/>
      <c r="I145" s="122"/>
      <c r="J145" s="122"/>
      <c r="K145" s="122"/>
      <c r="L145" s="122"/>
      <c r="M145" s="219" t="str">
        <f t="shared" si="12"/>
        <v/>
      </c>
      <c r="N145" s="219" t="str">
        <f t="shared" si="13"/>
        <v/>
      </c>
      <c r="O145" s="121"/>
      <c r="P145" s="122"/>
    </row>
    <row r="146" spans="1:16" x14ac:dyDescent="0.3">
      <c r="A146" s="70" t="str">
        <f t="shared" si="9"/>
        <v/>
      </c>
      <c r="B146" s="70">
        <f t="shared" si="10"/>
        <v>2013</v>
      </c>
      <c r="C146" s="70" t="str">
        <f t="shared" si="7"/>
        <v/>
      </c>
      <c r="D146" s="70" t="str">
        <f t="shared" si="8"/>
        <v/>
      </c>
      <c r="E146" s="310">
        <f t="shared" si="11"/>
        <v>41400</v>
      </c>
      <c r="F146" s="310"/>
      <c r="G146" s="310"/>
      <c r="H146" s="311"/>
      <c r="I146" s="122"/>
      <c r="J146" s="122"/>
      <c r="K146" s="122"/>
      <c r="L146" s="122"/>
      <c r="M146" s="219" t="str">
        <f t="shared" si="12"/>
        <v/>
      </c>
      <c r="N146" s="219" t="str">
        <f t="shared" si="13"/>
        <v/>
      </c>
      <c r="O146" s="121"/>
      <c r="P146" s="122"/>
    </row>
    <row r="147" spans="1:16" x14ac:dyDescent="0.3">
      <c r="A147" s="70" t="str">
        <f t="shared" si="9"/>
        <v/>
      </c>
      <c r="B147" s="70">
        <f t="shared" si="10"/>
        <v>2013</v>
      </c>
      <c r="C147" s="70" t="str">
        <f t="shared" si="7"/>
        <v/>
      </c>
      <c r="D147" s="70" t="str">
        <f t="shared" si="8"/>
        <v/>
      </c>
      <c r="E147" s="310">
        <f t="shared" si="11"/>
        <v>41401</v>
      </c>
      <c r="F147" s="310"/>
      <c r="G147" s="310"/>
      <c r="H147" s="311"/>
      <c r="I147" s="122"/>
      <c r="J147" s="122"/>
      <c r="K147" s="122"/>
      <c r="L147" s="122"/>
      <c r="M147" s="219" t="str">
        <f t="shared" si="12"/>
        <v/>
      </c>
      <c r="N147" s="219" t="str">
        <f t="shared" si="13"/>
        <v/>
      </c>
      <c r="O147" s="121"/>
      <c r="P147" s="122"/>
    </row>
    <row r="148" spans="1:16" x14ac:dyDescent="0.3">
      <c r="A148" s="70" t="str">
        <f t="shared" si="9"/>
        <v/>
      </c>
      <c r="B148" s="70">
        <f t="shared" si="10"/>
        <v>2013</v>
      </c>
      <c r="C148" s="70" t="str">
        <f t="shared" si="7"/>
        <v/>
      </c>
      <c r="D148" s="70" t="str">
        <f t="shared" si="8"/>
        <v/>
      </c>
      <c r="E148" s="310">
        <f t="shared" si="11"/>
        <v>41402</v>
      </c>
      <c r="F148" s="310"/>
      <c r="G148" s="310"/>
      <c r="H148" s="311"/>
      <c r="I148" s="122"/>
      <c r="J148" s="122"/>
      <c r="K148" s="122"/>
      <c r="L148" s="122"/>
      <c r="M148" s="219" t="str">
        <f t="shared" si="12"/>
        <v/>
      </c>
      <c r="N148" s="219" t="str">
        <f t="shared" si="13"/>
        <v/>
      </c>
      <c r="O148" s="121"/>
      <c r="P148" s="122"/>
    </row>
    <row r="149" spans="1:16" x14ac:dyDescent="0.3">
      <c r="A149" s="70" t="str">
        <f t="shared" si="9"/>
        <v/>
      </c>
      <c r="B149" s="70">
        <f t="shared" si="10"/>
        <v>2013</v>
      </c>
      <c r="C149" s="70" t="str">
        <f t="shared" ref="C149:C212" si="14">IF(ISNA(MATCH(WEEKDAY(E149,2),DunDay,0)),"","NW")</f>
        <v/>
      </c>
      <c r="D149" s="70" t="str">
        <f t="shared" ref="D149:D212" si="15">IF(ISNA(MATCH(E149,Holiday,0)),"","H")</f>
        <v/>
      </c>
      <c r="E149" s="310">
        <f t="shared" si="11"/>
        <v>41403</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
      </c>
      <c r="B150" s="70">
        <f t="shared" ref="B150:B213" si="17">IF(E150&lt;&gt;"",YEAR(E150),"")</f>
        <v>2013</v>
      </c>
      <c r="C150" s="70" t="str">
        <f t="shared" si="14"/>
        <v/>
      </c>
      <c r="D150" s="70" t="str">
        <f t="shared" si="15"/>
        <v/>
      </c>
      <c r="E150" s="310">
        <f t="shared" si="11"/>
        <v>41404</v>
      </c>
      <c r="F150" s="310"/>
      <c r="G150" s="310"/>
      <c r="H150" s="311"/>
      <c r="I150" s="122"/>
      <c r="J150" s="122"/>
      <c r="K150" s="122"/>
      <c r="L150" s="122"/>
      <c r="M150" s="219" t="str">
        <f t="shared" si="12"/>
        <v/>
      </c>
      <c r="N150" s="219" t="str">
        <f t="shared" si="13"/>
        <v/>
      </c>
      <c r="O150" s="121"/>
      <c r="P150" s="122"/>
    </row>
    <row r="151" spans="1:16" x14ac:dyDescent="0.3">
      <c r="A151" s="70" t="str">
        <f t="shared" si="16"/>
        <v/>
      </c>
      <c r="B151" s="70">
        <f t="shared" si="17"/>
        <v>2013</v>
      </c>
      <c r="C151" s="70" t="str">
        <f t="shared" si="14"/>
        <v/>
      </c>
      <c r="D151" s="70" t="str">
        <f t="shared" si="15"/>
        <v/>
      </c>
      <c r="E151" s="310">
        <f t="shared" ref="E151:E214" si="18">IFERROR(E150+1,"")</f>
        <v>41405</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
      </c>
      <c r="B152" s="70">
        <f t="shared" si="17"/>
        <v>2013</v>
      </c>
      <c r="C152" s="70" t="str">
        <f t="shared" si="14"/>
        <v>NW</v>
      </c>
      <c r="D152" s="70" t="str">
        <f t="shared" si="15"/>
        <v/>
      </c>
      <c r="E152" s="310">
        <f t="shared" si="18"/>
        <v>41406</v>
      </c>
      <c r="F152" s="310"/>
      <c r="G152" s="310"/>
      <c r="H152" s="311"/>
      <c r="I152" s="122"/>
      <c r="J152" s="122"/>
      <c r="K152" s="122"/>
      <c r="L152" s="122"/>
      <c r="M152" s="219" t="str">
        <f t="shared" si="19"/>
        <v/>
      </c>
      <c r="N152" s="219" t="str">
        <f t="shared" si="20"/>
        <v/>
      </c>
      <c r="O152" s="121"/>
      <c r="P152" s="122"/>
    </row>
    <row r="153" spans="1:16" x14ac:dyDescent="0.3">
      <c r="A153" s="70" t="str">
        <f t="shared" si="16"/>
        <v/>
      </c>
      <c r="B153" s="70">
        <f t="shared" si="17"/>
        <v>2013</v>
      </c>
      <c r="C153" s="70" t="str">
        <f t="shared" si="14"/>
        <v/>
      </c>
      <c r="D153" s="70" t="str">
        <f t="shared" si="15"/>
        <v/>
      </c>
      <c r="E153" s="310">
        <f t="shared" si="18"/>
        <v>41407</v>
      </c>
      <c r="F153" s="310"/>
      <c r="G153" s="310"/>
      <c r="H153" s="311"/>
      <c r="I153" s="122"/>
      <c r="J153" s="122"/>
      <c r="K153" s="122"/>
      <c r="L153" s="122"/>
      <c r="M153" s="219" t="str">
        <f t="shared" si="19"/>
        <v/>
      </c>
      <c r="N153" s="219" t="str">
        <f t="shared" si="20"/>
        <v/>
      </c>
      <c r="O153" s="121"/>
      <c r="P153" s="122"/>
    </row>
    <row r="154" spans="1:16" x14ac:dyDescent="0.3">
      <c r="A154" s="70" t="str">
        <f t="shared" si="16"/>
        <v/>
      </c>
      <c r="B154" s="70">
        <f t="shared" si="17"/>
        <v>2013</v>
      </c>
      <c r="C154" s="70" t="str">
        <f t="shared" si="14"/>
        <v/>
      </c>
      <c r="D154" s="70" t="str">
        <f t="shared" si="15"/>
        <v/>
      </c>
      <c r="E154" s="310">
        <f t="shared" si="18"/>
        <v>41408</v>
      </c>
      <c r="F154" s="310"/>
      <c r="G154" s="310"/>
      <c r="H154" s="311"/>
      <c r="I154" s="122"/>
      <c r="J154" s="122"/>
      <c r="K154" s="122"/>
      <c r="L154" s="122"/>
      <c r="M154" s="219" t="str">
        <f t="shared" si="19"/>
        <v/>
      </c>
      <c r="N154" s="219" t="str">
        <f t="shared" si="20"/>
        <v/>
      </c>
      <c r="O154" s="121"/>
      <c r="P154" s="122"/>
    </row>
    <row r="155" spans="1:16" x14ac:dyDescent="0.3">
      <c r="A155" s="70" t="str">
        <f t="shared" si="16"/>
        <v/>
      </c>
      <c r="B155" s="70">
        <f t="shared" si="17"/>
        <v>2013</v>
      </c>
      <c r="C155" s="70" t="str">
        <f t="shared" si="14"/>
        <v/>
      </c>
      <c r="D155" s="70" t="str">
        <f t="shared" si="15"/>
        <v/>
      </c>
      <c r="E155" s="310">
        <f t="shared" si="18"/>
        <v>41409</v>
      </c>
      <c r="F155" s="310"/>
      <c r="G155" s="310"/>
      <c r="H155" s="311"/>
      <c r="I155" s="122"/>
      <c r="J155" s="122"/>
      <c r="K155" s="122"/>
      <c r="L155" s="122"/>
      <c r="M155" s="219" t="str">
        <f t="shared" si="19"/>
        <v/>
      </c>
      <c r="N155" s="219" t="str">
        <f t="shared" si="20"/>
        <v/>
      </c>
      <c r="O155" s="121"/>
      <c r="P155" s="122"/>
    </row>
    <row r="156" spans="1:16" x14ac:dyDescent="0.3">
      <c r="A156" s="70" t="str">
        <f t="shared" si="16"/>
        <v/>
      </c>
      <c r="B156" s="70">
        <f t="shared" si="17"/>
        <v>2013</v>
      </c>
      <c r="C156" s="70" t="str">
        <f t="shared" si="14"/>
        <v/>
      </c>
      <c r="D156" s="70" t="str">
        <f t="shared" si="15"/>
        <v/>
      </c>
      <c r="E156" s="310">
        <f t="shared" si="18"/>
        <v>41410</v>
      </c>
      <c r="F156" s="310"/>
      <c r="G156" s="310"/>
      <c r="H156" s="311"/>
      <c r="I156" s="122"/>
      <c r="J156" s="122"/>
      <c r="K156" s="122"/>
      <c r="L156" s="122"/>
      <c r="M156" s="219" t="str">
        <f t="shared" si="19"/>
        <v/>
      </c>
      <c r="N156" s="219" t="str">
        <f t="shared" si="20"/>
        <v/>
      </c>
      <c r="O156" s="121"/>
      <c r="P156" s="122"/>
    </row>
    <row r="157" spans="1:16" x14ac:dyDescent="0.3">
      <c r="A157" s="70" t="str">
        <f t="shared" si="16"/>
        <v/>
      </c>
      <c r="B157" s="70">
        <f t="shared" si="17"/>
        <v>2013</v>
      </c>
      <c r="C157" s="70" t="str">
        <f t="shared" si="14"/>
        <v/>
      </c>
      <c r="D157" s="70" t="str">
        <f t="shared" si="15"/>
        <v/>
      </c>
      <c r="E157" s="310">
        <f t="shared" si="18"/>
        <v>41411</v>
      </c>
      <c r="F157" s="310"/>
      <c r="G157" s="310"/>
      <c r="H157" s="311"/>
      <c r="I157" s="122"/>
      <c r="J157" s="122"/>
      <c r="K157" s="122"/>
      <c r="L157" s="122"/>
      <c r="M157" s="219" t="str">
        <f t="shared" si="19"/>
        <v/>
      </c>
      <c r="N157" s="219" t="str">
        <f t="shared" si="20"/>
        <v/>
      </c>
      <c r="O157" s="121"/>
      <c r="P157" s="122"/>
    </row>
    <row r="158" spans="1:16" x14ac:dyDescent="0.3">
      <c r="A158" s="70" t="str">
        <f t="shared" si="16"/>
        <v/>
      </c>
      <c r="B158" s="70">
        <f t="shared" si="17"/>
        <v>2013</v>
      </c>
      <c r="C158" s="70" t="str">
        <f t="shared" si="14"/>
        <v/>
      </c>
      <c r="D158" s="70" t="str">
        <f t="shared" si="15"/>
        <v/>
      </c>
      <c r="E158" s="310">
        <f t="shared" si="18"/>
        <v>41412</v>
      </c>
      <c r="F158" s="310"/>
      <c r="G158" s="310"/>
      <c r="H158" s="311"/>
      <c r="I158" s="122"/>
      <c r="J158" s="122"/>
      <c r="K158" s="122"/>
      <c r="L158" s="122"/>
      <c r="M158" s="219" t="str">
        <f t="shared" si="19"/>
        <v/>
      </c>
      <c r="N158" s="219" t="str">
        <f t="shared" si="20"/>
        <v/>
      </c>
      <c r="O158" s="121"/>
      <c r="P158" s="122"/>
    </row>
    <row r="159" spans="1:16" x14ac:dyDescent="0.3">
      <c r="A159" s="70" t="str">
        <f t="shared" si="16"/>
        <v/>
      </c>
      <c r="B159" s="70">
        <f t="shared" si="17"/>
        <v>2013</v>
      </c>
      <c r="C159" s="70" t="str">
        <f t="shared" si="14"/>
        <v>NW</v>
      </c>
      <c r="D159" s="70" t="str">
        <f t="shared" si="15"/>
        <v/>
      </c>
      <c r="E159" s="310">
        <f t="shared" si="18"/>
        <v>41413</v>
      </c>
      <c r="F159" s="310"/>
      <c r="G159" s="310"/>
      <c r="H159" s="311"/>
      <c r="I159" s="122"/>
      <c r="J159" s="122"/>
      <c r="K159" s="122"/>
      <c r="L159" s="122"/>
      <c r="M159" s="219" t="str">
        <f t="shared" si="19"/>
        <v/>
      </c>
      <c r="N159" s="219" t="str">
        <f t="shared" si="20"/>
        <v/>
      </c>
      <c r="O159" s="121"/>
      <c r="P159" s="122"/>
    </row>
    <row r="160" spans="1:16" x14ac:dyDescent="0.3">
      <c r="A160" s="70" t="str">
        <f t="shared" si="16"/>
        <v/>
      </c>
      <c r="B160" s="70">
        <f t="shared" si="17"/>
        <v>2013</v>
      </c>
      <c r="C160" s="70" t="str">
        <f t="shared" si="14"/>
        <v/>
      </c>
      <c r="D160" s="70" t="str">
        <f t="shared" si="15"/>
        <v/>
      </c>
      <c r="E160" s="310">
        <f t="shared" si="18"/>
        <v>41414</v>
      </c>
      <c r="F160" s="310"/>
      <c r="G160" s="310"/>
      <c r="H160" s="311"/>
      <c r="I160" s="122"/>
      <c r="J160" s="122"/>
      <c r="K160" s="122"/>
      <c r="L160" s="122"/>
      <c r="M160" s="219" t="str">
        <f t="shared" si="19"/>
        <v/>
      </c>
      <c r="N160" s="219" t="str">
        <f t="shared" si="20"/>
        <v/>
      </c>
      <c r="O160" s="121"/>
      <c r="P160" s="122"/>
    </row>
    <row r="161" spans="1:16" x14ac:dyDescent="0.3">
      <c r="A161" s="70" t="str">
        <f t="shared" si="16"/>
        <v/>
      </c>
      <c r="B161" s="70">
        <f t="shared" si="17"/>
        <v>2013</v>
      </c>
      <c r="C161" s="70" t="str">
        <f t="shared" si="14"/>
        <v/>
      </c>
      <c r="D161" s="70" t="str">
        <f t="shared" si="15"/>
        <v/>
      </c>
      <c r="E161" s="310">
        <f t="shared" si="18"/>
        <v>41415</v>
      </c>
      <c r="F161" s="310"/>
      <c r="G161" s="310"/>
      <c r="H161" s="311"/>
      <c r="I161" s="122"/>
      <c r="J161" s="122"/>
      <c r="K161" s="122"/>
      <c r="L161" s="122"/>
      <c r="M161" s="219" t="str">
        <f t="shared" si="19"/>
        <v/>
      </c>
      <c r="N161" s="219" t="str">
        <f t="shared" si="20"/>
        <v/>
      </c>
      <c r="O161" s="121"/>
      <c r="P161" s="122"/>
    </row>
    <row r="162" spans="1:16" x14ac:dyDescent="0.3">
      <c r="A162" s="70" t="str">
        <f t="shared" si="16"/>
        <v/>
      </c>
      <c r="B162" s="70">
        <f t="shared" si="17"/>
        <v>2013</v>
      </c>
      <c r="C162" s="70" t="str">
        <f t="shared" si="14"/>
        <v/>
      </c>
      <c r="D162" s="70" t="str">
        <f t="shared" si="15"/>
        <v/>
      </c>
      <c r="E162" s="310">
        <f t="shared" si="18"/>
        <v>41416</v>
      </c>
      <c r="F162" s="310"/>
      <c r="G162" s="310"/>
      <c r="H162" s="311"/>
      <c r="I162" s="122"/>
      <c r="J162" s="122"/>
      <c r="K162" s="122"/>
      <c r="L162" s="122"/>
      <c r="M162" s="219" t="str">
        <f t="shared" si="19"/>
        <v/>
      </c>
      <c r="N162" s="219" t="str">
        <f t="shared" si="20"/>
        <v/>
      </c>
      <c r="O162" s="121"/>
      <c r="P162" s="122"/>
    </row>
    <row r="163" spans="1:16" x14ac:dyDescent="0.3">
      <c r="A163" s="70" t="str">
        <f t="shared" si="16"/>
        <v/>
      </c>
      <c r="B163" s="70">
        <f t="shared" si="17"/>
        <v>2013</v>
      </c>
      <c r="C163" s="70" t="str">
        <f t="shared" si="14"/>
        <v/>
      </c>
      <c r="D163" s="70" t="str">
        <f t="shared" si="15"/>
        <v/>
      </c>
      <c r="E163" s="310">
        <f t="shared" si="18"/>
        <v>41417</v>
      </c>
      <c r="F163" s="310"/>
      <c r="G163" s="310"/>
      <c r="H163" s="311"/>
      <c r="I163" s="122"/>
      <c r="J163" s="122"/>
      <c r="K163" s="122"/>
      <c r="L163" s="122"/>
      <c r="M163" s="219" t="str">
        <f t="shared" si="19"/>
        <v/>
      </c>
      <c r="N163" s="219" t="str">
        <f t="shared" si="20"/>
        <v/>
      </c>
      <c r="O163" s="121"/>
      <c r="P163" s="122"/>
    </row>
    <row r="164" spans="1:16" x14ac:dyDescent="0.3">
      <c r="A164" s="70" t="str">
        <f t="shared" si="16"/>
        <v/>
      </c>
      <c r="B164" s="70">
        <f t="shared" si="17"/>
        <v>2013</v>
      </c>
      <c r="C164" s="70" t="str">
        <f t="shared" si="14"/>
        <v/>
      </c>
      <c r="D164" s="70" t="str">
        <f t="shared" si="15"/>
        <v/>
      </c>
      <c r="E164" s="310">
        <f t="shared" si="18"/>
        <v>41418</v>
      </c>
      <c r="F164" s="310"/>
      <c r="G164" s="310"/>
      <c r="H164" s="311"/>
      <c r="I164" s="122"/>
      <c r="J164" s="122"/>
      <c r="K164" s="122"/>
      <c r="L164" s="122"/>
      <c r="M164" s="219" t="str">
        <f t="shared" si="19"/>
        <v/>
      </c>
      <c r="N164" s="219" t="str">
        <f t="shared" si="20"/>
        <v/>
      </c>
      <c r="O164" s="121"/>
      <c r="P164" s="122"/>
    </row>
    <row r="165" spans="1:16" x14ac:dyDescent="0.3">
      <c r="A165" s="70" t="str">
        <f t="shared" si="16"/>
        <v/>
      </c>
      <c r="B165" s="70">
        <f t="shared" si="17"/>
        <v>2013</v>
      </c>
      <c r="C165" s="70" t="str">
        <f t="shared" si="14"/>
        <v/>
      </c>
      <c r="D165" s="70" t="str">
        <f t="shared" si="15"/>
        <v/>
      </c>
      <c r="E165" s="310">
        <f t="shared" si="18"/>
        <v>41419</v>
      </c>
      <c r="F165" s="310"/>
      <c r="G165" s="310"/>
      <c r="H165" s="311"/>
      <c r="I165" s="122"/>
      <c r="J165" s="122"/>
      <c r="K165" s="122"/>
      <c r="L165" s="122"/>
      <c r="M165" s="219" t="str">
        <f t="shared" si="19"/>
        <v/>
      </c>
      <c r="N165" s="219" t="str">
        <f t="shared" si="20"/>
        <v/>
      </c>
      <c r="O165" s="121"/>
      <c r="P165" s="122"/>
    </row>
    <row r="166" spans="1:16" x14ac:dyDescent="0.3">
      <c r="A166" s="70" t="str">
        <f t="shared" si="16"/>
        <v/>
      </c>
      <c r="B166" s="70">
        <f t="shared" si="17"/>
        <v>2013</v>
      </c>
      <c r="C166" s="70" t="str">
        <f t="shared" si="14"/>
        <v>NW</v>
      </c>
      <c r="D166" s="70" t="str">
        <f t="shared" si="15"/>
        <v/>
      </c>
      <c r="E166" s="310">
        <f t="shared" si="18"/>
        <v>41420</v>
      </c>
      <c r="F166" s="310"/>
      <c r="G166" s="310"/>
      <c r="H166" s="311"/>
      <c r="I166" s="122"/>
      <c r="J166" s="122"/>
      <c r="K166" s="122"/>
      <c r="L166" s="122"/>
      <c r="M166" s="219" t="str">
        <f t="shared" si="19"/>
        <v/>
      </c>
      <c r="N166" s="219" t="str">
        <f t="shared" si="20"/>
        <v/>
      </c>
      <c r="O166" s="121"/>
      <c r="P166" s="122"/>
    </row>
    <row r="167" spans="1:16" x14ac:dyDescent="0.3">
      <c r="A167" s="70" t="str">
        <f t="shared" si="16"/>
        <v/>
      </c>
      <c r="B167" s="70">
        <f t="shared" si="17"/>
        <v>2013</v>
      </c>
      <c r="C167" s="70" t="str">
        <f t="shared" si="14"/>
        <v/>
      </c>
      <c r="D167" s="70" t="str">
        <f t="shared" si="15"/>
        <v/>
      </c>
      <c r="E167" s="310">
        <f t="shared" si="18"/>
        <v>41421</v>
      </c>
      <c r="F167" s="310"/>
      <c r="G167" s="310"/>
      <c r="H167" s="311"/>
      <c r="I167" s="122"/>
      <c r="J167" s="122"/>
      <c r="K167" s="122"/>
      <c r="L167" s="122"/>
      <c r="M167" s="219" t="str">
        <f t="shared" si="19"/>
        <v/>
      </c>
      <c r="N167" s="219" t="str">
        <f t="shared" si="20"/>
        <v/>
      </c>
      <c r="O167" s="121"/>
      <c r="P167" s="122"/>
    </row>
    <row r="168" spans="1:16" x14ac:dyDescent="0.3">
      <c r="A168" s="70" t="str">
        <f t="shared" si="16"/>
        <v/>
      </c>
      <c r="B168" s="70">
        <f t="shared" si="17"/>
        <v>2013</v>
      </c>
      <c r="C168" s="70" t="str">
        <f t="shared" si="14"/>
        <v/>
      </c>
      <c r="D168" s="70" t="str">
        <f t="shared" si="15"/>
        <v/>
      </c>
      <c r="E168" s="310">
        <f t="shared" si="18"/>
        <v>41422</v>
      </c>
      <c r="F168" s="310"/>
      <c r="G168" s="310"/>
      <c r="H168" s="311"/>
      <c r="I168" s="122"/>
      <c r="J168" s="122"/>
      <c r="K168" s="122"/>
      <c r="L168" s="122"/>
      <c r="M168" s="219" t="str">
        <f t="shared" si="19"/>
        <v/>
      </c>
      <c r="N168" s="219" t="str">
        <f t="shared" si="20"/>
        <v/>
      </c>
      <c r="O168" s="121"/>
      <c r="P168" s="122"/>
    </row>
    <row r="169" spans="1:16" x14ac:dyDescent="0.3">
      <c r="A169" s="70" t="str">
        <f t="shared" si="16"/>
        <v/>
      </c>
      <c r="B169" s="70">
        <f t="shared" si="17"/>
        <v>2013</v>
      </c>
      <c r="C169" s="70" t="str">
        <f t="shared" si="14"/>
        <v/>
      </c>
      <c r="D169" s="70" t="str">
        <f t="shared" si="15"/>
        <v/>
      </c>
      <c r="E169" s="310">
        <f t="shared" si="18"/>
        <v>41423</v>
      </c>
      <c r="F169" s="310"/>
      <c r="G169" s="310"/>
      <c r="H169" s="311"/>
      <c r="I169" s="122"/>
      <c r="J169" s="122"/>
      <c r="K169" s="122"/>
      <c r="L169" s="122"/>
      <c r="M169" s="219" t="str">
        <f t="shared" si="19"/>
        <v/>
      </c>
      <c r="N169" s="219" t="str">
        <f t="shared" si="20"/>
        <v/>
      </c>
      <c r="O169" s="121"/>
      <c r="P169" s="122"/>
    </row>
    <row r="170" spans="1:16" x14ac:dyDescent="0.3">
      <c r="A170" s="70" t="str">
        <f t="shared" si="16"/>
        <v/>
      </c>
      <c r="B170" s="70">
        <f t="shared" si="17"/>
        <v>2013</v>
      </c>
      <c r="C170" s="70" t="str">
        <f t="shared" si="14"/>
        <v/>
      </c>
      <c r="D170" s="70" t="str">
        <f t="shared" si="15"/>
        <v/>
      </c>
      <c r="E170" s="310">
        <f t="shared" si="18"/>
        <v>41424</v>
      </c>
      <c r="F170" s="310"/>
      <c r="G170" s="310"/>
      <c r="H170" s="311"/>
      <c r="I170" s="122"/>
      <c r="J170" s="122"/>
      <c r="K170" s="122"/>
      <c r="L170" s="122"/>
      <c r="M170" s="219" t="str">
        <f t="shared" si="19"/>
        <v/>
      </c>
      <c r="N170" s="219" t="str">
        <f t="shared" si="20"/>
        <v/>
      </c>
      <c r="O170" s="121"/>
      <c r="P170" s="122"/>
    </row>
    <row r="171" spans="1:16" x14ac:dyDescent="0.3">
      <c r="A171" s="70" t="str">
        <f t="shared" si="16"/>
        <v/>
      </c>
      <c r="B171" s="70">
        <f t="shared" si="17"/>
        <v>2013</v>
      </c>
      <c r="C171" s="70" t="str">
        <f t="shared" si="14"/>
        <v/>
      </c>
      <c r="D171" s="70" t="str">
        <f t="shared" si="15"/>
        <v/>
      </c>
      <c r="E171" s="310">
        <f t="shared" si="18"/>
        <v>41425</v>
      </c>
      <c r="F171" s="310"/>
      <c r="G171" s="310"/>
      <c r="H171" s="311"/>
      <c r="I171" s="122"/>
      <c r="J171" s="122"/>
      <c r="K171" s="122"/>
      <c r="L171" s="122"/>
      <c r="M171" s="219" t="str">
        <f t="shared" si="19"/>
        <v/>
      </c>
      <c r="N171" s="219" t="str">
        <f t="shared" si="20"/>
        <v/>
      </c>
      <c r="O171" s="121"/>
      <c r="P171" s="122"/>
    </row>
    <row r="172" spans="1:16" x14ac:dyDescent="0.3">
      <c r="A172" s="70" t="str">
        <f t="shared" si="16"/>
        <v/>
      </c>
      <c r="B172" s="70">
        <f t="shared" si="17"/>
        <v>2013</v>
      </c>
      <c r="C172" s="70" t="str">
        <f t="shared" si="14"/>
        <v/>
      </c>
      <c r="D172" s="70" t="str">
        <f t="shared" si="15"/>
        <v/>
      </c>
      <c r="E172" s="310">
        <f t="shared" si="18"/>
        <v>41426</v>
      </c>
      <c r="F172" s="310"/>
      <c r="G172" s="310"/>
      <c r="H172" s="311"/>
      <c r="I172" s="122"/>
      <c r="J172" s="122"/>
      <c r="K172" s="122"/>
      <c r="L172" s="122"/>
      <c r="M172" s="219" t="str">
        <f t="shared" si="19"/>
        <v/>
      </c>
      <c r="N172" s="219" t="str">
        <f t="shared" si="20"/>
        <v/>
      </c>
      <c r="O172" s="121"/>
      <c r="P172" s="122"/>
    </row>
    <row r="173" spans="1:16" x14ac:dyDescent="0.3">
      <c r="A173" s="70" t="str">
        <f t="shared" si="16"/>
        <v/>
      </c>
      <c r="B173" s="70">
        <f t="shared" si="17"/>
        <v>2013</v>
      </c>
      <c r="C173" s="70" t="str">
        <f t="shared" si="14"/>
        <v>NW</v>
      </c>
      <c r="D173" s="70" t="str">
        <f t="shared" si="15"/>
        <v/>
      </c>
      <c r="E173" s="310">
        <f t="shared" si="18"/>
        <v>41427</v>
      </c>
      <c r="F173" s="310"/>
      <c r="G173" s="310"/>
      <c r="H173" s="311"/>
      <c r="I173" s="122"/>
      <c r="J173" s="122"/>
      <c r="K173" s="122"/>
      <c r="L173" s="122"/>
      <c r="M173" s="219" t="str">
        <f t="shared" si="19"/>
        <v/>
      </c>
      <c r="N173" s="219" t="str">
        <f t="shared" si="20"/>
        <v/>
      </c>
      <c r="O173" s="121"/>
      <c r="P173" s="122"/>
    </row>
    <row r="174" spans="1:16" x14ac:dyDescent="0.3">
      <c r="A174" s="70" t="str">
        <f t="shared" si="16"/>
        <v/>
      </c>
      <c r="B174" s="70">
        <f t="shared" si="17"/>
        <v>2013</v>
      </c>
      <c r="C174" s="70" t="str">
        <f t="shared" si="14"/>
        <v/>
      </c>
      <c r="D174" s="70" t="str">
        <f t="shared" si="15"/>
        <v/>
      </c>
      <c r="E174" s="310">
        <f t="shared" si="18"/>
        <v>41428</v>
      </c>
      <c r="F174" s="310"/>
      <c r="G174" s="310"/>
      <c r="H174" s="311"/>
      <c r="I174" s="122"/>
      <c r="J174" s="122"/>
      <c r="K174" s="122"/>
      <c r="L174" s="122"/>
      <c r="M174" s="219" t="str">
        <f t="shared" si="19"/>
        <v/>
      </c>
      <c r="N174" s="219" t="str">
        <f t="shared" si="20"/>
        <v/>
      </c>
      <c r="O174" s="121"/>
      <c r="P174" s="122"/>
    </row>
    <row r="175" spans="1:16" x14ac:dyDescent="0.3">
      <c r="A175" s="70" t="str">
        <f t="shared" si="16"/>
        <v/>
      </c>
      <c r="B175" s="70">
        <f t="shared" si="17"/>
        <v>2013</v>
      </c>
      <c r="C175" s="70" t="str">
        <f t="shared" si="14"/>
        <v/>
      </c>
      <c r="D175" s="70" t="str">
        <f t="shared" si="15"/>
        <v/>
      </c>
      <c r="E175" s="310">
        <f t="shared" si="18"/>
        <v>41429</v>
      </c>
      <c r="F175" s="310"/>
      <c r="G175" s="310"/>
      <c r="H175" s="311"/>
      <c r="I175" s="122"/>
      <c r="J175" s="122"/>
      <c r="K175" s="122"/>
      <c r="L175" s="122"/>
      <c r="M175" s="219" t="str">
        <f t="shared" si="19"/>
        <v/>
      </c>
      <c r="N175" s="219" t="str">
        <f t="shared" si="20"/>
        <v/>
      </c>
      <c r="O175" s="121"/>
      <c r="P175" s="122"/>
    </row>
    <row r="176" spans="1:16" x14ac:dyDescent="0.3">
      <c r="A176" s="70" t="str">
        <f t="shared" si="16"/>
        <v/>
      </c>
      <c r="B176" s="70">
        <f t="shared" si="17"/>
        <v>2013</v>
      </c>
      <c r="C176" s="70" t="str">
        <f t="shared" si="14"/>
        <v/>
      </c>
      <c r="D176" s="70" t="str">
        <f t="shared" si="15"/>
        <v/>
      </c>
      <c r="E176" s="310">
        <f t="shared" si="18"/>
        <v>41430</v>
      </c>
      <c r="F176" s="310"/>
      <c r="G176" s="310"/>
      <c r="H176" s="311"/>
      <c r="I176" s="122"/>
      <c r="J176" s="122"/>
      <c r="K176" s="122"/>
      <c r="L176" s="122"/>
      <c r="M176" s="219" t="str">
        <f t="shared" si="19"/>
        <v/>
      </c>
      <c r="N176" s="219" t="str">
        <f t="shared" si="20"/>
        <v/>
      </c>
      <c r="O176" s="121"/>
      <c r="P176" s="122"/>
    </row>
    <row r="177" spans="1:16" x14ac:dyDescent="0.3">
      <c r="A177" s="70" t="str">
        <f t="shared" si="16"/>
        <v/>
      </c>
      <c r="B177" s="70">
        <f t="shared" si="17"/>
        <v>2013</v>
      </c>
      <c r="C177" s="70" t="str">
        <f t="shared" si="14"/>
        <v/>
      </c>
      <c r="D177" s="70" t="str">
        <f t="shared" si="15"/>
        <v/>
      </c>
      <c r="E177" s="310">
        <f t="shared" si="18"/>
        <v>41431</v>
      </c>
      <c r="F177" s="310"/>
      <c r="G177" s="310"/>
      <c r="H177" s="311"/>
      <c r="I177" s="122"/>
      <c r="J177" s="122"/>
      <c r="K177" s="122"/>
      <c r="L177" s="122"/>
      <c r="M177" s="219" t="str">
        <f t="shared" si="19"/>
        <v/>
      </c>
      <c r="N177" s="219" t="str">
        <f t="shared" si="20"/>
        <v/>
      </c>
      <c r="O177" s="121"/>
      <c r="P177" s="122"/>
    </row>
    <row r="178" spans="1:16" x14ac:dyDescent="0.3">
      <c r="A178" s="70" t="str">
        <f t="shared" si="16"/>
        <v/>
      </c>
      <c r="B178" s="70">
        <f t="shared" si="17"/>
        <v>2013</v>
      </c>
      <c r="C178" s="70" t="str">
        <f t="shared" si="14"/>
        <v/>
      </c>
      <c r="D178" s="70" t="str">
        <f t="shared" si="15"/>
        <v/>
      </c>
      <c r="E178" s="310">
        <f t="shared" si="18"/>
        <v>41432</v>
      </c>
      <c r="F178" s="310"/>
      <c r="G178" s="310"/>
      <c r="H178" s="311"/>
      <c r="I178" s="122"/>
      <c r="J178" s="122"/>
      <c r="K178" s="122"/>
      <c r="L178" s="122"/>
      <c r="M178" s="219" t="str">
        <f t="shared" si="19"/>
        <v/>
      </c>
      <c r="N178" s="219" t="str">
        <f t="shared" si="20"/>
        <v/>
      </c>
      <c r="O178" s="121"/>
      <c r="P178" s="122"/>
    </row>
    <row r="179" spans="1:16" x14ac:dyDescent="0.3">
      <c r="A179" s="70" t="str">
        <f t="shared" si="16"/>
        <v/>
      </c>
      <c r="B179" s="70">
        <f t="shared" si="17"/>
        <v>2013</v>
      </c>
      <c r="C179" s="70" t="str">
        <f t="shared" si="14"/>
        <v/>
      </c>
      <c r="D179" s="70" t="str">
        <f t="shared" si="15"/>
        <v/>
      </c>
      <c r="E179" s="310">
        <f t="shared" si="18"/>
        <v>41433</v>
      </c>
      <c r="F179" s="310"/>
      <c r="G179" s="310"/>
      <c r="H179" s="311"/>
      <c r="I179" s="122"/>
      <c r="J179" s="122"/>
      <c r="K179" s="122"/>
      <c r="L179" s="122"/>
      <c r="M179" s="219" t="str">
        <f t="shared" si="19"/>
        <v/>
      </c>
      <c r="N179" s="219" t="str">
        <f t="shared" si="20"/>
        <v/>
      </c>
      <c r="O179" s="121"/>
      <c r="P179" s="122"/>
    </row>
    <row r="180" spans="1:16" x14ac:dyDescent="0.3">
      <c r="A180" s="70" t="str">
        <f t="shared" si="16"/>
        <v/>
      </c>
      <c r="B180" s="70">
        <f t="shared" si="17"/>
        <v>2013</v>
      </c>
      <c r="C180" s="70" t="str">
        <f t="shared" si="14"/>
        <v>NW</v>
      </c>
      <c r="D180" s="70" t="str">
        <f t="shared" si="15"/>
        <v/>
      </c>
      <c r="E180" s="310">
        <f t="shared" si="18"/>
        <v>41434</v>
      </c>
      <c r="F180" s="310"/>
      <c r="G180" s="310"/>
      <c r="H180" s="311"/>
      <c r="I180" s="122"/>
      <c r="J180" s="122"/>
      <c r="K180" s="122"/>
      <c r="L180" s="122"/>
      <c r="M180" s="219" t="str">
        <f t="shared" si="19"/>
        <v/>
      </c>
      <c r="N180" s="219" t="str">
        <f t="shared" si="20"/>
        <v/>
      </c>
      <c r="O180" s="121"/>
      <c r="P180" s="122"/>
    </row>
    <row r="181" spans="1:16" x14ac:dyDescent="0.3">
      <c r="A181" s="70" t="str">
        <f t="shared" si="16"/>
        <v/>
      </c>
      <c r="B181" s="70">
        <f t="shared" si="17"/>
        <v>2013</v>
      </c>
      <c r="C181" s="70" t="str">
        <f t="shared" si="14"/>
        <v/>
      </c>
      <c r="D181" s="70" t="str">
        <f t="shared" si="15"/>
        <v/>
      </c>
      <c r="E181" s="310">
        <f t="shared" si="18"/>
        <v>41435</v>
      </c>
      <c r="F181" s="310"/>
      <c r="G181" s="310"/>
      <c r="H181" s="311"/>
      <c r="I181" s="122"/>
      <c r="J181" s="122"/>
      <c r="K181" s="122"/>
      <c r="L181" s="122"/>
      <c r="M181" s="219" t="str">
        <f t="shared" si="19"/>
        <v/>
      </c>
      <c r="N181" s="219" t="str">
        <f t="shared" si="20"/>
        <v/>
      </c>
      <c r="O181" s="121"/>
      <c r="P181" s="122"/>
    </row>
    <row r="182" spans="1:16" x14ac:dyDescent="0.3">
      <c r="A182" s="70" t="str">
        <f t="shared" si="16"/>
        <v/>
      </c>
      <c r="B182" s="70">
        <f t="shared" si="17"/>
        <v>2013</v>
      </c>
      <c r="C182" s="70" t="str">
        <f t="shared" si="14"/>
        <v/>
      </c>
      <c r="D182" s="70" t="str">
        <f t="shared" si="15"/>
        <v/>
      </c>
      <c r="E182" s="310">
        <f t="shared" si="18"/>
        <v>41436</v>
      </c>
      <c r="F182" s="310"/>
      <c r="G182" s="310"/>
      <c r="H182" s="311"/>
      <c r="I182" s="122"/>
      <c r="J182" s="122"/>
      <c r="K182" s="122"/>
      <c r="L182" s="122"/>
      <c r="M182" s="219" t="str">
        <f t="shared" si="19"/>
        <v/>
      </c>
      <c r="N182" s="219" t="str">
        <f t="shared" si="20"/>
        <v/>
      </c>
      <c r="O182" s="121"/>
      <c r="P182" s="122"/>
    </row>
    <row r="183" spans="1:16" x14ac:dyDescent="0.3">
      <c r="A183" s="70" t="str">
        <f t="shared" si="16"/>
        <v/>
      </c>
      <c r="B183" s="70">
        <f t="shared" si="17"/>
        <v>2013</v>
      </c>
      <c r="C183" s="70" t="str">
        <f t="shared" si="14"/>
        <v/>
      </c>
      <c r="D183" s="70" t="str">
        <f t="shared" si="15"/>
        <v/>
      </c>
      <c r="E183" s="310">
        <f t="shared" si="18"/>
        <v>41437</v>
      </c>
      <c r="F183" s="310"/>
      <c r="G183" s="310"/>
      <c r="H183" s="311"/>
      <c r="I183" s="122"/>
      <c r="J183" s="122"/>
      <c r="K183" s="122"/>
      <c r="L183" s="122"/>
      <c r="M183" s="219" t="str">
        <f t="shared" si="19"/>
        <v/>
      </c>
      <c r="N183" s="219" t="str">
        <f t="shared" si="20"/>
        <v/>
      </c>
      <c r="O183" s="121"/>
      <c r="P183" s="122"/>
    </row>
    <row r="184" spans="1:16" x14ac:dyDescent="0.3">
      <c r="A184" s="70" t="str">
        <f t="shared" si="16"/>
        <v/>
      </c>
      <c r="B184" s="70">
        <f t="shared" si="17"/>
        <v>2013</v>
      </c>
      <c r="C184" s="70" t="str">
        <f t="shared" si="14"/>
        <v/>
      </c>
      <c r="D184" s="70" t="str">
        <f t="shared" si="15"/>
        <v/>
      </c>
      <c r="E184" s="310">
        <f t="shared" si="18"/>
        <v>41438</v>
      </c>
      <c r="F184" s="310"/>
      <c r="G184" s="310"/>
      <c r="H184" s="311"/>
      <c r="I184" s="122"/>
      <c r="J184" s="122"/>
      <c r="K184" s="122"/>
      <c r="L184" s="122"/>
      <c r="M184" s="219" t="str">
        <f t="shared" si="19"/>
        <v/>
      </c>
      <c r="N184" s="219" t="str">
        <f t="shared" si="20"/>
        <v/>
      </c>
      <c r="O184" s="121"/>
      <c r="P184" s="122"/>
    </row>
    <row r="185" spans="1:16" x14ac:dyDescent="0.3">
      <c r="A185" s="70" t="str">
        <f t="shared" si="16"/>
        <v/>
      </c>
      <c r="B185" s="70">
        <f t="shared" si="17"/>
        <v>2013</v>
      </c>
      <c r="C185" s="70" t="str">
        <f t="shared" si="14"/>
        <v/>
      </c>
      <c r="D185" s="70" t="str">
        <f t="shared" si="15"/>
        <v/>
      </c>
      <c r="E185" s="310">
        <f t="shared" si="18"/>
        <v>41439</v>
      </c>
      <c r="F185" s="310"/>
      <c r="G185" s="310"/>
      <c r="H185" s="311"/>
      <c r="I185" s="122"/>
      <c r="J185" s="122"/>
      <c r="K185" s="122"/>
      <c r="L185" s="122"/>
      <c r="M185" s="219" t="str">
        <f t="shared" si="19"/>
        <v/>
      </c>
      <c r="N185" s="219" t="str">
        <f t="shared" si="20"/>
        <v/>
      </c>
      <c r="O185" s="121"/>
      <c r="P185" s="122"/>
    </row>
    <row r="186" spans="1:16" x14ac:dyDescent="0.3">
      <c r="A186" s="70" t="str">
        <f t="shared" si="16"/>
        <v/>
      </c>
      <c r="B186" s="70">
        <f t="shared" si="17"/>
        <v>2013</v>
      </c>
      <c r="C186" s="70" t="str">
        <f t="shared" si="14"/>
        <v/>
      </c>
      <c r="D186" s="70" t="str">
        <f t="shared" si="15"/>
        <v/>
      </c>
      <c r="E186" s="310">
        <f t="shared" si="18"/>
        <v>41440</v>
      </c>
      <c r="F186" s="310"/>
      <c r="G186" s="310"/>
      <c r="H186" s="311"/>
      <c r="I186" s="122"/>
      <c r="J186" s="122"/>
      <c r="K186" s="122"/>
      <c r="L186" s="122"/>
      <c r="M186" s="219" t="str">
        <f t="shared" si="19"/>
        <v/>
      </c>
      <c r="N186" s="219" t="str">
        <f t="shared" si="20"/>
        <v/>
      </c>
      <c r="O186" s="121"/>
      <c r="P186" s="122"/>
    </row>
    <row r="187" spans="1:16" x14ac:dyDescent="0.3">
      <c r="A187" s="70" t="str">
        <f t="shared" si="16"/>
        <v/>
      </c>
      <c r="B187" s="70">
        <f t="shared" si="17"/>
        <v>2013</v>
      </c>
      <c r="C187" s="70" t="str">
        <f t="shared" si="14"/>
        <v>NW</v>
      </c>
      <c r="D187" s="70" t="str">
        <f t="shared" si="15"/>
        <v/>
      </c>
      <c r="E187" s="310">
        <f t="shared" si="18"/>
        <v>41441</v>
      </c>
      <c r="F187" s="310"/>
      <c r="G187" s="310"/>
      <c r="H187" s="311"/>
      <c r="I187" s="122"/>
      <c r="J187" s="122"/>
      <c r="K187" s="122"/>
      <c r="L187" s="122"/>
      <c r="M187" s="219" t="str">
        <f t="shared" si="19"/>
        <v/>
      </c>
      <c r="N187" s="219" t="str">
        <f t="shared" si="20"/>
        <v/>
      </c>
      <c r="O187" s="121"/>
      <c r="P187" s="122"/>
    </row>
    <row r="188" spans="1:16" x14ac:dyDescent="0.3">
      <c r="A188" s="70" t="str">
        <f t="shared" si="16"/>
        <v/>
      </c>
      <c r="B188" s="70">
        <f t="shared" si="17"/>
        <v>2013</v>
      </c>
      <c r="C188" s="70" t="str">
        <f t="shared" si="14"/>
        <v/>
      </c>
      <c r="D188" s="70" t="str">
        <f t="shared" si="15"/>
        <v/>
      </c>
      <c r="E188" s="310">
        <f t="shared" si="18"/>
        <v>41442</v>
      </c>
      <c r="F188" s="310"/>
      <c r="G188" s="310"/>
      <c r="H188" s="311"/>
      <c r="I188" s="122"/>
      <c r="J188" s="122"/>
      <c r="K188" s="122"/>
      <c r="L188" s="122"/>
      <c r="M188" s="219" t="str">
        <f t="shared" si="19"/>
        <v/>
      </c>
      <c r="N188" s="219" t="str">
        <f t="shared" si="20"/>
        <v/>
      </c>
      <c r="O188" s="121"/>
      <c r="P188" s="122"/>
    </row>
    <row r="189" spans="1:16" x14ac:dyDescent="0.3">
      <c r="A189" s="70" t="str">
        <f t="shared" si="16"/>
        <v/>
      </c>
      <c r="B189" s="70">
        <f t="shared" si="17"/>
        <v>2013</v>
      </c>
      <c r="C189" s="70" t="str">
        <f t="shared" si="14"/>
        <v/>
      </c>
      <c r="D189" s="70" t="str">
        <f t="shared" si="15"/>
        <v/>
      </c>
      <c r="E189" s="310">
        <f t="shared" si="18"/>
        <v>41443</v>
      </c>
      <c r="F189" s="310"/>
      <c r="G189" s="310"/>
      <c r="H189" s="311"/>
      <c r="I189" s="122"/>
      <c r="J189" s="122"/>
      <c r="K189" s="122"/>
      <c r="L189" s="122"/>
      <c r="M189" s="219" t="str">
        <f t="shared" si="19"/>
        <v/>
      </c>
      <c r="N189" s="219" t="str">
        <f t="shared" si="20"/>
        <v/>
      </c>
      <c r="O189" s="121"/>
      <c r="P189" s="122"/>
    </row>
    <row r="190" spans="1:16" x14ac:dyDescent="0.3">
      <c r="A190" s="70" t="str">
        <f t="shared" si="16"/>
        <v/>
      </c>
      <c r="B190" s="70">
        <f t="shared" si="17"/>
        <v>2013</v>
      </c>
      <c r="C190" s="70" t="str">
        <f t="shared" si="14"/>
        <v/>
      </c>
      <c r="D190" s="70" t="str">
        <f t="shared" si="15"/>
        <v/>
      </c>
      <c r="E190" s="310">
        <f t="shared" si="18"/>
        <v>41444</v>
      </c>
      <c r="F190" s="310"/>
      <c r="G190" s="310"/>
      <c r="H190" s="311"/>
      <c r="I190" s="122"/>
      <c r="J190" s="122"/>
      <c r="K190" s="122"/>
      <c r="L190" s="122"/>
      <c r="M190" s="219" t="str">
        <f t="shared" si="19"/>
        <v/>
      </c>
      <c r="N190" s="219" t="str">
        <f t="shared" si="20"/>
        <v/>
      </c>
      <c r="O190" s="121"/>
      <c r="P190" s="122"/>
    </row>
    <row r="191" spans="1:16" x14ac:dyDescent="0.3">
      <c r="A191" s="70" t="str">
        <f t="shared" si="16"/>
        <v/>
      </c>
      <c r="B191" s="70">
        <f t="shared" si="17"/>
        <v>2013</v>
      </c>
      <c r="C191" s="70" t="str">
        <f t="shared" si="14"/>
        <v/>
      </c>
      <c r="D191" s="70" t="str">
        <f t="shared" si="15"/>
        <v/>
      </c>
      <c r="E191" s="310">
        <f t="shared" si="18"/>
        <v>41445</v>
      </c>
      <c r="F191" s="310"/>
      <c r="G191" s="310"/>
      <c r="H191" s="311"/>
      <c r="I191" s="122"/>
      <c r="J191" s="122"/>
      <c r="K191" s="122"/>
      <c r="L191" s="122"/>
      <c r="M191" s="219" t="str">
        <f t="shared" si="19"/>
        <v/>
      </c>
      <c r="N191" s="219" t="str">
        <f t="shared" si="20"/>
        <v/>
      </c>
      <c r="O191" s="121"/>
      <c r="P191" s="122"/>
    </row>
    <row r="192" spans="1:16" x14ac:dyDescent="0.3">
      <c r="A192" s="70" t="str">
        <f t="shared" si="16"/>
        <v/>
      </c>
      <c r="B192" s="70">
        <f t="shared" si="17"/>
        <v>2013</v>
      </c>
      <c r="C192" s="70" t="str">
        <f t="shared" si="14"/>
        <v/>
      </c>
      <c r="D192" s="70" t="str">
        <f t="shared" si="15"/>
        <v/>
      </c>
      <c r="E192" s="310">
        <f t="shared" si="18"/>
        <v>41446</v>
      </c>
      <c r="F192" s="310"/>
      <c r="G192" s="310"/>
      <c r="H192" s="311"/>
      <c r="I192" s="122"/>
      <c r="J192" s="122"/>
      <c r="K192" s="122"/>
      <c r="L192" s="122"/>
      <c r="M192" s="219" t="str">
        <f t="shared" si="19"/>
        <v/>
      </c>
      <c r="N192" s="219" t="str">
        <f t="shared" si="20"/>
        <v/>
      </c>
      <c r="O192" s="121"/>
      <c r="P192" s="122"/>
    </row>
    <row r="193" spans="1:16" x14ac:dyDescent="0.3">
      <c r="A193" s="70" t="str">
        <f t="shared" si="16"/>
        <v/>
      </c>
      <c r="B193" s="70">
        <f t="shared" si="17"/>
        <v>2013</v>
      </c>
      <c r="C193" s="70" t="str">
        <f t="shared" si="14"/>
        <v/>
      </c>
      <c r="D193" s="70" t="str">
        <f t="shared" si="15"/>
        <v/>
      </c>
      <c r="E193" s="310">
        <f t="shared" si="18"/>
        <v>41447</v>
      </c>
      <c r="F193" s="310"/>
      <c r="G193" s="310"/>
      <c r="H193" s="311"/>
      <c r="I193" s="122"/>
      <c r="J193" s="122"/>
      <c r="K193" s="122"/>
      <c r="L193" s="122"/>
      <c r="M193" s="219" t="str">
        <f t="shared" si="19"/>
        <v/>
      </c>
      <c r="N193" s="219" t="str">
        <f t="shared" si="20"/>
        <v/>
      </c>
      <c r="O193" s="121"/>
      <c r="P193" s="122"/>
    </row>
    <row r="194" spans="1:16" x14ac:dyDescent="0.3">
      <c r="A194" s="70" t="str">
        <f t="shared" si="16"/>
        <v/>
      </c>
      <c r="B194" s="70">
        <f t="shared" si="17"/>
        <v>2013</v>
      </c>
      <c r="C194" s="70" t="str">
        <f t="shared" si="14"/>
        <v>NW</v>
      </c>
      <c r="D194" s="70" t="str">
        <f t="shared" si="15"/>
        <v/>
      </c>
      <c r="E194" s="310">
        <f t="shared" si="18"/>
        <v>41448</v>
      </c>
      <c r="F194" s="310"/>
      <c r="G194" s="310"/>
      <c r="H194" s="311"/>
      <c r="I194" s="122"/>
      <c r="J194" s="122"/>
      <c r="K194" s="122"/>
      <c r="L194" s="122"/>
      <c r="M194" s="219" t="str">
        <f t="shared" si="19"/>
        <v/>
      </c>
      <c r="N194" s="219" t="str">
        <f t="shared" si="20"/>
        <v/>
      </c>
      <c r="O194" s="121"/>
      <c r="P194" s="122"/>
    </row>
    <row r="195" spans="1:16" x14ac:dyDescent="0.3">
      <c r="A195" s="70" t="str">
        <f t="shared" si="16"/>
        <v/>
      </c>
      <c r="B195" s="70">
        <f t="shared" si="17"/>
        <v>2013</v>
      </c>
      <c r="C195" s="70" t="str">
        <f t="shared" si="14"/>
        <v/>
      </c>
      <c r="D195" s="70" t="str">
        <f t="shared" si="15"/>
        <v/>
      </c>
      <c r="E195" s="310">
        <f t="shared" si="18"/>
        <v>41449</v>
      </c>
      <c r="F195" s="310"/>
      <c r="G195" s="310"/>
      <c r="H195" s="311"/>
      <c r="I195" s="122"/>
      <c r="J195" s="122"/>
      <c r="K195" s="122"/>
      <c r="L195" s="122"/>
      <c r="M195" s="219" t="str">
        <f t="shared" si="19"/>
        <v/>
      </c>
      <c r="N195" s="219" t="str">
        <f t="shared" si="20"/>
        <v/>
      </c>
      <c r="O195" s="121"/>
      <c r="P195" s="122"/>
    </row>
    <row r="196" spans="1:16" x14ac:dyDescent="0.3">
      <c r="A196" s="70" t="str">
        <f t="shared" si="16"/>
        <v/>
      </c>
      <c r="B196" s="70">
        <f t="shared" si="17"/>
        <v>2013</v>
      </c>
      <c r="C196" s="70" t="str">
        <f t="shared" si="14"/>
        <v/>
      </c>
      <c r="D196" s="70" t="str">
        <f t="shared" si="15"/>
        <v/>
      </c>
      <c r="E196" s="310">
        <f t="shared" si="18"/>
        <v>41450</v>
      </c>
      <c r="F196" s="310"/>
      <c r="G196" s="310"/>
      <c r="H196" s="311"/>
      <c r="I196" s="122"/>
      <c r="J196" s="122"/>
      <c r="K196" s="122"/>
      <c r="L196" s="122"/>
      <c r="M196" s="219" t="str">
        <f t="shared" si="19"/>
        <v/>
      </c>
      <c r="N196" s="219" t="str">
        <f t="shared" si="20"/>
        <v/>
      </c>
      <c r="O196" s="121"/>
      <c r="P196" s="122"/>
    </row>
    <row r="197" spans="1:16" x14ac:dyDescent="0.3">
      <c r="A197" s="70" t="str">
        <f t="shared" si="16"/>
        <v/>
      </c>
      <c r="B197" s="70">
        <f t="shared" si="17"/>
        <v>2013</v>
      </c>
      <c r="C197" s="70" t="str">
        <f t="shared" si="14"/>
        <v/>
      </c>
      <c r="D197" s="70" t="str">
        <f t="shared" si="15"/>
        <v/>
      </c>
      <c r="E197" s="310">
        <f t="shared" si="18"/>
        <v>41451</v>
      </c>
      <c r="F197" s="310"/>
      <c r="G197" s="310"/>
      <c r="H197" s="311"/>
      <c r="I197" s="122"/>
      <c r="J197" s="122"/>
      <c r="K197" s="122"/>
      <c r="L197" s="122"/>
      <c r="M197" s="219" t="str">
        <f t="shared" si="19"/>
        <v/>
      </c>
      <c r="N197" s="219" t="str">
        <f t="shared" si="20"/>
        <v/>
      </c>
      <c r="O197" s="121"/>
      <c r="P197" s="122"/>
    </row>
    <row r="198" spans="1:16" x14ac:dyDescent="0.3">
      <c r="A198" s="70" t="str">
        <f t="shared" si="16"/>
        <v/>
      </c>
      <c r="B198" s="70">
        <f t="shared" si="17"/>
        <v>2013</v>
      </c>
      <c r="C198" s="70" t="str">
        <f t="shared" si="14"/>
        <v/>
      </c>
      <c r="D198" s="70" t="str">
        <f t="shared" si="15"/>
        <v/>
      </c>
      <c r="E198" s="310">
        <f t="shared" si="18"/>
        <v>41452</v>
      </c>
      <c r="F198" s="310"/>
      <c r="G198" s="310"/>
      <c r="H198" s="311"/>
      <c r="I198" s="122"/>
      <c r="J198" s="122"/>
      <c r="K198" s="122"/>
      <c r="L198" s="122"/>
      <c r="M198" s="219" t="str">
        <f t="shared" si="19"/>
        <v/>
      </c>
      <c r="N198" s="219" t="str">
        <f t="shared" si="20"/>
        <v/>
      </c>
      <c r="O198" s="121"/>
      <c r="P198" s="122"/>
    </row>
    <row r="199" spans="1:16" x14ac:dyDescent="0.3">
      <c r="A199" s="70" t="str">
        <f t="shared" si="16"/>
        <v/>
      </c>
      <c r="B199" s="70">
        <f t="shared" si="17"/>
        <v>2013</v>
      </c>
      <c r="C199" s="70" t="str">
        <f t="shared" si="14"/>
        <v/>
      </c>
      <c r="D199" s="70" t="str">
        <f t="shared" si="15"/>
        <v/>
      </c>
      <c r="E199" s="310">
        <f t="shared" si="18"/>
        <v>41453</v>
      </c>
      <c r="F199" s="310"/>
      <c r="G199" s="310"/>
      <c r="H199" s="311"/>
      <c r="I199" s="122"/>
      <c r="J199" s="122"/>
      <c r="K199" s="122"/>
      <c r="L199" s="122"/>
      <c r="M199" s="219" t="str">
        <f t="shared" si="19"/>
        <v/>
      </c>
      <c r="N199" s="219" t="str">
        <f t="shared" si="20"/>
        <v/>
      </c>
      <c r="O199" s="121"/>
      <c r="P199" s="122"/>
    </row>
    <row r="200" spans="1:16" x14ac:dyDescent="0.3">
      <c r="A200" s="70" t="str">
        <f t="shared" si="16"/>
        <v/>
      </c>
      <c r="B200" s="70">
        <f t="shared" si="17"/>
        <v>2013</v>
      </c>
      <c r="C200" s="70" t="str">
        <f t="shared" si="14"/>
        <v/>
      </c>
      <c r="D200" s="70" t="str">
        <f t="shared" si="15"/>
        <v/>
      </c>
      <c r="E200" s="310">
        <f t="shared" si="18"/>
        <v>41454</v>
      </c>
      <c r="F200" s="310"/>
      <c r="G200" s="310"/>
      <c r="H200" s="311"/>
      <c r="I200" s="122"/>
      <c r="J200" s="122"/>
      <c r="K200" s="122"/>
      <c r="L200" s="122"/>
      <c r="M200" s="219" t="str">
        <f t="shared" si="19"/>
        <v/>
      </c>
      <c r="N200" s="219" t="str">
        <f t="shared" si="20"/>
        <v/>
      </c>
      <c r="O200" s="121"/>
      <c r="P200" s="122"/>
    </row>
    <row r="201" spans="1:16" x14ac:dyDescent="0.3">
      <c r="A201" s="70" t="str">
        <f t="shared" si="16"/>
        <v/>
      </c>
      <c r="B201" s="70">
        <f t="shared" si="17"/>
        <v>2013</v>
      </c>
      <c r="C201" s="70" t="str">
        <f t="shared" si="14"/>
        <v>NW</v>
      </c>
      <c r="D201" s="70" t="str">
        <f t="shared" si="15"/>
        <v/>
      </c>
      <c r="E201" s="310">
        <f t="shared" si="18"/>
        <v>41455</v>
      </c>
      <c r="F201" s="310"/>
      <c r="G201" s="310"/>
      <c r="H201" s="311"/>
      <c r="I201" s="122"/>
      <c r="J201" s="122"/>
      <c r="K201" s="122"/>
      <c r="L201" s="122"/>
      <c r="M201" s="219" t="str">
        <f t="shared" si="19"/>
        <v/>
      </c>
      <c r="N201" s="219" t="str">
        <f t="shared" si="20"/>
        <v/>
      </c>
      <c r="O201" s="121"/>
      <c r="P201" s="122"/>
    </row>
    <row r="202" spans="1:16" x14ac:dyDescent="0.3">
      <c r="A202" s="70" t="str">
        <f t="shared" si="16"/>
        <v/>
      </c>
      <c r="B202" s="70">
        <f t="shared" si="17"/>
        <v>2013</v>
      </c>
      <c r="C202" s="70" t="str">
        <f t="shared" si="14"/>
        <v/>
      </c>
      <c r="D202" s="70" t="str">
        <f t="shared" si="15"/>
        <v/>
      </c>
      <c r="E202" s="310">
        <f t="shared" si="18"/>
        <v>41456</v>
      </c>
      <c r="F202" s="310"/>
      <c r="G202" s="310"/>
      <c r="H202" s="311"/>
      <c r="I202" s="206"/>
      <c r="J202" s="206"/>
      <c r="K202" s="206"/>
      <c r="L202" s="206"/>
      <c r="M202" s="219" t="str">
        <f t="shared" si="19"/>
        <v/>
      </c>
      <c r="N202" s="219" t="str">
        <f t="shared" si="20"/>
        <v/>
      </c>
      <c r="O202" s="94"/>
      <c r="P202" s="206"/>
    </row>
    <row r="203" spans="1:16" x14ac:dyDescent="0.3">
      <c r="A203" s="70" t="str">
        <f t="shared" si="16"/>
        <v/>
      </c>
      <c r="B203" s="70">
        <f t="shared" si="17"/>
        <v>2013</v>
      </c>
      <c r="C203" s="70" t="str">
        <f t="shared" si="14"/>
        <v/>
      </c>
      <c r="D203" s="70" t="str">
        <f t="shared" si="15"/>
        <v/>
      </c>
      <c r="E203" s="310">
        <f t="shared" si="18"/>
        <v>41457</v>
      </c>
      <c r="F203" s="310"/>
      <c r="G203" s="310"/>
      <c r="H203" s="311"/>
      <c r="I203" s="206"/>
      <c r="J203" s="206"/>
      <c r="K203" s="206"/>
      <c r="L203" s="206"/>
      <c r="M203" s="219" t="str">
        <f t="shared" si="19"/>
        <v/>
      </c>
      <c r="N203" s="219" t="str">
        <f t="shared" si="20"/>
        <v/>
      </c>
      <c r="O203" s="94"/>
      <c r="P203" s="206"/>
    </row>
    <row r="204" spans="1:16" x14ac:dyDescent="0.3">
      <c r="A204" s="70" t="str">
        <f t="shared" si="16"/>
        <v/>
      </c>
      <c r="B204" s="70">
        <f t="shared" si="17"/>
        <v>2013</v>
      </c>
      <c r="C204" s="70" t="str">
        <f t="shared" si="14"/>
        <v/>
      </c>
      <c r="D204" s="70" t="str">
        <f t="shared" si="15"/>
        <v/>
      </c>
      <c r="E204" s="310">
        <f t="shared" si="18"/>
        <v>41458</v>
      </c>
      <c r="F204" s="310"/>
      <c r="G204" s="310"/>
      <c r="H204" s="311"/>
      <c r="I204" s="206"/>
      <c r="J204" s="206"/>
      <c r="K204" s="206"/>
      <c r="L204" s="206"/>
      <c r="M204" s="219" t="str">
        <f t="shared" si="19"/>
        <v/>
      </c>
      <c r="N204" s="219" t="str">
        <f t="shared" si="20"/>
        <v/>
      </c>
      <c r="O204" s="94"/>
      <c r="P204" s="206"/>
    </row>
    <row r="205" spans="1:16" x14ac:dyDescent="0.3">
      <c r="A205" s="70" t="str">
        <f t="shared" si="16"/>
        <v/>
      </c>
      <c r="B205" s="70">
        <f t="shared" si="17"/>
        <v>2013</v>
      </c>
      <c r="C205" s="70" t="str">
        <f t="shared" si="14"/>
        <v/>
      </c>
      <c r="D205" s="70" t="str">
        <f t="shared" si="15"/>
        <v/>
      </c>
      <c r="E205" s="310">
        <f t="shared" si="18"/>
        <v>41459</v>
      </c>
      <c r="F205" s="310"/>
      <c r="G205" s="310"/>
      <c r="H205" s="311"/>
      <c r="I205" s="206"/>
      <c r="J205" s="206"/>
      <c r="K205" s="206"/>
      <c r="L205" s="206"/>
      <c r="M205" s="219" t="str">
        <f t="shared" si="19"/>
        <v/>
      </c>
      <c r="N205" s="219" t="str">
        <f t="shared" si="20"/>
        <v/>
      </c>
      <c r="O205" s="94"/>
      <c r="P205" s="206"/>
    </row>
    <row r="206" spans="1:16" x14ac:dyDescent="0.3">
      <c r="A206" s="70" t="str">
        <f t="shared" si="16"/>
        <v/>
      </c>
      <c r="B206" s="70">
        <f t="shared" si="17"/>
        <v>2013</v>
      </c>
      <c r="C206" s="70" t="str">
        <f t="shared" si="14"/>
        <v/>
      </c>
      <c r="D206" s="70" t="str">
        <f t="shared" si="15"/>
        <v/>
      </c>
      <c r="E206" s="310">
        <f t="shared" si="18"/>
        <v>41460</v>
      </c>
      <c r="F206" s="310"/>
      <c r="G206" s="310"/>
      <c r="H206" s="311"/>
      <c r="I206" s="206"/>
      <c r="J206" s="206"/>
      <c r="K206" s="206"/>
      <c r="L206" s="206"/>
      <c r="M206" s="219" t="str">
        <f t="shared" si="19"/>
        <v/>
      </c>
      <c r="N206" s="219" t="str">
        <f t="shared" si="20"/>
        <v/>
      </c>
      <c r="O206" s="94"/>
      <c r="P206" s="206"/>
    </row>
    <row r="207" spans="1:16" x14ac:dyDescent="0.3">
      <c r="A207" s="70" t="str">
        <f t="shared" si="16"/>
        <v/>
      </c>
      <c r="B207" s="70">
        <f t="shared" si="17"/>
        <v>2013</v>
      </c>
      <c r="C207" s="70" t="str">
        <f t="shared" si="14"/>
        <v/>
      </c>
      <c r="D207" s="70" t="str">
        <f t="shared" si="15"/>
        <v/>
      </c>
      <c r="E207" s="310">
        <f t="shared" si="18"/>
        <v>41461</v>
      </c>
      <c r="F207" s="310"/>
      <c r="G207" s="310"/>
      <c r="H207" s="311"/>
      <c r="I207" s="206"/>
      <c r="J207" s="206"/>
      <c r="K207" s="206"/>
      <c r="L207" s="206"/>
      <c r="M207" s="219" t="str">
        <f t="shared" si="19"/>
        <v/>
      </c>
      <c r="N207" s="219" t="str">
        <f t="shared" si="20"/>
        <v/>
      </c>
      <c r="O207" s="94"/>
      <c r="P207" s="206"/>
    </row>
    <row r="208" spans="1:16" x14ac:dyDescent="0.3">
      <c r="A208" s="70" t="str">
        <f t="shared" si="16"/>
        <v/>
      </c>
      <c r="B208" s="70">
        <f t="shared" si="17"/>
        <v>2013</v>
      </c>
      <c r="C208" s="70" t="str">
        <f t="shared" si="14"/>
        <v>NW</v>
      </c>
      <c r="D208" s="70" t="str">
        <f t="shared" si="15"/>
        <v/>
      </c>
      <c r="E208" s="310">
        <f t="shared" si="18"/>
        <v>41462</v>
      </c>
      <c r="F208" s="310"/>
      <c r="G208" s="310"/>
      <c r="H208" s="311"/>
      <c r="I208" s="206"/>
      <c r="J208" s="206"/>
      <c r="K208" s="206"/>
      <c r="L208" s="206"/>
      <c r="M208" s="219" t="str">
        <f t="shared" si="19"/>
        <v/>
      </c>
      <c r="N208" s="219" t="str">
        <f t="shared" si="20"/>
        <v/>
      </c>
      <c r="O208" s="94"/>
      <c r="P208" s="206"/>
    </row>
    <row r="209" spans="1:16" x14ac:dyDescent="0.3">
      <c r="A209" s="70" t="str">
        <f t="shared" si="16"/>
        <v/>
      </c>
      <c r="B209" s="70">
        <f t="shared" si="17"/>
        <v>2013</v>
      </c>
      <c r="C209" s="70" t="str">
        <f t="shared" si="14"/>
        <v/>
      </c>
      <c r="D209" s="70" t="str">
        <f t="shared" si="15"/>
        <v/>
      </c>
      <c r="E209" s="310">
        <f t="shared" si="18"/>
        <v>41463</v>
      </c>
      <c r="F209" s="310"/>
      <c r="G209" s="310"/>
      <c r="H209" s="311"/>
      <c r="I209" s="206"/>
      <c r="J209" s="206"/>
      <c r="K209" s="206"/>
      <c r="L209" s="206"/>
      <c r="M209" s="219" t="str">
        <f t="shared" si="19"/>
        <v/>
      </c>
      <c r="N209" s="219" t="str">
        <f t="shared" si="20"/>
        <v/>
      </c>
      <c r="O209" s="94"/>
      <c r="P209" s="206"/>
    </row>
    <row r="210" spans="1:16" x14ac:dyDescent="0.3">
      <c r="A210" s="70" t="str">
        <f t="shared" si="16"/>
        <v/>
      </c>
      <c r="B210" s="70">
        <f t="shared" si="17"/>
        <v>2013</v>
      </c>
      <c r="C210" s="70" t="str">
        <f t="shared" si="14"/>
        <v/>
      </c>
      <c r="D210" s="70" t="str">
        <f t="shared" si="15"/>
        <v/>
      </c>
      <c r="E210" s="310">
        <f t="shared" si="18"/>
        <v>41464</v>
      </c>
      <c r="F210" s="310"/>
      <c r="G210" s="310"/>
      <c r="H210" s="311"/>
      <c r="I210" s="206"/>
      <c r="J210" s="206"/>
      <c r="K210" s="206"/>
      <c r="L210" s="206"/>
      <c r="M210" s="219" t="str">
        <f t="shared" si="19"/>
        <v/>
      </c>
      <c r="N210" s="219" t="str">
        <f t="shared" si="20"/>
        <v/>
      </c>
      <c r="O210" s="94"/>
      <c r="P210" s="206"/>
    </row>
    <row r="211" spans="1:16" x14ac:dyDescent="0.3">
      <c r="A211" s="70" t="str">
        <f t="shared" si="16"/>
        <v/>
      </c>
      <c r="B211" s="70">
        <f t="shared" si="17"/>
        <v>2013</v>
      </c>
      <c r="C211" s="70" t="str">
        <f t="shared" si="14"/>
        <v/>
      </c>
      <c r="D211" s="70" t="str">
        <f t="shared" si="15"/>
        <v/>
      </c>
      <c r="E211" s="310">
        <f t="shared" si="18"/>
        <v>41465</v>
      </c>
      <c r="F211" s="310"/>
      <c r="G211" s="310"/>
      <c r="H211" s="311"/>
      <c r="I211" s="206"/>
      <c r="J211" s="206"/>
      <c r="K211" s="206"/>
      <c r="L211" s="206"/>
      <c r="M211" s="219" t="str">
        <f t="shared" si="19"/>
        <v/>
      </c>
      <c r="N211" s="219" t="str">
        <f t="shared" si="20"/>
        <v/>
      </c>
      <c r="O211" s="94"/>
      <c r="P211" s="206"/>
    </row>
    <row r="212" spans="1:16" x14ac:dyDescent="0.3">
      <c r="A212" s="70" t="str">
        <f t="shared" si="16"/>
        <v/>
      </c>
      <c r="B212" s="70">
        <f t="shared" si="17"/>
        <v>2013</v>
      </c>
      <c r="C212" s="70" t="str">
        <f t="shared" si="14"/>
        <v/>
      </c>
      <c r="D212" s="70" t="str">
        <f t="shared" si="15"/>
        <v/>
      </c>
      <c r="E212" s="310">
        <f t="shared" si="18"/>
        <v>41466</v>
      </c>
      <c r="F212" s="310"/>
      <c r="G212" s="310"/>
      <c r="H212" s="311"/>
      <c r="I212" s="206"/>
      <c r="J212" s="206"/>
      <c r="K212" s="206"/>
      <c r="L212" s="206"/>
      <c r="M212" s="219" t="str">
        <f t="shared" si="19"/>
        <v/>
      </c>
      <c r="N212" s="219" t="str">
        <f t="shared" si="20"/>
        <v/>
      </c>
      <c r="O212" s="94"/>
      <c r="P212" s="206"/>
    </row>
    <row r="213" spans="1:16" x14ac:dyDescent="0.3">
      <c r="A213" s="70" t="str">
        <f t="shared" si="16"/>
        <v/>
      </c>
      <c r="B213" s="70">
        <f t="shared" si="17"/>
        <v>2013</v>
      </c>
      <c r="C213" s="70" t="str">
        <f t="shared" ref="C213:C276" si="21">IF(ISNA(MATCH(WEEKDAY(E213,2),DunDay,0)),"","NW")</f>
        <v/>
      </c>
      <c r="D213" s="70" t="str">
        <f t="shared" ref="D213:D276" si="22">IF(ISNA(MATCH(E213,Holiday,0)),"","H")</f>
        <v/>
      </c>
      <c r="E213" s="310">
        <f t="shared" si="18"/>
        <v>41467</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
      </c>
      <c r="B214" s="70">
        <f t="shared" ref="B214:B277" si="24">IF(E214&lt;&gt;"",YEAR(E214),"")</f>
        <v>2013</v>
      </c>
      <c r="C214" s="70" t="str">
        <f t="shared" si="21"/>
        <v/>
      </c>
      <c r="D214" s="70" t="str">
        <f t="shared" si="22"/>
        <v/>
      </c>
      <c r="E214" s="310">
        <f t="shared" si="18"/>
        <v>41468</v>
      </c>
      <c r="F214" s="310"/>
      <c r="G214" s="310"/>
      <c r="H214" s="311"/>
      <c r="I214" s="206"/>
      <c r="J214" s="206"/>
      <c r="K214" s="206"/>
      <c r="L214" s="206"/>
      <c r="M214" s="219" t="str">
        <f t="shared" si="19"/>
        <v/>
      </c>
      <c r="N214" s="219" t="str">
        <f t="shared" si="20"/>
        <v/>
      </c>
      <c r="O214" s="94"/>
      <c r="P214" s="206"/>
    </row>
    <row r="215" spans="1:16" x14ac:dyDescent="0.3">
      <c r="A215" s="70" t="str">
        <f t="shared" si="23"/>
        <v/>
      </c>
      <c r="B215" s="70">
        <f t="shared" si="24"/>
        <v>2013</v>
      </c>
      <c r="C215" s="70" t="str">
        <f t="shared" si="21"/>
        <v>NW</v>
      </c>
      <c r="D215" s="70" t="str">
        <f t="shared" si="22"/>
        <v/>
      </c>
      <c r="E215" s="310">
        <f t="shared" ref="E215:E278" si="25">IFERROR(E214+1,"")</f>
        <v>41469</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
      </c>
      <c r="B216" s="70">
        <f t="shared" si="24"/>
        <v>2013</v>
      </c>
      <c r="C216" s="70" t="str">
        <f t="shared" si="21"/>
        <v/>
      </c>
      <c r="D216" s="70" t="str">
        <f t="shared" si="22"/>
        <v/>
      </c>
      <c r="E216" s="310">
        <f t="shared" si="25"/>
        <v>41470</v>
      </c>
      <c r="F216" s="310"/>
      <c r="G216" s="310"/>
      <c r="H216" s="311"/>
      <c r="I216" s="206"/>
      <c r="J216" s="206"/>
      <c r="K216" s="206"/>
      <c r="L216" s="206"/>
      <c r="M216" s="219" t="str">
        <f t="shared" si="26"/>
        <v/>
      </c>
      <c r="N216" s="219" t="str">
        <f t="shared" si="27"/>
        <v/>
      </c>
      <c r="O216" s="94"/>
      <c r="P216" s="206"/>
    </row>
    <row r="217" spans="1:16" x14ac:dyDescent="0.3">
      <c r="A217" s="70" t="str">
        <f t="shared" si="23"/>
        <v/>
      </c>
      <c r="B217" s="70">
        <f t="shared" si="24"/>
        <v>2013</v>
      </c>
      <c r="C217" s="70" t="str">
        <f t="shared" si="21"/>
        <v/>
      </c>
      <c r="D217" s="70" t="str">
        <f t="shared" si="22"/>
        <v/>
      </c>
      <c r="E217" s="310">
        <f t="shared" si="25"/>
        <v>41471</v>
      </c>
      <c r="F217" s="310"/>
      <c r="G217" s="310"/>
      <c r="H217" s="311"/>
      <c r="I217" s="206"/>
      <c r="J217" s="206"/>
      <c r="K217" s="206"/>
      <c r="L217" s="206"/>
      <c r="M217" s="219" t="str">
        <f t="shared" si="26"/>
        <v/>
      </c>
      <c r="N217" s="219" t="str">
        <f t="shared" si="27"/>
        <v/>
      </c>
      <c r="O217" s="94"/>
      <c r="P217" s="206"/>
    </row>
    <row r="218" spans="1:16" x14ac:dyDescent="0.3">
      <c r="A218" s="70" t="str">
        <f t="shared" si="23"/>
        <v/>
      </c>
      <c r="B218" s="70">
        <f t="shared" si="24"/>
        <v>2013</v>
      </c>
      <c r="C218" s="70" t="str">
        <f t="shared" si="21"/>
        <v/>
      </c>
      <c r="D218" s="70" t="str">
        <f t="shared" si="22"/>
        <v/>
      </c>
      <c r="E218" s="310">
        <f t="shared" si="25"/>
        <v>41472</v>
      </c>
      <c r="F218" s="310"/>
      <c r="G218" s="310"/>
      <c r="H218" s="311"/>
      <c r="I218" s="206"/>
      <c r="J218" s="206"/>
      <c r="K218" s="206"/>
      <c r="L218" s="206"/>
      <c r="M218" s="219" t="str">
        <f t="shared" si="26"/>
        <v/>
      </c>
      <c r="N218" s="219" t="str">
        <f t="shared" si="27"/>
        <v/>
      </c>
      <c r="O218" s="94"/>
      <c r="P218" s="206"/>
    </row>
    <row r="219" spans="1:16" x14ac:dyDescent="0.3">
      <c r="A219" s="70" t="str">
        <f t="shared" si="23"/>
        <v/>
      </c>
      <c r="B219" s="70">
        <f t="shared" si="24"/>
        <v>2013</v>
      </c>
      <c r="C219" s="70" t="str">
        <f t="shared" si="21"/>
        <v/>
      </c>
      <c r="D219" s="70" t="str">
        <f t="shared" si="22"/>
        <v/>
      </c>
      <c r="E219" s="310">
        <f t="shared" si="25"/>
        <v>41473</v>
      </c>
      <c r="F219" s="310"/>
      <c r="G219" s="310"/>
      <c r="H219" s="311"/>
      <c r="I219" s="206"/>
      <c r="J219" s="206"/>
      <c r="K219" s="206"/>
      <c r="L219" s="206"/>
      <c r="M219" s="219" t="str">
        <f t="shared" si="26"/>
        <v/>
      </c>
      <c r="N219" s="219" t="str">
        <f t="shared" si="27"/>
        <v/>
      </c>
      <c r="O219" s="94"/>
      <c r="P219" s="206"/>
    </row>
    <row r="220" spans="1:16" x14ac:dyDescent="0.3">
      <c r="A220" s="70" t="str">
        <f t="shared" si="23"/>
        <v/>
      </c>
      <c r="B220" s="70">
        <f t="shared" si="24"/>
        <v>2013</v>
      </c>
      <c r="C220" s="70" t="str">
        <f t="shared" si="21"/>
        <v/>
      </c>
      <c r="D220" s="70" t="str">
        <f t="shared" si="22"/>
        <v/>
      </c>
      <c r="E220" s="310">
        <f t="shared" si="25"/>
        <v>41474</v>
      </c>
      <c r="F220" s="310"/>
      <c r="G220" s="310"/>
      <c r="H220" s="311"/>
      <c r="I220" s="206"/>
      <c r="J220" s="206"/>
      <c r="K220" s="206"/>
      <c r="L220" s="206"/>
      <c r="M220" s="219" t="str">
        <f t="shared" si="26"/>
        <v/>
      </c>
      <c r="N220" s="219" t="str">
        <f t="shared" si="27"/>
        <v/>
      </c>
      <c r="O220" s="94"/>
      <c r="P220" s="206"/>
    </row>
    <row r="221" spans="1:16" x14ac:dyDescent="0.3">
      <c r="A221" s="70" t="str">
        <f t="shared" si="23"/>
        <v/>
      </c>
      <c r="B221" s="70">
        <f t="shared" si="24"/>
        <v>2013</v>
      </c>
      <c r="C221" s="70" t="str">
        <f t="shared" si="21"/>
        <v/>
      </c>
      <c r="D221" s="70" t="str">
        <f t="shared" si="22"/>
        <v/>
      </c>
      <c r="E221" s="310">
        <f t="shared" si="25"/>
        <v>41475</v>
      </c>
      <c r="F221" s="310"/>
      <c r="G221" s="310"/>
      <c r="H221" s="311"/>
      <c r="I221" s="206"/>
      <c r="J221" s="206"/>
      <c r="K221" s="206"/>
      <c r="L221" s="206"/>
      <c r="M221" s="219" t="str">
        <f t="shared" si="26"/>
        <v/>
      </c>
      <c r="N221" s="219" t="str">
        <f t="shared" si="27"/>
        <v/>
      </c>
      <c r="O221" s="94"/>
      <c r="P221" s="206"/>
    </row>
    <row r="222" spans="1:16" x14ac:dyDescent="0.3">
      <c r="A222" s="70" t="str">
        <f t="shared" si="23"/>
        <v/>
      </c>
      <c r="B222" s="70">
        <f t="shared" si="24"/>
        <v>2013</v>
      </c>
      <c r="C222" s="70" t="str">
        <f t="shared" si="21"/>
        <v>NW</v>
      </c>
      <c r="D222" s="70" t="str">
        <f t="shared" si="22"/>
        <v/>
      </c>
      <c r="E222" s="310">
        <f t="shared" si="25"/>
        <v>41476</v>
      </c>
      <c r="F222" s="310"/>
      <c r="G222" s="310"/>
      <c r="H222" s="311"/>
      <c r="I222" s="206"/>
      <c r="J222" s="206"/>
      <c r="K222" s="206"/>
      <c r="L222" s="206"/>
      <c r="M222" s="219" t="str">
        <f t="shared" si="26"/>
        <v/>
      </c>
      <c r="N222" s="219" t="str">
        <f t="shared" si="27"/>
        <v/>
      </c>
      <c r="O222" s="94"/>
      <c r="P222" s="206"/>
    </row>
    <row r="223" spans="1:16" x14ac:dyDescent="0.3">
      <c r="A223" s="70" t="str">
        <f t="shared" si="23"/>
        <v/>
      </c>
      <c r="B223" s="70">
        <f t="shared" si="24"/>
        <v>2013</v>
      </c>
      <c r="C223" s="70" t="str">
        <f t="shared" si="21"/>
        <v/>
      </c>
      <c r="D223" s="70" t="str">
        <f t="shared" si="22"/>
        <v/>
      </c>
      <c r="E223" s="310">
        <f t="shared" si="25"/>
        <v>41477</v>
      </c>
      <c r="F223" s="310"/>
      <c r="G223" s="310"/>
      <c r="H223" s="311"/>
      <c r="I223" s="206"/>
      <c r="J223" s="206"/>
      <c r="K223" s="206"/>
      <c r="L223" s="206"/>
      <c r="M223" s="219" t="str">
        <f t="shared" si="26"/>
        <v/>
      </c>
      <c r="N223" s="219" t="str">
        <f t="shared" si="27"/>
        <v/>
      </c>
      <c r="O223" s="94"/>
      <c r="P223" s="206"/>
    </row>
    <row r="224" spans="1:16" x14ac:dyDescent="0.3">
      <c r="A224" s="70" t="str">
        <f t="shared" si="23"/>
        <v/>
      </c>
      <c r="B224" s="70">
        <f t="shared" si="24"/>
        <v>2013</v>
      </c>
      <c r="C224" s="70" t="str">
        <f t="shared" si="21"/>
        <v/>
      </c>
      <c r="D224" s="70" t="str">
        <f t="shared" si="22"/>
        <v/>
      </c>
      <c r="E224" s="310">
        <f t="shared" si="25"/>
        <v>41478</v>
      </c>
      <c r="F224" s="310"/>
      <c r="G224" s="310"/>
      <c r="H224" s="311"/>
      <c r="I224" s="206"/>
      <c r="J224" s="206"/>
      <c r="K224" s="206"/>
      <c r="L224" s="206"/>
      <c r="M224" s="219" t="str">
        <f t="shared" si="26"/>
        <v/>
      </c>
      <c r="N224" s="219" t="str">
        <f t="shared" si="27"/>
        <v/>
      </c>
      <c r="O224" s="94"/>
      <c r="P224" s="206"/>
    </row>
    <row r="225" spans="1:16" x14ac:dyDescent="0.3">
      <c r="A225" s="70" t="str">
        <f t="shared" si="23"/>
        <v/>
      </c>
      <c r="B225" s="70">
        <f t="shared" si="24"/>
        <v>2013</v>
      </c>
      <c r="C225" s="70" t="str">
        <f t="shared" si="21"/>
        <v/>
      </c>
      <c r="D225" s="70" t="str">
        <f t="shared" si="22"/>
        <v/>
      </c>
      <c r="E225" s="310">
        <f t="shared" si="25"/>
        <v>41479</v>
      </c>
      <c r="F225" s="310"/>
      <c r="G225" s="310"/>
      <c r="H225" s="311"/>
      <c r="I225" s="206"/>
      <c r="J225" s="206"/>
      <c r="K225" s="206"/>
      <c r="L225" s="206"/>
      <c r="M225" s="219" t="str">
        <f t="shared" si="26"/>
        <v/>
      </c>
      <c r="N225" s="219" t="str">
        <f t="shared" si="27"/>
        <v/>
      </c>
      <c r="O225" s="94"/>
      <c r="P225" s="206"/>
    </row>
    <row r="226" spans="1:16" x14ac:dyDescent="0.3">
      <c r="A226" s="70" t="str">
        <f t="shared" si="23"/>
        <v/>
      </c>
      <c r="B226" s="70">
        <f t="shared" si="24"/>
        <v>2013</v>
      </c>
      <c r="C226" s="70" t="str">
        <f t="shared" si="21"/>
        <v/>
      </c>
      <c r="D226" s="70" t="str">
        <f t="shared" si="22"/>
        <v/>
      </c>
      <c r="E226" s="310">
        <f t="shared" si="25"/>
        <v>41480</v>
      </c>
      <c r="F226" s="310"/>
      <c r="G226" s="310"/>
      <c r="H226" s="311"/>
      <c r="I226" s="206"/>
      <c r="J226" s="206"/>
      <c r="K226" s="206"/>
      <c r="L226" s="206"/>
      <c r="M226" s="219" t="str">
        <f t="shared" si="26"/>
        <v/>
      </c>
      <c r="N226" s="219" t="str">
        <f t="shared" si="27"/>
        <v/>
      </c>
      <c r="O226" s="94"/>
      <c r="P226" s="206"/>
    </row>
    <row r="227" spans="1:16" x14ac:dyDescent="0.3">
      <c r="A227" s="70" t="str">
        <f t="shared" si="23"/>
        <v/>
      </c>
      <c r="B227" s="70">
        <f t="shared" si="24"/>
        <v>2013</v>
      </c>
      <c r="C227" s="70" t="str">
        <f t="shared" si="21"/>
        <v/>
      </c>
      <c r="D227" s="70" t="str">
        <f t="shared" si="22"/>
        <v/>
      </c>
      <c r="E227" s="310">
        <f t="shared" si="25"/>
        <v>41481</v>
      </c>
      <c r="F227" s="310"/>
      <c r="G227" s="310"/>
      <c r="H227" s="311"/>
      <c r="I227" s="206"/>
      <c r="J227" s="206"/>
      <c r="K227" s="206"/>
      <c r="L227" s="206"/>
      <c r="M227" s="219" t="str">
        <f t="shared" si="26"/>
        <v/>
      </c>
      <c r="N227" s="219" t="str">
        <f t="shared" si="27"/>
        <v/>
      </c>
      <c r="O227" s="94"/>
      <c r="P227" s="206"/>
    </row>
    <row r="228" spans="1:16" x14ac:dyDescent="0.3">
      <c r="A228" s="70" t="str">
        <f t="shared" si="23"/>
        <v/>
      </c>
      <c r="B228" s="70">
        <f t="shared" si="24"/>
        <v>2013</v>
      </c>
      <c r="C228" s="70" t="str">
        <f t="shared" si="21"/>
        <v/>
      </c>
      <c r="D228" s="70" t="str">
        <f t="shared" si="22"/>
        <v/>
      </c>
      <c r="E228" s="310">
        <f t="shared" si="25"/>
        <v>41482</v>
      </c>
      <c r="F228" s="310"/>
      <c r="G228" s="310"/>
      <c r="H228" s="311"/>
      <c r="I228" s="206"/>
      <c r="J228" s="206"/>
      <c r="K228" s="206"/>
      <c r="L228" s="206"/>
      <c r="M228" s="219" t="str">
        <f t="shared" si="26"/>
        <v/>
      </c>
      <c r="N228" s="219" t="str">
        <f t="shared" si="27"/>
        <v/>
      </c>
      <c r="O228" s="94"/>
      <c r="P228" s="206"/>
    </row>
    <row r="229" spans="1:16" x14ac:dyDescent="0.3">
      <c r="A229" s="70" t="str">
        <f t="shared" si="23"/>
        <v/>
      </c>
      <c r="B229" s="70">
        <f t="shared" si="24"/>
        <v>2013</v>
      </c>
      <c r="C229" s="70" t="str">
        <f t="shared" si="21"/>
        <v>NW</v>
      </c>
      <c r="D229" s="70" t="str">
        <f t="shared" si="22"/>
        <v/>
      </c>
      <c r="E229" s="310">
        <f t="shared" si="25"/>
        <v>41483</v>
      </c>
      <c r="F229" s="310"/>
      <c r="G229" s="310"/>
      <c r="H229" s="311"/>
      <c r="I229" s="206"/>
      <c r="J229" s="206"/>
      <c r="K229" s="206"/>
      <c r="L229" s="206"/>
      <c r="M229" s="219" t="str">
        <f t="shared" si="26"/>
        <v/>
      </c>
      <c r="N229" s="219" t="str">
        <f t="shared" si="27"/>
        <v/>
      </c>
      <c r="O229" s="94"/>
      <c r="P229" s="206"/>
    </row>
    <row r="230" spans="1:16" x14ac:dyDescent="0.3">
      <c r="A230" s="70" t="str">
        <f t="shared" si="23"/>
        <v/>
      </c>
      <c r="B230" s="70">
        <f t="shared" si="24"/>
        <v>2013</v>
      </c>
      <c r="C230" s="70" t="str">
        <f t="shared" si="21"/>
        <v/>
      </c>
      <c r="D230" s="70" t="str">
        <f t="shared" si="22"/>
        <v/>
      </c>
      <c r="E230" s="310">
        <f t="shared" si="25"/>
        <v>41484</v>
      </c>
      <c r="F230" s="310"/>
      <c r="G230" s="310"/>
      <c r="H230" s="311"/>
      <c r="I230" s="206"/>
      <c r="J230" s="206"/>
      <c r="K230" s="206"/>
      <c r="L230" s="206"/>
      <c r="M230" s="219" t="str">
        <f t="shared" si="26"/>
        <v/>
      </c>
      <c r="N230" s="219" t="str">
        <f t="shared" si="27"/>
        <v/>
      </c>
      <c r="O230" s="94"/>
      <c r="P230" s="206"/>
    </row>
    <row r="231" spans="1:16" x14ac:dyDescent="0.3">
      <c r="A231" s="70" t="str">
        <f t="shared" si="23"/>
        <v/>
      </c>
      <c r="B231" s="70">
        <f t="shared" si="24"/>
        <v>2013</v>
      </c>
      <c r="C231" s="70" t="str">
        <f t="shared" si="21"/>
        <v/>
      </c>
      <c r="D231" s="70" t="str">
        <f t="shared" si="22"/>
        <v/>
      </c>
      <c r="E231" s="310">
        <f t="shared" si="25"/>
        <v>41485</v>
      </c>
      <c r="F231" s="310"/>
      <c r="G231" s="310"/>
      <c r="H231" s="311"/>
      <c r="I231" s="206"/>
      <c r="J231" s="206"/>
      <c r="K231" s="206"/>
      <c r="L231" s="206"/>
      <c r="M231" s="219" t="str">
        <f t="shared" si="26"/>
        <v/>
      </c>
      <c r="N231" s="219" t="str">
        <f t="shared" si="27"/>
        <v/>
      </c>
      <c r="O231" s="94"/>
      <c r="P231" s="206"/>
    </row>
    <row r="232" spans="1:16" x14ac:dyDescent="0.3">
      <c r="A232" s="70" t="str">
        <f t="shared" si="23"/>
        <v/>
      </c>
      <c r="B232" s="70">
        <f t="shared" si="24"/>
        <v>2013</v>
      </c>
      <c r="C232" s="70" t="str">
        <f t="shared" si="21"/>
        <v/>
      </c>
      <c r="D232" s="70" t="str">
        <f t="shared" si="22"/>
        <v/>
      </c>
      <c r="E232" s="310">
        <f t="shared" si="25"/>
        <v>41486</v>
      </c>
      <c r="F232" s="310"/>
      <c r="G232" s="310"/>
      <c r="H232" s="311"/>
      <c r="I232" s="206"/>
      <c r="J232" s="206"/>
      <c r="K232" s="206"/>
      <c r="L232" s="206"/>
      <c r="M232" s="219" t="str">
        <f t="shared" si="26"/>
        <v/>
      </c>
      <c r="N232" s="219" t="str">
        <f t="shared" si="27"/>
        <v/>
      </c>
      <c r="O232" s="94"/>
      <c r="P232" s="206"/>
    </row>
    <row r="233" spans="1:16" x14ac:dyDescent="0.3">
      <c r="A233" s="70" t="str">
        <f t="shared" si="23"/>
        <v/>
      </c>
      <c r="B233" s="70">
        <f t="shared" si="24"/>
        <v>2013</v>
      </c>
      <c r="C233" s="70" t="str">
        <f t="shared" si="21"/>
        <v/>
      </c>
      <c r="D233" s="70" t="str">
        <f t="shared" si="22"/>
        <v/>
      </c>
      <c r="E233" s="310">
        <f t="shared" si="25"/>
        <v>41487</v>
      </c>
      <c r="F233" s="310"/>
      <c r="G233" s="310"/>
      <c r="H233" s="311"/>
      <c r="I233" s="206"/>
      <c r="J233" s="206"/>
      <c r="K233" s="206"/>
      <c r="L233" s="206"/>
      <c r="M233" s="219" t="str">
        <f t="shared" si="26"/>
        <v/>
      </c>
      <c r="N233" s="219" t="str">
        <f t="shared" si="27"/>
        <v/>
      </c>
      <c r="O233" s="94"/>
      <c r="P233" s="206"/>
    </row>
    <row r="234" spans="1:16" x14ac:dyDescent="0.3">
      <c r="A234" s="70" t="str">
        <f t="shared" si="23"/>
        <v/>
      </c>
      <c r="B234" s="70">
        <f t="shared" si="24"/>
        <v>2013</v>
      </c>
      <c r="C234" s="70" t="str">
        <f t="shared" si="21"/>
        <v/>
      </c>
      <c r="D234" s="70" t="str">
        <f t="shared" si="22"/>
        <v/>
      </c>
      <c r="E234" s="310">
        <f t="shared" si="25"/>
        <v>41488</v>
      </c>
      <c r="F234" s="310"/>
      <c r="G234" s="310"/>
      <c r="H234" s="311"/>
      <c r="I234" s="206"/>
      <c r="J234" s="206"/>
      <c r="K234" s="206"/>
      <c r="L234" s="206"/>
      <c r="M234" s="219" t="str">
        <f t="shared" si="26"/>
        <v/>
      </c>
      <c r="N234" s="219" t="str">
        <f t="shared" si="27"/>
        <v/>
      </c>
      <c r="O234" s="94"/>
      <c r="P234" s="206"/>
    </row>
    <row r="235" spans="1:16" x14ac:dyDescent="0.3">
      <c r="A235" s="70" t="str">
        <f t="shared" si="23"/>
        <v/>
      </c>
      <c r="B235" s="70">
        <f t="shared" si="24"/>
        <v>2013</v>
      </c>
      <c r="C235" s="70" t="str">
        <f t="shared" si="21"/>
        <v/>
      </c>
      <c r="D235" s="70" t="str">
        <f t="shared" si="22"/>
        <v/>
      </c>
      <c r="E235" s="310">
        <f t="shared" si="25"/>
        <v>41489</v>
      </c>
      <c r="F235" s="310"/>
      <c r="G235" s="310"/>
      <c r="H235" s="311"/>
      <c r="I235" s="206"/>
      <c r="J235" s="206"/>
      <c r="K235" s="206"/>
      <c r="L235" s="206"/>
      <c r="M235" s="219" t="str">
        <f t="shared" si="26"/>
        <v/>
      </c>
      <c r="N235" s="219" t="str">
        <f t="shared" si="27"/>
        <v/>
      </c>
      <c r="O235" s="94"/>
      <c r="P235" s="206"/>
    </row>
    <row r="236" spans="1:16" x14ac:dyDescent="0.3">
      <c r="A236" s="70" t="str">
        <f t="shared" si="23"/>
        <v/>
      </c>
      <c r="B236" s="70">
        <f t="shared" si="24"/>
        <v>2013</v>
      </c>
      <c r="C236" s="70" t="str">
        <f t="shared" si="21"/>
        <v>NW</v>
      </c>
      <c r="D236" s="70" t="str">
        <f t="shared" si="22"/>
        <v/>
      </c>
      <c r="E236" s="310">
        <f t="shared" si="25"/>
        <v>41490</v>
      </c>
      <c r="F236" s="310"/>
      <c r="G236" s="310"/>
      <c r="H236" s="311"/>
      <c r="I236" s="206"/>
      <c r="J236" s="206"/>
      <c r="K236" s="206"/>
      <c r="L236" s="206"/>
      <c r="M236" s="219" t="str">
        <f t="shared" si="26"/>
        <v/>
      </c>
      <c r="N236" s="219" t="str">
        <f t="shared" si="27"/>
        <v/>
      </c>
      <c r="O236" s="94"/>
      <c r="P236" s="206"/>
    </row>
    <row r="237" spans="1:16" x14ac:dyDescent="0.3">
      <c r="A237" s="70" t="str">
        <f t="shared" si="23"/>
        <v/>
      </c>
      <c r="B237" s="70">
        <f t="shared" si="24"/>
        <v>2013</v>
      </c>
      <c r="C237" s="70" t="str">
        <f t="shared" si="21"/>
        <v/>
      </c>
      <c r="D237" s="70" t="str">
        <f t="shared" si="22"/>
        <v/>
      </c>
      <c r="E237" s="310">
        <f t="shared" si="25"/>
        <v>41491</v>
      </c>
      <c r="F237" s="310"/>
      <c r="G237" s="310"/>
      <c r="H237" s="311"/>
      <c r="I237" s="206"/>
      <c r="J237" s="206"/>
      <c r="K237" s="206"/>
      <c r="L237" s="206"/>
      <c r="M237" s="219" t="str">
        <f t="shared" si="26"/>
        <v/>
      </c>
      <c r="N237" s="219" t="str">
        <f t="shared" si="27"/>
        <v/>
      </c>
      <c r="O237" s="94"/>
      <c r="P237" s="206"/>
    </row>
    <row r="238" spans="1:16" x14ac:dyDescent="0.3">
      <c r="A238" s="70" t="str">
        <f t="shared" si="23"/>
        <v/>
      </c>
      <c r="B238" s="70">
        <f t="shared" si="24"/>
        <v>2013</v>
      </c>
      <c r="C238" s="70" t="str">
        <f t="shared" si="21"/>
        <v/>
      </c>
      <c r="D238" s="70" t="str">
        <f t="shared" si="22"/>
        <v/>
      </c>
      <c r="E238" s="310">
        <f t="shared" si="25"/>
        <v>41492</v>
      </c>
      <c r="F238" s="310"/>
      <c r="G238" s="310"/>
      <c r="H238" s="311"/>
      <c r="I238" s="206"/>
      <c r="J238" s="206"/>
      <c r="K238" s="206"/>
      <c r="L238" s="206"/>
      <c r="M238" s="219" t="str">
        <f t="shared" si="26"/>
        <v/>
      </c>
      <c r="N238" s="219" t="str">
        <f t="shared" si="27"/>
        <v/>
      </c>
      <c r="O238" s="94"/>
      <c r="P238" s="206"/>
    </row>
    <row r="239" spans="1:16" x14ac:dyDescent="0.3">
      <c r="A239" s="70" t="str">
        <f t="shared" si="23"/>
        <v/>
      </c>
      <c r="B239" s="70">
        <f t="shared" si="24"/>
        <v>2013</v>
      </c>
      <c r="C239" s="70" t="str">
        <f t="shared" si="21"/>
        <v/>
      </c>
      <c r="D239" s="70" t="str">
        <f t="shared" si="22"/>
        <v/>
      </c>
      <c r="E239" s="310">
        <f t="shared" si="25"/>
        <v>41493</v>
      </c>
      <c r="F239" s="310"/>
      <c r="G239" s="310"/>
      <c r="H239" s="311"/>
      <c r="I239" s="206"/>
      <c r="J239" s="206"/>
      <c r="K239" s="206"/>
      <c r="L239" s="206"/>
      <c r="M239" s="219" t="str">
        <f t="shared" si="26"/>
        <v/>
      </c>
      <c r="N239" s="219" t="str">
        <f t="shared" si="27"/>
        <v/>
      </c>
      <c r="O239" s="94"/>
      <c r="P239" s="206"/>
    </row>
    <row r="240" spans="1:16" x14ac:dyDescent="0.3">
      <c r="A240" s="70" t="str">
        <f t="shared" si="23"/>
        <v/>
      </c>
      <c r="B240" s="70">
        <f t="shared" si="24"/>
        <v>2013</v>
      </c>
      <c r="C240" s="70" t="str">
        <f t="shared" si="21"/>
        <v/>
      </c>
      <c r="D240" s="70" t="str">
        <f t="shared" si="22"/>
        <v/>
      </c>
      <c r="E240" s="310">
        <f t="shared" si="25"/>
        <v>41494</v>
      </c>
      <c r="F240" s="310"/>
      <c r="G240" s="310"/>
      <c r="H240" s="311"/>
      <c r="I240" s="206"/>
      <c r="J240" s="206"/>
      <c r="K240" s="206"/>
      <c r="L240" s="206"/>
      <c r="M240" s="219" t="str">
        <f t="shared" si="26"/>
        <v/>
      </c>
      <c r="N240" s="219" t="str">
        <f t="shared" si="27"/>
        <v/>
      </c>
      <c r="O240" s="94"/>
      <c r="P240" s="206"/>
    </row>
    <row r="241" spans="1:16" x14ac:dyDescent="0.3">
      <c r="A241" s="70" t="str">
        <f t="shared" si="23"/>
        <v/>
      </c>
      <c r="B241" s="70">
        <f t="shared" si="24"/>
        <v>2013</v>
      </c>
      <c r="C241" s="70" t="str">
        <f t="shared" si="21"/>
        <v/>
      </c>
      <c r="D241" s="70" t="str">
        <f t="shared" si="22"/>
        <v/>
      </c>
      <c r="E241" s="310">
        <f t="shared" si="25"/>
        <v>41495</v>
      </c>
      <c r="F241" s="310"/>
      <c r="G241" s="310"/>
      <c r="H241" s="311"/>
      <c r="I241" s="206"/>
      <c r="J241" s="206"/>
      <c r="K241" s="206"/>
      <c r="L241" s="206"/>
      <c r="M241" s="219" t="str">
        <f t="shared" si="26"/>
        <v/>
      </c>
      <c r="N241" s="219" t="str">
        <f t="shared" si="27"/>
        <v/>
      </c>
      <c r="O241" s="94"/>
      <c r="P241" s="206"/>
    </row>
    <row r="242" spans="1:16" x14ac:dyDescent="0.3">
      <c r="A242" s="70" t="str">
        <f t="shared" si="23"/>
        <v/>
      </c>
      <c r="B242" s="70">
        <f t="shared" si="24"/>
        <v>2013</v>
      </c>
      <c r="C242" s="70" t="str">
        <f t="shared" si="21"/>
        <v/>
      </c>
      <c r="D242" s="70" t="str">
        <f t="shared" si="22"/>
        <v/>
      </c>
      <c r="E242" s="310">
        <f t="shared" si="25"/>
        <v>41496</v>
      </c>
      <c r="F242" s="310"/>
      <c r="G242" s="310"/>
      <c r="H242" s="311"/>
      <c r="I242" s="206"/>
      <c r="J242" s="206"/>
      <c r="K242" s="206"/>
      <c r="L242" s="206"/>
      <c r="M242" s="219" t="str">
        <f t="shared" si="26"/>
        <v/>
      </c>
      <c r="N242" s="219" t="str">
        <f t="shared" si="27"/>
        <v/>
      </c>
      <c r="O242" s="94"/>
      <c r="P242" s="206"/>
    </row>
    <row r="243" spans="1:16" x14ac:dyDescent="0.3">
      <c r="A243" s="70" t="str">
        <f t="shared" si="23"/>
        <v/>
      </c>
      <c r="B243" s="70">
        <f t="shared" si="24"/>
        <v>2013</v>
      </c>
      <c r="C243" s="70" t="str">
        <f t="shared" si="21"/>
        <v>NW</v>
      </c>
      <c r="D243" s="70" t="str">
        <f t="shared" si="22"/>
        <v/>
      </c>
      <c r="E243" s="310">
        <f t="shared" si="25"/>
        <v>41497</v>
      </c>
      <c r="F243" s="310"/>
      <c r="G243" s="310"/>
      <c r="H243" s="311"/>
      <c r="I243" s="206"/>
      <c r="J243" s="206"/>
      <c r="K243" s="206"/>
      <c r="L243" s="206"/>
      <c r="M243" s="219" t="str">
        <f t="shared" si="26"/>
        <v/>
      </c>
      <c r="N243" s="219" t="str">
        <f t="shared" si="27"/>
        <v/>
      </c>
      <c r="O243" s="94"/>
      <c r="P243" s="206"/>
    </row>
    <row r="244" spans="1:16" x14ac:dyDescent="0.3">
      <c r="A244" s="70" t="str">
        <f t="shared" si="23"/>
        <v/>
      </c>
      <c r="B244" s="70">
        <f t="shared" si="24"/>
        <v>2013</v>
      </c>
      <c r="C244" s="70" t="str">
        <f t="shared" si="21"/>
        <v/>
      </c>
      <c r="D244" s="70" t="str">
        <f t="shared" si="22"/>
        <v/>
      </c>
      <c r="E244" s="310">
        <f t="shared" si="25"/>
        <v>41498</v>
      </c>
      <c r="F244" s="310"/>
      <c r="G244" s="310"/>
      <c r="H244" s="311"/>
      <c r="I244" s="206"/>
      <c r="J244" s="206"/>
      <c r="K244" s="206"/>
      <c r="L244" s="206"/>
      <c r="M244" s="219" t="str">
        <f t="shared" si="26"/>
        <v/>
      </c>
      <c r="N244" s="219" t="str">
        <f t="shared" si="27"/>
        <v/>
      </c>
      <c r="O244" s="94"/>
      <c r="P244" s="206"/>
    </row>
    <row r="245" spans="1:16" x14ac:dyDescent="0.3">
      <c r="A245" s="70" t="str">
        <f t="shared" si="23"/>
        <v/>
      </c>
      <c r="B245" s="70">
        <f t="shared" si="24"/>
        <v>2013</v>
      </c>
      <c r="C245" s="70" t="str">
        <f t="shared" si="21"/>
        <v/>
      </c>
      <c r="D245" s="70" t="str">
        <f t="shared" si="22"/>
        <v/>
      </c>
      <c r="E245" s="310">
        <f t="shared" si="25"/>
        <v>41499</v>
      </c>
      <c r="F245" s="310"/>
      <c r="G245" s="310"/>
      <c r="H245" s="311"/>
      <c r="I245" s="206"/>
      <c r="J245" s="206"/>
      <c r="K245" s="206"/>
      <c r="L245" s="206"/>
      <c r="M245" s="219" t="str">
        <f t="shared" si="26"/>
        <v/>
      </c>
      <c r="N245" s="219" t="str">
        <f t="shared" si="27"/>
        <v/>
      </c>
      <c r="O245" s="94"/>
      <c r="P245" s="206"/>
    </row>
    <row r="246" spans="1:16" x14ac:dyDescent="0.3">
      <c r="A246" s="70" t="str">
        <f t="shared" si="23"/>
        <v/>
      </c>
      <c r="B246" s="70">
        <f t="shared" si="24"/>
        <v>2013</v>
      </c>
      <c r="C246" s="70" t="str">
        <f t="shared" si="21"/>
        <v/>
      </c>
      <c r="D246" s="70" t="str">
        <f t="shared" si="22"/>
        <v/>
      </c>
      <c r="E246" s="310">
        <f t="shared" si="25"/>
        <v>41500</v>
      </c>
      <c r="F246" s="310"/>
      <c r="G246" s="310"/>
      <c r="H246" s="311"/>
      <c r="I246" s="206"/>
      <c r="J246" s="206"/>
      <c r="K246" s="206"/>
      <c r="L246" s="206"/>
      <c r="M246" s="219" t="str">
        <f t="shared" si="26"/>
        <v/>
      </c>
      <c r="N246" s="219" t="str">
        <f t="shared" si="27"/>
        <v/>
      </c>
      <c r="O246" s="94"/>
      <c r="P246" s="206"/>
    </row>
    <row r="247" spans="1:16" x14ac:dyDescent="0.3">
      <c r="A247" s="70" t="str">
        <f t="shared" si="23"/>
        <v/>
      </c>
      <c r="B247" s="70">
        <f t="shared" si="24"/>
        <v>2013</v>
      </c>
      <c r="C247" s="70" t="str">
        <f t="shared" si="21"/>
        <v/>
      </c>
      <c r="D247" s="70" t="str">
        <f t="shared" si="22"/>
        <v/>
      </c>
      <c r="E247" s="310">
        <f t="shared" si="25"/>
        <v>41501</v>
      </c>
      <c r="F247" s="310"/>
      <c r="G247" s="310"/>
      <c r="H247" s="311"/>
      <c r="I247" s="206"/>
      <c r="J247" s="206"/>
      <c r="K247" s="206"/>
      <c r="L247" s="206"/>
      <c r="M247" s="219" t="str">
        <f t="shared" si="26"/>
        <v/>
      </c>
      <c r="N247" s="219" t="str">
        <f t="shared" si="27"/>
        <v/>
      </c>
      <c r="O247" s="94"/>
      <c r="P247" s="206"/>
    </row>
    <row r="248" spans="1:16" x14ac:dyDescent="0.3">
      <c r="A248" s="70" t="str">
        <f t="shared" si="23"/>
        <v/>
      </c>
      <c r="B248" s="70">
        <f t="shared" si="24"/>
        <v>2013</v>
      </c>
      <c r="C248" s="70" t="str">
        <f t="shared" si="21"/>
        <v/>
      </c>
      <c r="D248" s="70" t="str">
        <f t="shared" si="22"/>
        <v/>
      </c>
      <c r="E248" s="310">
        <f t="shared" si="25"/>
        <v>41502</v>
      </c>
      <c r="F248" s="310"/>
      <c r="G248" s="310"/>
      <c r="H248" s="311"/>
      <c r="I248" s="206"/>
      <c r="J248" s="206"/>
      <c r="K248" s="206"/>
      <c r="L248" s="206"/>
      <c r="M248" s="219" t="str">
        <f t="shared" si="26"/>
        <v/>
      </c>
      <c r="N248" s="219" t="str">
        <f t="shared" si="27"/>
        <v/>
      </c>
      <c r="O248" s="94"/>
      <c r="P248" s="206"/>
    </row>
    <row r="249" spans="1:16" x14ac:dyDescent="0.3">
      <c r="A249" s="70" t="str">
        <f t="shared" si="23"/>
        <v/>
      </c>
      <c r="B249" s="70">
        <f t="shared" si="24"/>
        <v>2013</v>
      </c>
      <c r="C249" s="70" t="str">
        <f t="shared" si="21"/>
        <v/>
      </c>
      <c r="D249" s="70" t="str">
        <f t="shared" si="22"/>
        <v/>
      </c>
      <c r="E249" s="310">
        <f t="shared" si="25"/>
        <v>41503</v>
      </c>
      <c r="F249" s="310"/>
      <c r="G249" s="310"/>
      <c r="H249" s="311"/>
      <c r="I249" s="206"/>
      <c r="J249" s="206"/>
      <c r="K249" s="206"/>
      <c r="L249" s="206"/>
      <c r="M249" s="219" t="str">
        <f t="shared" si="26"/>
        <v/>
      </c>
      <c r="N249" s="219" t="str">
        <f t="shared" si="27"/>
        <v/>
      </c>
      <c r="O249" s="94"/>
      <c r="P249" s="206"/>
    </row>
    <row r="250" spans="1:16" x14ac:dyDescent="0.3">
      <c r="A250" s="70" t="str">
        <f t="shared" si="23"/>
        <v/>
      </c>
      <c r="B250" s="70">
        <f t="shared" si="24"/>
        <v>2013</v>
      </c>
      <c r="C250" s="70" t="str">
        <f t="shared" si="21"/>
        <v>NW</v>
      </c>
      <c r="D250" s="70" t="str">
        <f t="shared" si="22"/>
        <v/>
      </c>
      <c r="E250" s="310">
        <f t="shared" si="25"/>
        <v>41504</v>
      </c>
      <c r="F250" s="310"/>
      <c r="G250" s="310"/>
      <c r="H250" s="311"/>
      <c r="I250" s="206"/>
      <c r="J250" s="206"/>
      <c r="K250" s="206"/>
      <c r="L250" s="206"/>
      <c r="M250" s="219" t="str">
        <f t="shared" si="26"/>
        <v/>
      </c>
      <c r="N250" s="219" t="str">
        <f t="shared" si="27"/>
        <v/>
      </c>
      <c r="O250" s="94"/>
      <c r="P250" s="206"/>
    </row>
    <row r="251" spans="1:16" x14ac:dyDescent="0.3">
      <c r="A251" s="70" t="str">
        <f t="shared" si="23"/>
        <v/>
      </c>
      <c r="B251" s="70">
        <f t="shared" si="24"/>
        <v>2013</v>
      </c>
      <c r="C251" s="70" t="str">
        <f t="shared" si="21"/>
        <v/>
      </c>
      <c r="D251" s="70" t="str">
        <f t="shared" si="22"/>
        <v/>
      </c>
      <c r="E251" s="310">
        <f t="shared" si="25"/>
        <v>41505</v>
      </c>
      <c r="F251" s="310"/>
      <c r="G251" s="310"/>
      <c r="H251" s="311"/>
      <c r="I251" s="206"/>
      <c r="J251" s="206"/>
      <c r="K251" s="206"/>
      <c r="L251" s="206"/>
      <c r="M251" s="219" t="str">
        <f t="shared" si="26"/>
        <v/>
      </c>
      <c r="N251" s="219" t="str">
        <f t="shared" si="27"/>
        <v/>
      </c>
      <c r="O251" s="94"/>
      <c r="P251" s="206"/>
    </row>
    <row r="252" spans="1:16" x14ac:dyDescent="0.3">
      <c r="A252" s="70" t="str">
        <f t="shared" si="23"/>
        <v/>
      </c>
      <c r="B252" s="70">
        <f t="shared" si="24"/>
        <v>2013</v>
      </c>
      <c r="C252" s="70" t="str">
        <f t="shared" si="21"/>
        <v/>
      </c>
      <c r="D252" s="70" t="str">
        <f t="shared" si="22"/>
        <v/>
      </c>
      <c r="E252" s="310">
        <f t="shared" si="25"/>
        <v>41506</v>
      </c>
      <c r="F252" s="310"/>
      <c r="G252" s="310"/>
      <c r="H252" s="311"/>
      <c r="I252" s="206"/>
      <c r="J252" s="206"/>
      <c r="K252" s="206"/>
      <c r="L252" s="206"/>
      <c r="M252" s="219" t="str">
        <f t="shared" si="26"/>
        <v/>
      </c>
      <c r="N252" s="219" t="str">
        <f t="shared" si="27"/>
        <v/>
      </c>
      <c r="O252" s="94"/>
      <c r="P252" s="206"/>
    </row>
    <row r="253" spans="1:16" x14ac:dyDescent="0.3">
      <c r="A253" s="70" t="str">
        <f t="shared" si="23"/>
        <v/>
      </c>
      <c r="B253" s="70">
        <f t="shared" si="24"/>
        <v>2013</v>
      </c>
      <c r="C253" s="70" t="str">
        <f t="shared" si="21"/>
        <v/>
      </c>
      <c r="D253" s="70" t="str">
        <f t="shared" si="22"/>
        <v/>
      </c>
      <c r="E253" s="310">
        <f t="shared" si="25"/>
        <v>41507</v>
      </c>
      <c r="F253" s="310"/>
      <c r="G253" s="310"/>
      <c r="H253" s="311"/>
      <c r="I253" s="206"/>
      <c r="J253" s="206"/>
      <c r="K253" s="206"/>
      <c r="L253" s="206"/>
      <c r="M253" s="219" t="str">
        <f t="shared" si="26"/>
        <v/>
      </c>
      <c r="N253" s="219" t="str">
        <f t="shared" si="27"/>
        <v/>
      </c>
      <c r="O253" s="94"/>
      <c r="P253" s="206"/>
    </row>
    <row r="254" spans="1:16" x14ac:dyDescent="0.3">
      <c r="A254" s="70" t="str">
        <f t="shared" si="23"/>
        <v/>
      </c>
      <c r="B254" s="70">
        <f t="shared" si="24"/>
        <v>2013</v>
      </c>
      <c r="C254" s="70" t="str">
        <f t="shared" si="21"/>
        <v/>
      </c>
      <c r="D254" s="70" t="str">
        <f t="shared" si="22"/>
        <v/>
      </c>
      <c r="E254" s="310">
        <f t="shared" si="25"/>
        <v>41508</v>
      </c>
      <c r="F254" s="310"/>
      <c r="G254" s="310"/>
      <c r="H254" s="311"/>
      <c r="I254" s="206"/>
      <c r="J254" s="206"/>
      <c r="K254" s="206"/>
      <c r="L254" s="206"/>
      <c r="M254" s="219" t="str">
        <f t="shared" si="26"/>
        <v/>
      </c>
      <c r="N254" s="219" t="str">
        <f t="shared" si="27"/>
        <v/>
      </c>
      <c r="O254" s="94"/>
      <c r="P254" s="206"/>
    </row>
    <row r="255" spans="1:16" x14ac:dyDescent="0.3">
      <c r="A255" s="70" t="str">
        <f t="shared" si="23"/>
        <v/>
      </c>
      <c r="B255" s="70">
        <f t="shared" si="24"/>
        <v>2013</v>
      </c>
      <c r="C255" s="70" t="str">
        <f t="shared" si="21"/>
        <v/>
      </c>
      <c r="D255" s="70" t="str">
        <f t="shared" si="22"/>
        <v/>
      </c>
      <c r="E255" s="310">
        <f t="shared" si="25"/>
        <v>41509</v>
      </c>
      <c r="F255" s="310"/>
      <c r="G255" s="310"/>
      <c r="H255" s="311"/>
      <c r="I255" s="206"/>
      <c r="J255" s="206"/>
      <c r="K255" s="206"/>
      <c r="L255" s="206"/>
      <c r="M255" s="219" t="str">
        <f t="shared" si="26"/>
        <v/>
      </c>
      <c r="N255" s="219" t="str">
        <f t="shared" si="27"/>
        <v/>
      </c>
      <c r="O255" s="94"/>
      <c r="P255" s="206"/>
    </row>
    <row r="256" spans="1:16" x14ac:dyDescent="0.3">
      <c r="A256" s="70" t="str">
        <f t="shared" si="23"/>
        <v/>
      </c>
      <c r="B256" s="70">
        <f t="shared" si="24"/>
        <v>2013</v>
      </c>
      <c r="C256" s="70" t="str">
        <f t="shared" si="21"/>
        <v/>
      </c>
      <c r="D256" s="70" t="str">
        <f t="shared" si="22"/>
        <v/>
      </c>
      <c r="E256" s="310">
        <f t="shared" si="25"/>
        <v>41510</v>
      </c>
      <c r="F256" s="310"/>
      <c r="G256" s="310"/>
      <c r="H256" s="311"/>
      <c r="I256" s="206"/>
      <c r="J256" s="206"/>
      <c r="K256" s="206"/>
      <c r="L256" s="206"/>
      <c r="M256" s="219" t="str">
        <f t="shared" si="26"/>
        <v/>
      </c>
      <c r="N256" s="219" t="str">
        <f t="shared" si="27"/>
        <v/>
      </c>
      <c r="O256" s="94"/>
      <c r="P256" s="206"/>
    </row>
    <row r="257" spans="1:16" x14ac:dyDescent="0.3">
      <c r="A257" s="70" t="str">
        <f t="shared" si="23"/>
        <v/>
      </c>
      <c r="B257" s="70">
        <f t="shared" si="24"/>
        <v>2013</v>
      </c>
      <c r="C257" s="70" t="str">
        <f t="shared" si="21"/>
        <v>NW</v>
      </c>
      <c r="D257" s="70" t="str">
        <f t="shared" si="22"/>
        <v/>
      </c>
      <c r="E257" s="310">
        <f t="shared" si="25"/>
        <v>41511</v>
      </c>
      <c r="F257" s="310"/>
      <c r="G257" s="310"/>
      <c r="H257" s="311"/>
      <c r="I257" s="206"/>
      <c r="J257" s="206"/>
      <c r="K257" s="206"/>
      <c r="L257" s="206"/>
      <c r="M257" s="219" t="str">
        <f t="shared" si="26"/>
        <v/>
      </c>
      <c r="N257" s="219" t="str">
        <f t="shared" si="27"/>
        <v/>
      </c>
      <c r="O257" s="94"/>
      <c r="P257" s="206"/>
    </row>
    <row r="258" spans="1:16" x14ac:dyDescent="0.3">
      <c r="A258" s="70" t="str">
        <f t="shared" si="23"/>
        <v/>
      </c>
      <c r="B258" s="70">
        <f t="shared" si="24"/>
        <v>2013</v>
      </c>
      <c r="C258" s="70" t="str">
        <f t="shared" si="21"/>
        <v/>
      </c>
      <c r="D258" s="70" t="str">
        <f t="shared" si="22"/>
        <v/>
      </c>
      <c r="E258" s="310">
        <f t="shared" si="25"/>
        <v>41512</v>
      </c>
      <c r="F258" s="310"/>
      <c r="G258" s="310"/>
      <c r="H258" s="311"/>
      <c r="I258" s="206"/>
      <c r="J258" s="206"/>
      <c r="K258" s="206"/>
      <c r="L258" s="206"/>
      <c r="M258" s="219" t="str">
        <f t="shared" si="26"/>
        <v/>
      </c>
      <c r="N258" s="219" t="str">
        <f t="shared" si="27"/>
        <v/>
      </c>
      <c r="O258" s="94"/>
      <c r="P258" s="206"/>
    </row>
    <row r="259" spans="1:16" x14ac:dyDescent="0.3">
      <c r="A259" s="70" t="str">
        <f t="shared" si="23"/>
        <v/>
      </c>
      <c r="B259" s="70">
        <f t="shared" si="24"/>
        <v>2013</v>
      </c>
      <c r="C259" s="70" t="str">
        <f t="shared" si="21"/>
        <v/>
      </c>
      <c r="D259" s="70" t="str">
        <f t="shared" si="22"/>
        <v/>
      </c>
      <c r="E259" s="310">
        <f t="shared" si="25"/>
        <v>41513</v>
      </c>
      <c r="F259" s="310"/>
      <c r="G259" s="310"/>
      <c r="H259" s="311"/>
      <c r="I259" s="206"/>
      <c r="J259" s="206"/>
      <c r="K259" s="206"/>
      <c r="L259" s="206"/>
      <c r="M259" s="219" t="str">
        <f t="shared" si="26"/>
        <v/>
      </c>
      <c r="N259" s="219" t="str">
        <f t="shared" si="27"/>
        <v/>
      </c>
      <c r="O259" s="94"/>
      <c r="P259" s="206"/>
    </row>
    <row r="260" spans="1:16" x14ac:dyDescent="0.3">
      <c r="A260" s="70" t="str">
        <f t="shared" si="23"/>
        <v/>
      </c>
      <c r="B260" s="70">
        <f t="shared" si="24"/>
        <v>2013</v>
      </c>
      <c r="C260" s="70" t="str">
        <f t="shared" si="21"/>
        <v/>
      </c>
      <c r="D260" s="70" t="str">
        <f t="shared" si="22"/>
        <v/>
      </c>
      <c r="E260" s="310">
        <f t="shared" si="25"/>
        <v>41514</v>
      </c>
      <c r="F260" s="310"/>
      <c r="G260" s="310"/>
      <c r="H260" s="311"/>
      <c r="I260" s="206"/>
      <c r="J260" s="206"/>
      <c r="K260" s="206"/>
      <c r="L260" s="206"/>
      <c r="M260" s="219" t="str">
        <f t="shared" si="26"/>
        <v/>
      </c>
      <c r="N260" s="219" t="str">
        <f t="shared" si="27"/>
        <v/>
      </c>
      <c r="O260" s="94"/>
      <c r="P260" s="206"/>
    </row>
    <row r="261" spans="1:16" x14ac:dyDescent="0.3">
      <c r="A261" s="70" t="str">
        <f t="shared" si="23"/>
        <v/>
      </c>
      <c r="B261" s="70">
        <f t="shared" si="24"/>
        <v>2013</v>
      </c>
      <c r="C261" s="70" t="str">
        <f t="shared" si="21"/>
        <v/>
      </c>
      <c r="D261" s="70" t="str">
        <f t="shared" si="22"/>
        <v/>
      </c>
      <c r="E261" s="310">
        <f t="shared" si="25"/>
        <v>41515</v>
      </c>
      <c r="F261" s="310"/>
      <c r="G261" s="310"/>
      <c r="H261" s="311"/>
      <c r="I261" s="206"/>
      <c r="J261" s="206"/>
      <c r="K261" s="206"/>
      <c r="L261" s="206"/>
      <c r="M261" s="219" t="str">
        <f t="shared" si="26"/>
        <v/>
      </c>
      <c r="N261" s="219" t="str">
        <f t="shared" si="27"/>
        <v/>
      </c>
      <c r="O261" s="94"/>
      <c r="P261" s="206"/>
    </row>
    <row r="262" spans="1:16" x14ac:dyDescent="0.3">
      <c r="A262" s="70" t="str">
        <f t="shared" si="23"/>
        <v/>
      </c>
      <c r="B262" s="70">
        <f t="shared" si="24"/>
        <v>2013</v>
      </c>
      <c r="C262" s="70" t="str">
        <f t="shared" si="21"/>
        <v/>
      </c>
      <c r="D262" s="70" t="str">
        <f t="shared" si="22"/>
        <v/>
      </c>
      <c r="E262" s="310">
        <f t="shared" si="25"/>
        <v>41516</v>
      </c>
      <c r="F262" s="310"/>
      <c r="G262" s="310"/>
      <c r="H262" s="311"/>
      <c r="I262" s="206"/>
      <c r="J262" s="206"/>
      <c r="K262" s="206"/>
      <c r="L262" s="206"/>
      <c r="M262" s="219" t="str">
        <f t="shared" si="26"/>
        <v/>
      </c>
      <c r="N262" s="219" t="str">
        <f t="shared" si="27"/>
        <v/>
      </c>
      <c r="O262" s="94"/>
      <c r="P262" s="206"/>
    </row>
    <row r="263" spans="1:16" x14ac:dyDescent="0.3">
      <c r="A263" s="70" t="str">
        <f t="shared" si="23"/>
        <v/>
      </c>
      <c r="B263" s="70">
        <f t="shared" si="24"/>
        <v>2013</v>
      </c>
      <c r="C263" s="70" t="str">
        <f t="shared" si="21"/>
        <v/>
      </c>
      <c r="D263" s="70" t="str">
        <f t="shared" si="22"/>
        <v/>
      </c>
      <c r="E263" s="310">
        <f t="shared" si="25"/>
        <v>41517</v>
      </c>
      <c r="F263" s="310"/>
      <c r="G263" s="310"/>
      <c r="H263" s="311"/>
      <c r="I263" s="206"/>
      <c r="J263" s="206"/>
      <c r="K263" s="206"/>
      <c r="L263" s="206"/>
      <c r="M263" s="219" t="str">
        <f t="shared" si="26"/>
        <v/>
      </c>
      <c r="N263" s="219" t="str">
        <f t="shared" si="27"/>
        <v/>
      </c>
      <c r="O263" s="94"/>
      <c r="P263" s="206"/>
    </row>
    <row r="264" spans="1:16" x14ac:dyDescent="0.3">
      <c r="A264" s="70" t="str">
        <f t="shared" si="23"/>
        <v/>
      </c>
      <c r="B264" s="70">
        <f t="shared" si="24"/>
        <v>2013</v>
      </c>
      <c r="C264" s="70" t="str">
        <f t="shared" si="21"/>
        <v>NW</v>
      </c>
      <c r="D264" s="70" t="str">
        <f t="shared" si="22"/>
        <v/>
      </c>
      <c r="E264" s="310">
        <f t="shared" si="25"/>
        <v>41518</v>
      </c>
      <c r="F264" s="310"/>
      <c r="G264" s="310"/>
      <c r="H264" s="311"/>
      <c r="I264" s="206"/>
      <c r="J264" s="206"/>
      <c r="K264" s="206"/>
      <c r="L264" s="206"/>
      <c r="M264" s="219" t="str">
        <f t="shared" si="26"/>
        <v/>
      </c>
      <c r="N264" s="219" t="str">
        <f t="shared" si="27"/>
        <v/>
      </c>
      <c r="O264" s="94"/>
      <c r="P264" s="206"/>
    </row>
    <row r="265" spans="1:16" x14ac:dyDescent="0.3">
      <c r="A265" s="70" t="str">
        <f t="shared" si="23"/>
        <v/>
      </c>
      <c r="B265" s="70">
        <f t="shared" si="24"/>
        <v>2013</v>
      </c>
      <c r="C265" s="70" t="str">
        <f t="shared" si="21"/>
        <v/>
      </c>
      <c r="D265" s="70" t="str">
        <f t="shared" si="22"/>
        <v/>
      </c>
      <c r="E265" s="310">
        <f t="shared" si="25"/>
        <v>41519</v>
      </c>
      <c r="F265" s="310"/>
      <c r="G265" s="310"/>
      <c r="H265" s="311"/>
      <c r="I265" s="206"/>
      <c r="J265" s="206"/>
      <c r="K265" s="206"/>
      <c r="L265" s="206"/>
      <c r="M265" s="219" t="str">
        <f t="shared" si="26"/>
        <v/>
      </c>
      <c r="N265" s="219" t="str">
        <f t="shared" si="27"/>
        <v/>
      </c>
      <c r="O265" s="94"/>
      <c r="P265" s="206"/>
    </row>
    <row r="266" spans="1:16" x14ac:dyDescent="0.3">
      <c r="A266" s="70" t="str">
        <f t="shared" si="23"/>
        <v/>
      </c>
      <c r="B266" s="70">
        <f t="shared" si="24"/>
        <v>2013</v>
      </c>
      <c r="C266" s="70" t="str">
        <f t="shared" si="21"/>
        <v/>
      </c>
      <c r="D266" s="70" t="str">
        <f t="shared" si="22"/>
        <v/>
      </c>
      <c r="E266" s="310">
        <f t="shared" si="25"/>
        <v>41520</v>
      </c>
      <c r="F266" s="310"/>
      <c r="G266" s="310"/>
      <c r="H266" s="311"/>
      <c r="I266" s="206"/>
      <c r="J266" s="206"/>
      <c r="K266" s="206"/>
      <c r="L266" s="206"/>
      <c r="M266" s="219" t="str">
        <f t="shared" si="26"/>
        <v/>
      </c>
      <c r="N266" s="219" t="str">
        <f t="shared" si="27"/>
        <v/>
      </c>
      <c r="O266" s="94"/>
      <c r="P266" s="206"/>
    </row>
    <row r="267" spans="1:16" x14ac:dyDescent="0.3">
      <c r="A267" s="70" t="str">
        <f t="shared" si="23"/>
        <v/>
      </c>
      <c r="B267" s="70">
        <f t="shared" si="24"/>
        <v>2013</v>
      </c>
      <c r="C267" s="70" t="str">
        <f t="shared" si="21"/>
        <v/>
      </c>
      <c r="D267" s="70" t="str">
        <f t="shared" si="22"/>
        <v/>
      </c>
      <c r="E267" s="310">
        <f t="shared" si="25"/>
        <v>41521</v>
      </c>
      <c r="F267" s="310"/>
      <c r="G267" s="310"/>
      <c r="H267" s="311"/>
      <c r="I267" s="206"/>
      <c r="J267" s="206"/>
      <c r="K267" s="206"/>
      <c r="L267" s="206"/>
      <c r="M267" s="219" t="str">
        <f t="shared" si="26"/>
        <v/>
      </c>
      <c r="N267" s="219" t="str">
        <f t="shared" si="27"/>
        <v/>
      </c>
      <c r="O267" s="94"/>
      <c r="P267" s="206"/>
    </row>
    <row r="268" spans="1:16" x14ac:dyDescent="0.3">
      <c r="A268" s="70" t="str">
        <f t="shared" si="23"/>
        <v/>
      </c>
      <c r="B268" s="70">
        <f t="shared" si="24"/>
        <v>2013</v>
      </c>
      <c r="C268" s="70" t="str">
        <f t="shared" si="21"/>
        <v/>
      </c>
      <c r="D268" s="70" t="str">
        <f t="shared" si="22"/>
        <v/>
      </c>
      <c r="E268" s="310">
        <f t="shared" si="25"/>
        <v>41522</v>
      </c>
      <c r="F268" s="310"/>
      <c r="G268" s="310"/>
      <c r="H268" s="311"/>
      <c r="I268" s="206"/>
      <c r="J268" s="206"/>
      <c r="K268" s="206"/>
      <c r="L268" s="206"/>
      <c r="M268" s="219" t="str">
        <f t="shared" si="26"/>
        <v/>
      </c>
      <c r="N268" s="219" t="str">
        <f t="shared" si="27"/>
        <v/>
      </c>
      <c r="O268" s="94"/>
      <c r="P268" s="206"/>
    </row>
    <row r="269" spans="1:16" x14ac:dyDescent="0.3">
      <c r="A269" s="70" t="str">
        <f t="shared" si="23"/>
        <v/>
      </c>
      <c r="B269" s="70">
        <f t="shared" si="24"/>
        <v>2013</v>
      </c>
      <c r="C269" s="70" t="str">
        <f t="shared" si="21"/>
        <v/>
      </c>
      <c r="D269" s="70" t="str">
        <f t="shared" si="22"/>
        <v/>
      </c>
      <c r="E269" s="310">
        <f t="shared" si="25"/>
        <v>41523</v>
      </c>
      <c r="F269" s="310"/>
      <c r="G269" s="310"/>
      <c r="H269" s="311"/>
      <c r="I269" s="206"/>
      <c r="J269" s="206"/>
      <c r="K269" s="206"/>
      <c r="L269" s="206"/>
      <c r="M269" s="219" t="str">
        <f t="shared" si="26"/>
        <v/>
      </c>
      <c r="N269" s="219" t="str">
        <f t="shared" si="27"/>
        <v/>
      </c>
      <c r="O269" s="94"/>
      <c r="P269" s="206"/>
    </row>
    <row r="270" spans="1:16" x14ac:dyDescent="0.3">
      <c r="A270" s="70" t="str">
        <f t="shared" si="23"/>
        <v/>
      </c>
      <c r="B270" s="70">
        <f t="shared" si="24"/>
        <v>2013</v>
      </c>
      <c r="C270" s="70" t="str">
        <f t="shared" si="21"/>
        <v/>
      </c>
      <c r="D270" s="70" t="str">
        <f t="shared" si="22"/>
        <v/>
      </c>
      <c r="E270" s="310">
        <f t="shared" si="25"/>
        <v>41524</v>
      </c>
      <c r="F270" s="310"/>
      <c r="G270" s="310"/>
      <c r="H270" s="311"/>
      <c r="I270" s="206"/>
      <c r="J270" s="206"/>
      <c r="K270" s="206"/>
      <c r="L270" s="206"/>
      <c r="M270" s="219" t="str">
        <f t="shared" si="26"/>
        <v/>
      </c>
      <c r="N270" s="219" t="str">
        <f t="shared" si="27"/>
        <v/>
      </c>
      <c r="O270" s="94"/>
      <c r="P270" s="206"/>
    </row>
    <row r="271" spans="1:16" x14ac:dyDescent="0.3">
      <c r="A271" s="70" t="str">
        <f t="shared" si="23"/>
        <v/>
      </c>
      <c r="B271" s="70">
        <f t="shared" si="24"/>
        <v>2013</v>
      </c>
      <c r="C271" s="70" t="str">
        <f t="shared" si="21"/>
        <v>NW</v>
      </c>
      <c r="D271" s="70" t="str">
        <f t="shared" si="22"/>
        <v/>
      </c>
      <c r="E271" s="310">
        <f t="shared" si="25"/>
        <v>41525</v>
      </c>
      <c r="F271" s="310"/>
      <c r="G271" s="310"/>
      <c r="H271" s="311"/>
      <c r="I271" s="206"/>
      <c r="J271" s="206"/>
      <c r="K271" s="206"/>
      <c r="L271" s="206"/>
      <c r="M271" s="219" t="str">
        <f t="shared" si="26"/>
        <v/>
      </c>
      <c r="N271" s="219" t="str">
        <f t="shared" si="27"/>
        <v/>
      </c>
      <c r="O271" s="94"/>
      <c r="P271" s="206"/>
    </row>
    <row r="272" spans="1:16" x14ac:dyDescent="0.3">
      <c r="A272" s="70" t="str">
        <f t="shared" si="23"/>
        <v/>
      </c>
      <c r="B272" s="70">
        <f t="shared" si="24"/>
        <v>2013</v>
      </c>
      <c r="C272" s="70" t="str">
        <f t="shared" si="21"/>
        <v/>
      </c>
      <c r="D272" s="70" t="str">
        <f t="shared" si="22"/>
        <v/>
      </c>
      <c r="E272" s="310">
        <f t="shared" si="25"/>
        <v>41526</v>
      </c>
      <c r="F272" s="310"/>
      <c r="G272" s="310"/>
      <c r="H272" s="311"/>
      <c r="I272" s="206"/>
      <c r="J272" s="206"/>
      <c r="K272" s="206"/>
      <c r="L272" s="206"/>
      <c r="M272" s="219" t="str">
        <f t="shared" si="26"/>
        <v/>
      </c>
      <c r="N272" s="219" t="str">
        <f t="shared" si="27"/>
        <v/>
      </c>
      <c r="O272" s="94"/>
      <c r="P272" s="206"/>
    </row>
    <row r="273" spans="1:16" x14ac:dyDescent="0.3">
      <c r="A273" s="70" t="str">
        <f t="shared" si="23"/>
        <v/>
      </c>
      <c r="B273" s="70">
        <f t="shared" si="24"/>
        <v>2013</v>
      </c>
      <c r="C273" s="70" t="str">
        <f t="shared" si="21"/>
        <v/>
      </c>
      <c r="D273" s="70" t="str">
        <f t="shared" si="22"/>
        <v/>
      </c>
      <c r="E273" s="310">
        <f t="shared" si="25"/>
        <v>41527</v>
      </c>
      <c r="F273" s="310"/>
      <c r="G273" s="310"/>
      <c r="H273" s="311"/>
      <c r="I273" s="206"/>
      <c r="J273" s="206"/>
      <c r="K273" s="206"/>
      <c r="L273" s="206"/>
      <c r="M273" s="219" t="str">
        <f t="shared" si="26"/>
        <v/>
      </c>
      <c r="N273" s="219" t="str">
        <f t="shared" si="27"/>
        <v/>
      </c>
      <c r="O273" s="94"/>
      <c r="P273" s="206"/>
    </row>
    <row r="274" spans="1:16" x14ac:dyDescent="0.3">
      <c r="A274" s="70" t="str">
        <f t="shared" si="23"/>
        <v/>
      </c>
      <c r="B274" s="70">
        <f t="shared" si="24"/>
        <v>2013</v>
      </c>
      <c r="C274" s="70" t="str">
        <f t="shared" si="21"/>
        <v/>
      </c>
      <c r="D274" s="70" t="str">
        <f t="shared" si="22"/>
        <v/>
      </c>
      <c r="E274" s="310">
        <f t="shared" si="25"/>
        <v>41528</v>
      </c>
      <c r="F274" s="310"/>
      <c r="G274" s="310"/>
      <c r="H274" s="311"/>
      <c r="I274" s="206"/>
      <c r="J274" s="206"/>
      <c r="K274" s="206"/>
      <c r="L274" s="206"/>
      <c r="M274" s="219" t="str">
        <f t="shared" si="26"/>
        <v/>
      </c>
      <c r="N274" s="219" t="str">
        <f t="shared" si="27"/>
        <v/>
      </c>
      <c r="O274" s="94"/>
      <c r="P274" s="206"/>
    </row>
    <row r="275" spans="1:16" x14ac:dyDescent="0.3">
      <c r="A275" s="70" t="str">
        <f t="shared" si="23"/>
        <v/>
      </c>
      <c r="B275" s="70">
        <f t="shared" si="24"/>
        <v>2013</v>
      </c>
      <c r="C275" s="70" t="str">
        <f t="shared" si="21"/>
        <v/>
      </c>
      <c r="D275" s="70" t="str">
        <f t="shared" si="22"/>
        <v/>
      </c>
      <c r="E275" s="310">
        <f t="shared" si="25"/>
        <v>41529</v>
      </c>
      <c r="F275" s="310"/>
      <c r="G275" s="310"/>
      <c r="H275" s="311"/>
      <c r="I275" s="206"/>
      <c r="J275" s="206"/>
      <c r="K275" s="206"/>
      <c r="L275" s="206"/>
      <c r="M275" s="219" t="str">
        <f t="shared" si="26"/>
        <v/>
      </c>
      <c r="N275" s="219" t="str">
        <f t="shared" si="27"/>
        <v/>
      </c>
      <c r="O275" s="94"/>
      <c r="P275" s="206"/>
    </row>
    <row r="276" spans="1:16" x14ac:dyDescent="0.3">
      <c r="A276" s="70" t="str">
        <f t="shared" si="23"/>
        <v/>
      </c>
      <c r="B276" s="70">
        <f t="shared" si="24"/>
        <v>2013</v>
      </c>
      <c r="C276" s="70" t="str">
        <f t="shared" si="21"/>
        <v/>
      </c>
      <c r="D276" s="70" t="str">
        <f t="shared" si="22"/>
        <v/>
      </c>
      <c r="E276" s="310">
        <f t="shared" si="25"/>
        <v>41530</v>
      </c>
      <c r="F276" s="310"/>
      <c r="G276" s="310"/>
      <c r="H276" s="311"/>
      <c r="I276" s="206"/>
      <c r="J276" s="206"/>
      <c r="K276" s="206"/>
      <c r="L276" s="206"/>
      <c r="M276" s="219" t="str">
        <f t="shared" si="26"/>
        <v/>
      </c>
      <c r="N276" s="219" t="str">
        <f t="shared" si="27"/>
        <v/>
      </c>
      <c r="O276" s="94"/>
      <c r="P276" s="206"/>
    </row>
    <row r="277" spans="1:16" x14ac:dyDescent="0.3">
      <c r="A277" s="70" t="str">
        <f t="shared" si="23"/>
        <v/>
      </c>
      <c r="B277" s="70">
        <f t="shared" si="24"/>
        <v>2013</v>
      </c>
      <c r="C277" s="70" t="str">
        <f t="shared" ref="C277:C340" si="28">IF(ISNA(MATCH(WEEKDAY(E277,2),DunDay,0)),"","NW")</f>
        <v/>
      </c>
      <c r="D277" s="70" t="str">
        <f t="shared" ref="D277:D340" si="29">IF(ISNA(MATCH(E277,Holiday,0)),"","H")</f>
        <v/>
      </c>
      <c r="E277" s="310">
        <f t="shared" si="25"/>
        <v>41531</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
      </c>
      <c r="B278" s="70">
        <f t="shared" ref="B278:B341" si="31">IF(E278&lt;&gt;"",YEAR(E278),"")</f>
        <v>2013</v>
      </c>
      <c r="C278" s="70" t="str">
        <f t="shared" si="28"/>
        <v>NW</v>
      </c>
      <c r="D278" s="70" t="str">
        <f t="shared" si="29"/>
        <v/>
      </c>
      <c r="E278" s="310">
        <f t="shared" si="25"/>
        <v>41532</v>
      </c>
      <c r="F278" s="310"/>
      <c r="G278" s="310"/>
      <c r="H278" s="311"/>
      <c r="I278" s="206"/>
      <c r="J278" s="206"/>
      <c r="K278" s="206"/>
      <c r="L278" s="206"/>
      <c r="M278" s="219" t="str">
        <f t="shared" si="26"/>
        <v/>
      </c>
      <c r="N278" s="219" t="str">
        <f t="shared" si="27"/>
        <v/>
      </c>
      <c r="O278" s="94"/>
      <c r="P278" s="206"/>
    </row>
    <row r="279" spans="1:16" x14ac:dyDescent="0.3">
      <c r="A279" s="70" t="str">
        <f t="shared" si="30"/>
        <v/>
      </c>
      <c r="B279" s="70">
        <f t="shared" si="31"/>
        <v>2013</v>
      </c>
      <c r="C279" s="70" t="str">
        <f t="shared" si="28"/>
        <v/>
      </c>
      <c r="D279" s="70" t="str">
        <f t="shared" si="29"/>
        <v/>
      </c>
      <c r="E279" s="310">
        <f t="shared" ref="E279:E342" si="32">IFERROR(E278+1,"")</f>
        <v>41533</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
      </c>
      <c r="B280" s="70">
        <f t="shared" si="31"/>
        <v>2013</v>
      </c>
      <c r="C280" s="70" t="str">
        <f t="shared" si="28"/>
        <v/>
      </c>
      <c r="D280" s="70" t="str">
        <f t="shared" si="29"/>
        <v/>
      </c>
      <c r="E280" s="310">
        <f t="shared" si="32"/>
        <v>41534</v>
      </c>
      <c r="F280" s="310"/>
      <c r="G280" s="310"/>
      <c r="H280" s="311"/>
      <c r="I280" s="206"/>
      <c r="J280" s="206"/>
      <c r="K280" s="206"/>
      <c r="L280" s="206"/>
      <c r="M280" s="219" t="str">
        <f t="shared" si="33"/>
        <v/>
      </c>
      <c r="N280" s="219" t="str">
        <f t="shared" si="34"/>
        <v/>
      </c>
      <c r="O280" s="94"/>
      <c r="P280" s="206"/>
    </row>
    <row r="281" spans="1:16" x14ac:dyDescent="0.3">
      <c r="A281" s="70" t="str">
        <f t="shared" si="30"/>
        <v/>
      </c>
      <c r="B281" s="70">
        <f t="shared" si="31"/>
        <v>2013</v>
      </c>
      <c r="C281" s="70" t="str">
        <f t="shared" si="28"/>
        <v/>
      </c>
      <c r="D281" s="70" t="str">
        <f t="shared" si="29"/>
        <v/>
      </c>
      <c r="E281" s="310">
        <f t="shared" si="32"/>
        <v>41535</v>
      </c>
      <c r="F281" s="310"/>
      <c r="G281" s="310"/>
      <c r="H281" s="311"/>
      <c r="I281" s="206"/>
      <c r="J281" s="206"/>
      <c r="K281" s="206"/>
      <c r="L281" s="206"/>
      <c r="M281" s="219" t="str">
        <f t="shared" si="33"/>
        <v/>
      </c>
      <c r="N281" s="219" t="str">
        <f t="shared" si="34"/>
        <v/>
      </c>
      <c r="O281" s="94"/>
      <c r="P281" s="206"/>
    </row>
    <row r="282" spans="1:16" x14ac:dyDescent="0.3">
      <c r="A282" s="70" t="str">
        <f t="shared" si="30"/>
        <v/>
      </c>
      <c r="B282" s="70">
        <f t="shared" si="31"/>
        <v>2013</v>
      </c>
      <c r="C282" s="70" t="str">
        <f t="shared" si="28"/>
        <v/>
      </c>
      <c r="D282" s="70" t="str">
        <f t="shared" si="29"/>
        <v/>
      </c>
      <c r="E282" s="310">
        <f t="shared" si="32"/>
        <v>41536</v>
      </c>
      <c r="F282" s="310"/>
      <c r="G282" s="310"/>
      <c r="H282" s="311"/>
      <c r="I282" s="206"/>
      <c r="J282" s="206"/>
      <c r="K282" s="206"/>
      <c r="L282" s="206"/>
      <c r="M282" s="219" t="str">
        <f t="shared" si="33"/>
        <v/>
      </c>
      <c r="N282" s="219" t="str">
        <f t="shared" si="34"/>
        <v/>
      </c>
      <c r="O282" s="94"/>
      <c r="P282" s="206"/>
    </row>
    <row r="283" spans="1:16" x14ac:dyDescent="0.3">
      <c r="A283" s="70" t="str">
        <f t="shared" si="30"/>
        <v/>
      </c>
      <c r="B283" s="70">
        <f t="shared" si="31"/>
        <v>2013</v>
      </c>
      <c r="C283" s="70" t="str">
        <f t="shared" si="28"/>
        <v/>
      </c>
      <c r="D283" s="70" t="str">
        <f t="shared" si="29"/>
        <v/>
      </c>
      <c r="E283" s="310">
        <f t="shared" si="32"/>
        <v>41537</v>
      </c>
      <c r="F283" s="310"/>
      <c r="G283" s="310"/>
      <c r="H283" s="311"/>
      <c r="I283" s="206"/>
      <c r="J283" s="206"/>
      <c r="K283" s="206"/>
      <c r="L283" s="206"/>
      <c r="M283" s="219" t="str">
        <f t="shared" si="33"/>
        <v/>
      </c>
      <c r="N283" s="219" t="str">
        <f t="shared" si="34"/>
        <v/>
      </c>
      <c r="O283" s="94"/>
      <c r="P283" s="206"/>
    </row>
    <row r="284" spans="1:16" x14ac:dyDescent="0.3">
      <c r="A284" s="70" t="str">
        <f t="shared" si="30"/>
        <v/>
      </c>
      <c r="B284" s="70">
        <f t="shared" si="31"/>
        <v>2013</v>
      </c>
      <c r="C284" s="70" t="str">
        <f t="shared" si="28"/>
        <v/>
      </c>
      <c r="D284" s="70" t="str">
        <f t="shared" si="29"/>
        <v/>
      </c>
      <c r="E284" s="310">
        <f t="shared" si="32"/>
        <v>41538</v>
      </c>
      <c r="F284" s="310"/>
      <c r="G284" s="310"/>
      <c r="H284" s="311"/>
      <c r="I284" s="206"/>
      <c r="J284" s="206"/>
      <c r="K284" s="206"/>
      <c r="L284" s="206"/>
      <c r="M284" s="219" t="str">
        <f t="shared" si="33"/>
        <v/>
      </c>
      <c r="N284" s="219" t="str">
        <f t="shared" si="34"/>
        <v/>
      </c>
      <c r="O284" s="94"/>
      <c r="P284" s="206"/>
    </row>
    <row r="285" spans="1:16" x14ac:dyDescent="0.3">
      <c r="A285" s="70" t="str">
        <f t="shared" si="30"/>
        <v/>
      </c>
      <c r="B285" s="70">
        <f t="shared" si="31"/>
        <v>2013</v>
      </c>
      <c r="C285" s="70" t="str">
        <f t="shared" si="28"/>
        <v>NW</v>
      </c>
      <c r="D285" s="70" t="str">
        <f t="shared" si="29"/>
        <v/>
      </c>
      <c r="E285" s="310">
        <f t="shared" si="32"/>
        <v>41539</v>
      </c>
      <c r="F285" s="310"/>
      <c r="G285" s="310"/>
      <c r="H285" s="311"/>
      <c r="I285" s="206"/>
      <c r="J285" s="206"/>
      <c r="K285" s="206"/>
      <c r="L285" s="206"/>
      <c r="M285" s="219" t="str">
        <f t="shared" si="33"/>
        <v/>
      </c>
      <c r="N285" s="219" t="str">
        <f t="shared" si="34"/>
        <v/>
      </c>
      <c r="O285" s="94"/>
      <c r="P285" s="206"/>
    </row>
    <row r="286" spans="1:16" x14ac:dyDescent="0.3">
      <c r="A286" s="70" t="str">
        <f t="shared" si="30"/>
        <v/>
      </c>
      <c r="B286" s="70">
        <f t="shared" si="31"/>
        <v>2013</v>
      </c>
      <c r="C286" s="70" t="str">
        <f t="shared" si="28"/>
        <v/>
      </c>
      <c r="D286" s="70" t="str">
        <f t="shared" si="29"/>
        <v/>
      </c>
      <c r="E286" s="310">
        <f t="shared" si="32"/>
        <v>41540</v>
      </c>
      <c r="F286" s="310"/>
      <c r="G286" s="310"/>
      <c r="H286" s="311"/>
      <c r="I286" s="206"/>
      <c r="J286" s="206"/>
      <c r="K286" s="206"/>
      <c r="L286" s="206"/>
      <c r="M286" s="219" t="str">
        <f t="shared" si="33"/>
        <v/>
      </c>
      <c r="N286" s="219" t="str">
        <f t="shared" si="34"/>
        <v/>
      </c>
      <c r="O286" s="94"/>
      <c r="P286" s="206"/>
    </row>
    <row r="287" spans="1:16" x14ac:dyDescent="0.3">
      <c r="A287" s="70" t="str">
        <f t="shared" si="30"/>
        <v/>
      </c>
      <c r="B287" s="70">
        <f t="shared" si="31"/>
        <v>2013</v>
      </c>
      <c r="C287" s="70" t="str">
        <f t="shared" si="28"/>
        <v/>
      </c>
      <c r="D287" s="70" t="str">
        <f t="shared" si="29"/>
        <v/>
      </c>
      <c r="E287" s="310">
        <f t="shared" si="32"/>
        <v>41541</v>
      </c>
      <c r="F287" s="310"/>
      <c r="G287" s="310"/>
      <c r="H287" s="311"/>
      <c r="I287" s="206"/>
      <c r="J287" s="206"/>
      <c r="K287" s="206"/>
      <c r="L287" s="206"/>
      <c r="M287" s="219" t="str">
        <f t="shared" si="33"/>
        <v/>
      </c>
      <c r="N287" s="219" t="str">
        <f t="shared" si="34"/>
        <v/>
      </c>
      <c r="O287" s="94"/>
      <c r="P287" s="206"/>
    </row>
    <row r="288" spans="1:16" x14ac:dyDescent="0.3">
      <c r="A288" s="70" t="str">
        <f t="shared" si="30"/>
        <v/>
      </c>
      <c r="B288" s="70">
        <f t="shared" si="31"/>
        <v>2013</v>
      </c>
      <c r="C288" s="70" t="str">
        <f t="shared" si="28"/>
        <v/>
      </c>
      <c r="D288" s="70" t="str">
        <f t="shared" si="29"/>
        <v/>
      </c>
      <c r="E288" s="310">
        <f t="shared" si="32"/>
        <v>41542</v>
      </c>
      <c r="F288" s="310"/>
      <c r="G288" s="310"/>
      <c r="H288" s="311"/>
      <c r="I288" s="206"/>
      <c r="J288" s="206"/>
      <c r="K288" s="206"/>
      <c r="L288" s="206"/>
      <c r="M288" s="219" t="str">
        <f t="shared" si="33"/>
        <v/>
      </c>
      <c r="N288" s="219" t="str">
        <f t="shared" si="34"/>
        <v/>
      </c>
      <c r="O288" s="94"/>
      <c r="P288" s="206"/>
    </row>
    <row r="289" spans="1:16" x14ac:dyDescent="0.3">
      <c r="A289" s="70" t="str">
        <f t="shared" si="30"/>
        <v/>
      </c>
      <c r="B289" s="70">
        <f t="shared" si="31"/>
        <v>2013</v>
      </c>
      <c r="C289" s="70" t="str">
        <f t="shared" si="28"/>
        <v/>
      </c>
      <c r="D289" s="70" t="str">
        <f t="shared" si="29"/>
        <v/>
      </c>
      <c r="E289" s="310">
        <f t="shared" si="32"/>
        <v>41543</v>
      </c>
      <c r="F289" s="310"/>
      <c r="G289" s="310"/>
      <c r="H289" s="311"/>
      <c r="I289" s="206"/>
      <c r="J289" s="206"/>
      <c r="K289" s="206"/>
      <c r="L289" s="206"/>
      <c r="M289" s="219" t="str">
        <f t="shared" si="33"/>
        <v/>
      </c>
      <c r="N289" s="219" t="str">
        <f t="shared" si="34"/>
        <v/>
      </c>
      <c r="O289" s="94"/>
      <c r="P289" s="206"/>
    </row>
    <row r="290" spans="1:16" x14ac:dyDescent="0.3">
      <c r="A290" s="70" t="str">
        <f t="shared" si="30"/>
        <v/>
      </c>
      <c r="B290" s="70">
        <f t="shared" si="31"/>
        <v>2013</v>
      </c>
      <c r="C290" s="70" t="str">
        <f t="shared" si="28"/>
        <v/>
      </c>
      <c r="D290" s="70" t="str">
        <f t="shared" si="29"/>
        <v/>
      </c>
      <c r="E290" s="310">
        <f t="shared" si="32"/>
        <v>41544</v>
      </c>
      <c r="F290" s="310"/>
      <c r="G290" s="310"/>
      <c r="H290" s="311"/>
      <c r="I290" s="206"/>
      <c r="J290" s="206"/>
      <c r="K290" s="206"/>
      <c r="L290" s="206"/>
      <c r="M290" s="219" t="str">
        <f t="shared" si="33"/>
        <v/>
      </c>
      <c r="N290" s="219" t="str">
        <f t="shared" si="34"/>
        <v/>
      </c>
      <c r="O290" s="94"/>
      <c r="P290" s="206"/>
    </row>
    <row r="291" spans="1:16" x14ac:dyDescent="0.3">
      <c r="A291" s="70" t="str">
        <f t="shared" si="30"/>
        <v/>
      </c>
      <c r="B291" s="70">
        <f t="shared" si="31"/>
        <v>2013</v>
      </c>
      <c r="C291" s="70" t="str">
        <f t="shared" si="28"/>
        <v/>
      </c>
      <c r="D291" s="70" t="str">
        <f t="shared" si="29"/>
        <v/>
      </c>
      <c r="E291" s="310">
        <f t="shared" si="32"/>
        <v>41545</v>
      </c>
      <c r="F291" s="310"/>
      <c r="G291" s="310"/>
      <c r="H291" s="311"/>
      <c r="I291" s="206"/>
      <c r="J291" s="206"/>
      <c r="K291" s="206"/>
      <c r="L291" s="206"/>
      <c r="M291" s="219" t="str">
        <f t="shared" si="33"/>
        <v/>
      </c>
      <c r="N291" s="219" t="str">
        <f t="shared" si="34"/>
        <v/>
      </c>
      <c r="O291" s="94"/>
      <c r="P291" s="206"/>
    </row>
    <row r="292" spans="1:16" x14ac:dyDescent="0.3">
      <c r="A292" s="70" t="str">
        <f t="shared" si="30"/>
        <v/>
      </c>
      <c r="B292" s="70">
        <f t="shared" si="31"/>
        <v>2013</v>
      </c>
      <c r="C292" s="70" t="str">
        <f t="shared" si="28"/>
        <v>NW</v>
      </c>
      <c r="D292" s="70" t="str">
        <f t="shared" si="29"/>
        <v/>
      </c>
      <c r="E292" s="310">
        <f t="shared" si="32"/>
        <v>41546</v>
      </c>
      <c r="F292" s="310"/>
      <c r="G292" s="310"/>
      <c r="H292" s="311"/>
      <c r="I292" s="206"/>
      <c r="J292" s="206"/>
      <c r="K292" s="206"/>
      <c r="L292" s="206"/>
      <c r="M292" s="219" t="str">
        <f t="shared" si="33"/>
        <v/>
      </c>
      <c r="N292" s="219" t="str">
        <f t="shared" si="34"/>
        <v/>
      </c>
      <c r="O292" s="94"/>
      <c r="P292" s="206"/>
    </row>
    <row r="293" spans="1:16" x14ac:dyDescent="0.3">
      <c r="A293" s="70" t="str">
        <f t="shared" si="30"/>
        <v/>
      </c>
      <c r="B293" s="70">
        <f t="shared" si="31"/>
        <v>2013</v>
      </c>
      <c r="C293" s="70" t="str">
        <f t="shared" si="28"/>
        <v/>
      </c>
      <c r="D293" s="70" t="str">
        <f t="shared" si="29"/>
        <v/>
      </c>
      <c r="E293" s="310">
        <f t="shared" si="32"/>
        <v>41547</v>
      </c>
      <c r="F293" s="310"/>
      <c r="G293" s="310"/>
      <c r="H293" s="311"/>
      <c r="I293" s="206"/>
      <c r="J293" s="206"/>
      <c r="K293" s="206"/>
      <c r="L293" s="206"/>
      <c r="M293" s="219" t="str">
        <f t="shared" si="33"/>
        <v/>
      </c>
      <c r="N293" s="219" t="str">
        <f t="shared" si="34"/>
        <v/>
      </c>
      <c r="O293" s="94"/>
      <c r="P293" s="206"/>
    </row>
    <row r="294" spans="1:16" x14ac:dyDescent="0.3">
      <c r="A294" s="70" t="str">
        <f t="shared" si="30"/>
        <v/>
      </c>
      <c r="B294" s="70">
        <f t="shared" si="31"/>
        <v>2013</v>
      </c>
      <c r="C294" s="70" t="str">
        <f t="shared" si="28"/>
        <v/>
      </c>
      <c r="D294" s="70" t="str">
        <f t="shared" si="29"/>
        <v/>
      </c>
      <c r="E294" s="310">
        <f t="shared" si="32"/>
        <v>41548</v>
      </c>
      <c r="F294" s="310"/>
      <c r="G294" s="310"/>
      <c r="H294" s="311"/>
      <c r="I294" s="206"/>
      <c r="J294" s="206"/>
      <c r="K294" s="206"/>
      <c r="L294" s="206"/>
      <c r="M294" s="219" t="str">
        <f t="shared" si="33"/>
        <v/>
      </c>
      <c r="N294" s="219" t="str">
        <f t="shared" si="34"/>
        <v/>
      </c>
      <c r="O294" s="94"/>
      <c r="P294" s="206"/>
    </row>
    <row r="295" spans="1:16" x14ac:dyDescent="0.3">
      <c r="A295" s="70" t="str">
        <f t="shared" si="30"/>
        <v/>
      </c>
      <c r="B295" s="70">
        <f t="shared" si="31"/>
        <v>2013</v>
      </c>
      <c r="C295" s="70" t="str">
        <f t="shared" si="28"/>
        <v/>
      </c>
      <c r="D295" s="70" t="str">
        <f t="shared" si="29"/>
        <v/>
      </c>
      <c r="E295" s="310">
        <f t="shared" si="32"/>
        <v>41549</v>
      </c>
      <c r="F295" s="310"/>
      <c r="G295" s="310"/>
      <c r="H295" s="311"/>
      <c r="I295" s="206"/>
      <c r="J295" s="206"/>
      <c r="K295" s="206"/>
      <c r="L295" s="206"/>
      <c r="M295" s="219" t="str">
        <f t="shared" si="33"/>
        <v/>
      </c>
      <c r="N295" s="219" t="str">
        <f t="shared" si="34"/>
        <v/>
      </c>
      <c r="O295" s="94"/>
      <c r="P295" s="206"/>
    </row>
    <row r="296" spans="1:16" x14ac:dyDescent="0.3">
      <c r="A296" s="70" t="str">
        <f t="shared" si="30"/>
        <v/>
      </c>
      <c r="B296" s="70">
        <f t="shared" si="31"/>
        <v>2013</v>
      </c>
      <c r="C296" s="70" t="str">
        <f t="shared" si="28"/>
        <v/>
      </c>
      <c r="D296" s="70" t="str">
        <f t="shared" si="29"/>
        <v/>
      </c>
      <c r="E296" s="310">
        <f t="shared" si="32"/>
        <v>41550</v>
      </c>
      <c r="F296" s="310"/>
      <c r="G296" s="310"/>
      <c r="H296" s="311"/>
      <c r="I296" s="206"/>
      <c r="J296" s="206"/>
      <c r="K296" s="206"/>
      <c r="L296" s="206"/>
      <c r="M296" s="219" t="str">
        <f t="shared" si="33"/>
        <v/>
      </c>
      <c r="N296" s="219" t="str">
        <f t="shared" si="34"/>
        <v/>
      </c>
      <c r="O296" s="94"/>
      <c r="P296" s="206"/>
    </row>
    <row r="297" spans="1:16" x14ac:dyDescent="0.3">
      <c r="A297" s="70" t="str">
        <f t="shared" si="30"/>
        <v/>
      </c>
      <c r="B297" s="70">
        <f t="shared" si="31"/>
        <v>2013</v>
      </c>
      <c r="C297" s="70" t="str">
        <f t="shared" si="28"/>
        <v/>
      </c>
      <c r="D297" s="70" t="str">
        <f t="shared" si="29"/>
        <v/>
      </c>
      <c r="E297" s="310">
        <f t="shared" si="32"/>
        <v>41551</v>
      </c>
      <c r="F297" s="310"/>
      <c r="G297" s="310"/>
      <c r="H297" s="311"/>
      <c r="I297" s="206"/>
      <c r="J297" s="206"/>
      <c r="K297" s="206"/>
      <c r="L297" s="206"/>
      <c r="M297" s="219" t="str">
        <f t="shared" si="33"/>
        <v/>
      </c>
      <c r="N297" s="219" t="str">
        <f t="shared" si="34"/>
        <v/>
      </c>
      <c r="O297" s="94"/>
      <c r="P297" s="206"/>
    </row>
    <row r="298" spans="1:16" x14ac:dyDescent="0.3">
      <c r="A298" s="70" t="str">
        <f t="shared" si="30"/>
        <v/>
      </c>
      <c r="B298" s="70">
        <f t="shared" si="31"/>
        <v>2013</v>
      </c>
      <c r="C298" s="70" t="str">
        <f t="shared" si="28"/>
        <v/>
      </c>
      <c r="D298" s="70" t="str">
        <f t="shared" si="29"/>
        <v/>
      </c>
      <c r="E298" s="310">
        <f t="shared" si="32"/>
        <v>41552</v>
      </c>
      <c r="F298" s="310"/>
      <c r="G298" s="310"/>
      <c r="H298" s="311"/>
      <c r="I298" s="206"/>
      <c r="J298" s="206"/>
      <c r="K298" s="206"/>
      <c r="L298" s="206"/>
      <c r="M298" s="219" t="str">
        <f t="shared" si="33"/>
        <v/>
      </c>
      <c r="N298" s="219" t="str">
        <f t="shared" si="34"/>
        <v/>
      </c>
      <c r="O298" s="94"/>
      <c r="P298" s="206"/>
    </row>
    <row r="299" spans="1:16" x14ac:dyDescent="0.3">
      <c r="A299" s="70" t="str">
        <f t="shared" si="30"/>
        <v/>
      </c>
      <c r="B299" s="70">
        <f t="shared" si="31"/>
        <v>2013</v>
      </c>
      <c r="C299" s="70" t="str">
        <f t="shared" si="28"/>
        <v>NW</v>
      </c>
      <c r="D299" s="70" t="str">
        <f t="shared" si="29"/>
        <v/>
      </c>
      <c r="E299" s="310">
        <f t="shared" si="32"/>
        <v>41553</v>
      </c>
      <c r="F299" s="310"/>
      <c r="G299" s="310"/>
      <c r="H299" s="311"/>
      <c r="I299" s="206"/>
      <c r="J299" s="206"/>
      <c r="K299" s="206"/>
      <c r="L299" s="206"/>
      <c r="M299" s="219" t="str">
        <f t="shared" si="33"/>
        <v/>
      </c>
      <c r="N299" s="219" t="str">
        <f t="shared" si="34"/>
        <v/>
      </c>
      <c r="O299" s="94"/>
      <c r="P299" s="206"/>
    </row>
    <row r="300" spans="1:16" x14ac:dyDescent="0.3">
      <c r="A300" s="70" t="str">
        <f t="shared" si="30"/>
        <v/>
      </c>
      <c r="B300" s="70">
        <f t="shared" si="31"/>
        <v>2013</v>
      </c>
      <c r="C300" s="70" t="str">
        <f t="shared" si="28"/>
        <v/>
      </c>
      <c r="D300" s="70" t="str">
        <f t="shared" si="29"/>
        <v/>
      </c>
      <c r="E300" s="310">
        <f t="shared" si="32"/>
        <v>41554</v>
      </c>
      <c r="F300" s="310"/>
      <c r="G300" s="310"/>
      <c r="H300" s="311"/>
      <c r="I300" s="206"/>
      <c r="J300" s="206"/>
      <c r="K300" s="206"/>
      <c r="L300" s="206"/>
      <c r="M300" s="219" t="str">
        <f t="shared" si="33"/>
        <v/>
      </c>
      <c r="N300" s="219" t="str">
        <f t="shared" si="34"/>
        <v/>
      </c>
      <c r="O300" s="94"/>
      <c r="P300" s="206"/>
    </row>
    <row r="301" spans="1:16" x14ac:dyDescent="0.3">
      <c r="A301" s="70" t="str">
        <f t="shared" si="30"/>
        <v/>
      </c>
      <c r="B301" s="70">
        <f t="shared" si="31"/>
        <v>2013</v>
      </c>
      <c r="C301" s="70" t="str">
        <f t="shared" si="28"/>
        <v/>
      </c>
      <c r="D301" s="70" t="str">
        <f t="shared" si="29"/>
        <v/>
      </c>
      <c r="E301" s="310">
        <f t="shared" si="32"/>
        <v>41555</v>
      </c>
      <c r="F301" s="310"/>
      <c r="G301" s="310"/>
      <c r="H301" s="311"/>
      <c r="I301" s="206"/>
      <c r="J301" s="206"/>
      <c r="K301" s="206"/>
      <c r="L301" s="206"/>
      <c r="M301" s="219" t="str">
        <f t="shared" si="33"/>
        <v/>
      </c>
      <c r="N301" s="219" t="str">
        <f t="shared" si="34"/>
        <v/>
      </c>
      <c r="O301" s="94"/>
      <c r="P301" s="206"/>
    </row>
    <row r="302" spans="1:16" x14ac:dyDescent="0.3">
      <c r="A302" s="70" t="str">
        <f t="shared" si="30"/>
        <v/>
      </c>
      <c r="B302" s="70">
        <f t="shared" si="31"/>
        <v>2013</v>
      </c>
      <c r="C302" s="70" t="str">
        <f t="shared" si="28"/>
        <v/>
      </c>
      <c r="D302" s="70" t="str">
        <f t="shared" si="29"/>
        <v/>
      </c>
      <c r="E302" s="310">
        <f t="shared" si="32"/>
        <v>41556</v>
      </c>
      <c r="F302" s="310"/>
      <c r="G302" s="310"/>
      <c r="H302" s="311"/>
      <c r="I302" s="206"/>
      <c r="J302" s="206"/>
      <c r="K302" s="206"/>
      <c r="L302" s="206"/>
      <c r="M302" s="219" t="str">
        <f t="shared" si="33"/>
        <v/>
      </c>
      <c r="N302" s="219" t="str">
        <f t="shared" si="34"/>
        <v/>
      </c>
      <c r="O302" s="94"/>
      <c r="P302" s="206"/>
    </row>
    <row r="303" spans="1:16" x14ac:dyDescent="0.3">
      <c r="A303" s="70" t="str">
        <f t="shared" si="30"/>
        <v/>
      </c>
      <c r="B303" s="70">
        <f t="shared" si="31"/>
        <v>2013</v>
      </c>
      <c r="C303" s="70" t="str">
        <f t="shared" si="28"/>
        <v/>
      </c>
      <c r="D303" s="70" t="str">
        <f t="shared" si="29"/>
        <v/>
      </c>
      <c r="E303" s="310">
        <f t="shared" si="32"/>
        <v>41557</v>
      </c>
      <c r="F303" s="310"/>
      <c r="G303" s="310"/>
      <c r="H303" s="311"/>
      <c r="I303" s="206"/>
      <c r="J303" s="206"/>
      <c r="K303" s="206"/>
      <c r="L303" s="206"/>
      <c r="M303" s="219" t="str">
        <f t="shared" si="33"/>
        <v/>
      </c>
      <c r="N303" s="219" t="str">
        <f t="shared" si="34"/>
        <v/>
      </c>
      <c r="O303" s="94"/>
      <c r="P303" s="206"/>
    </row>
    <row r="304" spans="1:16" x14ac:dyDescent="0.3">
      <c r="A304" s="70" t="str">
        <f t="shared" si="30"/>
        <v/>
      </c>
      <c r="B304" s="70">
        <f t="shared" si="31"/>
        <v>2013</v>
      </c>
      <c r="C304" s="70" t="str">
        <f t="shared" si="28"/>
        <v/>
      </c>
      <c r="D304" s="70" t="str">
        <f t="shared" si="29"/>
        <v/>
      </c>
      <c r="E304" s="310">
        <f t="shared" si="32"/>
        <v>41558</v>
      </c>
      <c r="F304" s="310"/>
      <c r="G304" s="310"/>
      <c r="H304" s="311"/>
      <c r="I304" s="206"/>
      <c r="J304" s="206"/>
      <c r="K304" s="206"/>
      <c r="L304" s="206"/>
      <c r="M304" s="219" t="str">
        <f t="shared" si="33"/>
        <v/>
      </c>
      <c r="N304" s="219" t="str">
        <f t="shared" si="34"/>
        <v/>
      </c>
      <c r="O304" s="94"/>
      <c r="P304" s="206"/>
    </row>
    <row r="305" spans="1:16" x14ac:dyDescent="0.3">
      <c r="A305" s="70" t="str">
        <f t="shared" si="30"/>
        <v/>
      </c>
      <c r="B305" s="70">
        <f t="shared" si="31"/>
        <v>2013</v>
      </c>
      <c r="C305" s="70" t="str">
        <f t="shared" si="28"/>
        <v/>
      </c>
      <c r="D305" s="70" t="str">
        <f t="shared" si="29"/>
        <v/>
      </c>
      <c r="E305" s="310">
        <f t="shared" si="32"/>
        <v>41559</v>
      </c>
      <c r="F305" s="310"/>
      <c r="G305" s="310"/>
      <c r="H305" s="311"/>
      <c r="I305" s="206"/>
      <c r="J305" s="206"/>
      <c r="K305" s="206"/>
      <c r="L305" s="206"/>
      <c r="M305" s="219" t="str">
        <f t="shared" si="33"/>
        <v/>
      </c>
      <c r="N305" s="219" t="str">
        <f t="shared" si="34"/>
        <v/>
      </c>
      <c r="O305" s="94"/>
      <c r="P305" s="206"/>
    </row>
    <row r="306" spans="1:16" x14ac:dyDescent="0.3">
      <c r="A306" s="70" t="str">
        <f t="shared" si="30"/>
        <v/>
      </c>
      <c r="B306" s="70">
        <f t="shared" si="31"/>
        <v>2013</v>
      </c>
      <c r="C306" s="70" t="str">
        <f t="shared" si="28"/>
        <v>NW</v>
      </c>
      <c r="D306" s="70" t="str">
        <f t="shared" si="29"/>
        <v/>
      </c>
      <c r="E306" s="310">
        <f t="shared" si="32"/>
        <v>41560</v>
      </c>
      <c r="F306" s="310"/>
      <c r="G306" s="310"/>
      <c r="H306" s="311"/>
      <c r="I306" s="206"/>
      <c r="J306" s="206"/>
      <c r="K306" s="206"/>
      <c r="L306" s="206"/>
      <c r="M306" s="219" t="str">
        <f t="shared" si="33"/>
        <v/>
      </c>
      <c r="N306" s="219" t="str">
        <f t="shared" si="34"/>
        <v/>
      </c>
      <c r="O306" s="94"/>
      <c r="P306" s="206"/>
    </row>
    <row r="307" spans="1:16" x14ac:dyDescent="0.3">
      <c r="A307" s="70" t="str">
        <f t="shared" si="30"/>
        <v/>
      </c>
      <c r="B307" s="70">
        <f t="shared" si="31"/>
        <v>2013</v>
      </c>
      <c r="C307" s="70" t="str">
        <f t="shared" si="28"/>
        <v/>
      </c>
      <c r="D307" s="70" t="str">
        <f t="shared" si="29"/>
        <v/>
      </c>
      <c r="E307" s="310">
        <f t="shared" si="32"/>
        <v>41561</v>
      </c>
      <c r="F307" s="310"/>
      <c r="G307" s="310"/>
      <c r="H307" s="311"/>
      <c r="I307" s="206"/>
      <c r="J307" s="206"/>
      <c r="K307" s="206"/>
      <c r="L307" s="206"/>
      <c r="M307" s="219" t="str">
        <f t="shared" si="33"/>
        <v/>
      </c>
      <c r="N307" s="219" t="str">
        <f t="shared" si="34"/>
        <v/>
      </c>
      <c r="O307" s="94"/>
      <c r="P307" s="206"/>
    </row>
    <row r="308" spans="1:16" x14ac:dyDescent="0.3">
      <c r="A308" s="70" t="str">
        <f t="shared" si="30"/>
        <v/>
      </c>
      <c r="B308" s="70">
        <f t="shared" si="31"/>
        <v>2013</v>
      </c>
      <c r="C308" s="70" t="str">
        <f t="shared" si="28"/>
        <v/>
      </c>
      <c r="D308" s="70" t="str">
        <f t="shared" si="29"/>
        <v/>
      </c>
      <c r="E308" s="310">
        <f t="shared" si="32"/>
        <v>41562</v>
      </c>
      <c r="F308" s="310"/>
      <c r="G308" s="310"/>
      <c r="H308" s="311"/>
      <c r="I308" s="206"/>
      <c r="J308" s="206"/>
      <c r="K308" s="206"/>
      <c r="L308" s="206"/>
      <c r="M308" s="219" t="str">
        <f t="shared" si="33"/>
        <v/>
      </c>
      <c r="N308" s="219" t="str">
        <f t="shared" si="34"/>
        <v/>
      </c>
      <c r="O308" s="94"/>
      <c r="P308" s="206"/>
    </row>
    <row r="309" spans="1:16" x14ac:dyDescent="0.3">
      <c r="A309" s="70" t="str">
        <f t="shared" si="30"/>
        <v/>
      </c>
      <c r="B309" s="70">
        <f t="shared" si="31"/>
        <v>2013</v>
      </c>
      <c r="C309" s="70" t="str">
        <f t="shared" si="28"/>
        <v/>
      </c>
      <c r="D309" s="70" t="str">
        <f t="shared" si="29"/>
        <v/>
      </c>
      <c r="E309" s="310">
        <f t="shared" si="32"/>
        <v>41563</v>
      </c>
      <c r="F309" s="310"/>
      <c r="G309" s="310"/>
      <c r="H309" s="311"/>
      <c r="I309" s="206"/>
      <c r="J309" s="206"/>
      <c r="K309" s="206"/>
      <c r="L309" s="206"/>
      <c r="M309" s="219" t="str">
        <f t="shared" si="33"/>
        <v/>
      </c>
      <c r="N309" s="219" t="str">
        <f t="shared" si="34"/>
        <v/>
      </c>
      <c r="O309" s="94"/>
      <c r="P309" s="206"/>
    </row>
    <row r="310" spans="1:16" x14ac:dyDescent="0.3">
      <c r="A310" s="70" t="str">
        <f t="shared" si="30"/>
        <v/>
      </c>
      <c r="B310" s="70">
        <f t="shared" si="31"/>
        <v>2013</v>
      </c>
      <c r="C310" s="70" t="str">
        <f t="shared" si="28"/>
        <v/>
      </c>
      <c r="D310" s="70" t="str">
        <f t="shared" si="29"/>
        <v/>
      </c>
      <c r="E310" s="310">
        <f t="shared" si="32"/>
        <v>41564</v>
      </c>
      <c r="F310" s="310"/>
      <c r="G310" s="310"/>
      <c r="H310" s="311"/>
      <c r="I310" s="206"/>
      <c r="J310" s="206"/>
      <c r="K310" s="206"/>
      <c r="L310" s="206"/>
      <c r="M310" s="219" t="str">
        <f t="shared" si="33"/>
        <v/>
      </c>
      <c r="N310" s="219" t="str">
        <f t="shared" si="34"/>
        <v/>
      </c>
      <c r="O310" s="94"/>
      <c r="P310" s="206"/>
    </row>
    <row r="311" spans="1:16" x14ac:dyDescent="0.3">
      <c r="A311" s="70" t="str">
        <f t="shared" si="30"/>
        <v/>
      </c>
      <c r="B311" s="70">
        <f t="shared" si="31"/>
        <v>2013</v>
      </c>
      <c r="C311" s="70" t="str">
        <f t="shared" si="28"/>
        <v/>
      </c>
      <c r="D311" s="70" t="str">
        <f t="shared" si="29"/>
        <v/>
      </c>
      <c r="E311" s="310">
        <f t="shared" si="32"/>
        <v>41565</v>
      </c>
      <c r="F311" s="310"/>
      <c r="G311" s="310"/>
      <c r="H311" s="311"/>
      <c r="I311" s="206"/>
      <c r="J311" s="206"/>
      <c r="K311" s="206"/>
      <c r="L311" s="206"/>
      <c r="M311" s="219" t="str">
        <f t="shared" si="33"/>
        <v/>
      </c>
      <c r="N311" s="219" t="str">
        <f t="shared" si="34"/>
        <v/>
      </c>
      <c r="O311" s="94"/>
      <c r="P311" s="206"/>
    </row>
    <row r="312" spans="1:16" x14ac:dyDescent="0.3">
      <c r="A312" s="70" t="str">
        <f t="shared" si="30"/>
        <v/>
      </c>
      <c r="B312" s="70">
        <f t="shared" si="31"/>
        <v>2013</v>
      </c>
      <c r="C312" s="70" t="str">
        <f t="shared" si="28"/>
        <v/>
      </c>
      <c r="D312" s="70" t="str">
        <f t="shared" si="29"/>
        <v/>
      </c>
      <c r="E312" s="310">
        <f t="shared" si="32"/>
        <v>41566</v>
      </c>
      <c r="F312" s="310"/>
      <c r="G312" s="310"/>
      <c r="H312" s="311"/>
      <c r="I312" s="206"/>
      <c r="J312" s="206"/>
      <c r="K312" s="206"/>
      <c r="L312" s="206"/>
      <c r="M312" s="219" t="str">
        <f t="shared" si="33"/>
        <v/>
      </c>
      <c r="N312" s="219" t="str">
        <f t="shared" si="34"/>
        <v/>
      </c>
      <c r="O312" s="94"/>
      <c r="P312" s="206"/>
    </row>
    <row r="313" spans="1:16" x14ac:dyDescent="0.3">
      <c r="A313" s="70" t="str">
        <f t="shared" si="30"/>
        <v/>
      </c>
      <c r="B313" s="70">
        <f t="shared" si="31"/>
        <v>2013</v>
      </c>
      <c r="C313" s="70" t="str">
        <f t="shared" si="28"/>
        <v>NW</v>
      </c>
      <c r="D313" s="70" t="str">
        <f t="shared" si="29"/>
        <v/>
      </c>
      <c r="E313" s="310">
        <f t="shared" si="32"/>
        <v>41567</v>
      </c>
      <c r="F313" s="310"/>
      <c r="G313" s="310"/>
      <c r="H313" s="311"/>
      <c r="I313" s="206"/>
      <c r="J313" s="206"/>
      <c r="K313" s="206"/>
      <c r="L313" s="206"/>
      <c r="M313" s="219" t="str">
        <f t="shared" si="33"/>
        <v/>
      </c>
      <c r="N313" s="219" t="str">
        <f t="shared" si="34"/>
        <v/>
      </c>
      <c r="O313" s="94"/>
      <c r="P313" s="206"/>
    </row>
    <row r="314" spans="1:16" x14ac:dyDescent="0.3">
      <c r="A314" s="70" t="str">
        <f t="shared" si="30"/>
        <v/>
      </c>
      <c r="B314" s="70">
        <f t="shared" si="31"/>
        <v>2013</v>
      </c>
      <c r="C314" s="70" t="str">
        <f t="shared" si="28"/>
        <v/>
      </c>
      <c r="D314" s="70" t="str">
        <f t="shared" si="29"/>
        <v/>
      </c>
      <c r="E314" s="310">
        <f t="shared" si="32"/>
        <v>41568</v>
      </c>
      <c r="F314" s="310"/>
      <c r="G314" s="310"/>
      <c r="H314" s="311"/>
      <c r="I314" s="206"/>
      <c r="J314" s="206"/>
      <c r="K314" s="206"/>
      <c r="L314" s="206"/>
      <c r="M314" s="219" t="str">
        <f t="shared" si="33"/>
        <v/>
      </c>
      <c r="N314" s="219" t="str">
        <f t="shared" si="34"/>
        <v/>
      </c>
      <c r="O314" s="94"/>
      <c r="P314" s="206"/>
    </row>
    <row r="315" spans="1:16" x14ac:dyDescent="0.3">
      <c r="A315" s="70" t="str">
        <f t="shared" si="30"/>
        <v/>
      </c>
      <c r="B315" s="70">
        <f t="shared" si="31"/>
        <v>2013</v>
      </c>
      <c r="C315" s="70" t="str">
        <f t="shared" si="28"/>
        <v/>
      </c>
      <c r="D315" s="70" t="str">
        <f t="shared" si="29"/>
        <v/>
      </c>
      <c r="E315" s="310">
        <f t="shared" si="32"/>
        <v>41569</v>
      </c>
      <c r="F315" s="310"/>
      <c r="G315" s="310"/>
      <c r="H315" s="311"/>
      <c r="I315" s="206"/>
      <c r="J315" s="206"/>
      <c r="K315" s="206"/>
      <c r="L315" s="206"/>
      <c r="M315" s="219" t="str">
        <f t="shared" si="33"/>
        <v/>
      </c>
      <c r="N315" s="219" t="str">
        <f t="shared" si="34"/>
        <v/>
      </c>
      <c r="O315" s="94"/>
      <c r="P315" s="206"/>
    </row>
    <row r="316" spans="1:16" x14ac:dyDescent="0.3">
      <c r="A316" s="70" t="str">
        <f t="shared" si="30"/>
        <v/>
      </c>
      <c r="B316" s="70">
        <f t="shared" si="31"/>
        <v>2013</v>
      </c>
      <c r="C316" s="70" t="str">
        <f t="shared" si="28"/>
        <v/>
      </c>
      <c r="D316" s="70" t="str">
        <f t="shared" si="29"/>
        <v/>
      </c>
      <c r="E316" s="310">
        <f t="shared" si="32"/>
        <v>41570</v>
      </c>
      <c r="F316" s="310"/>
      <c r="G316" s="310"/>
      <c r="H316" s="311"/>
      <c r="I316" s="206"/>
      <c r="J316" s="206"/>
      <c r="K316" s="206"/>
      <c r="L316" s="206"/>
      <c r="M316" s="219" t="str">
        <f t="shared" si="33"/>
        <v/>
      </c>
      <c r="N316" s="219" t="str">
        <f t="shared" si="34"/>
        <v/>
      </c>
      <c r="O316" s="94"/>
      <c r="P316" s="206"/>
    </row>
    <row r="317" spans="1:16" x14ac:dyDescent="0.3">
      <c r="A317" s="70" t="str">
        <f t="shared" si="30"/>
        <v/>
      </c>
      <c r="B317" s="70">
        <f t="shared" si="31"/>
        <v>2013</v>
      </c>
      <c r="C317" s="70" t="str">
        <f t="shared" si="28"/>
        <v/>
      </c>
      <c r="D317" s="70" t="str">
        <f t="shared" si="29"/>
        <v/>
      </c>
      <c r="E317" s="310">
        <f t="shared" si="32"/>
        <v>41571</v>
      </c>
      <c r="F317" s="310"/>
      <c r="G317" s="310"/>
      <c r="H317" s="311"/>
      <c r="I317" s="206"/>
      <c r="J317" s="206"/>
      <c r="K317" s="206"/>
      <c r="L317" s="206"/>
      <c r="M317" s="219" t="str">
        <f t="shared" si="33"/>
        <v/>
      </c>
      <c r="N317" s="219" t="str">
        <f t="shared" si="34"/>
        <v/>
      </c>
      <c r="O317" s="94"/>
      <c r="P317" s="206"/>
    </row>
    <row r="318" spans="1:16" x14ac:dyDescent="0.3">
      <c r="A318" s="70" t="str">
        <f t="shared" si="30"/>
        <v/>
      </c>
      <c r="B318" s="70">
        <f t="shared" si="31"/>
        <v>2013</v>
      </c>
      <c r="C318" s="70" t="str">
        <f t="shared" si="28"/>
        <v/>
      </c>
      <c r="D318" s="70" t="str">
        <f t="shared" si="29"/>
        <v/>
      </c>
      <c r="E318" s="310">
        <f t="shared" si="32"/>
        <v>41572</v>
      </c>
      <c r="F318" s="310"/>
      <c r="G318" s="310"/>
      <c r="H318" s="311"/>
      <c r="I318" s="206"/>
      <c r="J318" s="206"/>
      <c r="K318" s="206"/>
      <c r="L318" s="206"/>
      <c r="M318" s="219" t="str">
        <f t="shared" si="33"/>
        <v/>
      </c>
      <c r="N318" s="219" t="str">
        <f t="shared" si="34"/>
        <v/>
      </c>
      <c r="O318" s="94"/>
      <c r="P318" s="206"/>
    </row>
    <row r="319" spans="1:16" x14ac:dyDescent="0.3">
      <c r="A319" s="70" t="str">
        <f t="shared" si="30"/>
        <v/>
      </c>
      <c r="B319" s="70">
        <f t="shared" si="31"/>
        <v>2013</v>
      </c>
      <c r="C319" s="70" t="str">
        <f t="shared" si="28"/>
        <v/>
      </c>
      <c r="D319" s="70" t="str">
        <f t="shared" si="29"/>
        <v/>
      </c>
      <c r="E319" s="310">
        <f t="shared" si="32"/>
        <v>41573</v>
      </c>
      <c r="F319" s="310"/>
      <c r="G319" s="310"/>
      <c r="H319" s="311"/>
      <c r="I319" s="206"/>
      <c r="J319" s="206"/>
      <c r="K319" s="206"/>
      <c r="L319" s="206"/>
      <c r="M319" s="219" t="str">
        <f t="shared" si="33"/>
        <v/>
      </c>
      <c r="N319" s="219" t="str">
        <f t="shared" si="34"/>
        <v/>
      </c>
      <c r="O319" s="94"/>
      <c r="P319" s="206"/>
    </row>
    <row r="320" spans="1:16" x14ac:dyDescent="0.3">
      <c r="A320" s="70" t="str">
        <f t="shared" si="30"/>
        <v/>
      </c>
      <c r="B320" s="70">
        <f t="shared" si="31"/>
        <v>2013</v>
      </c>
      <c r="C320" s="70" t="str">
        <f t="shared" si="28"/>
        <v>NW</v>
      </c>
      <c r="D320" s="70" t="str">
        <f t="shared" si="29"/>
        <v/>
      </c>
      <c r="E320" s="310">
        <f t="shared" si="32"/>
        <v>41574</v>
      </c>
      <c r="F320" s="310"/>
      <c r="G320" s="310"/>
      <c r="H320" s="311"/>
      <c r="I320" s="206"/>
      <c r="J320" s="206"/>
      <c r="K320" s="206"/>
      <c r="L320" s="206"/>
      <c r="M320" s="219" t="str">
        <f t="shared" si="33"/>
        <v/>
      </c>
      <c r="N320" s="219" t="str">
        <f t="shared" si="34"/>
        <v/>
      </c>
      <c r="O320" s="94"/>
      <c r="P320" s="206"/>
    </row>
    <row r="321" spans="1:16" x14ac:dyDescent="0.3">
      <c r="A321" s="70" t="str">
        <f t="shared" si="30"/>
        <v/>
      </c>
      <c r="B321" s="70">
        <f t="shared" si="31"/>
        <v>2013</v>
      </c>
      <c r="C321" s="70" t="str">
        <f t="shared" si="28"/>
        <v/>
      </c>
      <c r="D321" s="70" t="str">
        <f t="shared" si="29"/>
        <v/>
      </c>
      <c r="E321" s="310">
        <f t="shared" si="32"/>
        <v>41575</v>
      </c>
      <c r="F321" s="310"/>
      <c r="G321" s="310"/>
      <c r="H321" s="311"/>
      <c r="I321" s="206"/>
      <c r="J321" s="206"/>
      <c r="K321" s="206"/>
      <c r="L321" s="206"/>
      <c r="M321" s="219" t="str">
        <f t="shared" si="33"/>
        <v/>
      </c>
      <c r="N321" s="219" t="str">
        <f t="shared" si="34"/>
        <v/>
      </c>
      <c r="O321" s="94"/>
      <c r="P321" s="206"/>
    </row>
    <row r="322" spans="1:16" x14ac:dyDescent="0.3">
      <c r="A322" s="70" t="str">
        <f t="shared" si="30"/>
        <v/>
      </c>
      <c r="B322" s="70">
        <f t="shared" si="31"/>
        <v>2013</v>
      </c>
      <c r="C322" s="70" t="str">
        <f t="shared" si="28"/>
        <v/>
      </c>
      <c r="D322" s="70" t="str">
        <f t="shared" si="29"/>
        <v/>
      </c>
      <c r="E322" s="310">
        <f t="shared" si="32"/>
        <v>41576</v>
      </c>
      <c r="F322" s="310"/>
      <c r="G322" s="310"/>
      <c r="H322" s="311"/>
      <c r="I322" s="206"/>
      <c r="J322" s="206"/>
      <c r="K322" s="206"/>
      <c r="L322" s="206"/>
      <c r="M322" s="219" t="str">
        <f t="shared" si="33"/>
        <v/>
      </c>
      <c r="N322" s="219" t="str">
        <f t="shared" si="34"/>
        <v/>
      </c>
      <c r="O322" s="94"/>
      <c r="P322" s="206"/>
    </row>
    <row r="323" spans="1:16" x14ac:dyDescent="0.3">
      <c r="A323" s="70" t="str">
        <f t="shared" si="30"/>
        <v/>
      </c>
      <c r="B323" s="70">
        <f t="shared" si="31"/>
        <v>2013</v>
      </c>
      <c r="C323" s="70" t="str">
        <f t="shared" si="28"/>
        <v/>
      </c>
      <c r="D323" s="70" t="str">
        <f t="shared" si="29"/>
        <v/>
      </c>
      <c r="E323" s="310">
        <f t="shared" si="32"/>
        <v>41577</v>
      </c>
      <c r="F323" s="310"/>
      <c r="G323" s="310"/>
      <c r="H323" s="311"/>
      <c r="I323" s="206"/>
      <c r="J323" s="206"/>
      <c r="K323" s="206"/>
      <c r="L323" s="206"/>
      <c r="M323" s="219" t="str">
        <f t="shared" si="33"/>
        <v/>
      </c>
      <c r="N323" s="219" t="str">
        <f t="shared" si="34"/>
        <v/>
      </c>
      <c r="O323" s="94"/>
      <c r="P323" s="206"/>
    </row>
    <row r="324" spans="1:16" x14ac:dyDescent="0.3">
      <c r="A324" s="70" t="str">
        <f t="shared" si="30"/>
        <v/>
      </c>
      <c r="B324" s="70">
        <f t="shared" si="31"/>
        <v>2013</v>
      </c>
      <c r="C324" s="70" t="str">
        <f t="shared" si="28"/>
        <v/>
      </c>
      <c r="D324" s="70" t="str">
        <f t="shared" si="29"/>
        <v/>
      </c>
      <c r="E324" s="310">
        <f t="shared" si="32"/>
        <v>41578</v>
      </c>
      <c r="F324" s="310"/>
      <c r="G324" s="310"/>
      <c r="H324" s="311"/>
      <c r="I324" s="206"/>
      <c r="J324" s="206"/>
      <c r="K324" s="206"/>
      <c r="L324" s="206"/>
      <c r="M324" s="219" t="str">
        <f t="shared" si="33"/>
        <v/>
      </c>
      <c r="N324" s="219" t="str">
        <f t="shared" si="34"/>
        <v/>
      </c>
      <c r="O324" s="94"/>
      <c r="P324" s="206"/>
    </row>
    <row r="325" spans="1:16" x14ac:dyDescent="0.3">
      <c r="A325" s="70" t="str">
        <f t="shared" si="30"/>
        <v/>
      </c>
      <c r="B325" s="70">
        <f t="shared" si="31"/>
        <v>2013</v>
      </c>
      <c r="C325" s="70" t="str">
        <f t="shared" si="28"/>
        <v/>
      </c>
      <c r="D325" s="70" t="str">
        <f t="shared" si="29"/>
        <v/>
      </c>
      <c r="E325" s="310">
        <f t="shared" si="32"/>
        <v>41579</v>
      </c>
      <c r="F325" s="310"/>
      <c r="G325" s="310"/>
      <c r="H325" s="311"/>
      <c r="I325" s="206"/>
      <c r="J325" s="206"/>
      <c r="K325" s="206"/>
      <c r="L325" s="206"/>
      <c r="M325" s="219" t="str">
        <f t="shared" si="33"/>
        <v/>
      </c>
      <c r="N325" s="219" t="str">
        <f t="shared" si="34"/>
        <v/>
      </c>
      <c r="O325" s="94"/>
      <c r="P325" s="206"/>
    </row>
    <row r="326" spans="1:16" x14ac:dyDescent="0.3">
      <c r="A326" s="70" t="str">
        <f t="shared" si="30"/>
        <v/>
      </c>
      <c r="B326" s="70">
        <f t="shared" si="31"/>
        <v>2013</v>
      </c>
      <c r="C326" s="70" t="str">
        <f t="shared" si="28"/>
        <v/>
      </c>
      <c r="D326" s="70" t="str">
        <f t="shared" si="29"/>
        <v/>
      </c>
      <c r="E326" s="310">
        <f t="shared" si="32"/>
        <v>41580</v>
      </c>
      <c r="F326" s="310"/>
      <c r="G326" s="310"/>
      <c r="H326" s="311"/>
      <c r="I326" s="206"/>
      <c r="J326" s="206"/>
      <c r="K326" s="206"/>
      <c r="L326" s="206"/>
      <c r="M326" s="219" t="str">
        <f t="shared" si="33"/>
        <v/>
      </c>
      <c r="N326" s="219" t="str">
        <f t="shared" si="34"/>
        <v/>
      </c>
      <c r="O326" s="94"/>
      <c r="P326" s="206"/>
    </row>
    <row r="327" spans="1:16" x14ac:dyDescent="0.3">
      <c r="A327" s="70" t="str">
        <f t="shared" si="30"/>
        <v/>
      </c>
      <c r="B327" s="70">
        <f t="shared" si="31"/>
        <v>2013</v>
      </c>
      <c r="C327" s="70" t="str">
        <f t="shared" si="28"/>
        <v>NW</v>
      </c>
      <c r="D327" s="70" t="str">
        <f t="shared" si="29"/>
        <v/>
      </c>
      <c r="E327" s="310">
        <f t="shared" si="32"/>
        <v>41581</v>
      </c>
      <c r="F327" s="310"/>
      <c r="G327" s="310"/>
      <c r="H327" s="311"/>
      <c r="I327" s="206"/>
      <c r="J327" s="206"/>
      <c r="K327" s="206"/>
      <c r="L327" s="206"/>
      <c r="M327" s="219" t="str">
        <f t="shared" si="33"/>
        <v/>
      </c>
      <c r="N327" s="219" t="str">
        <f t="shared" si="34"/>
        <v/>
      </c>
      <c r="O327" s="94"/>
      <c r="P327" s="206"/>
    </row>
    <row r="328" spans="1:16" x14ac:dyDescent="0.3">
      <c r="A328" s="70" t="str">
        <f t="shared" si="30"/>
        <v/>
      </c>
      <c r="B328" s="70">
        <f t="shared" si="31"/>
        <v>2013</v>
      </c>
      <c r="C328" s="70" t="str">
        <f t="shared" si="28"/>
        <v/>
      </c>
      <c r="D328" s="70" t="str">
        <f t="shared" si="29"/>
        <v/>
      </c>
      <c r="E328" s="310">
        <f t="shared" si="32"/>
        <v>41582</v>
      </c>
      <c r="F328" s="310"/>
      <c r="G328" s="310"/>
      <c r="H328" s="311"/>
      <c r="I328" s="206"/>
      <c r="J328" s="206"/>
      <c r="K328" s="206"/>
      <c r="L328" s="206"/>
      <c r="M328" s="219" t="str">
        <f t="shared" si="33"/>
        <v/>
      </c>
      <c r="N328" s="219" t="str">
        <f t="shared" si="34"/>
        <v/>
      </c>
      <c r="O328" s="94"/>
      <c r="P328" s="206"/>
    </row>
    <row r="329" spans="1:16" x14ac:dyDescent="0.3">
      <c r="A329" s="70" t="str">
        <f t="shared" si="30"/>
        <v/>
      </c>
      <c r="B329" s="70">
        <f t="shared" si="31"/>
        <v>2013</v>
      </c>
      <c r="C329" s="70" t="str">
        <f t="shared" si="28"/>
        <v/>
      </c>
      <c r="D329" s="70" t="str">
        <f t="shared" si="29"/>
        <v/>
      </c>
      <c r="E329" s="310">
        <f t="shared" si="32"/>
        <v>41583</v>
      </c>
      <c r="F329" s="310"/>
      <c r="G329" s="310"/>
      <c r="H329" s="311"/>
      <c r="I329" s="206"/>
      <c r="J329" s="206"/>
      <c r="K329" s="206"/>
      <c r="L329" s="206"/>
      <c r="M329" s="219" t="str">
        <f t="shared" si="33"/>
        <v/>
      </c>
      <c r="N329" s="219" t="str">
        <f t="shared" si="34"/>
        <v/>
      </c>
      <c r="O329" s="94"/>
      <c r="P329" s="206"/>
    </row>
    <row r="330" spans="1:16" x14ac:dyDescent="0.3">
      <c r="A330" s="70" t="str">
        <f t="shared" si="30"/>
        <v/>
      </c>
      <c r="B330" s="70">
        <f t="shared" si="31"/>
        <v>2013</v>
      </c>
      <c r="C330" s="70" t="str">
        <f t="shared" si="28"/>
        <v/>
      </c>
      <c r="D330" s="70" t="str">
        <f t="shared" si="29"/>
        <v/>
      </c>
      <c r="E330" s="310">
        <f t="shared" si="32"/>
        <v>41584</v>
      </c>
      <c r="F330" s="310"/>
      <c r="G330" s="310"/>
      <c r="H330" s="311"/>
      <c r="I330" s="206"/>
      <c r="J330" s="206"/>
      <c r="K330" s="206"/>
      <c r="L330" s="206"/>
      <c r="M330" s="219" t="str">
        <f t="shared" si="33"/>
        <v/>
      </c>
      <c r="N330" s="219" t="str">
        <f t="shared" si="34"/>
        <v/>
      </c>
      <c r="O330" s="94"/>
      <c r="P330" s="206"/>
    </row>
    <row r="331" spans="1:16" x14ac:dyDescent="0.3">
      <c r="A331" s="70" t="str">
        <f t="shared" si="30"/>
        <v/>
      </c>
      <c r="B331" s="70">
        <f t="shared" si="31"/>
        <v>2013</v>
      </c>
      <c r="C331" s="70" t="str">
        <f t="shared" si="28"/>
        <v/>
      </c>
      <c r="D331" s="70" t="str">
        <f t="shared" si="29"/>
        <v/>
      </c>
      <c r="E331" s="310">
        <f t="shared" si="32"/>
        <v>41585</v>
      </c>
      <c r="F331" s="310"/>
      <c r="G331" s="310"/>
      <c r="H331" s="311"/>
      <c r="I331" s="206"/>
      <c r="J331" s="206"/>
      <c r="K331" s="206"/>
      <c r="L331" s="206"/>
      <c r="M331" s="219" t="str">
        <f t="shared" si="33"/>
        <v/>
      </c>
      <c r="N331" s="219" t="str">
        <f t="shared" si="34"/>
        <v/>
      </c>
      <c r="O331" s="94"/>
      <c r="P331" s="206"/>
    </row>
    <row r="332" spans="1:16" x14ac:dyDescent="0.3">
      <c r="A332" s="70" t="str">
        <f t="shared" si="30"/>
        <v/>
      </c>
      <c r="B332" s="70">
        <f t="shared" si="31"/>
        <v>2013</v>
      </c>
      <c r="C332" s="70" t="str">
        <f t="shared" si="28"/>
        <v/>
      </c>
      <c r="D332" s="70" t="str">
        <f t="shared" si="29"/>
        <v/>
      </c>
      <c r="E332" s="310">
        <f t="shared" si="32"/>
        <v>41586</v>
      </c>
      <c r="F332" s="310"/>
      <c r="G332" s="310"/>
      <c r="H332" s="311"/>
      <c r="I332" s="206"/>
      <c r="J332" s="206"/>
      <c r="K332" s="206"/>
      <c r="L332" s="206"/>
      <c r="M332" s="219" t="str">
        <f t="shared" si="33"/>
        <v/>
      </c>
      <c r="N332" s="219" t="str">
        <f t="shared" si="34"/>
        <v/>
      </c>
      <c r="O332" s="94"/>
      <c r="P332" s="206"/>
    </row>
    <row r="333" spans="1:16" x14ac:dyDescent="0.3">
      <c r="A333" s="70" t="str">
        <f t="shared" si="30"/>
        <v/>
      </c>
      <c r="B333" s="70">
        <f t="shared" si="31"/>
        <v>2013</v>
      </c>
      <c r="C333" s="70" t="str">
        <f t="shared" si="28"/>
        <v/>
      </c>
      <c r="D333" s="70" t="str">
        <f t="shared" si="29"/>
        <v/>
      </c>
      <c r="E333" s="310">
        <f t="shared" si="32"/>
        <v>41587</v>
      </c>
      <c r="F333" s="310"/>
      <c r="G333" s="310"/>
      <c r="H333" s="311"/>
      <c r="I333" s="206"/>
      <c r="J333" s="206"/>
      <c r="K333" s="206"/>
      <c r="L333" s="206"/>
      <c r="M333" s="219" t="str">
        <f t="shared" si="33"/>
        <v/>
      </c>
      <c r="N333" s="219" t="str">
        <f t="shared" si="34"/>
        <v/>
      </c>
      <c r="O333" s="94"/>
      <c r="P333" s="206"/>
    </row>
    <row r="334" spans="1:16" x14ac:dyDescent="0.3">
      <c r="A334" s="70" t="str">
        <f t="shared" si="30"/>
        <v/>
      </c>
      <c r="B334" s="70">
        <f t="shared" si="31"/>
        <v>2013</v>
      </c>
      <c r="C334" s="70" t="str">
        <f t="shared" si="28"/>
        <v>NW</v>
      </c>
      <c r="D334" s="70" t="str">
        <f t="shared" si="29"/>
        <v/>
      </c>
      <c r="E334" s="310">
        <f t="shared" si="32"/>
        <v>41588</v>
      </c>
      <c r="F334" s="310"/>
      <c r="G334" s="310"/>
      <c r="H334" s="311"/>
      <c r="I334" s="206"/>
      <c r="J334" s="206"/>
      <c r="K334" s="206"/>
      <c r="L334" s="206"/>
      <c r="M334" s="219" t="str">
        <f t="shared" si="33"/>
        <v/>
      </c>
      <c r="N334" s="219" t="str">
        <f t="shared" si="34"/>
        <v/>
      </c>
      <c r="O334" s="94"/>
      <c r="P334" s="206"/>
    </row>
    <row r="335" spans="1:16" x14ac:dyDescent="0.3">
      <c r="A335" s="70" t="str">
        <f t="shared" si="30"/>
        <v/>
      </c>
      <c r="B335" s="70">
        <f t="shared" si="31"/>
        <v>2013</v>
      </c>
      <c r="C335" s="70" t="str">
        <f t="shared" si="28"/>
        <v/>
      </c>
      <c r="D335" s="70" t="str">
        <f t="shared" si="29"/>
        <v/>
      </c>
      <c r="E335" s="310">
        <f t="shared" si="32"/>
        <v>41589</v>
      </c>
      <c r="F335" s="310"/>
      <c r="G335" s="310"/>
      <c r="H335" s="311"/>
      <c r="I335" s="206"/>
      <c r="J335" s="206"/>
      <c r="K335" s="206"/>
      <c r="L335" s="206"/>
      <c r="M335" s="219" t="str">
        <f t="shared" si="33"/>
        <v/>
      </c>
      <c r="N335" s="219" t="str">
        <f t="shared" si="34"/>
        <v/>
      </c>
      <c r="O335" s="94"/>
      <c r="P335" s="206"/>
    </row>
    <row r="336" spans="1:16" x14ac:dyDescent="0.3">
      <c r="A336" s="70" t="str">
        <f t="shared" si="30"/>
        <v/>
      </c>
      <c r="B336" s="70">
        <f t="shared" si="31"/>
        <v>2013</v>
      </c>
      <c r="C336" s="70" t="str">
        <f t="shared" si="28"/>
        <v/>
      </c>
      <c r="D336" s="70" t="str">
        <f t="shared" si="29"/>
        <v/>
      </c>
      <c r="E336" s="310">
        <f t="shared" si="32"/>
        <v>41590</v>
      </c>
      <c r="F336" s="310"/>
      <c r="G336" s="310"/>
      <c r="H336" s="311"/>
      <c r="I336" s="206"/>
      <c r="J336" s="206"/>
      <c r="K336" s="206"/>
      <c r="L336" s="206"/>
      <c r="M336" s="219" t="str">
        <f t="shared" si="33"/>
        <v/>
      </c>
      <c r="N336" s="219" t="str">
        <f t="shared" si="34"/>
        <v/>
      </c>
      <c r="O336" s="94"/>
      <c r="P336" s="206"/>
    </row>
    <row r="337" spans="1:16" x14ac:dyDescent="0.3">
      <c r="A337" s="70" t="str">
        <f t="shared" si="30"/>
        <v/>
      </c>
      <c r="B337" s="70">
        <f t="shared" si="31"/>
        <v>2013</v>
      </c>
      <c r="C337" s="70" t="str">
        <f t="shared" si="28"/>
        <v/>
      </c>
      <c r="D337" s="70" t="str">
        <f t="shared" si="29"/>
        <v/>
      </c>
      <c r="E337" s="310">
        <f t="shared" si="32"/>
        <v>41591</v>
      </c>
      <c r="F337" s="310"/>
      <c r="G337" s="310"/>
      <c r="H337" s="311"/>
      <c r="I337" s="206"/>
      <c r="J337" s="206"/>
      <c r="K337" s="206"/>
      <c r="L337" s="206"/>
      <c r="M337" s="219" t="str">
        <f t="shared" si="33"/>
        <v/>
      </c>
      <c r="N337" s="219" t="str">
        <f t="shared" si="34"/>
        <v/>
      </c>
      <c r="O337" s="94"/>
      <c r="P337" s="206"/>
    </row>
    <row r="338" spans="1:16" x14ac:dyDescent="0.3">
      <c r="A338" s="70" t="str">
        <f t="shared" si="30"/>
        <v/>
      </c>
      <c r="B338" s="70">
        <f t="shared" si="31"/>
        <v>2013</v>
      </c>
      <c r="C338" s="70" t="str">
        <f t="shared" si="28"/>
        <v/>
      </c>
      <c r="D338" s="70" t="str">
        <f t="shared" si="29"/>
        <v/>
      </c>
      <c r="E338" s="310">
        <f t="shared" si="32"/>
        <v>41592</v>
      </c>
      <c r="F338" s="310"/>
      <c r="G338" s="310"/>
      <c r="H338" s="311"/>
      <c r="I338" s="206"/>
      <c r="J338" s="206"/>
      <c r="K338" s="206"/>
      <c r="L338" s="206"/>
      <c r="M338" s="219" t="str">
        <f t="shared" si="33"/>
        <v/>
      </c>
      <c r="N338" s="219" t="str">
        <f t="shared" si="34"/>
        <v/>
      </c>
      <c r="O338" s="94"/>
      <c r="P338" s="206"/>
    </row>
    <row r="339" spans="1:16" x14ac:dyDescent="0.3">
      <c r="A339" s="70" t="str">
        <f t="shared" si="30"/>
        <v/>
      </c>
      <c r="B339" s="70">
        <f t="shared" si="31"/>
        <v>2013</v>
      </c>
      <c r="C339" s="70" t="str">
        <f t="shared" si="28"/>
        <v/>
      </c>
      <c r="D339" s="70" t="str">
        <f t="shared" si="29"/>
        <v/>
      </c>
      <c r="E339" s="310">
        <f t="shared" si="32"/>
        <v>41593</v>
      </c>
      <c r="F339" s="310"/>
      <c r="G339" s="310"/>
      <c r="H339" s="311"/>
      <c r="I339" s="206"/>
      <c r="J339" s="206"/>
      <c r="K339" s="206"/>
      <c r="L339" s="206"/>
      <c r="M339" s="219" t="str">
        <f t="shared" si="33"/>
        <v/>
      </c>
      <c r="N339" s="219" t="str">
        <f t="shared" si="34"/>
        <v/>
      </c>
      <c r="O339" s="94"/>
      <c r="P339" s="206"/>
    </row>
    <row r="340" spans="1:16" x14ac:dyDescent="0.3">
      <c r="A340" s="70" t="str">
        <f t="shared" si="30"/>
        <v/>
      </c>
      <c r="B340" s="70">
        <f t="shared" si="31"/>
        <v>2013</v>
      </c>
      <c r="C340" s="70" t="str">
        <f t="shared" si="28"/>
        <v/>
      </c>
      <c r="D340" s="70" t="str">
        <f t="shared" si="29"/>
        <v/>
      </c>
      <c r="E340" s="310">
        <f t="shared" si="32"/>
        <v>41594</v>
      </c>
      <c r="F340" s="310"/>
      <c r="G340" s="310"/>
      <c r="H340" s="311"/>
      <c r="I340" s="206"/>
      <c r="J340" s="206"/>
      <c r="K340" s="206"/>
      <c r="L340" s="206"/>
      <c r="M340" s="219" t="str">
        <f t="shared" si="33"/>
        <v/>
      </c>
      <c r="N340" s="219" t="str">
        <f t="shared" si="34"/>
        <v/>
      </c>
      <c r="O340" s="94"/>
      <c r="P340" s="206"/>
    </row>
    <row r="341" spans="1:16" x14ac:dyDescent="0.3">
      <c r="A341" s="70" t="str">
        <f t="shared" si="30"/>
        <v/>
      </c>
      <c r="B341" s="70">
        <f t="shared" si="31"/>
        <v>2013</v>
      </c>
      <c r="C341" s="70" t="str">
        <f t="shared" ref="C341:C386" si="35">IF(ISNA(MATCH(WEEKDAY(E341,2),DunDay,0)),"","NW")</f>
        <v>NW</v>
      </c>
      <c r="D341" s="70" t="str">
        <f t="shared" ref="D341:D386" si="36">IF(ISNA(MATCH(E341,Holiday,0)),"","H")</f>
        <v/>
      </c>
      <c r="E341" s="310">
        <f t="shared" si="32"/>
        <v>41595</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
      </c>
      <c r="B342" s="70">
        <f t="shared" ref="B342:B386" si="38">IF(E342&lt;&gt;"",YEAR(E342),"")</f>
        <v>2013</v>
      </c>
      <c r="C342" s="70" t="str">
        <f t="shared" si="35"/>
        <v/>
      </c>
      <c r="D342" s="70" t="str">
        <f t="shared" si="36"/>
        <v/>
      </c>
      <c r="E342" s="310">
        <f t="shared" si="32"/>
        <v>41596</v>
      </c>
      <c r="F342" s="310"/>
      <c r="G342" s="310"/>
      <c r="H342" s="311"/>
      <c r="I342" s="206"/>
      <c r="J342" s="206"/>
      <c r="K342" s="206"/>
      <c r="L342" s="206"/>
      <c r="M342" s="219" t="str">
        <f t="shared" si="33"/>
        <v/>
      </c>
      <c r="N342" s="219" t="str">
        <f t="shared" si="34"/>
        <v/>
      </c>
      <c r="O342" s="94"/>
      <c r="P342" s="206"/>
    </row>
    <row r="343" spans="1:16" x14ac:dyDescent="0.3">
      <c r="A343" s="70" t="str">
        <f t="shared" si="37"/>
        <v/>
      </c>
      <c r="B343" s="70">
        <f t="shared" si="38"/>
        <v>2013</v>
      </c>
      <c r="C343" s="70" t="str">
        <f t="shared" si="35"/>
        <v/>
      </c>
      <c r="D343" s="70" t="str">
        <f t="shared" si="36"/>
        <v/>
      </c>
      <c r="E343" s="310">
        <f t="shared" ref="E343:E385" si="39">IFERROR(E342+1,"")</f>
        <v>41597</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
      </c>
      <c r="B344" s="70">
        <f t="shared" si="38"/>
        <v>2013</v>
      </c>
      <c r="C344" s="70" t="str">
        <f t="shared" si="35"/>
        <v/>
      </c>
      <c r="D344" s="70" t="str">
        <f t="shared" si="36"/>
        <v/>
      </c>
      <c r="E344" s="310">
        <f t="shared" si="39"/>
        <v>41598</v>
      </c>
      <c r="F344" s="310"/>
      <c r="G344" s="310"/>
      <c r="H344" s="311"/>
      <c r="I344" s="206"/>
      <c r="J344" s="206"/>
      <c r="K344" s="206"/>
      <c r="L344" s="206"/>
      <c r="M344" s="219" t="str">
        <f t="shared" si="40"/>
        <v/>
      </c>
      <c r="N344" s="219" t="str">
        <f t="shared" si="41"/>
        <v/>
      </c>
      <c r="O344" s="94"/>
      <c r="P344" s="206"/>
    </row>
    <row r="345" spans="1:16" x14ac:dyDescent="0.3">
      <c r="A345" s="70" t="str">
        <f t="shared" si="37"/>
        <v/>
      </c>
      <c r="B345" s="70">
        <f t="shared" si="38"/>
        <v>2013</v>
      </c>
      <c r="C345" s="70" t="str">
        <f t="shared" si="35"/>
        <v/>
      </c>
      <c r="D345" s="70" t="str">
        <f t="shared" si="36"/>
        <v/>
      </c>
      <c r="E345" s="310">
        <f t="shared" si="39"/>
        <v>41599</v>
      </c>
      <c r="F345" s="310"/>
      <c r="G345" s="310"/>
      <c r="H345" s="311"/>
      <c r="I345" s="206"/>
      <c r="J345" s="206"/>
      <c r="K345" s="206"/>
      <c r="L345" s="206"/>
      <c r="M345" s="219" t="str">
        <f t="shared" si="40"/>
        <v/>
      </c>
      <c r="N345" s="219" t="str">
        <f t="shared" si="41"/>
        <v/>
      </c>
      <c r="O345" s="94"/>
      <c r="P345" s="206"/>
    </row>
    <row r="346" spans="1:16" x14ac:dyDescent="0.3">
      <c r="A346" s="70" t="str">
        <f t="shared" si="37"/>
        <v/>
      </c>
      <c r="B346" s="70">
        <f t="shared" si="38"/>
        <v>2013</v>
      </c>
      <c r="C346" s="70" t="str">
        <f t="shared" si="35"/>
        <v/>
      </c>
      <c r="D346" s="70" t="str">
        <f t="shared" si="36"/>
        <v/>
      </c>
      <c r="E346" s="310">
        <f t="shared" si="39"/>
        <v>41600</v>
      </c>
      <c r="F346" s="310"/>
      <c r="G346" s="310"/>
      <c r="H346" s="311"/>
      <c r="I346" s="206"/>
      <c r="J346" s="206"/>
      <c r="K346" s="206"/>
      <c r="L346" s="206"/>
      <c r="M346" s="219" t="str">
        <f t="shared" si="40"/>
        <v/>
      </c>
      <c r="N346" s="219" t="str">
        <f t="shared" si="41"/>
        <v/>
      </c>
      <c r="O346" s="94"/>
      <c r="P346" s="206"/>
    </row>
    <row r="347" spans="1:16" x14ac:dyDescent="0.3">
      <c r="A347" s="70" t="str">
        <f t="shared" si="37"/>
        <v/>
      </c>
      <c r="B347" s="70">
        <f t="shared" si="38"/>
        <v>2013</v>
      </c>
      <c r="C347" s="70" t="str">
        <f t="shared" si="35"/>
        <v/>
      </c>
      <c r="D347" s="70" t="str">
        <f t="shared" si="36"/>
        <v/>
      </c>
      <c r="E347" s="310">
        <f t="shared" si="39"/>
        <v>41601</v>
      </c>
      <c r="F347" s="310"/>
      <c r="G347" s="310"/>
      <c r="H347" s="311"/>
      <c r="I347" s="206"/>
      <c r="J347" s="206"/>
      <c r="K347" s="206"/>
      <c r="L347" s="206"/>
      <c r="M347" s="219" t="str">
        <f t="shared" si="40"/>
        <v/>
      </c>
      <c r="N347" s="219" t="str">
        <f t="shared" si="41"/>
        <v/>
      </c>
      <c r="O347" s="94"/>
      <c r="P347" s="206"/>
    </row>
    <row r="348" spans="1:16" x14ac:dyDescent="0.3">
      <c r="A348" s="70" t="str">
        <f t="shared" si="37"/>
        <v/>
      </c>
      <c r="B348" s="70">
        <f t="shared" si="38"/>
        <v>2013</v>
      </c>
      <c r="C348" s="70" t="str">
        <f t="shared" si="35"/>
        <v>NW</v>
      </c>
      <c r="D348" s="70" t="str">
        <f t="shared" si="36"/>
        <v/>
      </c>
      <c r="E348" s="310">
        <f t="shared" si="39"/>
        <v>41602</v>
      </c>
      <c r="F348" s="310"/>
      <c r="G348" s="310"/>
      <c r="H348" s="311"/>
      <c r="I348" s="206"/>
      <c r="J348" s="206"/>
      <c r="K348" s="206"/>
      <c r="L348" s="206"/>
      <c r="M348" s="219" t="str">
        <f t="shared" si="40"/>
        <v/>
      </c>
      <c r="N348" s="219" t="str">
        <f t="shared" si="41"/>
        <v/>
      </c>
      <c r="O348" s="94"/>
      <c r="P348" s="206"/>
    </row>
    <row r="349" spans="1:16" x14ac:dyDescent="0.3">
      <c r="A349" s="70" t="str">
        <f t="shared" si="37"/>
        <v/>
      </c>
      <c r="B349" s="70">
        <f t="shared" si="38"/>
        <v>2013</v>
      </c>
      <c r="C349" s="70" t="str">
        <f t="shared" si="35"/>
        <v/>
      </c>
      <c r="D349" s="70" t="str">
        <f t="shared" si="36"/>
        <v/>
      </c>
      <c r="E349" s="310">
        <f t="shared" si="39"/>
        <v>41603</v>
      </c>
      <c r="F349" s="310"/>
      <c r="G349" s="310"/>
      <c r="H349" s="311"/>
      <c r="I349" s="206"/>
      <c r="J349" s="206"/>
      <c r="K349" s="206"/>
      <c r="L349" s="206"/>
      <c r="M349" s="219" t="str">
        <f t="shared" si="40"/>
        <v/>
      </c>
      <c r="N349" s="219" t="str">
        <f t="shared" si="41"/>
        <v/>
      </c>
      <c r="O349" s="94"/>
      <c r="P349" s="206"/>
    </row>
    <row r="350" spans="1:16" x14ac:dyDescent="0.3">
      <c r="A350" s="70" t="str">
        <f t="shared" si="37"/>
        <v/>
      </c>
      <c r="B350" s="70">
        <f t="shared" si="38"/>
        <v>2013</v>
      </c>
      <c r="C350" s="70" t="str">
        <f t="shared" si="35"/>
        <v/>
      </c>
      <c r="D350" s="70" t="str">
        <f t="shared" si="36"/>
        <v/>
      </c>
      <c r="E350" s="310">
        <f t="shared" si="39"/>
        <v>41604</v>
      </c>
      <c r="F350" s="310"/>
      <c r="G350" s="310"/>
      <c r="H350" s="311"/>
      <c r="I350" s="206"/>
      <c r="J350" s="206"/>
      <c r="K350" s="206"/>
      <c r="L350" s="206"/>
      <c r="M350" s="219" t="str">
        <f t="shared" si="40"/>
        <v/>
      </c>
      <c r="N350" s="219" t="str">
        <f t="shared" si="41"/>
        <v/>
      </c>
      <c r="O350" s="94"/>
      <c r="P350" s="206"/>
    </row>
    <row r="351" spans="1:16" x14ac:dyDescent="0.3">
      <c r="A351" s="70" t="str">
        <f t="shared" si="37"/>
        <v/>
      </c>
      <c r="B351" s="70">
        <f t="shared" si="38"/>
        <v>2013</v>
      </c>
      <c r="C351" s="70" t="str">
        <f t="shared" si="35"/>
        <v/>
      </c>
      <c r="D351" s="70" t="str">
        <f t="shared" si="36"/>
        <v/>
      </c>
      <c r="E351" s="310">
        <f t="shared" si="39"/>
        <v>41605</v>
      </c>
      <c r="F351" s="310"/>
      <c r="G351" s="310"/>
      <c r="H351" s="311"/>
      <c r="I351" s="206"/>
      <c r="J351" s="206"/>
      <c r="K351" s="206"/>
      <c r="L351" s="206"/>
      <c r="M351" s="219" t="str">
        <f t="shared" si="40"/>
        <v/>
      </c>
      <c r="N351" s="219" t="str">
        <f t="shared" si="41"/>
        <v/>
      </c>
      <c r="O351" s="94"/>
      <c r="P351" s="206"/>
    </row>
    <row r="352" spans="1:16" x14ac:dyDescent="0.3">
      <c r="A352" s="70" t="str">
        <f t="shared" si="37"/>
        <v/>
      </c>
      <c r="B352" s="70">
        <f t="shared" si="38"/>
        <v>2013</v>
      </c>
      <c r="C352" s="70" t="str">
        <f t="shared" si="35"/>
        <v/>
      </c>
      <c r="D352" s="70" t="str">
        <f t="shared" si="36"/>
        <v/>
      </c>
      <c r="E352" s="310">
        <f t="shared" si="39"/>
        <v>41606</v>
      </c>
      <c r="F352" s="310"/>
      <c r="G352" s="310"/>
      <c r="H352" s="311"/>
      <c r="I352" s="206"/>
      <c r="J352" s="206"/>
      <c r="K352" s="206"/>
      <c r="L352" s="206"/>
      <c r="M352" s="219" t="str">
        <f t="shared" si="40"/>
        <v/>
      </c>
      <c r="N352" s="219" t="str">
        <f t="shared" si="41"/>
        <v/>
      </c>
      <c r="O352" s="94"/>
      <c r="P352" s="206"/>
    </row>
    <row r="353" spans="1:16" x14ac:dyDescent="0.3">
      <c r="A353" s="70" t="str">
        <f t="shared" si="37"/>
        <v/>
      </c>
      <c r="B353" s="70">
        <f t="shared" si="38"/>
        <v>2013</v>
      </c>
      <c r="C353" s="70" t="str">
        <f t="shared" si="35"/>
        <v/>
      </c>
      <c r="D353" s="70" t="str">
        <f t="shared" si="36"/>
        <v/>
      </c>
      <c r="E353" s="310">
        <f t="shared" si="39"/>
        <v>41607</v>
      </c>
      <c r="F353" s="310"/>
      <c r="G353" s="310"/>
      <c r="H353" s="311"/>
      <c r="I353" s="206"/>
      <c r="J353" s="206"/>
      <c r="K353" s="206"/>
      <c r="L353" s="206"/>
      <c r="M353" s="219" t="str">
        <f t="shared" si="40"/>
        <v/>
      </c>
      <c r="N353" s="219" t="str">
        <f t="shared" si="41"/>
        <v/>
      </c>
      <c r="O353" s="94"/>
      <c r="P353" s="206"/>
    </row>
    <row r="354" spans="1:16" x14ac:dyDescent="0.3">
      <c r="A354" s="70" t="str">
        <f t="shared" si="37"/>
        <v/>
      </c>
      <c r="B354" s="70">
        <f t="shared" si="38"/>
        <v>2013</v>
      </c>
      <c r="C354" s="70" t="str">
        <f t="shared" si="35"/>
        <v/>
      </c>
      <c r="D354" s="70" t="str">
        <f t="shared" si="36"/>
        <v/>
      </c>
      <c r="E354" s="310">
        <f t="shared" si="39"/>
        <v>41608</v>
      </c>
      <c r="F354" s="310"/>
      <c r="G354" s="310"/>
      <c r="H354" s="311"/>
      <c r="I354" s="206"/>
      <c r="J354" s="206"/>
      <c r="K354" s="206"/>
      <c r="L354" s="206"/>
      <c r="M354" s="219" t="str">
        <f t="shared" si="40"/>
        <v/>
      </c>
      <c r="N354" s="219" t="str">
        <f t="shared" si="41"/>
        <v/>
      </c>
      <c r="O354" s="94"/>
      <c r="P354" s="206"/>
    </row>
    <row r="355" spans="1:16" x14ac:dyDescent="0.3">
      <c r="A355" s="70" t="str">
        <f t="shared" si="37"/>
        <v/>
      </c>
      <c r="B355" s="70">
        <f t="shared" si="38"/>
        <v>2013</v>
      </c>
      <c r="C355" s="70" t="str">
        <f t="shared" si="35"/>
        <v>NW</v>
      </c>
      <c r="D355" s="70" t="str">
        <f t="shared" si="36"/>
        <v/>
      </c>
      <c r="E355" s="310">
        <f t="shared" si="39"/>
        <v>41609</v>
      </c>
      <c r="F355" s="310"/>
      <c r="G355" s="310"/>
      <c r="H355" s="311"/>
      <c r="I355" s="206"/>
      <c r="J355" s="206"/>
      <c r="K355" s="206"/>
      <c r="L355" s="206"/>
      <c r="M355" s="219" t="str">
        <f t="shared" si="40"/>
        <v/>
      </c>
      <c r="N355" s="219" t="str">
        <f t="shared" si="41"/>
        <v/>
      </c>
      <c r="O355" s="94"/>
      <c r="P355" s="206"/>
    </row>
    <row r="356" spans="1:16" x14ac:dyDescent="0.3">
      <c r="A356" s="70" t="str">
        <f t="shared" si="37"/>
        <v/>
      </c>
      <c r="B356" s="70">
        <f t="shared" si="38"/>
        <v>2013</v>
      </c>
      <c r="C356" s="70" t="str">
        <f t="shared" si="35"/>
        <v/>
      </c>
      <c r="D356" s="70" t="str">
        <f t="shared" si="36"/>
        <v/>
      </c>
      <c r="E356" s="310">
        <f t="shared" si="39"/>
        <v>41610</v>
      </c>
      <c r="F356" s="310"/>
      <c r="G356" s="310"/>
      <c r="H356" s="311"/>
      <c r="I356" s="206"/>
      <c r="J356" s="206"/>
      <c r="K356" s="206"/>
      <c r="L356" s="206"/>
      <c r="M356" s="219" t="str">
        <f t="shared" si="40"/>
        <v/>
      </c>
      <c r="N356" s="219" t="str">
        <f t="shared" si="41"/>
        <v/>
      </c>
      <c r="O356" s="94"/>
      <c r="P356" s="206"/>
    </row>
    <row r="357" spans="1:16" x14ac:dyDescent="0.3">
      <c r="A357" s="70" t="str">
        <f t="shared" si="37"/>
        <v/>
      </c>
      <c r="B357" s="70">
        <f t="shared" si="38"/>
        <v>2013</v>
      </c>
      <c r="C357" s="70" t="str">
        <f t="shared" si="35"/>
        <v/>
      </c>
      <c r="D357" s="70" t="str">
        <f t="shared" si="36"/>
        <v/>
      </c>
      <c r="E357" s="310">
        <f t="shared" si="39"/>
        <v>41611</v>
      </c>
      <c r="F357" s="310"/>
      <c r="G357" s="310"/>
      <c r="H357" s="311"/>
      <c r="I357" s="206"/>
      <c r="J357" s="206"/>
      <c r="K357" s="206"/>
      <c r="L357" s="206"/>
      <c r="M357" s="219" t="str">
        <f t="shared" si="40"/>
        <v/>
      </c>
      <c r="N357" s="219" t="str">
        <f t="shared" si="41"/>
        <v/>
      </c>
      <c r="O357" s="94"/>
      <c r="P357" s="206"/>
    </row>
    <row r="358" spans="1:16" x14ac:dyDescent="0.3">
      <c r="A358" s="70" t="str">
        <f t="shared" si="37"/>
        <v/>
      </c>
      <c r="B358" s="70">
        <f t="shared" si="38"/>
        <v>2013</v>
      </c>
      <c r="C358" s="70" t="str">
        <f t="shared" si="35"/>
        <v/>
      </c>
      <c r="D358" s="70" t="str">
        <f t="shared" si="36"/>
        <v/>
      </c>
      <c r="E358" s="310">
        <f t="shared" si="39"/>
        <v>41612</v>
      </c>
      <c r="F358" s="310"/>
      <c r="G358" s="310"/>
      <c r="H358" s="311"/>
      <c r="I358" s="206"/>
      <c r="J358" s="206"/>
      <c r="K358" s="206"/>
      <c r="L358" s="206"/>
      <c r="M358" s="219" t="str">
        <f t="shared" si="40"/>
        <v/>
      </c>
      <c r="N358" s="219" t="str">
        <f t="shared" si="41"/>
        <v/>
      </c>
      <c r="O358" s="94"/>
      <c r="P358" s="206"/>
    </row>
    <row r="359" spans="1:16" x14ac:dyDescent="0.3">
      <c r="A359" s="70" t="str">
        <f t="shared" si="37"/>
        <v/>
      </c>
      <c r="B359" s="70">
        <f t="shared" si="38"/>
        <v>2013</v>
      </c>
      <c r="C359" s="70" t="str">
        <f t="shared" si="35"/>
        <v/>
      </c>
      <c r="D359" s="70" t="str">
        <f t="shared" si="36"/>
        <v/>
      </c>
      <c r="E359" s="310">
        <f t="shared" si="39"/>
        <v>41613</v>
      </c>
      <c r="F359" s="310"/>
      <c r="G359" s="310"/>
      <c r="H359" s="311"/>
      <c r="I359" s="206"/>
      <c r="J359" s="206"/>
      <c r="K359" s="206"/>
      <c r="L359" s="206"/>
      <c r="M359" s="219" t="str">
        <f t="shared" si="40"/>
        <v/>
      </c>
      <c r="N359" s="219" t="str">
        <f t="shared" si="41"/>
        <v/>
      </c>
      <c r="O359" s="94"/>
      <c r="P359" s="206"/>
    </row>
    <row r="360" spans="1:16" x14ac:dyDescent="0.3">
      <c r="A360" s="70" t="str">
        <f t="shared" si="37"/>
        <v/>
      </c>
      <c r="B360" s="70">
        <f t="shared" si="38"/>
        <v>2013</v>
      </c>
      <c r="C360" s="70" t="str">
        <f t="shared" si="35"/>
        <v/>
      </c>
      <c r="D360" s="70" t="str">
        <f t="shared" si="36"/>
        <v/>
      </c>
      <c r="E360" s="310">
        <f t="shared" si="39"/>
        <v>41614</v>
      </c>
      <c r="F360" s="310"/>
      <c r="G360" s="310"/>
      <c r="H360" s="311"/>
      <c r="I360" s="206"/>
      <c r="J360" s="206"/>
      <c r="K360" s="206"/>
      <c r="L360" s="206"/>
      <c r="M360" s="219" t="str">
        <f t="shared" si="40"/>
        <v/>
      </c>
      <c r="N360" s="219" t="str">
        <f t="shared" si="41"/>
        <v/>
      </c>
      <c r="O360" s="94"/>
      <c r="P360" s="206"/>
    </row>
    <row r="361" spans="1:16" x14ac:dyDescent="0.3">
      <c r="A361" s="70" t="str">
        <f t="shared" si="37"/>
        <v/>
      </c>
      <c r="B361" s="70">
        <f t="shared" si="38"/>
        <v>2013</v>
      </c>
      <c r="C361" s="70" t="str">
        <f t="shared" si="35"/>
        <v/>
      </c>
      <c r="D361" s="70" t="str">
        <f t="shared" si="36"/>
        <v/>
      </c>
      <c r="E361" s="310">
        <f t="shared" si="39"/>
        <v>41615</v>
      </c>
      <c r="F361" s="310"/>
      <c r="G361" s="310"/>
      <c r="H361" s="311"/>
      <c r="I361" s="206"/>
      <c r="J361" s="206"/>
      <c r="K361" s="206"/>
      <c r="L361" s="206"/>
      <c r="M361" s="219" t="str">
        <f t="shared" si="40"/>
        <v/>
      </c>
      <c r="N361" s="219" t="str">
        <f t="shared" si="41"/>
        <v/>
      </c>
      <c r="O361" s="94"/>
      <c r="P361" s="206"/>
    </row>
    <row r="362" spans="1:16" x14ac:dyDescent="0.3">
      <c r="A362" s="70" t="str">
        <f t="shared" si="37"/>
        <v/>
      </c>
      <c r="B362" s="70">
        <f t="shared" si="38"/>
        <v>2013</v>
      </c>
      <c r="C362" s="70" t="str">
        <f t="shared" si="35"/>
        <v>NW</v>
      </c>
      <c r="D362" s="70" t="str">
        <f t="shared" si="36"/>
        <v/>
      </c>
      <c r="E362" s="310">
        <f t="shared" si="39"/>
        <v>41616</v>
      </c>
      <c r="F362" s="310"/>
      <c r="G362" s="310"/>
      <c r="H362" s="311"/>
      <c r="I362" s="206"/>
      <c r="J362" s="206"/>
      <c r="K362" s="206"/>
      <c r="L362" s="206"/>
      <c r="M362" s="219" t="str">
        <f t="shared" si="40"/>
        <v/>
      </c>
      <c r="N362" s="219" t="str">
        <f t="shared" si="41"/>
        <v/>
      </c>
      <c r="O362" s="94"/>
      <c r="P362" s="206"/>
    </row>
    <row r="363" spans="1:16" x14ac:dyDescent="0.3">
      <c r="A363" s="70" t="str">
        <f t="shared" si="37"/>
        <v/>
      </c>
      <c r="B363" s="70">
        <f t="shared" si="38"/>
        <v>2013</v>
      </c>
      <c r="C363" s="70" t="str">
        <f t="shared" si="35"/>
        <v/>
      </c>
      <c r="D363" s="70" t="str">
        <f t="shared" si="36"/>
        <v/>
      </c>
      <c r="E363" s="310">
        <f t="shared" si="39"/>
        <v>41617</v>
      </c>
      <c r="F363" s="310"/>
      <c r="G363" s="310"/>
      <c r="H363" s="311"/>
      <c r="I363" s="206"/>
      <c r="J363" s="206"/>
      <c r="K363" s="206"/>
      <c r="L363" s="206"/>
      <c r="M363" s="219" t="str">
        <f t="shared" si="40"/>
        <v/>
      </c>
      <c r="N363" s="219" t="str">
        <f t="shared" si="41"/>
        <v/>
      </c>
      <c r="O363" s="94"/>
      <c r="P363" s="206"/>
    </row>
    <row r="364" spans="1:16" x14ac:dyDescent="0.3">
      <c r="A364" s="70" t="str">
        <f t="shared" si="37"/>
        <v/>
      </c>
      <c r="B364" s="70">
        <f t="shared" si="38"/>
        <v>2013</v>
      </c>
      <c r="C364" s="70" t="str">
        <f t="shared" si="35"/>
        <v/>
      </c>
      <c r="D364" s="70" t="str">
        <f t="shared" si="36"/>
        <v/>
      </c>
      <c r="E364" s="310">
        <f t="shared" si="39"/>
        <v>41618</v>
      </c>
      <c r="F364" s="310"/>
      <c r="G364" s="310"/>
      <c r="H364" s="311"/>
      <c r="I364" s="206"/>
      <c r="J364" s="206"/>
      <c r="K364" s="206"/>
      <c r="L364" s="206"/>
      <c r="M364" s="219" t="str">
        <f t="shared" si="40"/>
        <v/>
      </c>
      <c r="N364" s="219" t="str">
        <f t="shared" si="41"/>
        <v/>
      </c>
      <c r="O364" s="94"/>
      <c r="P364" s="206"/>
    </row>
    <row r="365" spans="1:16" x14ac:dyDescent="0.3">
      <c r="A365" s="70" t="str">
        <f t="shared" si="37"/>
        <v/>
      </c>
      <c r="B365" s="70">
        <f t="shared" si="38"/>
        <v>2013</v>
      </c>
      <c r="C365" s="70" t="str">
        <f t="shared" si="35"/>
        <v/>
      </c>
      <c r="D365" s="70" t="str">
        <f t="shared" si="36"/>
        <v/>
      </c>
      <c r="E365" s="310">
        <f t="shared" si="39"/>
        <v>41619</v>
      </c>
      <c r="F365" s="310"/>
      <c r="G365" s="310"/>
      <c r="H365" s="311"/>
      <c r="I365" s="206"/>
      <c r="J365" s="206"/>
      <c r="K365" s="206"/>
      <c r="L365" s="206"/>
      <c r="M365" s="219" t="str">
        <f t="shared" si="40"/>
        <v/>
      </c>
      <c r="N365" s="219" t="str">
        <f t="shared" si="41"/>
        <v/>
      </c>
      <c r="O365" s="94"/>
      <c r="P365" s="206"/>
    </row>
    <row r="366" spans="1:16" x14ac:dyDescent="0.3">
      <c r="A366" s="70" t="str">
        <f t="shared" si="37"/>
        <v/>
      </c>
      <c r="B366" s="70">
        <f t="shared" si="38"/>
        <v>2013</v>
      </c>
      <c r="C366" s="70" t="str">
        <f t="shared" si="35"/>
        <v/>
      </c>
      <c r="D366" s="70" t="str">
        <f t="shared" si="36"/>
        <v/>
      </c>
      <c r="E366" s="310">
        <f t="shared" si="39"/>
        <v>41620</v>
      </c>
      <c r="F366" s="310"/>
      <c r="G366" s="310"/>
      <c r="H366" s="311"/>
      <c r="I366" s="206"/>
      <c r="J366" s="206"/>
      <c r="K366" s="206"/>
      <c r="L366" s="206"/>
      <c r="M366" s="219" t="str">
        <f t="shared" si="40"/>
        <v/>
      </c>
      <c r="N366" s="219" t="str">
        <f t="shared" si="41"/>
        <v/>
      </c>
      <c r="O366" s="94"/>
      <c r="P366" s="206"/>
    </row>
    <row r="367" spans="1:16" x14ac:dyDescent="0.3">
      <c r="A367" s="70" t="str">
        <f t="shared" si="37"/>
        <v/>
      </c>
      <c r="B367" s="70">
        <f t="shared" si="38"/>
        <v>2013</v>
      </c>
      <c r="C367" s="70" t="str">
        <f t="shared" si="35"/>
        <v/>
      </c>
      <c r="D367" s="70" t="str">
        <f t="shared" si="36"/>
        <v/>
      </c>
      <c r="E367" s="310">
        <f t="shared" si="39"/>
        <v>41621</v>
      </c>
      <c r="F367" s="310"/>
      <c r="G367" s="310"/>
      <c r="H367" s="311"/>
      <c r="I367" s="206"/>
      <c r="J367" s="206"/>
      <c r="K367" s="206"/>
      <c r="L367" s="206"/>
      <c r="M367" s="219" t="str">
        <f t="shared" si="40"/>
        <v/>
      </c>
      <c r="N367" s="219" t="str">
        <f t="shared" si="41"/>
        <v/>
      </c>
      <c r="O367" s="94"/>
      <c r="P367" s="206"/>
    </row>
    <row r="368" spans="1:16" x14ac:dyDescent="0.3">
      <c r="A368" s="70" t="str">
        <f t="shared" si="37"/>
        <v/>
      </c>
      <c r="B368" s="70">
        <f t="shared" si="38"/>
        <v>2013</v>
      </c>
      <c r="C368" s="70" t="str">
        <f t="shared" si="35"/>
        <v/>
      </c>
      <c r="D368" s="70" t="str">
        <f t="shared" si="36"/>
        <v/>
      </c>
      <c r="E368" s="310">
        <f t="shared" si="39"/>
        <v>41622</v>
      </c>
      <c r="F368" s="310"/>
      <c r="G368" s="310"/>
      <c r="H368" s="311"/>
      <c r="I368" s="206"/>
      <c r="J368" s="206"/>
      <c r="K368" s="206"/>
      <c r="L368" s="206"/>
      <c r="M368" s="219" t="str">
        <f t="shared" si="40"/>
        <v/>
      </c>
      <c r="N368" s="219" t="str">
        <f t="shared" si="41"/>
        <v/>
      </c>
      <c r="O368" s="94"/>
      <c r="P368" s="206"/>
    </row>
    <row r="369" spans="1:16" x14ac:dyDescent="0.3">
      <c r="A369" s="70" t="str">
        <f t="shared" si="37"/>
        <v/>
      </c>
      <c r="B369" s="70">
        <f t="shared" si="38"/>
        <v>2013</v>
      </c>
      <c r="C369" s="70" t="str">
        <f t="shared" si="35"/>
        <v>NW</v>
      </c>
      <c r="D369" s="70" t="str">
        <f t="shared" si="36"/>
        <v/>
      </c>
      <c r="E369" s="310">
        <f t="shared" si="39"/>
        <v>41623</v>
      </c>
      <c r="F369" s="310"/>
      <c r="G369" s="310"/>
      <c r="H369" s="311"/>
      <c r="I369" s="206"/>
      <c r="J369" s="206"/>
      <c r="K369" s="206"/>
      <c r="L369" s="206"/>
      <c r="M369" s="219" t="str">
        <f t="shared" si="40"/>
        <v/>
      </c>
      <c r="N369" s="219" t="str">
        <f t="shared" si="41"/>
        <v/>
      </c>
      <c r="O369" s="94"/>
      <c r="P369" s="206"/>
    </row>
    <row r="370" spans="1:16" x14ac:dyDescent="0.3">
      <c r="A370" s="70" t="str">
        <f t="shared" si="37"/>
        <v/>
      </c>
      <c r="B370" s="70">
        <f t="shared" si="38"/>
        <v>2013</v>
      </c>
      <c r="C370" s="70" t="str">
        <f t="shared" si="35"/>
        <v/>
      </c>
      <c r="D370" s="70" t="str">
        <f t="shared" si="36"/>
        <v/>
      </c>
      <c r="E370" s="310">
        <f t="shared" si="39"/>
        <v>41624</v>
      </c>
      <c r="F370" s="310"/>
      <c r="G370" s="310"/>
      <c r="H370" s="311"/>
      <c r="I370" s="206"/>
      <c r="J370" s="206"/>
      <c r="K370" s="206"/>
      <c r="L370" s="206"/>
      <c r="M370" s="219" t="str">
        <f t="shared" si="40"/>
        <v/>
      </c>
      <c r="N370" s="219" t="str">
        <f t="shared" si="41"/>
        <v/>
      </c>
      <c r="O370" s="94"/>
      <c r="P370" s="206"/>
    </row>
    <row r="371" spans="1:16" x14ac:dyDescent="0.3">
      <c r="A371" s="70" t="str">
        <f t="shared" si="37"/>
        <v/>
      </c>
      <c r="B371" s="70">
        <f t="shared" si="38"/>
        <v>2013</v>
      </c>
      <c r="C371" s="70" t="str">
        <f t="shared" si="35"/>
        <v/>
      </c>
      <c r="D371" s="70" t="str">
        <f t="shared" si="36"/>
        <v/>
      </c>
      <c r="E371" s="310">
        <f t="shared" si="39"/>
        <v>41625</v>
      </c>
      <c r="F371" s="310"/>
      <c r="G371" s="310"/>
      <c r="H371" s="311"/>
      <c r="I371" s="206"/>
      <c r="J371" s="206"/>
      <c r="K371" s="206"/>
      <c r="L371" s="206"/>
      <c r="M371" s="219" t="str">
        <f t="shared" si="40"/>
        <v/>
      </c>
      <c r="N371" s="219" t="str">
        <f t="shared" si="41"/>
        <v/>
      </c>
      <c r="O371" s="94"/>
      <c r="P371" s="206"/>
    </row>
    <row r="372" spans="1:16" x14ac:dyDescent="0.3">
      <c r="A372" s="70" t="str">
        <f t="shared" si="37"/>
        <v/>
      </c>
      <c r="B372" s="70">
        <f t="shared" si="38"/>
        <v>2013</v>
      </c>
      <c r="C372" s="70" t="str">
        <f t="shared" si="35"/>
        <v/>
      </c>
      <c r="D372" s="70" t="str">
        <f t="shared" si="36"/>
        <v/>
      </c>
      <c r="E372" s="310">
        <f t="shared" si="39"/>
        <v>41626</v>
      </c>
      <c r="F372" s="310"/>
      <c r="G372" s="310"/>
      <c r="H372" s="311"/>
      <c r="I372" s="206"/>
      <c r="J372" s="206"/>
      <c r="K372" s="206"/>
      <c r="L372" s="206"/>
      <c r="M372" s="219" t="str">
        <f t="shared" si="40"/>
        <v/>
      </c>
      <c r="N372" s="219" t="str">
        <f t="shared" si="41"/>
        <v/>
      </c>
      <c r="O372" s="94"/>
      <c r="P372" s="206"/>
    </row>
    <row r="373" spans="1:16" x14ac:dyDescent="0.3">
      <c r="A373" s="70" t="str">
        <f t="shared" si="37"/>
        <v/>
      </c>
      <c r="B373" s="70">
        <f t="shared" si="38"/>
        <v>2013</v>
      </c>
      <c r="C373" s="70" t="str">
        <f t="shared" si="35"/>
        <v/>
      </c>
      <c r="D373" s="70" t="str">
        <f t="shared" si="36"/>
        <v/>
      </c>
      <c r="E373" s="310">
        <f t="shared" si="39"/>
        <v>41627</v>
      </c>
      <c r="F373" s="310"/>
      <c r="G373" s="310"/>
      <c r="H373" s="311"/>
      <c r="I373" s="206"/>
      <c r="J373" s="206"/>
      <c r="K373" s="206"/>
      <c r="L373" s="206"/>
      <c r="M373" s="219" t="str">
        <f t="shared" si="40"/>
        <v/>
      </c>
      <c r="N373" s="219" t="str">
        <f t="shared" si="41"/>
        <v/>
      </c>
      <c r="O373" s="94"/>
      <c r="P373" s="206"/>
    </row>
    <row r="374" spans="1:16" x14ac:dyDescent="0.3">
      <c r="A374" s="70" t="str">
        <f t="shared" si="37"/>
        <v/>
      </c>
      <c r="B374" s="70">
        <f t="shared" si="38"/>
        <v>2013</v>
      </c>
      <c r="C374" s="70" t="str">
        <f t="shared" si="35"/>
        <v/>
      </c>
      <c r="D374" s="70" t="str">
        <f t="shared" si="36"/>
        <v/>
      </c>
      <c r="E374" s="310">
        <f t="shared" si="39"/>
        <v>41628</v>
      </c>
      <c r="F374" s="310"/>
      <c r="G374" s="310"/>
      <c r="H374" s="311"/>
      <c r="I374" s="206"/>
      <c r="J374" s="206"/>
      <c r="K374" s="206"/>
      <c r="L374" s="206"/>
      <c r="M374" s="219" t="str">
        <f t="shared" si="40"/>
        <v/>
      </c>
      <c r="N374" s="219" t="str">
        <f t="shared" si="41"/>
        <v/>
      </c>
      <c r="O374" s="94"/>
      <c r="P374" s="206"/>
    </row>
    <row r="375" spans="1:16" x14ac:dyDescent="0.3">
      <c r="A375" s="70" t="str">
        <f t="shared" si="37"/>
        <v/>
      </c>
      <c r="B375" s="70">
        <f t="shared" si="38"/>
        <v>2013</v>
      </c>
      <c r="C375" s="70" t="str">
        <f t="shared" si="35"/>
        <v/>
      </c>
      <c r="D375" s="70" t="str">
        <f t="shared" si="36"/>
        <v/>
      </c>
      <c r="E375" s="310">
        <f t="shared" si="39"/>
        <v>41629</v>
      </c>
      <c r="F375" s="310"/>
      <c r="G375" s="310"/>
      <c r="H375" s="311"/>
      <c r="I375" s="206"/>
      <c r="J375" s="206"/>
      <c r="K375" s="206"/>
      <c r="L375" s="206"/>
      <c r="M375" s="219" t="str">
        <f t="shared" si="40"/>
        <v/>
      </c>
      <c r="N375" s="219" t="str">
        <f t="shared" si="41"/>
        <v/>
      </c>
      <c r="O375" s="94"/>
      <c r="P375" s="206"/>
    </row>
    <row r="376" spans="1:16" x14ac:dyDescent="0.3">
      <c r="A376" s="70" t="str">
        <f t="shared" si="37"/>
        <v/>
      </c>
      <c r="B376" s="70">
        <f t="shared" si="38"/>
        <v>2013</v>
      </c>
      <c r="C376" s="70" t="str">
        <f t="shared" si="35"/>
        <v>NW</v>
      </c>
      <c r="D376" s="70" t="str">
        <f t="shared" si="36"/>
        <v/>
      </c>
      <c r="E376" s="310">
        <f t="shared" si="39"/>
        <v>41630</v>
      </c>
      <c r="F376" s="310"/>
      <c r="G376" s="310"/>
      <c r="H376" s="311"/>
      <c r="I376" s="206"/>
      <c r="J376" s="206"/>
      <c r="K376" s="206"/>
      <c r="L376" s="206"/>
      <c r="M376" s="219" t="str">
        <f t="shared" si="40"/>
        <v/>
      </c>
      <c r="N376" s="219" t="str">
        <f t="shared" si="41"/>
        <v/>
      </c>
      <c r="O376" s="94"/>
      <c r="P376" s="206"/>
    </row>
    <row r="377" spans="1:16" x14ac:dyDescent="0.3">
      <c r="A377" s="70" t="str">
        <f t="shared" si="37"/>
        <v/>
      </c>
      <c r="B377" s="70">
        <f t="shared" si="38"/>
        <v>2013</v>
      </c>
      <c r="C377" s="70" t="str">
        <f t="shared" si="35"/>
        <v/>
      </c>
      <c r="D377" s="70" t="str">
        <f t="shared" si="36"/>
        <v/>
      </c>
      <c r="E377" s="310">
        <f t="shared" si="39"/>
        <v>41631</v>
      </c>
      <c r="F377" s="310"/>
      <c r="G377" s="310"/>
      <c r="H377" s="311"/>
      <c r="I377" s="206"/>
      <c r="J377" s="206"/>
      <c r="K377" s="206"/>
      <c r="L377" s="206"/>
      <c r="M377" s="219" t="str">
        <f t="shared" si="40"/>
        <v/>
      </c>
      <c r="N377" s="219" t="str">
        <f t="shared" si="41"/>
        <v/>
      </c>
      <c r="O377" s="94"/>
      <c r="P377" s="206"/>
    </row>
    <row r="378" spans="1:16" x14ac:dyDescent="0.3">
      <c r="A378" s="70" t="str">
        <f t="shared" si="37"/>
        <v/>
      </c>
      <c r="B378" s="70">
        <f t="shared" si="38"/>
        <v>2013</v>
      </c>
      <c r="C378" s="70" t="str">
        <f t="shared" si="35"/>
        <v/>
      </c>
      <c r="D378" s="70" t="str">
        <f t="shared" si="36"/>
        <v/>
      </c>
      <c r="E378" s="310">
        <f t="shared" si="39"/>
        <v>41632</v>
      </c>
      <c r="F378" s="310"/>
      <c r="G378" s="310"/>
      <c r="H378" s="311"/>
      <c r="I378" s="206"/>
      <c r="J378" s="206"/>
      <c r="K378" s="206"/>
      <c r="L378" s="206"/>
      <c r="M378" s="219" t="str">
        <f t="shared" si="40"/>
        <v/>
      </c>
      <c r="N378" s="219" t="str">
        <f t="shared" si="41"/>
        <v/>
      </c>
      <c r="O378" s="94"/>
      <c r="P378" s="206"/>
    </row>
    <row r="379" spans="1:16" x14ac:dyDescent="0.3">
      <c r="A379" s="70" t="str">
        <f t="shared" si="37"/>
        <v/>
      </c>
      <c r="B379" s="70">
        <f t="shared" si="38"/>
        <v>2013</v>
      </c>
      <c r="C379" s="70" t="str">
        <f t="shared" si="35"/>
        <v/>
      </c>
      <c r="D379" s="70" t="str">
        <f t="shared" si="36"/>
        <v/>
      </c>
      <c r="E379" s="310">
        <f t="shared" si="39"/>
        <v>41633</v>
      </c>
      <c r="F379" s="310"/>
      <c r="G379" s="310"/>
      <c r="H379" s="311"/>
      <c r="I379" s="206"/>
      <c r="J379" s="206"/>
      <c r="K379" s="206"/>
      <c r="L379" s="206"/>
      <c r="M379" s="219" t="str">
        <f t="shared" si="40"/>
        <v/>
      </c>
      <c r="N379" s="219" t="str">
        <f t="shared" si="41"/>
        <v/>
      </c>
      <c r="O379" s="94"/>
      <c r="P379" s="206"/>
    </row>
    <row r="380" spans="1:16" x14ac:dyDescent="0.3">
      <c r="A380" s="70" t="str">
        <f t="shared" si="37"/>
        <v/>
      </c>
      <c r="B380" s="70">
        <f t="shared" si="38"/>
        <v>2013</v>
      </c>
      <c r="C380" s="70" t="str">
        <f t="shared" si="35"/>
        <v/>
      </c>
      <c r="D380" s="70" t="str">
        <f t="shared" si="36"/>
        <v/>
      </c>
      <c r="E380" s="310">
        <f t="shared" si="39"/>
        <v>41634</v>
      </c>
      <c r="F380" s="310"/>
      <c r="G380" s="310"/>
      <c r="H380" s="311"/>
      <c r="I380" s="206"/>
      <c r="J380" s="206"/>
      <c r="K380" s="206"/>
      <c r="L380" s="206"/>
      <c r="M380" s="219" t="str">
        <f t="shared" si="40"/>
        <v/>
      </c>
      <c r="N380" s="219" t="str">
        <f t="shared" si="41"/>
        <v/>
      </c>
      <c r="O380" s="94"/>
      <c r="P380" s="206"/>
    </row>
    <row r="381" spans="1:16" x14ac:dyDescent="0.3">
      <c r="A381" s="70" t="str">
        <f t="shared" si="37"/>
        <v/>
      </c>
      <c r="B381" s="70">
        <f t="shared" si="38"/>
        <v>2013</v>
      </c>
      <c r="C381" s="70" t="str">
        <f t="shared" si="35"/>
        <v/>
      </c>
      <c r="D381" s="70" t="str">
        <f t="shared" si="36"/>
        <v/>
      </c>
      <c r="E381" s="310">
        <f t="shared" si="39"/>
        <v>41635</v>
      </c>
      <c r="F381" s="310"/>
      <c r="G381" s="310"/>
      <c r="H381" s="311"/>
      <c r="I381" s="206"/>
      <c r="J381" s="206"/>
      <c r="K381" s="206"/>
      <c r="L381" s="206"/>
      <c r="M381" s="219" t="str">
        <f t="shared" si="40"/>
        <v/>
      </c>
      <c r="N381" s="219" t="str">
        <f t="shared" si="41"/>
        <v/>
      </c>
      <c r="O381" s="94"/>
      <c r="P381" s="206"/>
    </row>
    <row r="382" spans="1:16" x14ac:dyDescent="0.3">
      <c r="A382" s="70" t="str">
        <f t="shared" si="37"/>
        <v/>
      </c>
      <c r="B382" s="70">
        <f t="shared" si="38"/>
        <v>2013</v>
      </c>
      <c r="C382" s="70" t="str">
        <f t="shared" si="35"/>
        <v/>
      </c>
      <c r="D382" s="70" t="str">
        <f t="shared" si="36"/>
        <v/>
      </c>
      <c r="E382" s="310">
        <f t="shared" si="39"/>
        <v>41636</v>
      </c>
      <c r="F382" s="310"/>
      <c r="G382" s="310"/>
      <c r="H382" s="311"/>
      <c r="I382" s="206"/>
      <c r="J382" s="206"/>
      <c r="K382" s="206"/>
      <c r="L382" s="206"/>
      <c r="M382" s="219" t="str">
        <f t="shared" si="40"/>
        <v/>
      </c>
      <c r="N382" s="219" t="str">
        <f t="shared" si="41"/>
        <v/>
      </c>
      <c r="O382" s="94"/>
      <c r="P382" s="206"/>
    </row>
    <row r="383" spans="1:16" x14ac:dyDescent="0.3">
      <c r="A383" s="70" t="str">
        <f t="shared" si="37"/>
        <v/>
      </c>
      <c r="B383" s="70">
        <f t="shared" si="38"/>
        <v>2013</v>
      </c>
      <c r="C383" s="70" t="str">
        <f t="shared" si="35"/>
        <v>NW</v>
      </c>
      <c r="D383" s="70" t="str">
        <f t="shared" si="36"/>
        <v/>
      </c>
      <c r="E383" s="310">
        <f t="shared" si="39"/>
        <v>41637</v>
      </c>
      <c r="F383" s="310"/>
      <c r="G383" s="310"/>
      <c r="H383" s="311"/>
      <c r="I383" s="206"/>
      <c r="J383" s="206"/>
      <c r="K383" s="206"/>
      <c r="L383" s="206"/>
      <c r="M383" s="219" t="str">
        <f t="shared" si="40"/>
        <v/>
      </c>
      <c r="N383" s="219" t="str">
        <f t="shared" si="41"/>
        <v/>
      </c>
      <c r="O383" s="94"/>
      <c r="P383" s="206"/>
    </row>
    <row r="384" spans="1:16" x14ac:dyDescent="0.3">
      <c r="A384" s="70" t="str">
        <f t="shared" si="37"/>
        <v/>
      </c>
      <c r="B384" s="70">
        <f t="shared" si="38"/>
        <v>2013</v>
      </c>
      <c r="C384" s="70" t="str">
        <f t="shared" si="35"/>
        <v/>
      </c>
      <c r="D384" s="70" t="str">
        <f t="shared" si="36"/>
        <v/>
      </c>
      <c r="E384" s="310">
        <f t="shared" si="39"/>
        <v>41638</v>
      </c>
      <c r="F384" s="310"/>
      <c r="G384" s="310"/>
      <c r="H384" s="311"/>
      <c r="I384" s="206"/>
      <c r="J384" s="206"/>
      <c r="K384" s="206"/>
      <c r="L384" s="206"/>
      <c r="M384" s="219" t="str">
        <f t="shared" si="40"/>
        <v/>
      </c>
      <c r="N384" s="219" t="str">
        <f t="shared" si="41"/>
        <v/>
      </c>
      <c r="O384" s="94"/>
      <c r="P384" s="206"/>
    </row>
    <row r="385" spans="1:16" x14ac:dyDescent="0.3">
      <c r="A385" s="70" t="str">
        <f t="shared" si="37"/>
        <v/>
      </c>
      <c r="B385" s="70">
        <f t="shared" si="38"/>
        <v>2013</v>
      </c>
      <c r="C385" s="70" t="str">
        <f t="shared" si="35"/>
        <v/>
      </c>
      <c r="D385" s="70" t="str">
        <f t="shared" si="36"/>
        <v/>
      </c>
      <c r="E385" s="310">
        <f t="shared" si="39"/>
        <v>41639</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80" priority="3">
      <formula>$D21="H"</formula>
    </cfRule>
    <cfRule type="expression" dxfId="79" priority="8">
      <formula>$C21="NW"</formula>
    </cfRule>
  </conditionalFormatting>
  <conditionalFormatting sqref="E23:E1116">
    <cfRule type="expression" dxfId="78" priority="5">
      <formula>$D23="H"</formula>
    </cfRule>
    <cfRule type="expression" dxfId="77" priority="6">
      <formula>$C23="NW"</formula>
    </cfRule>
  </conditionalFormatting>
  <conditionalFormatting sqref="R13:T17">
    <cfRule type="expression" dxfId="76" priority="4">
      <formula>$R13=""</formula>
    </cfRule>
  </conditionalFormatting>
  <conditionalFormatting sqref="P21:P1116">
    <cfRule type="expression" dxfId="75" priority="9">
      <formula>$P21&lt;&gt;""</formula>
    </cfRule>
  </conditionalFormatting>
  <conditionalFormatting sqref="E21:P1116">
    <cfRule type="expression" dxfId="74" priority="2">
      <formula>$A21="R"</formula>
    </cfRule>
  </conditionalFormatting>
  <conditionalFormatting sqref="J16:P16">
    <cfRule type="expression" dxfId="73"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17</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11127</v>
      </c>
      <c r="R9" s="417">
        <f ca="1">TODAY()</f>
        <v>41907</v>
      </c>
      <c r="S9" s="418"/>
      <c r="T9" s="419"/>
    </row>
    <row r="10" spans="1:69" ht="15" x14ac:dyDescent="0.25">
      <c r="A10" s="9"/>
      <c r="E10" s="78" t="s">
        <v>5</v>
      </c>
      <c r="I10" s="79" t="s">
        <v>31</v>
      </c>
      <c r="J10" s="410" t="str">
        <f>IF(VLOOKUP($A$8,'Employee Data'!$C$7:$X$32,4,FALSE)&lt;&gt;"",VLOOKUP($A$8,'Employee Data'!$C$7:$X$32,4,FALSE),"")</f>
        <v>Dick Tracey</v>
      </c>
      <c r="K10" s="410"/>
      <c r="L10" s="410"/>
      <c r="M10" s="410"/>
      <c r="N10" s="410"/>
      <c r="O10" s="114" t="str">
        <f>IF(A8=2,HYPERLINK("["&amp;Setup!$F$6&amp;"]'TS'!o10","&lt;&lt;"),IF(A8=1,"",HYPERLINK("["&amp;Setup!$F$6&amp;"]'TS ("&amp;A8-1&amp;")'!o10","&lt;&lt;")))</f>
        <v>&lt;&lt;</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Staff</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Production</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40623</v>
      </c>
      <c r="K13" s="322"/>
      <c r="L13" s="322"/>
      <c r="O13" s="394"/>
      <c r="P13" s="395"/>
      <c r="R13" s="236" t="str">
        <f>IF(Setup!F19&lt;&gt;"",Setup!F19,"")</f>
        <v>V</v>
      </c>
      <c r="S13" s="119">
        <v>4</v>
      </c>
      <c r="T13" s="237">
        <f>IF(R13&lt;&gt;"",SUMPRODUCT(($B$21:$B$1118=S$11)*($P$21:$P$1118=$R13),$O$21:$O$1118),"")</f>
        <v>0</v>
      </c>
    </row>
    <row r="14" spans="1:69" ht="15" x14ac:dyDescent="0.25">
      <c r="A14" s="9"/>
      <c r="E14" s="78" t="s">
        <v>8</v>
      </c>
      <c r="I14" s="79" t="s">
        <v>31</v>
      </c>
      <c r="J14" s="322">
        <f>IF(VLOOKUP($A$8,'Employee Data'!$C$7:$X$32,19,FALSE)&lt;&gt;"",VLOOKUP($A$8,'Employee Data'!$C$7:$X$32,19,FALSE),"")</f>
        <v>40989</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R</v>
      </c>
      <c r="B21" s="70" t="str">
        <f>IF(E21&lt;&gt;"",YEAR(E21),"")</f>
        <v/>
      </c>
      <c r="C21" s="70" t="str">
        <f t="shared" ref="C21:C84" si="0">IF(ISNA(MATCH(WEEKDAY(E21,2),DunDay,0)),"","NW")</f>
        <v>NW</v>
      </c>
      <c r="D21" s="70" t="str">
        <f t="shared" ref="D21:D84" si="1">IF(ISNA(MATCH(E21,Holiday,0)),"","H")</f>
        <v/>
      </c>
      <c r="E21" s="412" t="str">
        <f>IF(AND(J14="",J13=""),DATE(J8,1,1),IF(AND(J14="",YEAR(J13)&lt;J8),DATE(J8,1,1),IF(AND(J14="",YEAR(J13)&gt;=J8),J13,IF(AND(YEAR(J14)&gt;=J8,YEAR(J13)&lt;J8),DATE(J8,1,1),IF(AND(YEAR(J14)&gt;=J8,YEAR(J13)&gt;=J8),J13,"")))))</f>
        <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R</v>
      </c>
      <c r="B22" s="70" t="str">
        <f t="shared" ref="B22:B85" si="3">IF(E22&lt;&gt;"",YEAR(E22),"")</f>
        <v/>
      </c>
      <c r="C22" s="70" t="str">
        <f t="shared" si="0"/>
        <v>NW</v>
      </c>
      <c r="D22" s="70" t="str">
        <f t="shared" si="1"/>
        <v/>
      </c>
      <c r="E22" s="310" t="str">
        <f>IFERROR(E21+1,"")</f>
        <v/>
      </c>
      <c r="F22" s="310"/>
      <c r="G22" s="310"/>
      <c r="H22" s="311"/>
      <c r="I22" s="121">
        <v>0.38541666666666669</v>
      </c>
      <c r="J22" s="121">
        <v>0.5</v>
      </c>
      <c r="K22" s="121">
        <v>0.54166666666666663</v>
      </c>
      <c r="L22" s="121">
        <v>0.70833333333333337</v>
      </c>
      <c r="M22" s="219" t="str">
        <f>IF(OR(C22="NW",D22="H"),"",IF(OR(I22&lt;&gt;"",J22&lt;&gt;"",K22&lt;&gt;"",L22&lt;&gt;""),IF((((J22-I22)+(L22-K22)))&gt;$J$15,$J$15,((J22-I22)+(L22-K22))),""))</f>
        <v/>
      </c>
      <c r="N22" s="219" t="str">
        <f>IF(OR(C22="NW",D22="H"),"",IF(OR(I22&lt;&gt;"",J22&lt;&gt;"",K22&lt;&gt;"",L22&lt;&gt;""),IF(((J22-I22)+(L22-K22))&gt;$J$15,((J22-I22)+(L22-K22))-$J$15,0),""))</f>
        <v/>
      </c>
      <c r="O22" s="121">
        <v>0.5</v>
      </c>
      <c r="P22" s="122" t="s">
        <v>13</v>
      </c>
      <c r="R22" s="99"/>
    </row>
    <row r="23" spans="1:20" ht="15" x14ac:dyDescent="0.25">
      <c r="A23" s="70" t="str">
        <f t="shared" si="2"/>
        <v>R</v>
      </c>
      <c r="B23" s="70" t="str">
        <f t="shared" si="3"/>
        <v/>
      </c>
      <c r="C23" s="70" t="str">
        <f t="shared" si="0"/>
        <v>NW</v>
      </c>
      <c r="D23" s="70" t="str">
        <f t="shared" si="1"/>
        <v/>
      </c>
      <c r="E23" s="310" t="str">
        <f t="shared" ref="E23:E86" si="4">IFERROR(E22+1,"")</f>
        <v/>
      </c>
      <c r="F23" s="310"/>
      <c r="G23" s="310"/>
      <c r="H23" s="311"/>
      <c r="I23" s="121">
        <v>0.33333333333333331</v>
      </c>
      <c r="J23" s="121">
        <v>0.5</v>
      </c>
      <c r="K23" s="121">
        <v>0.54166666666666663</v>
      </c>
      <c r="L23" s="121">
        <v>0.70833333333333337</v>
      </c>
      <c r="M23" s="219" t="str">
        <f t="shared" ref="M23:M86" si="5">IF(OR(C23="NW",D23="H"),"",IF(OR(I23&lt;&gt;"",J23&lt;&gt;"",K23&lt;&gt;"",L23&lt;&gt;""),IF((((J23-I23)+(L23-K23)))&gt;$J$15,$J$15,((J23-I23)+(L23-K23))),""))</f>
        <v/>
      </c>
      <c r="N23" s="219" t="str">
        <f t="shared" ref="N23:N86" si="6">IF(OR(C23="NW",D23="H"),"",IF(OR(I23&lt;&gt;"",J23&lt;&gt;"",K23&lt;&gt;"",L23&lt;&gt;""),IF(((J23-I23)+(L23-K23))&gt;$J$15,((J23-I23)+(L23-K23))-$J$15,0),""))</f>
        <v/>
      </c>
      <c r="O23" s="121">
        <v>0.54166666666666663</v>
      </c>
      <c r="P23" s="122" t="s">
        <v>13</v>
      </c>
    </row>
    <row r="24" spans="1:20" ht="15" x14ac:dyDescent="0.25">
      <c r="A24" s="70" t="str">
        <f t="shared" si="2"/>
        <v>R</v>
      </c>
      <c r="B24" s="70" t="str">
        <f t="shared" si="3"/>
        <v/>
      </c>
      <c r="C24" s="70" t="str">
        <f t="shared" si="0"/>
        <v>NW</v>
      </c>
      <c r="D24" s="70" t="str">
        <f t="shared" si="1"/>
        <v/>
      </c>
      <c r="E24" s="310" t="str">
        <f t="shared" si="4"/>
        <v/>
      </c>
      <c r="F24" s="310"/>
      <c r="G24" s="310"/>
      <c r="H24" s="311"/>
      <c r="I24" s="121">
        <v>0.33333333333333331</v>
      </c>
      <c r="J24" s="121">
        <v>0.47916666666666669</v>
      </c>
      <c r="K24" s="121">
        <v>0.54166666666666663</v>
      </c>
      <c r="L24" s="121">
        <v>0.83333333333333337</v>
      </c>
      <c r="M24" s="219" t="str">
        <f t="shared" si="5"/>
        <v/>
      </c>
      <c r="N24" s="219" t="str">
        <f t="shared" si="6"/>
        <v/>
      </c>
      <c r="O24" s="121"/>
      <c r="P24" s="122"/>
    </row>
    <row r="25" spans="1:20" ht="15" x14ac:dyDescent="0.25">
      <c r="A25" s="70" t="str">
        <f t="shared" si="2"/>
        <v>R</v>
      </c>
      <c r="B25" s="70" t="str">
        <f t="shared" si="3"/>
        <v/>
      </c>
      <c r="C25" s="70" t="str">
        <f t="shared" si="0"/>
        <v>NW</v>
      </c>
      <c r="D25" s="70" t="str">
        <f t="shared" si="1"/>
        <v/>
      </c>
      <c r="E25" s="310" t="str">
        <f t="shared" si="4"/>
        <v/>
      </c>
      <c r="F25" s="310"/>
      <c r="G25" s="310"/>
      <c r="H25" s="311"/>
      <c r="I25" s="121">
        <v>0.33333333333333331</v>
      </c>
      <c r="J25" s="121">
        <v>0.47916666666666669</v>
      </c>
      <c r="K25" s="121">
        <v>0.54166666666666663</v>
      </c>
      <c r="L25" s="121">
        <v>0.83333333333333337</v>
      </c>
      <c r="M25" s="219" t="str">
        <f t="shared" si="5"/>
        <v/>
      </c>
      <c r="N25" s="219" t="str">
        <f t="shared" si="6"/>
        <v/>
      </c>
      <c r="O25" s="121"/>
      <c r="P25" s="122"/>
    </row>
    <row r="26" spans="1:20" ht="15" x14ac:dyDescent="0.25">
      <c r="A26" s="70" t="str">
        <f t="shared" si="2"/>
        <v>R</v>
      </c>
      <c r="B26" s="70" t="str">
        <f t="shared" si="3"/>
        <v/>
      </c>
      <c r="C26" s="70" t="str">
        <f t="shared" si="0"/>
        <v>NW</v>
      </c>
      <c r="D26" s="70" t="str">
        <f t="shared" si="1"/>
        <v/>
      </c>
      <c r="E26" s="310" t="str">
        <f t="shared" si="4"/>
        <v/>
      </c>
      <c r="F26" s="310"/>
      <c r="G26" s="310"/>
      <c r="H26" s="311"/>
      <c r="I26" s="121"/>
      <c r="J26" s="121"/>
      <c r="K26" s="121"/>
      <c r="L26" s="121"/>
      <c r="M26" s="219" t="str">
        <f t="shared" si="5"/>
        <v/>
      </c>
      <c r="N26" s="219" t="str">
        <f t="shared" si="6"/>
        <v/>
      </c>
      <c r="O26" s="121"/>
      <c r="P26" s="122"/>
    </row>
    <row r="27" spans="1:20" ht="15" x14ac:dyDescent="0.25">
      <c r="A27" s="70" t="str">
        <f t="shared" si="2"/>
        <v>R</v>
      </c>
      <c r="B27" s="70" t="str">
        <f t="shared" si="3"/>
        <v/>
      </c>
      <c r="C27" s="70" t="str">
        <f t="shared" si="0"/>
        <v>NW</v>
      </c>
      <c r="D27" s="70" t="str">
        <f t="shared" si="1"/>
        <v/>
      </c>
      <c r="E27" s="310" t="str">
        <f t="shared" si="4"/>
        <v/>
      </c>
      <c r="F27" s="310"/>
      <c r="G27" s="310"/>
      <c r="H27" s="311"/>
      <c r="I27" s="121"/>
      <c r="J27" s="121"/>
      <c r="K27" s="121"/>
      <c r="L27" s="121"/>
      <c r="M27" s="219" t="str">
        <f t="shared" si="5"/>
        <v/>
      </c>
      <c r="N27" s="219" t="str">
        <f t="shared" si="6"/>
        <v/>
      </c>
      <c r="O27" s="121"/>
      <c r="P27" s="122"/>
    </row>
    <row r="28" spans="1:20" ht="15" x14ac:dyDescent="0.25">
      <c r="A28" s="70" t="str">
        <f t="shared" si="2"/>
        <v>R</v>
      </c>
      <c r="B28" s="70" t="str">
        <f t="shared" si="3"/>
        <v/>
      </c>
      <c r="C28" s="70" t="str">
        <f t="shared" si="0"/>
        <v>NW</v>
      </c>
      <c r="D28" s="70" t="str">
        <f t="shared" si="1"/>
        <v/>
      </c>
      <c r="E28" s="310" t="str">
        <f t="shared" si="4"/>
        <v/>
      </c>
      <c r="F28" s="310"/>
      <c r="G28" s="310"/>
      <c r="H28" s="311"/>
      <c r="I28" s="121">
        <v>0.33333333333333331</v>
      </c>
      <c r="J28" s="121">
        <v>0.47916666666666669</v>
      </c>
      <c r="K28" s="121">
        <v>0.54166666666666663</v>
      </c>
      <c r="L28" s="121">
        <v>0.83333333333333337</v>
      </c>
      <c r="M28" s="219" t="str">
        <f t="shared" si="5"/>
        <v/>
      </c>
      <c r="N28" s="219" t="str">
        <f t="shared" si="6"/>
        <v/>
      </c>
      <c r="O28" s="121"/>
      <c r="P28" s="122"/>
    </row>
    <row r="29" spans="1:20" x14ac:dyDescent="0.3">
      <c r="A29" s="70" t="str">
        <f t="shared" si="2"/>
        <v>R</v>
      </c>
      <c r="B29" s="70" t="str">
        <f t="shared" si="3"/>
        <v/>
      </c>
      <c r="C29" s="70" t="str">
        <f t="shared" si="0"/>
        <v>NW</v>
      </c>
      <c r="D29" s="70" t="str">
        <f t="shared" si="1"/>
        <v/>
      </c>
      <c r="E29" s="310" t="str">
        <f t="shared" si="4"/>
        <v/>
      </c>
      <c r="F29" s="310"/>
      <c r="G29" s="310"/>
      <c r="H29" s="311"/>
      <c r="I29" s="121">
        <v>0.33333333333333331</v>
      </c>
      <c r="J29" s="121">
        <v>0.47916666666666669</v>
      </c>
      <c r="K29" s="121">
        <v>0.54166666666666663</v>
      </c>
      <c r="L29" s="121">
        <v>0.83333333333333337</v>
      </c>
      <c r="M29" s="219" t="str">
        <f t="shared" si="5"/>
        <v/>
      </c>
      <c r="N29" s="219" t="str">
        <f t="shared" si="6"/>
        <v/>
      </c>
      <c r="O29" s="121"/>
      <c r="P29" s="122"/>
    </row>
    <row r="30" spans="1:20" x14ac:dyDescent="0.3">
      <c r="A30" s="70" t="str">
        <f t="shared" si="2"/>
        <v>R</v>
      </c>
      <c r="B30" s="70" t="str">
        <f t="shared" si="3"/>
        <v/>
      </c>
      <c r="C30" s="70" t="str">
        <f t="shared" si="0"/>
        <v>NW</v>
      </c>
      <c r="D30" s="70" t="str">
        <f t="shared" si="1"/>
        <v/>
      </c>
      <c r="E30" s="310" t="str">
        <f t="shared" si="4"/>
        <v/>
      </c>
      <c r="F30" s="310"/>
      <c r="G30" s="310"/>
      <c r="H30" s="311"/>
      <c r="I30" s="121"/>
      <c r="J30" s="121"/>
      <c r="K30" s="121"/>
      <c r="L30" s="121"/>
      <c r="M30" s="219" t="str">
        <f t="shared" si="5"/>
        <v/>
      </c>
      <c r="N30" s="219" t="str">
        <f t="shared" si="6"/>
        <v/>
      </c>
      <c r="O30" s="121"/>
      <c r="P30" s="122"/>
    </row>
    <row r="31" spans="1:20" x14ac:dyDescent="0.3">
      <c r="A31" s="70" t="str">
        <f t="shared" si="2"/>
        <v>R</v>
      </c>
      <c r="B31" s="70" t="str">
        <f t="shared" si="3"/>
        <v/>
      </c>
      <c r="C31" s="70" t="str">
        <f t="shared" si="0"/>
        <v>NW</v>
      </c>
      <c r="D31" s="70" t="str">
        <f t="shared" si="1"/>
        <v/>
      </c>
      <c r="E31" s="310" t="str">
        <f t="shared" si="4"/>
        <v/>
      </c>
      <c r="F31" s="310"/>
      <c r="G31" s="310"/>
      <c r="H31" s="311"/>
      <c r="I31" s="121">
        <v>0.33333333333333331</v>
      </c>
      <c r="J31" s="121">
        <v>0.47916666666666669</v>
      </c>
      <c r="K31" s="121">
        <v>0.54166666666666663</v>
      </c>
      <c r="L31" s="121">
        <v>0.83333333333333337</v>
      </c>
      <c r="M31" s="219" t="str">
        <f t="shared" si="5"/>
        <v/>
      </c>
      <c r="N31" s="219" t="str">
        <f t="shared" si="6"/>
        <v/>
      </c>
      <c r="O31" s="121"/>
      <c r="P31" s="122"/>
    </row>
    <row r="32" spans="1:20" x14ac:dyDescent="0.3">
      <c r="A32" s="70" t="str">
        <f t="shared" si="2"/>
        <v>R</v>
      </c>
      <c r="B32" s="70" t="str">
        <f t="shared" si="3"/>
        <v/>
      </c>
      <c r="C32" s="70" t="str">
        <f t="shared" si="0"/>
        <v>NW</v>
      </c>
      <c r="D32" s="70" t="str">
        <f t="shared" si="1"/>
        <v/>
      </c>
      <c r="E32" s="310" t="str">
        <f t="shared" si="4"/>
        <v/>
      </c>
      <c r="F32" s="310"/>
      <c r="G32" s="310"/>
      <c r="H32" s="311"/>
      <c r="I32" s="121">
        <v>0.33333333333333331</v>
      </c>
      <c r="J32" s="121">
        <v>0.47916666666666669</v>
      </c>
      <c r="K32" s="121">
        <v>0.54166666666666663</v>
      </c>
      <c r="L32" s="121">
        <v>0.83333333333333337</v>
      </c>
      <c r="M32" s="219" t="str">
        <f t="shared" si="5"/>
        <v/>
      </c>
      <c r="N32" s="219" t="str">
        <f t="shared" si="6"/>
        <v/>
      </c>
      <c r="O32" s="121"/>
      <c r="P32" s="122"/>
    </row>
    <row r="33" spans="1:16" x14ac:dyDescent="0.3">
      <c r="A33" s="70" t="str">
        <f t="shared" si="2"/>
        <v>R</v>
      </c>
      <c r="B33" s="70" t="str">
        <f t="shared" si="3"/>
        <v/>
      </c>
      <c r="C33" s="70" t="str">
        <f t="shared" si="0"/>
        <v>NW</v>
      </c>
      <c r="D33" s="70" t="str">
        <f t="shared" si="1"/>
        <v/>
      </c>
      <c r="E33" s="310" t="str">
        <f t="shared" si="4"/>
        <v/>
      </c>
      <c r="F33" s="310"/>
      <c r="G33" s="310"/>
      <c r="H33" s="311"/>
      <c r="I33" s="121"/>
      <c r="J33" s="121"/>
      <c r="K33" s="121"/>
      <c r="L33" s="121"/>
      <c r="M33" s="219" t="str">
        <f t="shared" si="5"/>
        <v/>
      </c>
      <c r="N33" s="219" t="str">
        <f t="shared" si="6"/>
        <v/>
      </c>
      <c r="O33" s="121"/>
      <c r="P33" s="122"/>
    </row>
    <row r="34" spans="1:16" x14ac:dyDescent="0.3">
      <c r="A34" s="70" t="str">
        <f t="shared" si="2"/>
        <v>R</v>
      </c>
      <c r="B34" s="70" t="str">
        <f t="shared" si="3"/>
        <v/>
      </c>
      <c r="C34" s="70" t="str">
        <f t="shared" si="0"/>
        <v>NW</v>
      </c>
      <c r="D34" s="70" t="str">
        <f t="shared" si="1"/>
        <v/>
      </c>
      <c r="E34" s="310" t="str">
        <f t="shared" si="4"/>
        <v/>
      </c>
      <c r="F34" s="310"/>
      <c r="G34" s="310"/>
      <c r="H34" s="311"/>
      <c r="I34" s="121"/>
      <c r="J34" s="121"/>
      <c r="K34" s="121"/>
      <c r="L34" s="121"/>
      <c r="M34" s="219" t="str">
        <f t="shared" si="5"/>
        <v/>
      </c>
      <c r="N34" s="219" t="str">
        <f t="shared" si="6"/>
        <v/>
      </c>
      <c r="O34" s="121"/>
      <c r="P34" s="122"/>
    </row>
    <row r="35" spans="1:16" x14ac:dyDescent="0.3">
      <c r="A35" s="70" t="str">
        <f t="shared" si="2"/>
        <v>R</v>
      </c>
      <c r="B35" s="70" t="str">
        <f t="shared" si="3"/>
        <v/>
      </c>
      <c r="C35" s="70" t="str">
        <f t="shared" si="0"/>
        <v>NW</v>
      </c>
      <c r="D35" s="70" t="str">
        <f t="shared" si="1"/>
        <v/>
      </c>
      <c r="E35" s="310" t="str">
        <f t="shared" si="4"/>
        <v/>
      </c>
      <c r="F35" s="310"/>
      <c r="G35" s="310"/>
      <c r="H35" s="311"/>
      <c r="I35" s="121"/>
      <c r="J35" s="121"/>
      <c r="K35" s="121"/>
      <c r="L35" s="121"/>
      <c r="M35" s="219" t="str">
        <f t="shared" si="5"/>
        <v/>
      </c>
      <c r="N35" s="219" t="str">
        <f t="shared" si="6"/>
        <v/>
      </c>
      <c r="O35" s="121"/>
      <c r="P35" s="122"/>
    </row>
    <row r="36" spans="1:16" x14ac:dyDescent="0.3">
      <c r="A36" s="70" t="str">
        <f t="shared" si="2"/>
        <v>R</v>
      </c>
      <c r="B36" s="70" t="str">
        <f t="shared" si="3"/>
        <v/>
      </c>
      <c r="C36" s="70" t="str">
        <f t="shared" si="0"/>
        <v>NW</v>
      </c>
      <c r="D36" s="70" t="str">
        <f t="shared" si="1"/>
        <v/>
      </c>
      <c r="E36" s="310" t="str">
        <f t="shared" si="4"/>
        <v/>
      </c>
      <c r="F36" s="310"/>
      <c r="G36" s="310"/>
      <c r="H36" s="311"/>
      <c r="I36" s="121"/>
      <c r="J36" s="121"/>
      <c r="K36" s="121"/>
      <c r="L36" s="121"/>
      <c r="M36" s="219" t="str">
        <f t="shared" si="5"/>
        <v/>
      </c>
      <c r="N36" s="219" t="str">
        <f t="shared" si="6"/>
        <v/>
      </c>
      <c r="O36" s="121"/>
      <c r="P36" s="122"/>
    </row>
    <row r="37" spans="1:16" x14ac:dyDescent="0.3">
      <c r="A37" s="70" t="str">
        <f t="shared" si="2"/>
        <v>R</v>
      </c>
      <c r="B37" s="70" t="str">
        <f t="shared" si="3"/>
        <v/>
      </c>
      <c r="C37" s="70" t="str">
        <f t="shared" si="0"/>
        <v>NW</v>
      </c>
      <c r="D37" s="70" t="str">
        <f t="shared" si="1"/>
        <v/>
      </c>
      <c r="E37" s="310" t="str">
        <f t="shared" si="4"/>
        <v/>
      </c>
      <c r="F37" s="310"/>
      <c r="G37" s="310"/>
      <c r="H37" s="311"/>
      <c r="I37" s="121"/>
      <c r="J37" s="121"/>
      <c r="K37" s="121"/>
      <c r="L37" s="121"/>
      <c r="M37" s="219" t="str">
        <f t="shared" si="5"/>
        <v/>
      </c>
      <c r="N37" s="219" t="str">
        <f t="shared" si="6"/>
        <v/>
      </c>
      <c r="O37" s="121"/>
      <c r="P37" s="122"/>
    </row>
    <row r="38" spans="1:16" x14ac:dyDescent="0.3">
      <c r="A38" s="70" t="str">
        <f t="shared" si="2"/>
        <v>R</v>
      </c>
      <c r="B38" s="70" t="str">
        <f t="shared" si="3"/>
        <v/>
      </c>
      <c r="C38" s="70" t="str">
        <f t="shared" si="0"/>
        <v>NW</v>
      </c>
      <c r="D38" s="70" t="str">
        <f t="shared" si="1"/>
        <v/>
      </c>
      <c r="E38" s="310" t="str">
        <f t="shared" si="4"/>
        <v/>
      </c>
      <c r="F38" s="310"/>
      <c r="G38" s="310"/>
      <c r="H38" s="311"/>
      <c r="I38" s="121"/>
      <c r="J38" s="121"/>
      <c r="K38" s="121"/>
      <c r="L38" s="121"/>
      <c r="M38" s="219" t="str">
        <f t="shared" si="5"/>
        <v/>
      </c>
      <c r="N38" s="219" t="str">
        <f t="shared" si="6"/>
        <v/>
      </c>
      <c r="O38" s="121"/>
      <c r="P38" s="122"/>
    </row>
    <row r="39" spans="1:16" x14ac:dyDescent="0.3">
      <c r="A39" s="70" t="str">
        <f t="shared" si="2"/>
        <v>R</v>
      </c>
      <c r="B39" s="70" t="str">
        <f t="shared" si="3"/>
        <v/>
      </c>
      <c r="C39" s="70" t="str">
        <f t="shared" si="0"/>
        <v>NW</v>
      </c>
      <c r="D39" s="70" t="str">
        <f t="shared" si="1"/>
        <v/>
      </c>
      <c r="E39" s="310" t="str">
        <f t="shared" si="4"/>
        <v/>
      </c>
      <c r="F39" s="310"/>
      <c r="G39" s="310"/>
      <c r="H39" s="311"/>
      <c r="I39" s="121"/>
      <c r="J39" s="121"/>
      <c r="K39" s="121"/>
      <c r="L39" s="121"/>
      <c r="M39" s="219" t="str">
        <f t="shared" si="5"/>
        <v/>
      </c>
      <c r="N39" s="219" t="str">
        <f t="shared" si="6"/>
        <v/>
      </c>
      <c r="O39" s="121"/>
      <c r="P39" s="122"/>
    </row>
    <row r="40" spans="1:16" x14ac:dyDescent="0.3">
      <c r="A40" s="70" t="str">
        <f t="shared" si="2"/>
        <v>R</v>
      </c>
      <c r="B40" s="70" t="str">
        <f t="shared" si="3"/>
        <v/>
      </c>
      <c r="C40" s="70" t="str">
        <f t="shared" si="0"/>
        <v>NW</v>
      </c>
      <c r="D40" s="70" t="str">
        <f t="shared" si="1"/>
        <v/>
      </c>
      <c r="E40" s="310" t="str">
        <f t="shared" si="4"/>
        <v/>
      </c>
      <c r="F40" s="310"/>
      <c r="G40" s="310"/>
      <c r="H40" s="311"/>
      <c r="I40" s="121"/>
      <c r="J40" s="121"/>
      <c r="K40" s="121"/>
      <c r="L40" s="121"/>
      <c r="M40" s="219" t="str">
        <f t="shared" si="5"/>
        <v/>
      </c>
      <c r="N40" s="219" t="str">
        <f t="shared" si="6"/>
        <v/>
      </c>
      <c r="O40" s="121"/>
      <c r="P40" s="122"/>
    </row>
    <row r="41" spans="1:16" x14ac:dyDescent="0.3">
      <c r="A41" s="70" t="str">
        <f t="shared" si="2"/>
        <v>R</v>
      </c>
      <c r="B41" s="70" t="str">
        <f t="shared" si="3"/>
        <v/>
      </c>
      <c r="C41" s="70" t="str">
        <f t="shared" si="0"/>
        <v>NW</v>
      </c>
      <c r="D41" s="70" t="str">
        <f t="shared" si="1"/>
        <v/>
      </c>
      <c r="E41" s="310" t="str">
        <f t="shared" si="4"/>
        <v/>
      </c>
      <c r="F41" s="310"/>
      <c r="G41" s="310"/>
      <c r="H41" s="311"/>
      <c r="I41" s="121"/>
      <c r="J41" s="121"/>
      <c r="K41" s="121"/>
      <c r="L41" s="121"/>
      <c r="M41" s="219" t="str">
        <f t="shared" si="5"/>
        <v/>
      </c>
      <c r="N41" s="219" t="str">
        <f t="shared" si="6"/>
        <v/>
      </c>
      <c r="O41" s="121"/>
      <c r="P41" s="122"/>
    </row>
    <row r="42" spans="1:16" x14ac:dyDescent="0.3">
      <c r="A42" s="70" t="str">
        <f t="shared" si="2"/>
        <v>R</v>
      </c>
      <c r="B42" s="70" t="str">
        <f t="shared" si="3"/>
        <v/>
      </c>
      <c r="C42" s="70" t="str">
        <f t="shared" si="0"/>
        <v>NW</v>
      </c>
      <c r="D42" s="70" t="str">
        <f t="shared" si="1"/>
        <v/>
      </c>
      <c r="E42" s="310" t="str">
        <f t="shared" si="4"/>
        <v/>
      </c>
      <c r="F42" s="310"/>
      <c r="G42" s="310"/>
      <c r="H42" s="311"/>
      <c r="I42" s="121"/>
      <c r="J42" s="121"/>
      <c r="K42" s="121"/>
      <c r="L42" s="121"/>
      <c r="M42" s="219" t="str">
        <f t="shared" si="5"/>
        <v/>
      </c>
      <c r="N42" s="219" t="str">
        <f t="shared" si="6"/>
        <v/>
      </c>
      <c r="O42" s="121"/>
      <c r="P42" s="122"/>
    </row>
    <row r="43" spans="1:16" x14ac:dyDescent="0.3">
      <c r="A43" s="70" t="str">
        <f t="shared" si="2"/>
        <v>R</v>
      </c>
      <c r="B43" s="70" t="str">
        <f t="shared" si="3"/>
        <v/>
      </c>
      <c r="C43" s="70" t="str">
        <f t="shared" si="0"/>
        <v>NW</v>
      </c>
      <c r="D43" s="70" t="str">
        <f t="shared" si="1"/>
        <v/>
      </c>
      <c r="E43" s="310" t="str">
        <f t="shared" si="4"/>
        <v/>
      </c>
      <c r="F43" s="310"/>
      <c r="G43" s="310"/>
      <c r="H43" s="311"/>
      <c r="I43" s="121"/>
      <c r="J43" s="121"/>
      <c r="K43" s="121"/>
      <c r="L43" s="121"/>
      <c r="M43" s="219" t="str">
        <f t="shared" si="5"/>
        <v/>
      </c>
      <c r="N43" s="219" t="str">
        <f t="shared" si="6"/>
        <v/>
      </c>
      <c r="O43" s="121"/>
      <c r="P43" s="122"/>
    </row>
    <row r="44" spans="1:16" x14ac:dyDescent="0.3">
      <c r="A44" s="70" t="str">
        <f t="shared" si="2"/>
        <v>R</v>
      </c>
      <c r="B44" s="70" t="str">
        <f t="shared" si="3"/>
        <v/>
      </c>
      <c r="C44" s="70" t="str">
        <f t="shared" si="0"/>
        <v>NW</v>
      </c>
      <c r="D44" s="70" t="str">
        <f t="shared" si="1"/>
        <v/>
      </c>
      <c r="E44" s="310" t="str">
        <f t="shared" si="4"/>
        <v/>
      </c>
      <c r="F44" s="310"/>
      <c r="G44" s="310"/>
      <c r="H44" s="311"/>
      <c r="I44" s="121"/>
      <c r="J44" s="121"/>
      <c r="K44" s="121"/>
      <c r="L44" s="121"/>
      <c r="M44" s="219" t="str">
        <f t="shared" si="5"/>
        <v/>
      </c>
      <c r="N44" s="219" t="str">
        <f t="shared" si="6"/>
        <v/>
      </c>
      <c r="O44" s="121"/>
      <c r="P44" s="122"/>
    </row>
    <row r="45" spans="1:16" x14ac:dyDescent="0.3">
      <c r="A45" s="70" t="str">
        <f t="shared" si="2"/>
        <v>R</v>
      </c>
      <c r="B45" s="70" t="str">
        <f t="shared" si="3"/>
        <v/>
      </c>
      <c r="C45" s="70" t="str">
        <f t="shared" si="0"/>
        <v>NW</v>
      </c>
      <c r="D45" s="70" t="str">
        <f t="shared" si="1"/>
        <v/>
      </c>
      <c r="E45" s="310" t="str">
        <f t="shared" si="4"/>
        <v/>
      </c>
      <c r="F45" s="310"/>
      <c r="G45" s="310"/>
      <c r="H45" s="311"/>
      <c r="I45" s="121"/>
      <c r="J45" s="121"/>
      <c r="K45" s="121"/>
      <c r="L45" s="121"/>
      <c r="M45" s="219" t="str">
        <f t="shared" si="5"/>
        <v/>
      </c>
      <c r="N45" s="219" t="str">
        <f t="shared" si="6"/>
        <v/>
      </c>
      <c r="O45" s="121"/>
      <c r="P45" s="122"/>
    </row>
    <row r="46" spans="1:16" x14ac:dyDescent="0.3">
      <c r="A46" s="70" t="str">
        <f t="shared" si="2"/>
        <v>R</v>
      </c>
      <c r="B46" s="70" t="str">
        <f t="shared" si="3"/>
        <v/>
      </c>
      <c r="C46" s="70" t="str">
        <f t="shared" si="0"/>
        <v>NW</v>
      </c>
      <c r="D46" s="70" t="str">
        <f t="shared" si="1"/>
        <v/>
      </c>
      <c r="E46" s="310" t="str">
        <f t="shared" si="4"/>
        <v/>
      </c>
      <c r="F46" s="310"/>
      <c r="G46" s="310"/>
      <c r="H46" s="311"/>
      <c r="I46" s="122"/>
      <c r="J46" s="122"/>
      <c r="K46" s="122"/>
      <c r="L46" s="122"/>
      <c r="M46" s="219" t="str">
        <f t="shared" si="5"/>
        <v/>
      </c>
      <c r="N46" s="219" t="str">
        <f t="shared" si="6"/>
        <v/>
      </c>
      <c r="O46" s="121"/>
      <c r="P46" s="122"/>
    </row>
    <row r="47" spans="1:16" x14ac:dyDescent="0.3">
      <c r="A47" s="70" t="str">
        <f t="shared" si="2"/>
        <v>R</v>
      </c>
      <c r="B47" s="70" t="str">
        <f t="shared" si="3"/>
        <v/>
      </c>
      <c r="C47" s="70" t="str">
        <f t="shared" si="0"/>
        <v>NW</v>
      </c>
      <c r="D47" s="70" t="str">
        <f t="shared" si="1"/>
        <v/>
      </c>
      <c r="E47" s="310" t="str">
        <f t="shared" si="4"/>
        <v/>
      </c>
      <c r="F47" s="310"/>
      <c r="G47" s="310"/>
      <c r="H47" s="311"/>
      <c r="I47" s="122"/>
      <c r="J47" s="122"/>
      <c r="K47" s="122"/>
      <c r="L47" s="122"/>
      <c r="M47" s="219" t="str">
        <f t="shared" si="5"/>
        <v/>
      </c>
      <c r="N47" s="219" t="str">
        <f t="shared" si="6"/>
        <v/>
      </c>
      <c r="O47" s="121"/>
      <c r="P47" s="122"/>
    </row>
    <row r="48" spans="1:16" x14ac:dyDescent="0.3">
      <c r="A48" s="70" t="str">
        <f t="shared" si="2"/>
        <v>R</v>
      </c>
      <c r="B48" s="70" t="str">
        <f t="shared" si="3"/>
        <v/>
      </c>
      <c r="C48" s="70" t="str">
        <f t="shared" si="0"/>
        <v>NW</v>
      </c>
      <c r="D48" s="70" t="str">
        <f t="shared" si="1"/>
        <v/>
      </c>
      <c r="E48" s="310" t="str">
        <f t="shared" si="4"/>
        <v/>
      </c>
      <c r="F48" s="310"/>
      <c r="G48" s="310"/>
      <c r="H48" s="311"/>
      <c r="I48" s="122"/>
      <c r="J48" s="122"/>
      <c r="K48" s="122"/>
      <c r="L48" s="122"/>
      <c r="M48" s="219" t="str">
        <f t="shared" si="5"/>
        <v/>
      </c>
      <c r="N48" s="219" t="str">
        <f t="shared" si="6"/>
        <v/>
      </c>
      <c r="O48" s="121"/>
      <c r="P48" s="122"/>
    </row>
    <row r="49" spans="1:16" x14ac:dyDescent="0.3">
      <c r="A49" s="70" t="str">
        <f t="shared" si="2"/>
        <v>R</v>
      </c>
      <c r="B49" s="70" t="str">
        <f t="shared" si="3"/>
        <v/>
      </c>
      <c r="C49" s="70" t="str">
        <f t="shared" si="0"/>
        <v>NW</v>
      </c>
      <c r="D49" s="70" t="str">
        <f t="shared" si="1"/>
        <v/>
      </c>
      <c r="E49" s="310" t="str">
        <f t="shared" si="4"/>
        <v/>
      </c>
      <c r="F49" s="310"/>
      <c r="G49" s="310"/>
      <c r="H49" s="311"/>
      <c r="I49" s="122"/>
      <c r="J49" s="122"/>
      <c r="K49" s="122"/>
      <c r="L49" s="122"/>
      <c r="M49" s="219" t="str">
        <f t="shared" si="5"/>
        <v/>
      </c>
      <c r="N49" s="219" t="str">
        <f t="shared" si="6"/>
        <v/>
      </c>
      <c r="O49" s="121"/>
      <c r="P49" s="122"/>
    </row>
    <row r="50" spans="1:16" x14ac:dyDescent="0.3">
      <c r="A50" s="70" t="str">
        <f t="shared" si="2"/>
        <v>R</v>
      </c>
      <c r="B50" s="70" t="str">
        <f t="shared" si="3"/>
        <v/>
      </c>
      <c r="C50" s="70" t="str">
        <f t="shared" si="0"/>
        <v>NW</v>
      </c>
      <c r="D50" s="70" t="str">
        <f t="shared" si="1"/>
        <v/>
      </c>
      <c r="E50" s="310" t="str">
        <f t="shared" si="4"/>
        <v/>
      </c>
      <c r="F50" s="310"/>
      <c r="G50" s="310"/>
      <c r="H50" s="311"/>
      <c r="I50" s="122"/>
      <c r="J50" s="122"/>
      <c r="K50" s="122"/>
      <c r="L50" s="122"/>
      <c r="M50" s="219" t="str">
        <f t="shared" si="5"/>
        <v/>
      </c>
      <c r="N50" s="219" t="str">
        <f t="shared" si="6"/>
        <v/>
      </c>
      <c r="O50" s="121"/>
      <c r="P50" s="122"/>
    </row>
    <row r="51" spans="1:16" x14ac:dyDescent="0.3">
      <c r="A51" s="70" t="str">
        <f t="shared" si="2"/>
        <v>R</v>
      </c>
      <c r="B51" s="70" t="str">
        <f t="shared" si="3"/>
        <v/>
      </c>
      <c r="C51" s="70" t="str">
        <f t="shared" si="0"/>
        <v>NW</v>
      </c>
      <c r="D51" s="70" t="str">
        <f t="shared" si="1"/>
        <v/>
      </c>
      <c r="E51" s="310" t="str">
        <f t="shared" si="4"/>
        <v/>
      </c>
      <c r="F51" s="310"/>
      <c r="G51" s="310"/>
      <c r="H51" s="311"/>
      <c r="I51" s="122"/>
      <c r="J51" s="122"/>
      <c r="K51" s="122"/>
      <c r="L51" s="122"/>
      <c r="M51" s="219" t="str">
        <f t="shared" si="5"/>
        <v/>
      </c>
      <c r="N51" s="219" t="str">
        <f t="shared" si="6"/>
        <v/>
      </c>
      <c r="O51" s="121"/>
      <c r="P51" s="122"/>
    </row>
    <row r="52" spans="1:16" x14ac:dyDescent="0.3">
      <c r="A52" s="70" t="str">
        <f t="shared" si="2"/>
        <v>R</v>
      </c>
      <c r="B52" s="70" t="str">
        <f t="shared" si="3"/>
        <v/>
      </c>
      <c r="C52" s="70" t="str">
        <f t="shared" si="0"/>
        <v>NW</v>
      </c>
      <c r="D52" s="70" t="str">
        <f t="shared" si="1"/>
        <v/>
      </c>
      <c r="E52" s="310" t="str">
        <f t="shared" si="4"/>
        <v/>
      </c>
      <c r="F52" s="310"/>
      <c r="G52" s="310"/>
      <c r="H52" s="311"/>
      <c r="I52" s="122"/>
      <c r="J52" s="122"/>
      <c r="K52" s="122"/>
      <c r="L52" s="122"/>
      <c r="M52" s="219" t="str">
        <f t="shared" si="5"/>
        <v/>
      </c>
      <c r="N52" s="219" t="str">
        <f t="shared" si="6"/>
        <v/>
      </c>
      <c r="O52" s="121"/>
      <c r="P52" s="122"/>
    </row>
    <row r="53" spans="1:16" x14ac:dyDescent="0.3">
      <c r="A53" s="70" t="str">
        <f t="shared" si="2"/>
        <v>R</v>
      </c>
      <c r="B53" s="70" t="str">
        <f t="shared" si="3"/>
        <v/>
      </c>
      <c r="C53" s="70" t="str">
        <f t="shared" si="0"/>
        <v>NW</v>
      </c>
      <c r="D53" s="70" t="str">
        <f t="shared" si="1"/>
        <v/>
      </c>
      <c r="E53" s="310" t="str">
        <f t="shared" si="4"/>
        <v/>
      </c>
      <c r="F53" s="310"/>
      <c r="G53" s="310"/>
      <c r="H53" s="311"/>
      <c r="I53" s="122"/>
      <c r="J53" s="122"/>
      <c r="K53" s="122"/>
      <c r="L53" s="122"/>
      <c r="M53" s="219" t="str">
        <f t="shared" si="5"/>
        <v/>
      </c>
      <c r="N53" s="219" t="str">
        <f t="shared" si="6"/>
        <v/>
      </c>
      <c r="O53" s="121"/>
      <c r="P53" s="122"/>
    </row>
    <row r="54" spans="1:16" x14ac:dyDescent="0.3">
      <c r="A54" s="70" t="str">
        <f t="shared" si="2"/>
        <v>R</v>
      </c>
      <c r="B54" s="70" t="str">
        <f t="shared" si="3"/>
        <v/>
      </c>
      <c r="C54" s="70" t="str">
        <f t="shared" si="0"/>
        <v>NW</v>
      </c>
      <c r="D54" s="70" t="str">
        <f t="shared" si="1"/>
        <v/>
      </c>
      <c r="E54" s="310" t="str">
        <f t="shared" si="4"/>
        <v/>
      </c>
      <c r="F54" s="310"/>
      <c r="G54" s="310"/>
      <c r="H54" s="311"/>
      <c r="I54" s="122"/>
      <c r="J54" s="122"/>
      <c r="K54" s="122"/>
      <c r="L54" s="122"/>
      <c r="M54" s="219" t="str">
        <f t="shared" si="5"/>
        <v/>
      </c>
      <c r="N54" s="219" t="str">
        <f t="shared" si="6"/>
        <v/>
      </c>
      <c r="O54" s="121"/>
      <c r="P54" s="122"/>
    </row>
    <row r="55" spans="1:16" x14ac:dyDescent="0.3">
      <c r="A55" s="70" t="str">
        <f t="shared" si="2"/>
        <v>R</v>
      </c>
      <c r="B55" s="70" t="str">
        <f t="shared" si="3"/>
        <v/>
      </c>
      <c r="C55" s="70" t="str">
        <f t="shared" si="0"/>
        <v>NW</v>
      </c>
      <c r="D55" s="70" t="str">
        <f t="shared" si="1"/>
        <v/>
      </c>
      <c r="E55" s="310" t="str">
        <f t="shared" si="4"/>
        <v/>
      </c>
      <c r="F55" s="310"/>
      <c r="G55" s="310"/>
      <c r="H55" s="311"/>
      <c r="I55" s="122"/>
      <c r="J55" s="122"/>
      <c r="K55" s="122"/>
      <c r="L55" s="122"/>
      <c r="M55" s="219" t="str">
        <f t="shared" si="5"/>
        <v/>
      </c>
      <c r="N55" s="219" t="str">
        <f t="shared" si="6"/>
        <v/>
      </c>
      <c r="O55" s="121"/>
      <c r="P55" s="122"/>
    </row>
    <row r="56" spans="1:16" x14ac:dyDescent="0.3">
      <c r="A56" s="70" t="str">
        <f t="shared" si="2"/>
        <v>R</v>
      </c>
      <c r="B56" s="70" t="str">
        <f t="shared" si="3"/>
        <v/>
      </c>
      <c r="C56" s="70" t="str">
        <f t="shared" si="0"/>
        <v>NW</v>
      </c>
      <c r="D56" s="70" t="str">
        <f t="shared" si="1"/>
        <v/>
      </c>
      <c r="E56" s="310" t="str">
        <f t="shared" si="4"/>
        <v/>
      </c>
      <c r="F56" s="310"/>
      <c r="G56" s="310"/>
      <c r="H56" s="311"/>
      <c r="I56" s="122"/>
      <c r="J56" s="122"/>
      <c r="K56" s="122"/>
      <c r="L56" s="122"/>
      <c r="M56" s="219" t="str">
        <f t="shared" si="5"/>
        <v/>
      </c>
      <c r="N56" s="219" t="str">
        <f t="shared" si="6"/>
        <v/>
      </c>
      <c r="O56" s="121"/>
      <c r="P56" s="122"/>
    </row>
    <row r="57" spans="1:16" x14ac:dyDescent="0.3">
      <c r="A57" s="70" t="str">
        <f t="shared" si="2"/>
        <v>R</v>
      </c>
      <c r="B57" s="70" t="str">
        <f t="shared" si="3"/>
        <v/>
      </c>
      <c r="C57" s="70" t="str">
        <f t="shared" si="0"/>
        <v>NW</v>
      </c>
      <c r="D57" s="70" t="str">
        <f t="shared" si="1"/>
        <v/>
      </c>
      <c r="E57" s="310" t="str">
        <f t="shared" si="4"/>
        <v/>
      </c>
      <c r="F57" s="310"/>
      <c r="G57" s="310"/>
      <c r="H57" s="311"/>
      <c r="I57" s="122"/>
      <c r="J57" s="122"/>
      <c r="K57" s="122"/>
      <c r="L57" s="122"/>
      <c r="M57" s="219" t="str">
        <f t="shared" si="5"/>
        <v/>
      </c>
      <c r="N57" s="219" t="str">
        <f t="shared" si="6"/>
        <v/>
      </c>
      <c r="O57" s="121"/>
      <c r="P57" s="122"/>
    </row>
    <row r="58" spans="1:16" x14ac:dyDescent="0.3">
      <c r="A58" s="70" t="str">
        <f t="shared" si="2"/>
        <v>R</v>
      </c>
      <c r="B58" s="70" t="str">
        <f t="shared" si="3"/>
        <v/>
      </c>
      <c r="C58" s="70" t="str">
        <f t="shared" si="0"/>
        <v>NW</v>
      </c>
      <c r="D58" s="70" t="str">
        <f t="shared" si="1"/>
        <v/>
      </c>
      <c r="E58" s="310" t="str">
        <f t="shared" si="4"/>
        <v/>
      </c>
      <c r="F58" s="310"/>
      <c r="G58" s="310"/>
      <c r="H58" s="311"/>
      <c r="I58" s="122"/>
      <c r="J58" s="122"/>
      <c r="K58" s="122"/>
      <c r="L58" s="122"/>
      <c r="M58" s="219" t="str">
        <f t="shared" si="5"/>
        <v/>
      </c>
      <c r="N58" s="219" t="str">
        <f t="shared" si="6"/>
        <v/>
      </c>
      <c r="O58" s="121"/>
      <c r="P58" s="122"/>
    </row>
    <row r="59" spans="1:16" x14ac:dyDescent="0.3">
      <c r="A59" s="70" t="str">
        <f t="shared" si="2"/>
        <v>R</v>
      </c>
      <c r="B59" s="70" t="str">
        <f t="shared" si="3"/>
        <v/>
      </c>
      <c r="C59" s="70" t="str">
        <f t="shared" si="0"/>
        <v>NW</v>
      </c>
      <c r="D59" s="70" t="str">
        <f t="shared" si="1"/>
        <v/>
      </c>
      <c r="E59" s="310" t="str">
        <f t="shared" si="4"/>
        <v/>
      </c>
      <c r="F59" s="310"/>
      <c r="G59" s="310"/>
      <c r="H59" s="311"/>
      <c r="I59" s="122"/>
      <c r="J59" s="122"/>
      <c r="K59" s="122"/>
      <c r="L59" s="122"/>
      <c r="M59" s="219" t="str">
        <f t="shared" si="5"/>
        <v/>
      </c>
      <c r="N59" s="219" t="str">
        <f t="shared" si="6"/>
        <v/>
      </c>
      <c r="O59" s="121"/>
      <c r="P59" s="122"/>
    </row>
    <row r="60" spans="1:16" x14ac:dyDescent="0.3">
      <c r="A60" s="70" t="str">
        <f t="shared" si="2"/>
        <v>R</v>
      </c>
      <c r="B60" s="70" t="str">
        <f t="shared" si="3"/>
        <v/>
      </c>
      <c r="C60" s="70" t="str">
        <f t="shared" si="0"/>
        <v>NW</v>
      </c>
      <c r="D60" s="70" t="str">
        <f t="shared" si="1"/>
        <v/>
      </c>
      <c r="E60" s="310" t="str">
        <f t="shared" si="4"/>
        <v/>
      </c>
      <c r="F60" s="310"/>
      <c r="G60" s="310"/>
      <c r="H60" s="311"/>
      <c r="I60" s="122"/>
      <c r="J60" s="122"/>
      <c r="K60" s="122"/>
      <c r="L60" s="122"/>
      <c r="M60" s="219" t="str">
        <f t="shared" si="5"/>
        <v/>
      </c>
      <c r="N60" s="219" t="str">
        <f t="shared" si="6"/>
        <v/>
      </c>
      <c r="O60" s="121"/>
      <c r="P60" s="122"/>
    </row>
    <row r="61" spans="1:16" x14ac:dyDescent="0.3">
      <c r="A61" s="70" t="str">
        <f t="shared" si="2"/>
        <v>R</v>
      </c>
      <c r="B61" s="70" t="str">
        <f t="shared" si="3"/>
        <v/>
      </c>
      <c r="C61" s="70" t="str">
        <f t="shared" si="0"/>
        <v>NW</v>
      </c>
      <c r="D61" s="70" t="str">
        <f t="shared" si="1"/>
        <v/>
      </c>
      <c r="E61" s="310" t="str">
        <f t="shared" si="4"/>
        <v/>
      </c>
      <c r="F61" s="310"/>
      <c r="G61" s="310"/>
      <c r="H61" s="311"/>
      <c r="I61" s="122"/>
      <c r="J61" s="122"/>
      <c r="K61" s="122"/>
      <c r="L61" s="122"/>
      <c r="M61" s="219" t="str">
        <f t="shared" si="5"/>
        <v/>
      </c>
      <c r="N61" s="219" t="str">
        <f t="shared" si="6"/>
        <v/>
      </c>
      <c r="O61" s="121"/>
      <c r="P61" s="122"/>
    </row>
    <row r="62" spans="1:16" x14ac:dyDescent="0.3">
      <c r="A62" s="70" t="str">
        <f t="shared" si="2"/>
        <v>R</v>
      </c>
      <c r="B62" s="70" t="str">
        <f t="shared" si="3"/>
        <v/>
      </c>
      <c r="C62" s="70" t="str">
        <f t="shared" si="0"/>
        <v>NW</v>
      </c>
      <c r="D62" s="70" t="str">
        <f t="shared" si="1"/>
        <v/>
      </c>
      <c r="E62" s="310" t="str">
        <f t="shared" si="4"/>
        <v/>
      </c>
      <c r="F62" s="310"/>
      <c r="G62" s="310"/>
      <c r="H62" s="311"/>
      <c r="I62" s="122"/>
      <c r="J62" s="122"/>
      <c r="K62" s="122"/>
      <c r="L62" s="122"/>
      <c r="M62" s="219" t="str">
        <f t="shared" si="5"/>
        <v/>
      </c>
      <c r="N62" s="219" t="str">
        <f t="shared" si="6"/>
        <v/>
      </c>
      <c r="O62" s="121"/>
      <c r="P62" s="122"/>
    </row>
    <row r="63" spans="1:16" x14ac:dyDescent="0.3">
      <c r="A63" s="70" t="str">
        <f t="shared" si="2"/>
        <v>R</v>
      </c>
      <c r="B63" s="70" t="str">
        <f t="shared" si="3"/>
        <v/>
      </c>
      <c r="C63" s="70" t="str">
        <f t="shared" si="0"/>
        <v>NW</v>
      </c>
      <c r="D63" s="70" t="str">
        <f t="shared" si="1"/>
        <v/>
      </c>
      <c r="E63" s="310" t="str">
        <f t="shared" si="4"/>
        <v/>
      </c>
      <c r="F63" s="310"/>
      <c r="G63" s="310"/>
      <c r="H63" s="311"/>
      <c r="I63" s="122"/>
      <c r="J63" s="122"/>
      <c r="K63" s="122"/>
      <c r="L63" s="122"/>
      <c r="M63" s="219" t="str">
        <f t="shared" si="5"/>
        <v/>
      </c>
      <c r="N63" s="219" t="str">
        <f t="shared" si="6"/>
        <v/>
      </c>
      <c r="O63" s="121"/>
      <c r="P63" s="122"/>
    </row>
    <row r="64" spans="1:16" x14ac:dyDescent="0.3">
      <c r="A64" s="70" t="str">
        <f t="shared" si="2"/>
        <v>R</v>
      </c>
      <c r="B64" s="70" t="str">
        <f t="shared" si="3"/>
        <v/>
      </c>
      <c r="C64" s="70" t="str">
        <f t="shared" si="0"/>
        <v>NW</v>
      </c>
      <c r="D64" s="70" t="str">
        <f t="shared" si="1"/>
        <v/>
      </c>
      <c r="E64" s="310" t="str">
        <f t="shared" si="4"/>
        <v/>
      </c>
      <c r="F64" s="310"/>
      <c r="G64" s="310"/>
      <c r="H64" s="311"/>
      <c r="I64" s="122"/>
      <c r="J64" s="122"/>
      <c r="K64" s="122"/>
      <c r="L64" s="122"/>
      <c r="M64" s="219" t="str">
        <f t="shared" si="5"/>
        <v/>
      </c>
      <c r="N64" s="219" t="str">
        <f t="shared" si="6"/>
        <v/>
      </c>
      <c r="O64" s="121"/>
      <c r="P64" s="122"/>
    </row>
    <row r="65" spans="1:16" x14ac:dyDescent="0.3">
      <c r="A65" s="70" t="str">
        <f t="shared" si="2"/>
        <v>R</v>
      </c>
      <c r="B65" s="70" t="str">
        <f t="shared" si="3"/>
        <v/>
      </c>
      <c r="C65" s="70" t="str">
        <f t="shared" si="0"/>
        <v>NW</v>
      </c>
      <c r="D65" s="70" t="str">
        <f t="shared" si="1"/>
        <v/>
      </c>
      <c r="E65" s="310" t="str">
        <f t="shared" si="4"/>
        <v/>
      </c>
      <c r="F65" s="310"/>
      <c r="G65" s="310"/>
      <c r="H65" s="311"/>
      <c r="I65" s="122"/>
      <c r="J65" s="122"/>
      <c r="K65" s="122"/>
      <c r="L65" s="122"/>
      <c r="M65" s="219" t="str">
        <f t="shared" si="5"/>
        <v/>
      </c>
      <c r="N65" s="219" t="str">
        <f t="shared" si="6"/>
        <v/>
      </c>
      <c r="O65" s="121"/>
      <c r="P65" s="122"/>
    </row>
    <row r="66" spans="1:16" x14ac:dyDescent="0.3">
      <c r="A66" s="70" t="str">
        <f t="shared" si="2"/>
        <v>R</v>
      </c>
      <c r="B66" s="70" t="str">
        <f t="shared" si="3"/>
        <v/>
      </c>
      <c r="C66" s="70" t="str">
        <f t="shared" si="0"/>
        <v>NW</v>
      </c>
      <c r="D66" s="70" t="str">
        <f t="shared" si="1"/>
        <v/>
      </c>
      <c r="E66" s="310" t="str">
        <f t="shared" si="4"/>
        <v/>
      </c>
      <c r="F66" s="310"/>
      <c r="G66" s="310"/>
      <c r="H66" s="311"/>
      <c r="I66" s="122"/>
      <c r="J66" s="122"/>
      <c r="K66" s="122"/>
      <c r="L66" s="122"/>
      <c r="M66" s="219" t="str">
        <f t="shared" si="5"/>
        <v/>
      </c>
      <c r="N66" s="219" t="str">
        <f t="shared" si="6"/>
        <v/>
      </c>
      <c r="O66" s="121"/>
      <c r="P66" s="122"/>
    </row>
    <row r="67" spans="1:16" x14ac:dyDescent="0.3">
      <c r="A67" s="70" t="str">
        <f t="shared" si="2"/>
        <v>R</v>
      </c>
      <c r="B67" s="70" t="str">
        <f t="shared" si="3"/>
        <v/>
      </c>
      <c r="C67" s="70" t="str">
        <f t="shared" si="0"/>
        <v>NW</v>
      </c>
      <c r="D67" s="70" t="str">
        <f t="shared" si="1"/>
        <v/>
      </c>
      <c r="E67" s="310" t="str">
        <f t="shared" si="4"/>
        <v/>
      </c>
      <c r="F67" s="310"/>
      <c r="G67" s="310"/>
      <c r="H67" s="311"/>
      <c r="I67" s="122"/>
      <c r="J67" s="122"/>
      <c r="K67" s="122"/>
      <c r="L67" s="122"/>
      <c r="M67" s="219" t="str">
        <f t="shared" si="5"/>
        <v/>
      </c>
      <c r="N67" s="219" t="str">
        <f t="shared" si="6"/>
        <v/>
      </c>
      <c r="O67" s="121"/>
      <c r="P67" s="122"/>
    </row>
    <row r="68" spans="1:16" x14ac:dyDescent="0.3">
      <c r="A68" s="70" t="str">
        <f t="shared" si="2"/>
        <v>R</v>
      </c>
      <c r="B68" s="70" t="str">
        <f t="shared" si="3"/>
        <v/>
      </c>
      <c r="C68" s="70" t="str">
        <f t="shared" si="0"/>
        <v>NW</v>
      </c>
      <c r="D68" s="70" t="str">
        <f t="shared" si="1"/>
        <v/>
      </c>
      <c r="E68" s="310" t="str">
        <f t="shared" si="4"/>
        <v/>
      </c>
      <c r="F68" s="310"/>
      <c r="G68" s="310"/>
      <c r="H68" s="311"/>
      <c r="I68" s="122"/>
      <c r="J68" s="122"/>
      <c r="K68" s="122"/>
      <c r="L68" s="122"/>
      <c r="M68" s="219" t="str">
        <f t="shared" si="5"/>
        <v/>
      </c>
      <c r="N68" s="219" t="str">
        <f t="shared" si="6"/>
        <v/>
      </c>
      <c r="O68" s="121"/>
      <c r="P68" s="122"/>
    </row>
    <row r="69" spans="1:16" x14ac:dyDescent="0.3">
      <c r="A69" s="70" t="str">
        <f t="shared" si="2"/>
        <v>R</v>
      </c>
      <c r="B69" s="70" t="str">
        <f t="shared" si="3"/>
        <v/>
      </c>
      <c r="C69" s="70" t="str">
        <f t="shared" si="0"/>
        <v>NW</v>
      </c>
      <c r="D69" s="70" t="str">
        <f t="shared" si="1"/>
        <v/>
      </c>
      <c r="E69" s="310" t="str">
        <f t="shared" si="4"/>
        <v/>
      </c>
      <c r="F69" s="310"/>
      <c r="G69" s="310"/>
      <c r="H69" s="311"/>
      <c r="I69" s="122"/>
      <c r="J69" s="122"/>
      <c r="K69" s="122"/>
      <c r="L69" s="122"/>
      <c r="M69" s="219" t="str">
        <f t="shared" si="5"/>
        <v/>
      </c>
      <c r="N69" s="219" t="str">
        <f t="shared" si="6"/>
        <v/>
      </c>
      <c r="O69" s="121"/>
      <c r="P69" s="122"/>
    </row>
    <row r="70" spans="1:16" x14ac:dyDescent="0.3">
      <c r="A70" s="70" t="str">
        <f t="shared" si="2"/>
        <v>R</v>
      </c>
      <c r="B70" s="70" t="str">
        <f t="shared" si="3"/>
        <v/>
      </c>
      <c r="C70" s="70" t="str">
        <f t="shared" si="0"/>
        <v>NW</v>
      </c>
      <c r="D70" s="70" t="str">
        <f t="shared" si="1"/>
        <v/>
      </c>
      <c r="E70" s="310" t="str">
        <f t="shared" si="4"/>
        <v/>
      </c>
      <c r="F70" s="310"/>
      <c r="G70" s="310"/>
      <c r="H70" s="311"/>
      <c r="I70" s="122"/>
      <c r="J70" s="122"/>
      <c r="K70" s="122"/>
      <c r="L70" s="122"/>
      <c r="M70" s="219" t="str">
        <f t="shared" si="5"/>
        <v/>
      </c>
      <c r="N70" s="219" t="str">
        <f t="shared" si="6"/>
        <v/>
      </c>
      <c r="O70" s="121"/>
      <c r="P70" s="122"/>
    </row>
    <row r="71" spans="1:16" x14ac:dyDescent="0.3">
      <c r="A71" s="70" t="str">
        <f t="shared" si="2"/>
        <v>R</v>
      </c>
      <c r="B71" s="70" t="str">
        <f t="shared" si="3"/>
        <v/>
      </c>
      <c r="C71" s="70" t="str">
        <f t="shared" si="0"/>
        <v>NW</v>
      </c>
      <c r="D71" s="70" t="str">
        <f t="shared" si="1"/>
        <v/>
      </c>
      <c r="E71" s="310" t="str">
        <f t="shared" si="4"/>
        <v/>
      </c>
      <c r="F71" s="310"/>
      <c r="G71" s="310"/>
      <c r="H71" s="311"/>
      <c r="I71" s="122"/>
      <c r="J71" s="122"/>
      <c r="K71" s="122"/>
      <c r="L71" s="122"/>
      <c r="M71" s="219" t="str">
        <f t="shared" si="5"/>
        <v/>
      </c>
      <c r="N71" s="219" t="str">
        <f t="shared" si="6"/>
        <v/>
      </c>
      <c r="O71" s="121"/>
      <c r="P71" s="122"/>
    </row>
    <row r="72" spans="1:16" x14ac:dyDescent="0.3">
      <c r="A72" s="70" t="str">
        <f t="shared" si="2"/>
        <v>R</v>
      </c>
      <c r="B72" s="70" t="str">
        <f t="shared" si="3"/>
        <v/>
      </c>
      <c r="C72" s="70" t="str">
        <f t="shared" si="0"/>
        <v>NW</v>
      </c>
      <c r="D72" s="70" t="str">
        <f t="shared" si="1"/>
        <v/>
      </c>
      <c r="E72" s="310" t="str">
        <f t="shared" si="4"/>
        <v/>
      </c>
      <c r="F72" s="310"/>
      <c r="G72" s="310"/>
      <c r="H72" s="311"/>
      <c r="I72" s="122"/>
      <c r="J72" s="122"/>
      <c r="K72" s="122"/>
      <c r="L72" s="122"/>
      <c r="M72" s="219" t="str">
        <f t="shared" si="5"/>
        <v/>
      </c>
      <c r="N72" s="219" t="str">
        <f t="shared" si="6"/>
        <v/>
      </c>
      <c r="O72" s="121"/>
      <c r="P72" s="122"/>
    </row>
    <row r="73" spans="1:16" x14ac:dyDescent="0.3">
      <c r="A73" s="70" t="str">
        <f t="shared" si="2"/>
        <v>R</v>
      </c>
      <c r="B73" s="70" t="str">
        <f t="shared" si="3"/>
        <v/>
      </c>
      <c r="C73" s="70" t="str">
        <f t="shared" si="0"/>
        <v>NW</v>
      </c>
      <c r="D73" s="70" t="str">
        <f t="shared" si="1"/>
        <v/>
      </c>
      <c r="E73" s="310" t="str">
        <f t="shared" si="4"/>
        <v/>
      </c>
      <c r="F73" s="310"/>
      <c r="G73" s="310"/>
      <c r="H73" s="311"/>
      <c r="I73" s="122"/>
      <c r="J73" s="122"/>
      <c r="K73" s="122"/>
      <c r="L73" s="122"/>
      <c r="M73" s="219" t="str">
        <f t="shared" si="5"/>
        <v/>
      </c>
      <c r="N73" s="219" t="str">
        <f t="shared" si="6"/>
        <v/>
      </c>
      <c r="O73" s="121"/>
      <c r="P73" s="122"/>
    </row>
    <row r="74" spans="1:16" x14ac:dyDescent="0.3">
      <c r="A74" s="70" t="str">
        <f t="shared" si="2"/>
        <v>R</v>
      </c>
      <c r="B74" s="70" t="str">
        <f t="shared" si="3"/>
        <v/>
      </c>
      <c r="C74" s="70" t="str">
        <f t="shared" si="0"/>
        <v>NW</v>
      </c>
      <c r="D74" s="70" t="str">
        <f t="shared" si="1"/>
        <v/>
      </c>
      <c r="E74" s="310" t="str">
        <f t="shared" si="4"/>
        <v/>
      </c>
      <c r="F74" s="310"/>
      <c r="G74" s="310"/>
      <c r="H74" s="311"/>
      <c r="I74" s="122"/>
      <c r="J74" s="122"/>
      <c r="K74" s="122"/>
      <c r="L74" s="122"/>
      <c r="M74" s="219" t="str">
        <f t="shared" si="5"/>
        <v/>
      </c>
      <c r="N74" s="219" t="str">
        <f t="shared" si="6"/>
        <v/>
      </c>
      <c r="O74" s="121"/>
      <c r="P74" s="122"/>
    </row>
    <row r="75" spans="1:16" x14ac:dyDescent="0.3">
      <c r="A75" s="70" t="str">
        <f t="shared" si="2"/>
        <v>R</v>
      </c>
      <c r="B75" s="70" t="str">
        <f t="shared" si="3"/>
        <v/>
      </c>
      <c r="C75" s="70" t="str">
        <f t="shared" si="0"/>
        <v>NW</v>
      </c>
      <c r="D75" s="70" t="str">
        <f t="shared" si="1"/>
        <v/>
      </c>
      <c r="E75" s="310" t="str">
        <f t="shared" si="4"/>
        <v/>
      </c>
      <c r="F75" s="310"/>
      <c r="G75" s="310"/>
      <c r="H75" s="311"/>
      <c r="I75" s="122"/>
      <c r="J75" s="122"/>
      <c r="K75" s="122"/>
      <c r="L75" s="122"/>
      <c r="M75" s="219" t="str">
        <f t="shared" si="5"/>
        <v/>
      </c>
      <c r="N75" s="219" t="str">
        <f t="shared" si="6"/>
        <v/>
      </c>
      <c r="O75" s="121"/>
      <c r="P75" s="122"/>
    </row>
    <row r="76" spans="1:16" x14ac:dyDescent="0.3">
      <c r="A76" s="70" t="str">
        <f t="shared" si="2"/>
        <v>R</v>
      </c>
      <c r="B76" s="70" t="str">
        <f t="shared" si="3"/>
        <v/>
      </c>
      <c r="C76" s="70" t="str">
        <f t="shared" si="0"/>
        <v>NW</v>
      </c>
      <c r="D76" s="70" t="str">
        <f t="shared" si="1"/>
        <v/>
      </c>
      <c r="E76" s="310" t="str">
        <f t="shared" si="4"/>
        <v/>
      </c>
      <c r="F76" s="310"/>
      <c r="G76" s="310"/>
      <c r="H76" s="311"/>
      <c r="I76" s="122"/>
      <c r="J76" s="122"/>
      <c r="K76" s="122"/>
      <c r="L76" s="122"/>
      <c r="M76" s="219" t="str">
        <f t="shared" si="5"/>
        <v/>
      </c>
      <c r="N76" s="219" t="str">
        <f t="shared" si="6"/>
        <v/>
      </c>
      <c r="O76" s="121"/>
      <c r="P76" s="122"/>
    </row>
    <row r="77" spans="1:16" x14ac:dyDescent="0.3">
      <c r="A77" s="70" t="str">
        <f t="shared" si="2"/>
        <v>R</v>
      </c>
      <c r="B77" s="70" t="str">
        <f t="shared" si="3"/>
        <v/>
      </c>
      <c r="C77" s="70" t="str">
        <f t="shared" si="0"/>
        <v>NW</v>
      </c>
      <c r="D77" s="70" t="str">
        <f t="shared" si="1"/>
        <v/>
      </c>
      <c r="E77" s="310" t="str">
        <f t="shared" si="4"/>
        <v/>
      </c>
      <c r="F77" s="310"/>
      <c r="G77" s="310"/>
      <c r="H77" s="311"/>
      <c r="I77" s="122"/>
      <c r="J77" s="122"/>
      <c r="K77" s="122"/>
      <c r="L77" s="122"/>
      <c r="M77" s="219" t="str">
        <f t="shared" si="5"/>
        <v/>
      </c>
      <c r="N77" s="219" t="str">
        <f t="shared" si="6"/>
        <v/>
      </c>
      <c r="O77" s="121"/>
      <c r="P77" s="122"/>
    </row>
    <row r="78" spans="1:16" x14ac:dyDescent="0.3">
      <c r="A78" s="70" t="str">
        <f t="shared" si="2"/>
        <v>R</v>
      </c>
      <c r="B78" s="70" t="str">
        <f t="shared" si="3"/>
        <v/>
      </c>
      <c r="C78" s="70" t="str">
        <f t="shared" si="0"/>
        <v>NW</v>
      </c>
      <c r="D78" s="70" t="str">
        <f t="shared" si="1"/>
        <v/>
      </c>
      <c r="E78" s="310" t="str">
        <f t="shared" si="4"/>
        <v/>
      </c>
      <c r="F78" s="310"/>
      <c r="G78" s="310"/>
      <c r="H78" s="311"/>
      <c r="I78" s="122"/>
      <c r="J78" s="122"/>
      <c r="K78" s="122"/>
      <c r="L78" s="122"/>
      <c r="M78" s="219" t="str">
        <f t="shared" si="5"/>
        <v/>
      </c>
      <c r="N78" s="219" t="str">
        <f t="shared" si="6"/>
        <v/>
      </c>
      <c r="O78" s="121"/>
      <c r="P78" s="122"/>
    </row>
    <row r="79" spans="1:16" x14ac:dyDescent="0.3">
      <c r="A79" s="70" t="str">
        <f t="shared" si="2"/>
        <v>R</v>
      </c>
      <c r="B79" s="70" t="str">
        <f t="shared" si="3"/>
        <v/>
      </c>
      <c r="C79" s="70" t="str">
        <f t="shared" si="0"/>
        <v>NW</v>
      </c>
      <c r="D79" s="70" t="str">
        <f t="shared" si="1"/>
        <v/>
      </c>
      <c r="E79" s="310" t="str">
        <f t="shared" si="4"/>
        <v/>
      </c>
      <c r="F79" s="310"/>
      <c r="G79" s="310"/>
      <c r="H79" s="311"/>
      <c r="I79" s="122"/>
      <c r="J79" s="122"/>
      <c r="K79" s="122"/>
      <c r="L79" s="122"/>
      <c r="M79" s="219" t="str">
        <f t="shared" si="5"/>
        <v/>
      </c>
      <c r="N79" s="219" t="str">
        <f t="shared" si="6"/>
        <v/>
      </c>
      <c r="O79" s="121"/>
      <c r="P79" s="122"/>
    </row>
    <row r="80" spans="1:16" x14ac:dyDescent="0.3">
      <c r="A80" s="70" t="str">
        <f t="shared" si="2"/>
        <v>R</v>
      </c>
      <c r="B80" s="70" t="str">
        <f t="shared" si="3"/>
        <v/>
      </c>
      <c r="C80" s="70" t="str">
        <f t="shared" si="0"/>
        <v>NW</v>
      </c>
      <c r="D80" s="70" t="str">
        <f t="shared" si="1"/>
        <v/>
      </c>
      <c r="E80" s="310" t="str">
        <f t="shared" si="4"/>
        <v/>
      </c>
      <c r="F80" s="310"/>
      <c r="G80" s="310"/>
      <c r="H80" s="311"/>
      <c r="I80" s="122"/>
      <c r="J80" s="122"/>
      <c r="K80" s="122"/>
      <c r="L80" s="122"/>
      <c r="M80" s="219" t="str">
        <f t="shared" si="5"/>
        <v/>
      </c>
      <c r="N80" s="219" t="str">
        <f t="shared" si="6"/>
        <v/>
      </c>
      <c r="O80" s="121"/>
      <c r="P80" s="122"/>
    </row>
    <row r="81" spans="1:16" x14ac:dyDescent="0.3">
      <c r="A81" s="70" t="str">
        <f t="shared" si="2"/>
        <v>R</v>
      </c>
      <c r="B81" s="70" t="str">
        <f t="shared" si="3"/>
        <v/>
      </c>
      <c r="C81" s="70" t="str">
        <f t="shared" si="0"/>
        <v>NW</v>
      </c>
      <c r="D81" s="70" t="str">
        <f t="shared" si="1"/>
        <v/>
      </c>
      <c r="E81" s="310" t="str">
        <f t="shared" si="4"/>
        <v/>
      </c>
      <c r="F81" s="310"/>
      <c r="G81" s="310"/>
      <c r="H81" s="311"/>
      <c r="I81" s="122"/>
      <c r="J81" s="122"/>
      <c r="K81" s="122"/>
      <c r="L81" s="122"/>
      <c r="M81" s="219" t="str">
        <f t="shared" si="5"/>
        <v/>
      </c>
      <c r="N81" s="219" t="str">
        <f t="shared" si="6"/>
        <v/>
      </c>
      <c r="O81" s="121"/>
      <c r="P81" s="122"/>
    </row>
    <row r="82" spans="1:16" x14ac:dyDescent="0.3">
      <c r="A82" s="70" t="str">
        <f t="shared" si="2"/>
        <v>R</v>
      </c>
      <c r="B82" s="70" t="str">
        <f t="shared" si="3"/>
        <v/>
      </c>
      <c r="C82" s="70" t="str">
        <f t="shared" si="0"/>
        <v>NW</v>
      </c>
      <c r="D82" s="70" t="str">
        <f t="shared" si="1"/>
        <v/>
      </c>
      <c r="E82" s="310" t="str">
        <f t="shared" si="4"/>
        <v/>
      </c>
      <c r="F82" s="310"/>
      <c r="G82" s="310"/>
      <c r="H82" s="311"/>
      <c r="I82" s="122"/>
      <c r="J82" s="122"/>
      <c r="K82" s="122"/>
      <c r="L82" s="122"/>
      <c r="M82" s="219" t="str">
        <f t="shared" si="5"/>
        <v/>
      </c>
      <c r="N82" s="219" t="str">
        <f t="shared" si="6"/>
        <v/>
      </c>
      <c r="O82" s="121"/>
      <c r="P82" s="122"/>
    </row>
    <row r="83" spans="1:16" x14ac:dyDescent="0.3">
      <c r="A83" s="70" t="str">
        <f t="shared" si="2"/>
        <v>R</v>
      </c>
      <c r="B83" s="70" t="str">
        <f t="shared" si="3"/>
        <v/>
      </c>
      <c r="C83" s="70" t="str">
        <f t="shared" si="0"/>
        <v>NW</v>
      </c>
      <c r="D83" s="70" t="str">
        <f t="shared" si="1"/>
        <v/>
      </c>
      <c r="E83" s="310" t="str">
        <f t="shared" si="4"/>
        <v/>
      </c>
      <c r="F83" s="310"/>
      <c r="G83" s="310"/>
      <c r="H83" s="311"/>
      <c r="I83" s="122"/>
      <c r="J83" s="122"/>
      <c r="K83" s="122"/>
      <c r="L83" s="122"/>
      <c r="M83" s="219" t="str">
        <f t="shared" si="5"/>
        <v/>
      </c>
      <c r="N83" s="219" t="str">
        <f t="shared" si="6"/>
        <v/>
      </c>
      <c r="O83" s="121"/>
      <c r="P83" s="122"/>
    </row>
    <row r="84" spans="1:16" x14ac:dyDescent="0.3">
      <c r="A84" s="70" t="str">
        <f t="shared" si="2"/>
        <v>R</v>
      </c>
      <c r="B84" s="70" t="str">
        <f t="shared" si="3"/>
        <v/>
      </c>
      <c r="C84" s="70" t="str">
        <f t="shared" si="0"/>
        <v>NW</v>
      </c>
      <c r="D84" s="70" t="str">
        <f t="shared" si="1"/>
        <v/>
      </c>
      <c r="E84" s="310" t="str">
        <f t="shared" si="4"/>
        <v/>
      </c>
      <c r="F84" s="310"/>
      <c r="G84" s="310"/>
      <c r="H84" s="311"/>
      <c r="I84" s="122"/>
      <c r="J84" s="122"/>
      <c r="K84" s="122"/>
      <c r="L84" s="122"/>
      <c r="M84" s="219" t="str">
        <f t="shared" si="5"/>
        <v/>
      </c>
      <c r="N84" s="219" t="str">
        <f t="shared" si="6"/>
        <v/>
      </c>
      <c r="O84" s="121"/>
      <c r="P84" s="122"/>
    </row>
    <row r="85" spans="1:16" x14ac:dyDescent="0.3">
      <c r="A85" s="70" t="str">
        <f t="shared" si="2"/>
        <v>R</v>
      </c>
      <c r="B85" s="70" t="str">
        <f t="shared" si="3"/>
        <v/>
      </c>
      <c r="C85" s="70" t="str">
        <f t="shared" ref="C85:C148" si="7">IF(ISNA(MATCH(WEEKDAY(E85,2),DunDay,0)),"","NW")</f>
        <v>NW</v>
      </c>
      <c r="D85" s="70" t="str">
        <f t="shared" ref="D85:D148" si="8">IF(ISNA(MATCH(E85,Holiday,0)),"","H")</f>
        <v/>
      </c>
      <c r="E85" s="310" t="str">
        <f t="shared" si="4"/>
        <v/>
      </c>
      <c r="F85" s="310"/>
      <c r="G85" s="310"/>
      <c r="H85" s="311"/>
      <c r="I85" s="122"/>
      <c r="J85" s="122"/>
      <c r="K85" s="122"/>
      <c r="L85" s="122"/>
      <c r="M85" s="219" t="str">
        <f t="shared" si="5"/>
        <v/>
      </c>
      <c r="N85" s="219" t="str">
        <f t="shared" si="6"/>
        <v/>
      </c>
      <c r="O85" s="121"/>
      <c r="P85" s="122"/>
    </row>
    <row r="86" spans="1:16" x14ac:dyDescent="0.3">
      <c r="A86" s="70" t="str">
        <f t="shared" ref="A86:A149" si="9">IF(E86&gt;=$J$14,"R","")</f>
        <v>R</v>
      </c>
      <c r="B86" s="70" t="str">
        <f t="shared" ref="B86:B149" si="10">IF(E86&lt;&gt;"",YEAR(E86),"")</f>
        <v/>
      </c>
      <c r="C86" s="70" t="str">
        <f t="shared" si="7"/>
        <v>NW</v>
      </c>
      <c r="D86" s="70" t="str">
        <f t="shared" si="8"/>
        <v/>
      </c>
      <c r="E86" s="310" t="str">
        <f t="shared" si="4"/>
        <v/>
      </c>
      <c r="F86" s="310"/>
      <c r="G86" s="310"/>
      <c r="H86" s="311"/>
      <c r="I86" s="122"/>
      <c r="J86" s="122"/>
      <c r="K86" s="122"/>
      <c r="L86" s="122"/>
      <c r="M86" s="219" t="str">
        <f t="shared" si="5"/>
        <v/>
      </c>
      <c r="N86" s="219" t="str">
        <f t="shared" si="6"/>
        <v/>
      </c>
      <c r="O86" s="121"/>
      <c r="P86" s="122"/>
    </row>
    <row r="87" spans="1:16" x14ac:dyDescent="0.3">
      <c r="A87" s="70" t="str">
        <f t="shared" si="9"/>
        <v>R</v>
      </c>
      <c r="B87" s="70" t="str">
        <f t="shared" si="10"/>
        <v/>
      </c>
      <c r="C87" s="70" t="str">
        <f t="shared" si="7"/>
        <v>NW</v>
      </c>
      <c r="D87" s="70" t="str">
        <f t="shared" si="8"/>
        <v/>
      </c>
      <c r="E87" s="310" t="str">
        <f t="shared" ref="E87:E150" si="11">IFERROR(E86+1,"")</f>
        <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R</v>
      </c>
      <c r="B88" s="70" t="str">
        <f t="shared" si="10"/>
        <v/>
      </c>
      <c r="C88" s="70" t="str">
        <f t="shared" si="7"/>
        <v>NW</v>
      </c>
      <c r="D88" s="70" t="str">
        <f t="shared" si="8"/>
        <v/>
      </c>
      <c r="E88" s="310" t="str">
        <f t="shared" si="11"/>
        <v/>
      </c>
      <c r="F88" s="310"/>
      <c r="G88" s="310"/>
      <c r="H88" s="311"/>
      <c r="I88" s="122"/>
      <c r="J88" s="122"/>
      <c r="K88" s="122"/>
      <c r="L88" s="122"/>
      <c r="M88" s="219" t="str">
        <f t="shared" si="12"/>
        <v/>
      </c>
      <c r="N88" s="219" t="str">
        <f t="shared" si="13"/>
        <v/>
      </c>
      <c r="O88" s="121"/>
      <c r="P88" s="122"/>
    </row>
    <row r="89" spans="1:16" x14ac:dyDescent="0.3">
      <c r="A89" s="70" t="str">
        <f t="shared" si="9"/>
        <v>R</v>
      </c>
      <c r="B89" s="70" t="str">
        <f t="shared" si="10"/>
        <v/>
      </c>
      <c r="C89" s="70" t="str">
        <f t="shared" si="7"/>
        <v>NW</v>
      </c>
      <c r="D89" s="70" t="str">
        <f t="shared" si="8"/>
        <v/>
      </c>
      <c r="E89" s="310" t="str">
        <f t="shared" si="11"/>
        <v/>
      </c>
      <c r="F89" s="310"/>
      <c r="G89" s="310"/>
      <c r="H89" s="311"/>
      <c r="I89" s="122"/>
      <c r="J89" s="122"/>
      <c r="K89" s="122"/>
      <c r="L89" s="122"/>
      <c r="M89" s="219" t="str">
        <f t="shared" si="12"/>
        <v/>
      </c>
      <c r="N89" s="219" t="str">
        <f t="shared" si="13"/>
        <v/>
      </c>
      <c r="O89" s="121"/>
      <c r="P89" s="122"/>
    </row>
    <row r="90" spans="1:16" x14ac:dyDescent="0.3">
      <c r="A90" s="70" t="str">
        <f t="shared" si="9"/>
        <v>R</v>
      </c>
      <c r="B90" s="70" t="str">
        <f t="shared" si="10"/>
        <v/>
      </c>
      <c r="C90" s="70" t="str">
        <f t="shared" si="7"/>
        <v>NW</v>
      </c>
      <c r="D90" s="70" t="str">
        <f t="shared" si="8"/>
        <v/>
      </c>
      <c r="E90" s="310" t="str">
        <f t="shared" si="11"/>
        <v/>
      </c>
      <c r="F90" s="310"/>
      <c r="G90" s="310"/>
      <c r="H90" s="311"/>
      <c r="I90" s="122"/>
      <c r="J90" s="122"/>
      <c r="K90" s="122"/>
      <c r="L90" s="122"/>
      <c r="M90" s="219" t="str">
        <f t="shared" si="12"/>
        <v/>
      </c>
      <c r="N90" s="219" t="str">
        <f t="shared" si="13"/>
        <v/>
      </c>
      <c r="O90" s="121"/>
      <c r="P90" s="122"/>
    </row>
    <row r="91" spans="1:16" x14ac:dyDescent="0.3">
      <c r="A91" s="70" t="str">
        <f t="shared" si="9"/>
        <v>R</v>
      </c>
      <c r="B91" s="70" t="str">
        <f t="shared" si="10"/>
        <v/>
      </c>
      <c r="C91" s="70" t="str">
        <f t="shared" si="7"/>
        <v>NW</v>
      </c>
      <c r="D91" s="70" t="str">
        <f t="shared" si="8"/>
        <v/>
      </c>
      <c r="E91" s="310" t="str">
        <f t="shared" si="11"/>
        <v/>
      </c>
      <c r="F91" s="310"/>
      <c r="G91" s="310"/>
      <c r="H91" s="311"/>
      <c r="I91" s="122"/>
      <c r="J91" s="122"/>
      <c r="K91" s="122"/>
      <c r="L91" s="122"/>
      <c r="M91" s="219" t="str">
        <f t="shared" si="12"/>
        <v/>
      </c>
      <c r="N91" s="219" t="str">
        <f t="shared" si="13"/>
        <v/>
      </c>
      <c r="O91" s="121"/>
      <c r="P91" s="122"/>
    </row>
    <row r="92" spans="1:16" x14ac:dyDescent="0.3">
      <c r="A92" s="70" t="str">
        <f t="shared" si="9"/>
        <v>R</v>
      </c>
      <c r="B92" s="70" t="str">
        <f t="shared" si="10"/>
        <v/>
      </c>
      <c r="C92" s="70" t="str">
        <f t="shared" si="7"/>
        <v>NW</v>
      </c>
      <c r="D92" s="70" t="str">
        <f t="shared" si="8"/>
        <v/>
      </c>
      <c r="E92" s="310" t="str">
        <f t="shared" si="11"/>
        <v/>
      </c>
      <c r="F92" s="310"/>
      <c r="G92" s="310"/>
      <c r="H92" s="311"/>
      <c r="I92" s="122"/>
      <c r="J92" s="122"/>
      <c r="K92" s="122"/>
      <c r="L92" s="122"/>
      <c r="M92" s="219" t="str">
        <f t="shared" si="12"/>
        <v/>
      </c>
      <c r="N92" s="219" t="str">
        <f t="shared" si="13"/>
        <v/>
      </c>
      <c r="O92" s="121"/>
      <c r="P92" s="122"/>
    </row>
    <row r="93" spans="1:16" x14ac:dyDescent="0.3">
      <c r="A93" s="70" t="str">
        <f t="shared" si="9"/>
        <v>R</v>
      </c>
      <c r="B93" s="70" t="str">
        <f t="shared" si="10"/>
        <v/>
      </c>
      <c r="C93" s="70" t="str">
        <f t="shared" si="7"/>
        <v>NW</v>
      </c>
      <c r="D93" s="70" t="str">
        <f t="shared" si="8"/>
        <v/>
      </c>
      <c r="E93" s="310" t="str">
        <f t="shared" si="11"/>
        <v/>
      </c>
      <c r="F93" s="310"/>
      <c r="G93" s="310"/>
      <c r="H93" s="311"/>
      <c r="I93" s="122"/>
      <c r="J93" s="122"/>
      <c r="K93" s="122"/>
      <c r="L93" s="122"/>
      <c r="M93" s="219" t="str">
        <f t="shared" si="12"/>
        <v/>
      </c>
      <c r="N93" s="219" t="str">
        <f t="shared" si="13"/>
        <v/>
      </c>
      <c r="O93" s="121"/>
      <c r="P93" s="122"/>
    </row>
    <row r="94" spans="1:16" x14ac:dyDescent="0.3">
      <c r="A94" s="70" t="str">
        <f t="shared" si="9"/>
        <v>R</v>
      </c>
      <c r="B94" s="70" t="str">
        <f t="shared" si="10"/>
        <v/>
      </c>
      <c r="C94" s="70" t="str">
        <f t="shared" si="7"/>
        <v>NW</v>
      </c>
      <c r="D94" s="70" t="str">
        <f t="shared" si="8"/>
        <v/>
      </c>
      <c r="E94" s="310" t="str">
        <f t="shared" si="11"/>
        <v/>
      </c>
      <c r="F94" s="310"/>
      <c r="G94" s="310"/>
      <c r="H94" s="311"/>
      <c r="I94" s="122"/>
      <c r="J94" s="122"/>
      <c r="K94" s="122"/>
      <c r="L94" s="122"/>
      <c r="M94" s="219" t="str">
        <f t="shared" si="12"/>
        <v/>
      </c>
      <c r="N94" s="219" t="str">
        <f t="shared" si="13"/>
        <v/>
      </c>
      <c r="O94" s="121"/>
      <c r="P94" s="122"/>
    </row>
    <row r="95" spans="1:16" x14ac:dyDescent="0.3">
      <c r="A95" s="70" t="str">
        <f t="shared" si="9"/>
        <v>R</v>
      </c>
      <c r="B95" s="70" t="str">
        <f t="shared" si="10"/>
        <v/>
      </c>
      <c r="C95" s="70" t="str">
        <f t="shared" si="7"/>
        <v>NW</v>
      </c>
      <c r="D95" s="70" t="str">
        <f t="shared" si="8"/>
        <v/>
      </c>
      <c r="E95" s="310" t="str">
        <f t="shared" si="11"/>
        <v/>
      </c>
      <c r="F95" s="310"/>
      <c r="G95" s="310"/>
      <c r="H95" s="311"/>
      <c r="I95" s="122"/>
      <c r="J95" s="122"/>
      <c r="K95" s="122"/>
      <c r="L95" s="122"/>
      <c r="M95" s="219" t="str">
        <f t="shared" si="12"/>
        <v/>
      </c>
      <c r="N95" s="219" t="str">
        <f t="shared" si="13"/>
        <v/>
      </c>
      <c r="O95" s="121"/>
      <c r="P95" s="122"/>
    </row>
    <row r="96" spans="1:16" x14ac:dyDescent="0.3">
      <c r="A96" s="70" t="str">
        <f t="shared" si="9"/>
        <v>R</v>
      </c>
      <c r="B96" s="70" t="str">
        <f t="shared" si="10"/>
        <v/>
      </c>
      <c r="C96" s="70" t="str">
        <f t="shared" si="7"/>
        <v>NW</v>
      </c>
      <c r="D96" s="70" t="str">
        <f t="shared" si="8"/>
        <v/>
      </c>
      <c r="E96" s="310" t="str">
        <f t="shared" si="11"/>
        <v/>
      </c>
      <c r="F96" s="310"/>
      <c r="G96" s="310"/>
      <c r="H96" s="311"/>
      <c r="I96" s="122"/>
      <c r="J96" s="122"/>
      <c r="K96" s="122"/>
      <c r="L96" s="122"/>
      <c r="M96" s="219" t="str">
        <f t="shared" si="12"/>
        <v/>
      </c>
      <c r="N96" s="219" t="str">
        <f t="shared" si="13"/>
        <v/>
      </c>
      <c r="O96" s="121"/>
      <c r="P96" s="122"/>
    </row>
    <row r="97" spans="1:16" x14ac:dyDescent="0.3">
      <c r="A97" s="70" t="str">
        <f t="shared" si="9"/>
        <v>R</v>
      </c>
      <c r="B97" s="70" t="str">
        <f t="shared" si="10"/>
        <v/>
      </c>
      <c r="C97" s="70" t="str">
        <f t="shared" si="7"/>
        <v>NW</v>
      </c>
      <c r="D97" s="70" t="str">
        <f t="shared" si="8"/>
        <v/>
      </c>
      <c r="E97" s="310" t="str">
        <f t="shared" si="11"/>
        <v/>
      </c>
      <c r="F97" s="310"/>
      <c r="G97" s="310"/>
      <c r="H97" s="311"/>
      <c r="I97" s="122"/>
      <c r="J97" s="122"/>
      <c r="K97" s="122"/>
      <c r="L97" s="122"/>
      <c r="M97" s="219" t="str">
        <f t="shared" si="12"/>
        <v/>
      </c>
      <c r="N97" s="219" t="str">
        <f t="shared" si="13"/>
        <v/>
      </c>
      <c r="O97" s="121"/>
      <c r="P97" s="122"/>
    </row>
    <row r="98" spans="1:16" x14ac:dyDescent="0.3">
      <c r="A98" s="70" t="str">
        <f t="shared" si="9"/>
        <v>R</v>
      </c>
      <c r="B98" s="70" t="str">
        <f t="shared" si="10"/>
        <v/>
      </c>
      <c r="C98" s="70" t="str">
        <f t="shared" si="7"/>
        <v>NW</v>
      </c>
      <c r="D98" s="70" t="str">
        <f t="shared" si="8"/>
        <v/>
      </c>
      <c r="E98" s="310" t="str">
        <f t="shared" si="11"/>
        <v/>
      </c>
      <c r="F98" s="310"/>
      <c r="G98" s="310"/>
      <c r="H98" s="311"/>
      <c r="I98" s="122"/>
      <c r="J98" s="122"/>
      <c r="K98" s="122"/>
      <c r="L98" s="122"/>
      <c r="M98" s="219" t="str">
        <f t="shared" si="12"/>
        <v/>
      </c>
      <c r="N98" s="219" t="str">
        <f t="shared" si="13"/>
        <v/>
      </c>
      <c r="O98" s="121"/>
      <c r="P98" s="122"/>
    </row>
    <row r="99" spans="1:16" x14ac:dyDescent="0.3">
      <c r="A99" s="70" t="str">
        <f t="shared" si="9"/>
        <v>R</v>
      </c>
      <c r="B99" s="70" t="str">
        <f t="shared" si="10"/>
        <v/>
      </c>
      <c r="C99" s="70" t="str">
        <f t="shared" si="7"/>
        <v>NW</v>
      </c>
      <c r="D99" s="70" t="str">
        <f t="shared" si="8"/>
        <v/>
      </c>
      <c r="E99" s="310" t="str">
        <f t="shared" si="11"/>
        <v/>
      </c>
      <c r="F99" s="310"/>
      <c r="G99" s="310"/>
      <c r="H99" s="311"/>
      <c r="I99" s="122"/>
      <c r="J99" s="122"/>
      <c r="K99" s="122"/>
      <c r="L99" s="122"/>
      <c r="M99" s="219" t="str">
        <f t="shared" si="12"/>
        <v/>
      </c>
      <c r="N99" s="219" t="str">
        <f t="shared" si="13"/>
        <v/>
      </c>
      <c r="O99" s="121"/>
      <c r="P99" s="122"/>
    </row>
    <row r="100" spans="1:16" x14ac:dyDescent="0.3">
      <c r="A100" s="70" t="str">
        <f t="shared" si="9"/>
        <v>R</v>
      </c>
      <c r="B100" s="70" t="str">
        <f t="shared" si="10"/>
        <v/>
      </c>
      <c r="C100" s="70" t="str">
        <f t="shared" si="7"/>
        <v>NW</v>
      </c>
      <c r="D100" s="70" t="str">
        <f t="shared" si="8"/>
        <v/>
      </c>
      <c r="E100" s="310" t="str">
        <f t="shared" si="11"/>
        <v/>
      </c>
      <c r="F100" s="310"/>
      <c r="G100" s="310"/>
      <c r="H100" s="311"/>
      <c r="I100" s="122"/>
      <c r="J100" s="122"/>
      <c r="K100" s="122"/>
      <c r="L100" s="122"/>
      <c r="M100" s="219" t="str">
        <f t="shared" si="12"/>
        <v/>
      </c>
      <c r="N100" s="219" t="str">
        <f t="shared" si="13"/>
        <v/>
      </c>
      <c r="O100" s="121"/>
      <c r="P100" s="122"/>
    </row>
    <row r="101" spans="1:16" x14ac:dyDescent="0.3">
      <c r="A101" s="70" t="str">
        <f t="shared" si="9"/>
        <v>R</v>
      </c>
      <c r="B101" s="70" t="str">
        <f t="shared" si="10"/>
        <v/>
      </c>
      <c r="C101" s="70" t="str">
        <f t="shared" si="7"/>
        <v>NW</v>
      </c>
      <c r="D101" s="70" t="str">
        <f t="shared" si="8"/>
        <v/>
      </c>
      <c r="E101" s="310" t="str">
        <f t="shared" si="11"/>
        <v/>
      </c>
      <c r="F101" s="310"/>
      <c r="G101" s="310"/>
      <c r="H101" s="311"/>
      <c r="I101" s="122"/>
      <c r="J101" s="122"/>
      <c r="K101" s="122"/>
      <c r="L101" s="122"/>
      <c r="M101" s="219" t="str">
        <f t="shared" si="12"/>
        <v/>
      </c>
      <c r="N101" s="219" t="str">
        <f t="shared" si="13"/>
        <v/>
      </c>
      <c r="O101" s="121"/>
      <c r="P101" s="122"/>
    </row>
    <row r="102" spans="1:16" x14ac:dyDescent="0.3">
      <c r="A102" s="70" t="str">
        <f t="shared" si="9"/>
        <v>R</v>
      </c>
      <c r="B102" s="70" t="str">
        <f t="shared" si="10"/>
        <v/>
      </c>
      <c r="C102" s="70" t="str">
        <f t="shared" si="7"/>
        <v>NW</v>
      </c>
      <c r="D102" s="70" t="str">
        <f t="shared" si="8"/>
        <v/>
      </c>
      <c r="E102" s="310" t="str">
        <f t="shared" si="11"/>
        <v/>
      </c>
      <c r="F102" s="310"/>
      <c r="G102" s="310"/>
      <c r="H102" s="311"/>
      <c r="I102" s="122"/>
      <c r="J102" s="122"/>
      <c r="K102" s="122"/>
      <c r="L102" s="122"/>
      <c r="M102" s="219" t="str">
        <f t="shared" si="12"/>
        <v/>
      </c>
      <c r="N102" s="219" t="str">
        <f t="shared" si="13"/>
        <v/>
      </c>
      <c r="O102" s="121"/>
      <c r="P102" s="122"/>
    </row>
    <row r="103" spans="1:16" x14ac:dyDescent="0.3">
      <c r="A103" s="70" t="str">
        <f t="shared" si="9"/>
        <v>R</v>
      </c>
      <c r="B103" s="70" t="str">
        <f t="shared" si="10"/>
        <v/>
      </c>
      <c r="C103" s="70" t="str">
        <f t="shared" si="7"/>
        <v>NW</v>
      </c>
      <c r="D103" s="70" t="str">
        <f t="shared" si="8"/>
        <v/>
      </c>
      <c r="E103" s="310" t="str">
        <f t="shared" si="11"/>
        <v/>
      </c>
      <c r="F103" s="310"/>
      <c r="G103" s="310"/>
      <c r="H103" s="311"/>
      <c r="I103" s="122"/>
      <c r="J103" s="122"/>
      <c r="K103" s="122"/>
      <c r="L103" s="122"/>
      <c r="M103" s="219" t="str">
        <f t="shared" si="12"/>
        <v/>
      </c>
      <c r="N103" s="219" t="str">
        <f t="shared" si="13"/>
        <v/>
      </c>
      <c r="O103" s="121"/>
      <c r="P103" s="122"/>
    </row>
    <row r="104" spans="1:16" x14ac:dyDescent="0.3">
      <c r="A104" s="70" t="str">
        <f t="shared" si="9"/>
        <v>R</v>
      </c>
      <c r="B104" s="70" t="str">
        <f t="shared" si="10"/>
        <v/>
      </c>
      <c r="C104" s="70" t="str">
        <f t="shared" si="7"/>
        <v>NW</v>
      </c>
      <c r="D104" s="70" t="str">
        <f t="shared" si="8"/>
        <v/>
      </c>
      <c r="E104" s="310" t="str">
        <f t="shared" si="11"/>
        <v/>
      </c>
      <c r="F104" s="310"/>
      <c r="G104" s="310"/>
      <c r="H104" s="311"/>
      <c r="I104" s="122"/>
      <c r="J104" s="122"/>
      <c r="K104" s="122"/>
      <c r="L104" s="122"/>
      <c r="M104" s="219" t="str">
        <f t="shared" si="12"/>
        <v/>
      </c>
      <c r="N104" s="219" t="str">
        <f t="shared" si="13"/>
        <v/>
      </c>
      <c r="O104" s="121"/>
      <c r="P104" s="122"/>
    </row>
    <row r="105" spans="1:16" x14ac:dyDescent="0.3">
      <c r="A105" s="70" t="str">
        <f t="shared" si="9"/>
        <v>R</v>
      </c>
      <c r="B105" s="70" t="str">
        <f t="shared" si="10"/>
        <v/>
      </c>
      <c r="C105" s="70" t="str">
        <f t="shared" si="7"/>
        <v>NW</v>
      </c>
      <c r="D105" s="70" t="str">
        <f t="shared" si="8"/>
        <v/>
      </c>
      <c r="E105" s="310" t="str">
        <f t="shared" si="11"/>
        <v/>
      </c>
      <c r="F105" s="310"/>
      <c r="G105" s="310"/>
      <c r="H105" s="311"/>
      <c r="I105" s="122"/>
      <c r="J105" s="122"/>
      <c r="K105" s="122"/>
      <c r="L105" s="122"/>
      <c r="M105" s="219" t="str">
        <f t="shared" si="12"/>
        <v/>
      </c>
      <c r="N105" s="219" t="str">
        <f t="shared" si="13"/>
        <v/>
      </c>
      <c r="O105" s="121"/>
      <c r="P105" s="122"/>
    </row>
    <row r="106" spans="1:16" x14ac:dyDescent="0.3">
      <c r="A106" s="70" t="str">
        <f t="shared" si="9"/>
        <v>R</v>
      </c>
      <c r="B106" s="70" t="str">
        <f t="shared" si="10"/>
        <v/>
      </c>
      <c r="C106" s="70" t="str">
        <f t="shared" si="7"/>
        <v>NW</v>
      </c>
      <c r="D106" s="70" t="str">
        <f t="shared" si="8"/>
        <v/>
      </c>
      <c r="E106" s="310" t="str">
        <f t="shared" si="11"/>
        <v/>
      </c>
      <c r="F106" s="310"/>
      <c r="G106" s="310"/>
      <c r="H106" s="311"/>
      <c r="I106" s="122"/>
      <c r="J106" s="122"/>
      <c r="K106" s="122"/>
      <c r="L106" s="122"/>
      <c r="M106" s="219" t="str">
        <f t="shared" si="12"/>
        <v/>
      </c>
      <c r="N106" s="219" t="str">
        <f t="shared" si="13"/>
        <v/>
      </c>
      <c r="O106" s="121"/>
      <c r="P106" s="122"/>
    </row>
    <row r="107" spans="1:16" x14ac:dyDescent="0.3">
      <c r="A107" s="70" t="str">
        <f t="shared" si="9"/>
        <v>R</v>
      </c>
      <c r="B107" s="70" t="str">
        <f t="shared" si="10"/>
        <v/>
      </c>
      <c r="C107" s="70" t="str">
        <f t="shared" si="7"/>
        <v>NW</v>
      </c>
      <c r="D107" s="70" t="str">
        <f t="shared" si="8"/>
        <v/>
      </c>
      <c r="E107" s="310" t="str">
        <f t="shared" si="11"/>
        <v/>
      </c>
      <c r="F107" s="310"/>
      <c r="G107" s="310"/>
      <c r="H107" s="311"/>
      <c r="I107" s="122"/>
      <c r="J107" s="122"/>
      <c r="K107" s="122"/>
      <c r="L107" s="122"/>
      <c r="M107" s="219" t="str">
        <f t="shared" si="12"/>
        <v/>
      </c>
      <c r="N107" s="219" t="str">
        <f t="shared" si="13"/>
        <v/>
      </c>
      <c r="O107" s="121"/>
      <c r="P107" s="122"/>
    </row>
    <row r="108" spans="1:16" x14ac:dyDescent="0.3">
      <c r="A108" s="70" t="str">
        <f t="shared" si="9"/>
        <v>R</v>
      </c>
      <c r="B108" s="70" t="str">
        <f t="shared" si="10"/>
        <v/>
      </c>
      <c r="C108" s="70" t="str">
        <f t="shared" si="7"/>
        <v>NW</v>
      </c>
      <c r="D108" s="70" t="str">
        <f t="shared" si="8"/>
        <v/>
      </c>
      <c r="E108" s="310" t="str">
        <f t="shared" si="11"/>
        <v/>
      </c>
      <c r="F108" s="310"/>
      <c r="G108" s="310"/>
      <c r="H108" s="311"/>
      <c r="I108" s="122"/>
      <c r="J108" s="122"/>
      <c r="K108" s="122"/>
      <c r="L108" s="122"/>
      <c r="M108" s="219" t="str">
        <f t="shared" si="12"/>
        <v/>
      </c>
      <c r="N108" s="219" t="str">
        <f t="shared" si="13"/>
        <v/>
      </c>
      <c r="O108" s="121"/>
      <c r="P108" s="122"/>
    </row>
    <row r="109" spans="1:16" x14ac:dyDescent="0.3">
      <c r="A109" s="70" t="str">
        <f t="shared" si="9"/>
        <v>R</v>
      </c>
      <c r="B109" s="70" t="str">
        <f t="shared" si="10"/>
        <v/>
      </c>
      <c r="C109" s="70" t="str">
        <f t="shared" si="7"/>
        <v>NW</v>
      </c>
      <c r="D109" s="70" t="str">
        <f t="shared" si="8"/>
        <v/>
      </c>
      <c r="E109" s="310" t="str">
        <f t="shared" si="11"/>
        <v/>
      </c>
      <c r="F109" s="310"/>
      <c r="G109" s="310"/>
      <c r="H109" s="311"/>
      <c r="I109" s="122"/>
      <c r="J109" s="122"/>
      <c r="K109" s="122"/>
      <c r="L109" s="122"/>
      <c r="M109" s="219" t="str">
        <f t="shared" si="12"/>
        <v/>
      </c>
      <c r="N109" s="219" t="str">
        <f t="shared" si="13"/>
        <v/>
      </c>
      <c r="O109" s="121"/>
      <c r="P109" s="122"/>
    </row>
    <row r="110" spans="1:16" x14ac:dyDescent="0.3">
      <c r="A110" s="70" t="str">
        <f t="shared" si="9"/>
        <v>R</v>
      </c>
      <c r="B110" s="70" t="str">
        <f t="shared" si="10"/>
        <v/>
      </c>
      <c r="C110" s="70" t="str">
        <f t="shared" si="7"/>
        <v>NW</v>
      </c>
      <c r="D110" s="70" t="str">
        <f t="shared" si="8"/>
        <v/>
      </c>
      <c r="E110" s="310" t="str">
        <f t="shared" si="11"/>
        <v/>
      </c>
      <c r="F110" s="310"/>
      <c r="G110" s="310"/>
      <c r="H110" s="311"/>
      <c r="I110" s="122"/>
      <c r="J110" s="122"/>
      <c r="K110" s="122"/>
      <c r="L110" s="122"/>
      <c r="M110" s="219" t="str">
        <f t="shared" si="12"/>
        <v/>
      </c>
      <c r="N110" s="219" t="str">
        <f t="shared" si="13"/>
        <v/>
      </c>
      <c r="O110" s="121"/>
      <c r="P110" s="122"/>
    </row>
    <row r="111" spans="1:16" x14ac:dyDescent="0.3">
      <c r="A111" s="70" t="str">
        <f t="shared" si="9"/>
        <v>R</v>
      </c>
      <c r="B111" s="70" t="str">
        <f t="shared" si="10"/>
        <v/>
      </c>
      <c r="C111" s="70" t="str">
        <f t="shared" si="7"/>
        <v>NW</v>
      </c>
      <c r="D111" s="70" t="str">
        <f t="shared" si="8"/>
        <v/>
      </c>
      <c r="E111" s="310" t="str">
        <f t="shared" si="11"/>
        <v/>
      </c>
      <c r="F111" s="310"/>
      <c r="G111" s="310"/>
      <c r="H111" s="311"/>
      <c r="I111" s="122"/>
      <c r="J111" s="122"/>
      <c r="K111" s="122"/>
      <c r="L111" s="122"/>
      <c r="M111" s="219" t="str">
        <f t="shared" si="12"/>
        <v/>
      </c>
      <c r="N111" s="219" t="str">
        <f t="shared" si="13"/>
        <v/>
      </c>
      <c r="O111" s="121"/>
      <c r="P111" s="122"/>
    </row>
    <row r="112" spans="1:16" x14ac:dyDescent="0.3">
      <c r="A112" s="70" t="str">
        <f t="shared" si="9"/>
        <v>R</v>
      </c>
      <c r="B112" s="70" t="str">
        <f t="shared" si="10"/>
        <v/>
      </c>
      <c r="C112" s="70" t="str">
        <f t="shared" si="7"/>
        <v>NW</v>
      </c>
      <c r="D112" s="70" t="str">
        <f t="shared" si="8"/>
        <v/>
      </c>
      <c r="E112" s="310" t="str">
        <f t="shared" si="11"/>
        <v/>
      </c>
      <c r="F112" s="310"/>
      <c r="G112" s="310"/>
      <c r="H112" s="311"/>
      <c r="I112" s="122"/>
      <c r="J112" s="122"/>
      <c r="K112" s="122"/>
      <c r="L112" s="122"/>
      <c r="M112" s="219" t="str">
        <f t="shared" si="12"/>
        <v/>
      </c>
      <c r="N112" s="219" t="str">
        <f t="shared" si="13"/>
        <v/>
      </c>
      <c r="O112" s="121"/>
      <c r="P112" s="122"/>
    </row>
    <row r="113" spans="1:16" x14ac:dyDescent="0.3">
      <c r="A113" s="70" t="str">
        <f t="shared" si="9"/>
        <v>R</v>
      </c>
      <c r="B113" s="70" t="str">
        <f t="shared" si="10"/>
        <v/>
      </c>
      <c r="C113" s="70" t="str">
        <f t="shared" si="7"/>
        <v>NW</v>
      </c>
      <c r="D113" s="70" t="str">
        <f t="shared" si="8"/>
        <v/>
      </c>
      <c r="E113" s="310" t="str">
        <f t="shared" si="11"/>
        <v/>
      </c>
      <c r="F113" s="310"/>
      <c r="G113" s="310"/>
      <c r="H113" s="311"/>
      <c r="I113" s="122"/>
      <c r="J113" s="122"/>
      <c r="K113" s="122"/>
      <c r="L113" s="122"/>
      <c r="M113" s="219" t="str">
        <f t="shared" si="12"/>
        <v/>
      </c>
      <c r="N113" s="219" t="str">
        <f t="shared" si="13"/>
        <v/>
      </c>
      <c r="O113" s="121"/>
      <c r="P113" s="122"/>
    </row>
    <row r="114" spans="1:16" x14ac:dyDescent="0.3">
      <c r="A114" s="70" t="str">
        <f t="shared" si="9"/>
        <v>R</v>
      </c>
      <c r="B114" s="70" t="str">
        <f t="shared" si="10"/>
        <v/>
      </c>
      <c r="C114" s="70" t="str">
        <f t="shared" si="7"/>
        <v>NW</v>
      </c>
      <c r="D114" s="70" t="str">
        <f t="shared" si="8"/>
        <v/>
      </c>
      <c r="E114" s="310" t="str">
        <f t="shared" si="11"/>
        <v/>
      </c>
      <c r="F114" s="310"/>
      <c r="G114" s="310"/>
      <c r="H114" s="311"/>
      <c r="I114" s="122"/>
      <c r="J114" s="122"/>
      <c r="K114" s="122"/>
      <c r="L114" s="122"/>
      <c r="M114" s="219" t="str">
        <f t="shared" si="12"/>
        <v/>
      </c>
      <c r="N114" s="219" t="str">
        <f t="shared" si="13"/>
        <v/>
      </c>
      <c r="O114" s="121"/>
      <c r="P114" s="122"/>
    </row>
    <row r="115" spans="1:16" x14ac:dyDescent="0.3">
      <c r="A115" s="70" t="str">
        <f t="shared" si="9"/>
        <v>R</v>
      </c>
      <c r="B115" s="70" t="str">
        <f t="shared" si="10"/>
        <v/>
      </c>
      <c r="C115" s="70" t="str">
        <f t="shared" si="7"/>
        <v>NW</v>
      </c>
      <c r="D115" s="70" t="str">
        <f t="shared" si="8"/>
        <v/>
      </c>
      <c r="E115" s="310" t="str">
        <f t="shared" si="11"/>
        <v/>
      </c>
      <c r="F115" s="310"/>
      <c r="G115" s="310"/>
      <c r="H115" s="311"/>
      <c r="I115" s="122"/>
      <c r="J115" s="122"/>
      <c r="K115" s="122"/>
      <c r="L115" s="122"/>
      <c r="M115" s="219" t="str">
        <f t="shared" si="12"/>
        <v/>
      </c>
      <c r="N115" s="219" t="str">
        <f t="shared" si="13"/>
        <v/>
      </c>
      <c r="O115" s="121"/>
      <c r="P115" s="122"/>
    </row>
    <row r="116" spans="1:16" x14ac:dyDescent="0.3">
      <c r="A116" s="70" t="str">
        <f t="shared" si="9"/>
        <v>R</v>
      </c>
      <c r="B116" s="70" t="str">
        <f t="shared" si="10"/>
        <v/>
      </c>
      <c r="C116" s="70" t="str">
        <f t="shared" si="7"/>
        <v>NW</v>
      </c>
      <c r="D116" s="70" t="str">
        <f t="shared" si="8"/>
        <v/>
      </c>
      <c r="E116" s="310" t="str">
        <f t="shared" si="11"/>
        <v/>
      </c>
      <c r="F116" s="310"/>
      <c r="G116" s="310"/>
      <c r="H116" s="311"/>
      <c r="I116" s="122"/>
      <c r="J116" s="122"/>
      <c r="K116" s="122"/>
      <c r="L116" s="122"/>
      <c r="M116" s="219" t="str">
        <f t="shared" si="12"/>
        <v/>
      </c>
      <c r="N116" s="219" t="str">
        <f t="shared" si="13"/>
        <v/>
      </c>
      <c r="O116" s="121"/>
      <c r="P116" s="122"/>
    </row>
    <row r="117" spans="1:16" x14ac:dyDescent="0.3">
      <c r="A117" s="70" t="str">
        <f t="shared" si="9"/>
        <v>R</v>
      </c>
      <c r="B117" s="70" t="str">
        <f t="shared" si="10"/>
        <v/>
      </c>
      <c r="C117" s="70" t="str">
        <f t="shared" si="7"/>
        <v>NW</v>
      </c>
      <c r="D117" s="70" t="str">
        <f t="shared" si="8"/>
        <v/>
      </c>
      <c r="E117" s="310" t="str">
        <f t="shared" si="11"/>
        <v/>
      </c>
      <c r="F117" s="310"/>
      <c r="G117" s="310"/>
      <c r="H117" s="311"/>
      <c r="I117" s="122"/>
      <c r="J117" s="122"/>
      <c r="K117" s="122"/>
      <c r="L117" s="122"/>
      <c r="M117" s="219" t="str">
        <f t="shared" si="12"/>
        <v/>
      </c>
      <c r="N117" s="219" t="str">
        <f t="shared" si="13"/>
        <v/>
      </c>
      <c r="O117" s="121"/>
      <c r="P117" s="122"/>
    </row>
    <row r="118" spans="1:16" x14ac:dyDescent="0.3">
      <c r="A118" s="70" t="str">
        <f t="shared" si="9"/>
        <v>R</v>
      </c>
      <c r="B118" s="70" t="str">
        <f t="shared" si="10"/>
        <v/>
      </c>
      <c r="C118" s="70" t="str">
        <f t="shared" si="7"/>
        <v>NW</v>
      </c>
      <c r="D118" s="70" t="str">
        <f t="shared" si="8"/>
        <v/>
      </c>
      <c r="E118" s="310" t="str">
        <f t="shared" si="11"/>
        <v/>
      </c>
      <c r="F118" s="310"/>
      <c r="G118" s="310"/>
      <c r="H118" s="311"/>
      <c r="I118" s="122"/>
      <c r="J118" s="122"/>
      <c r="K118" s="122"/>
      <c r="L118" s="122"/>
      <c r="M118" s="219" t="str">
        <f t="shared" si="12"/>
        <v/>
      </c>
      <c r="N118" s="219" t="str">
        <f t="shared" si="13"/>
        <v/>
      </c>
      <c r="O118" s="121"/>
      <c r="P118" s="122"/>
    </row>
    <row r="119" spans="1:16" x14ac:dyDescent="0.3">
      <c r="A119" s="70" t="str">
        <f t="shared" si="9"/>
        <v>R</v>
      </c>
      <c r="B119" s="70" t="str">
        <f t="shared" si="10"/>
        <v/>
      </c>
      <c r="C119" s="70" t="str">
        <f t="shared" si="7"/>
        <v>NW</v>
      </c>
      <c r="D119" s="70" t="str">
        <f t="shared" si="8"/>
        <v/>
      </c>
      <c r="E119" s="310" t="str">
        <f t="shared" si="11"/>
        <v/>
      </c>
      <c r="F119" s="310"/>
      <c r="G119" s="310"/>
      <c r="H119" s="311"/>
      <c r="I119" s="122"/>
      <c r="J119" s="122"/>
      <c r="K119" s="122"/>
      <c r="L119" s="122"/>
      <c r="M119" s="219" t="str">
        <f t="shared" si="12"/>
        <v/>
      </c>
      <c r="N119" s="219" t="str">
        <f t="shared" si="13"/>
        <v/>
      </c>
      <c r="O119" s="121"/>
      <c r="P119" s="122"/>
    </row>
    <row r="120" spans="1:16" x14ac:dyDescent="0.3">
      <c r="A120" s="70" t="str">
        <f t="shared" si="9"/>
        <v>R</v>
      </c>
      <c r="B120" s="70" t="str">
        <f t="shared" si="10"/>
        <v/>
      </c>
      <c r="C120" s="70" t="str">
        <f t="shared" si="7"/>
        <v>NW</v>
      </c>
      <c r="D120" s="70" t="str">
        <f t="shared" si="8"/>
        <v/>
      </c>
      <c r="E120" s="310" t="str">
        <f t="shared" si="11"/>
        <v/>
      </c>
      <c r="F120" s="310"/>
      <c r="G120" s="310"/>
      <c r="H120" s="311"/>
      <c r="I120" s="122"/>
      <c r="J120" s="122"/>
      <c r="K120" s="122"/>
      <c r="L120" s="122"/>
      <c r="M120" s="219" t="str">
        <f t="shared" si="12"/>
        <v/>
      </c>
      <c r="N120" s="219" t="str">
        <f t="shared" si="13"/>
        <v/>
      </c>
      <c r="O120" s="121"/>
      <c r="P120" s="122"/>
    </row>
    <row r="121" spans="1:16" x14ac:dyDescent="0.3">
      <c r="A121" s="70" t="str">
        <f t="shared" si="9"/>
        <v>R</v>
      </c>
      <c r="B121" s="70" t="str">
        <f t="shared" si="10"/>
        <v/>
      </c>
      <c r="C121" s="70" t="str">
        <f t="shared" si="7"/>
        <v>NW</v>
      </c>
      <c r="D121" s="70" t="str">
        <f t="shared" si="8"/>
        <v/>
      </c>
      <c r="E121" s="310" t="str">
        <f t="shared" si="11"/>
        <v/>
      </c>
      <c r="F121" s="310"/>
      <c r="G121" s="310"/>
      <c r="H121" s="311"/>
      <c r="I121" s="122"/>
      <c r="J121" s="122"/>
      <c r="K121" s="122"/>
      <c r="L121" s="122"/>
      <c r="M121" s="219" t="str">
        <f t="shared" si="12"/>
        <v/>
      </c>
      <c r="N121" s="219" t="str">
        <f t="shared" si="13"/>
        <v/>
      </c>
      <c r="O121" s="121"/>
      <c r="P121" s="122"/>
    </row>
    <row r="122" spans="1:16" x14ac:dyDescent="0.3">
      <c r="A122" s="70" t="str">
        <f t="shared" si="9"/>
        <v>R</v>
      </c>
      <c r="B122" s="70" t="str">
        <f t="shared" si="10"/>
        <v/>
      </c>
      <c r="C122" s="70" t="str">
        <f t="shared" si="7"/>
        <v>NW</v>
      </c>
      <c r="D122" s="70" t="str">
        <f t="shared" si="8"/>
        <v/>
      </c>
      <c r="E122" s="310" t="str">
        <f t="shared" si="11"/>
        <v/>
      </c>
      <c r="F122" s="310"/>
      <c r="G122" s="310"/>
      <c r="H122" s="311"/>
      <c r="I122" s="122"/>
      <c r="J122" s="122"/>
      <c r="K122" s="122"/>
      <c r="L122" s="122"/>
      <c r="M122" s="219" t="str">
        <f t="shared" si="12"/>
        <v/>
      </c>
      <c r="N122" s="219" t="str">
        <f t="shared" si="13"/>
        <v/>
      </c>
      <c r="O122" s="121"/>
      <c r="P122" s="122"/>
    </row>
    <row r="123" spans="1:16" x14ac:dyDescent="0.3">
      <c r="A123" s="70" t="str">
        <f t="shared" si="9"/>
        <v>R</v>
      </c>
      <c r="B123" s="70" t="str">
        <f t="shared" si="10"/>
        <v/>
      </c>
      <c r="C123" s="70" t="str">
        <f t="shared" si="7"/>
        <v>NW</v>
      </c>
      <c r="D123" s="70" t="str">
        <f t="shared" si="8"/>
        <v/>
      </c>
      <c r="E123" s="310" t="str">
        <f t="shared" si="11"/>
        <v/>
      </c>
      <c r="F123" s="310"/>
      <c r="G123" s="310"/>
      <c r="H123" s="311"/>
      <c r="I123" s="122"/>
      <c r="J123" s="122"/>
      <c r="K123" s="122"/>
      <c r="L123" s="122"/>
      <c r="M123" s="219" t="str">
        <f t="shared" si="12"/>
        <v/>
      </c>
      <c r="N123" s="219" t="str">
        <f t="shared" si="13"/>
        <v/>
      </c>
      <c r="O123" s="121"/>
      <c r="P123" s="122"/>
    </row>
    <row r="124" spans="1:16" x14ac:dyDescent="0.3">
      <c r="A124" s="70" t="str">
        <f t="shared" si="9"/>
        <v>R</v>
      </c>
      <c r="B124" s="70" t="str">
        <f t="shared" si="10"/>
        <v/>
      </c>
      <c r="C124" s="70" t="str">
        <f t="shared" si="7"/>
        <v>NW</v>
      </c>
      <c r="D124" s="70" t="str">
        <f t="shared" si="8"/>
        <v/>
      </c>
      <c r="E124" s="310" t="str">
        <f t="shared" si="11"/>
        <v/>
      </c>
      <c r="F124" s="310"/>
      <c r="G124" s="310"/>
      <c r="H124" s="311"/>
      <c r="I124" s="122"/>
      <c r="J124" s="122"/>
      <c r="K124" s="122"/>
      <c r="L124" s="122"/>
      <c r="M124" s="219" t="str">
        <f t="shared" si="12"/>
        <v/>
      </c>
      <c r="N124" s="219" t="str">
        <f t="shared" si="13"/>
        <v/>
      </c>
      <c r="O124" s="121"/>
      <c r="P124" s="122"/>
    </row>
    <row r="125" spans="1:16" x14ac:dyDescent="0.3">
      <c r="A125" s="70" t="str">
        <f t="shared" si="9"/>
        <v>R</v>
      </c>
      <c r="B125" s="70" t="str">
        <f t="shared" si="10"/>
        <v/>
      </c>
      <c r="C125" s="70" t="str">
        <f t="shared" si="7"/>
        <v>NW</v>
      </c>
      <c r="D125" s="70" t="str">
        <f t="shared" si="8"/>
        <v/>
      </c>
      <c r="E125" s="310" t="str">
        <f t="shared" si="11"/>
        <v/>
      </c>
      <c r="F125" s="310"/>
      <c r="G125" s="310"/>
      <c r="H125" s="311"/>
      <c r="I125" s="122"/>
      <c r="J125" s="122"/>
      <c r="K125" s="122"/>
      <c r="L125" s="122"/>
      <c r="M125" s="219" t="str">
        <f t="shared" si="12"/>
        <v/>
      </c>
      <c r="N125" s="219" t="str">
        <f t="shared" si="13"/>
        <v/>
      </c>
      <c r="O125" s="121"/>
      <c r="P125" s="122"/>
    </row>
    <row r="126" spans="1:16" x14ac:dyDescent="0.3">
      <c r="A126" s="70" t="str">
        <f t="shared" si="9"/>
        <v>R</v>
      </c>
      <c r="B126" s="70" t="str">
        <f t="shared" si="10"/>
        <v/>
      </c>
      <c r="C126" s="70" t="str">
        <f t="shared" si="7"/>
        <v>NW</v>
      </c>
      <c r="D126" s="70" t="str">
        <f t="shared" si="8"/>
        <v/>
      </c>
      <c r="E126" s="310" t="str">
        <f t="shared" si="11"/>
        <v/>
      </c>
      <c r="F126" s="310"/>
      <c r="G126" s="310"/>
      <c r="H126" s="311"/>
      <c r="I126" s="122"/>
      <c r="J126" s="122"/>
      <c r="K126" s="122"/>
      <c r="L126" s="122"/>
      <c r="M126" s="219" t="str">
        <f t="shared" si="12"/>
        <v/>
      </c>
      <c r="N126" s="219" t="str">
        <f t="shared" si="13"/>
        <v/>
      </c>
      <c r="O126" s="121"/>
      <c r="P126" s="122"/>
    </row>
    <row r="127" spans="1:16" x14ac:dyDescent="0.3">
      <c r="A127" s="70" t="str">
        <f t="shared" si="9"/>
        <v>R</v>
      </c>
      <c r="B127" s="70" t="str">
        <f t="shared" si="10"/>
        <v/>
      </c>
      <c r="C127" s="70" t="str">
        <f t="shared" si="7"/>
        <v>NW</v>
      </c>
      <c r="D127" s="70" t="str">
        <f t="shared" si="8"/>
        <v/>
      </c>
      <c r="E127" s="310" t="str">
        <f t="shared" si="11"/>
        <v/>
      </c>
      <c r="F127" s="310"/>
      <c r="G127" s="310"/>
      <c r="H127" s="311"/>
      <c r="I127" s="122"/>
      <c r="J127" s="122"/>
      <c r="K127" s="122"/>
      <c r="L127" s="122"/>
      <c r="M127" s="219" t="str">
        <f t="shared" si="12"/>
        <v/>
      </c>
      <c r="N127" s="219" t="str">
        <f t="shared" si="13"/>
        <v/>
      </c>
      <c r="O127" s="121"/>
      <c r="P127" s="122"/>
    </row>
    <row r="128" spans="1:16" x14ac:dyDescent="0.3">
      <c r="A128" s="70" t="str">
        <f t="shared" si="9"/>
        <v>R</v>
      </c>
      <c r="B128" s="70" t="str">
        <f t="shared" si="10"/>
        <v/>
      </c>
      <c r="C128" s="70" t="str">
        <f t="shared" si="7"/>
        <v>NW</v>
      </c>
      <c r="D128" s="70" t="str">
        <f t="shared" si="8"/>
        <v/>
      </c>
      <c r="E128" s="310" t="str">
        <f t="shared" si="11"/>
        <v/>
      </c>
      <c r="F128" s="310"/>
      <c r="G128" s="310"/>
      <c r="H128" s="311"/>
      <c r="I128" s="122"/>
      <c r="J128" s="122"/>
      <c r="K128" s="122"/>
      <c r="L128" s="122"/>
      <c r="M128" s="219" t="str">
        <f t="shared" si="12"/>
        <v/>
      </c>
      <c r="N128" s="219" t="str">
        <f t="shared" si="13"/>
        <v/>
      </c>
      <c r="O128" s="121"/>
      <c r="P128" s="122"/>
    </row>
    <row r="129" spans="1:16" x14ac:dyDescent="0.3">
      <c r="A129" s="70" t="str">
        <f t="shared" si="9"/>
        <v>R</v>
      </c>
      <c r="B129" s="70" t="str">
        <f t="shared" si="10"/>
        <v/>
      </c>
      <c r="C129" s="70" t="str">
        <f t="shared" si="7"/>
        <v>NW</v>
      </c>
      <c r="D129" s="70" t="str">
        <f t="shared" si="8"/>
        <v/>
      </c>
      <c r="E129" s="310" t="str">
        <f t="shared" si="11"/>
        <v/>
      </c>
      <c r="F129" s="310"/>
      <c r="G129" s="310"/>
      <c r="H129" s="311"/>
      <c r="I129" s="122"/>
      <c r="J129" s="122"/>
      <c r="K129" s="122"/>
      <c r="L129" s="122"/>
      <c r="M129" s="219" t="str">
        <f t="shared" si="12"/>
        <v/>
      </c>
      <c r="N129" s="219" t="str">
        <f t="shared" si="13"/>
        <v/>
      </c>
      <c r="O129" s="121"/>
      <c r="P129" s="122"/>
    </row>
    <row r="130" spans="1:16" x14ac:dyDescent="0.3">
      <c r="A130" s="70" t="str">
        <f t="shared" si="9"/>
        <v>R</v>
      </c>
      <c r="B130" s="70" t="str">
        <f t="shared" si="10"/>
        <v/>
      </c>
      <c r="C130" s="70" t="str">
        <f t="shared" si="7"/>
        <v>NW</v>
      </c>
      <c r="D130" s="70" t="str">
        <f t="shared" si="8"/>
        <v/>
      </c>
      <c r="E130" s="310" t="str">
        <f t="shared" si="11"/>
        <v/>
      </c>
      <c r="F130" s="310"/>
      <c r="G130" s="310"/>
      <c r="H130" s="311"/>
      <c r="I130" s="122"/>
      <c r="J130" s="122"/>
      <c r="K130" s="122"/>
      <c r="L130" s="122"/>
      <c r="M130" s="219" t="str">
        <f t="shared" si="12"/>
        <v/>
      </c>
      <c r="N130" s="219" t="str">
        <f t="shared" si="13"/>
        <v/>
      </c>
      <c r="O130" s="121"/>
      <c r="P130" s="122"/>
    </row>
    <row r="131" spans="1:16" x14ac:dyDescent="0.3">
      <c r="A131" s="70" t="str">
        <f t="shared" si="9"/>
        <v>R</v>
      </c>
      <c r="B131" s="70" t="str">
        <f t="shared" si="10"/>
        <v/>
      </c>
      <c r="C131" s="70" t="str">
        <f t="shared" si="7"/>
        <v>NW</v>
      </c>
      <c r="D131" s="70" t="str">
        <f t="shared" si="8"/>
        <v/>
      </c>
      <c r="E131" s="310" t="str">
        <f t="shared" si="11"/>
        <v/>
      </c>
      <c r="F131" s="310"/>
      <c r="G131" s="310"/>
      <c r="H131" s="311"/>
      <c r="I131" s="122"/>
      <c r="J131" s="122"/>
      <c r="K131" s="122"/>
      <c r="L131" s="122"/>
      <c r="M131" s="219" t="str">
        <f t="shared" si="12"/>
        <v/>
      </c>
      <c r="N131" s="219" t="str">
        <f t="shared" si="13"/>
        <v/>
      </c>
      <c r="O131" s="121"/>
      <c r="P131" s="122"/>
    </row>
    <row r="132" spans="1:16" x14ac:dyDescent="0.3">
      <c r="A132" s="70" t="str">
        <f t="shared" si="9"/>
        <v>R</v>
      </c>
      <c r="B132" s="70" t="str">
        <f t="shared" si="10"/>
        <v/>
      </c>
      <c r="C132" s="70" t="str">
        <f t="shared" si="7"/>
        <v>NW</v>
      </c>
      <c r="D132" s="70" t="str">
        <f t="shared" si="8"/>
        <v/>
      </c>
      <c r="E132" s="310" t="str">
        <f t="shared" si="11"/>
        <v/>
      </c>
      <c r="F132" s="310"/>
      <c r="G132" s="310"/>
      <c r="H132" s="311"/>
      <c r="I132" s="122"/>
      <c r="J132" s="122"/>
      <c r="K132" s="122"/>
      <c r="L132" s="122"/>
      <c r="M132" s="219" t="str">
        <f t="shared" si="12"/>
        <v/>
      </c>
      <c r="N132" s="219" t="str">
        <f t="shared" si="13"/>
        <v/>
      </c>
      <c r="O132" s="121"/>
      <c r="P132" s="122"/>
    </row>
    <row r="133" spans="1:16" x14ac:dyDescent="0.3">
      <c r="A133" s="70" t="str">
        <f t="shared" si="9"/>
        <v>R</v>
      </c>
      <c r="B133" s="70" t="str">
        <f t="shared" si="10"/>
        <v/>
      </c>
      <c r="C133" s="70" t="str">
        <f t="shared" si="7"/>
        <v>NW</v>
      </c>
      <c r="D133" s="70" t="str">
        <f t="shared" si="8"/>
        <v/>
      </c>
      <c r="E133" s="310" t="str">
        <f t="shared" si="11"/>
        <v/>
      </c>
      <c r="F133" s="310"/>
      <c r="G133" s="310"/>
      <c r="H133" s="311"/>
      <c r="I133" s="122"/>
      <c r="J133" s="122"/>
      <c r="K133" s="122"/>
      <c r="L133" s="122"/>
      <c r="M133" s="219" t="str">
        <f t="shared" si="12"/>
        <v/>
      </c>
      <c r="N133" s="219" t="str">
        <f t="shared" si="13"/>
        <v/>
      </c>
      <c r="O133" s="121"/>
      <c r="P133" s="122"/>
    </row>
    <row r="134" spans="1:16" x14ac:dyDescent="0.3">
      <c r="A134" s="70" t="str">
        <f t="shared" si="9"/>
        <v>R</v>
      </c>
      <c r="B134" s="70" t="str">
        <f t="shared" si="10"/>
        <v/>
      </c>
      <c r="C134" s="70" t="str">
        <f t="shared" si="7"/>
        <v>NW</v>
      </c>
      <c r="D134" s="70" t="str">
        <f t="shared" si="8"/>
        <v/>
      </c>
      <c r="E134" s="310" t="str">
        <f t="shared" si="11"/>
        <v/>
      </c>
      <c r="F134" s="310"/>
      <c r="G134" s="310"/>
      <c r="H134" s="311"/>
      <c r="I134" s="122"/>
      <c r="J134" s="122"/>
      <c r="K134" s="122"/>
      <c r="L134" s="122"/>
      <c r="M134" s="219" t="str">
        <f t="shared" si="12"/>
        <v/>
      </c>
      <c r="N134" s="219" t="str">
        <f t="shared" si="13"/>
        <v/>
      </c>
      <c r="O134" s="121"/>
      <c r="P134" s="122"/>
    </row>
    <row r="135" spans="1:16" x14ac:dyDescent="0.3">
      <c r="A135" s="70" t="str">
        <f t="shared" si="9"/>
        <v>R</v>
      </c>
      <c r="B135" s="70" t="str">
        <f t="shared" si="10"/>
        <v/>
      </c>
      <c r="C135" s="70" t="str">
        <f t="shared" si="7"/>
        <v>NW</v>
      </c>
      <c r="D135" s="70" t="str">
        <f t="shared" si="8"/>
        <v/>
      </c>
      <c r="E135" s="310" t="str">
        <f t="shared" si="11"/>
        <v/>
      </c>
      <c r="F135" s="310"/>
      <c r="G135" s="310"/>
      <c r="H135" s="311"/>
      <c r="I135" s="122"/>
      <c r="J135" s="122"/>
      <c r="K135" s="122"/>
      <c r="L135" s="122"/>
      <c r="M135" s="219" t="str">
        <f t="shared" si="12"/>
        <v/>
      </c>
      <c r="N135" s="219" t="str">
        <f t="shared" si="13"/>
        <v/>
      </c>
      <c r="O135" s="121"/>
      <c r="P135" s="122"/>
    </row>
    <row r="136" spans="1:16" x14ac:dyDescent="0.3">
      <c r="A136" s="70" t="str">
        <f t="shared" si="9"/>
        <v>R</v>
      </c>
      <c r="B136" s="70" t="str">
        <f t="shared" si="10"/>
        <v/>
      </c>
      <c r="C136" s="70" t="str">
        <f t="shared" si="7"/>
        <v>NW</v>
      </c>
      <c r="D136" s="70" t="str">
        <f t="shared" si="8"/>
        <v/>
      </c>
      <c r="E136" s="310" t="str">
        <f t="shared" si="11"/>
        <v/>
      </c>
      <c r="F136" s="310"/>
      <c r="G136" s="310"/>
      <c r="H136" s="311"/>
      <c r="I136" s="122"/>
      <c r="J136" s="122"/>
      <c r="K136" s="122"/>
      <c r="L136" s="122"/>
      <c r="M136" s="219" t="str">
        <f t="shared" si="12"/>
        <v/>
      </c>
      <c r="N136" s="219" t="str">
        <f t="shared" si="13"/>
        <v/>
      </c>
      <c r="O136" s="121"/>
      <c r="P136" s="122"/>
    </row>
    <row r="137" spans="1:16" x14ac:dyDescent="0.3">
      <c r="A137" s="70" t="str">
        <f t="shared" si="9"/>
        <v>R</v>
      </c>
      <c r="B137" s="70" t="str">
        <f t="shared" si="10"/>
        <v/>
      </c>
      <c r="C137" s="70" t="str">
        <f t="shared" si="7"/>
        <v>NW</v>
      </c>
      <c r="D137" s="70" t="str">
        <f t="shared" si="8"/>
        <v/>
      </c>
      <c r="E137" s="310" t="str">
        <f t="shared" si="11"/>
        <v/>
      </c>
      <c r="F137" s="310"/>
      <c r="G137" s="310"/>
      <c r="H137" s="311"/>
      <c r="I137" s="122"/>
      <c r="J137" s="122"/>
      <c r="K137" s="122"/>
      <c r="L137" s="122"/>
      <c r="M137" s="219" t="str">
        <f t="shared" si="12"/>
        <v/>
      </c>
      <c r="N137" s="219" t="str">
        <f t="shared" si="13"/>
        <v/>
      </c>
      <c r="O137" s="121"/>
      <c r="P137" s="122"/>
    </row>
    <row r="138" spans="1:16" x14ac:dyDescent="0.3">
      <c r="A138" s="70" t="str">
        <f t="shared" si="9"/>
        <v>R</v>
      </c>
      <c r="B138" s="70" t="str">
        <f t="shared" si="10"/>
        <v/>
      </c>
      <c r="C138" s="70" t="str">
        <f t="shared" si="7"/>
        <v>NW</v>
      </c>
      <c r="D138" s="70" t="str">
        <f t="shared" si="8"/>
        <v/>
      </c>
      <c r="E138" s="310" t="str">
        <f t="shared" si="11"/>
        <v/>
      </c>
      <c r="F138" s="310"/>
      <c r="G138" s="310"/>
      <c r="H138" s="311"/>
      <c r="I138" s="122"/>
      <c r="J138" s="122"/>
      <c r="K138" s="122"/>
      <c r="L138" s="122"/>
      <c r="M138" s="219" t="str">
        <f t="shared" si="12"/>
        <v/>
      </c>
      <c r="N138" s="219" t="str">
        <f t="shared" si="13"/>
        <v/>
      </c>
      <c r="O138" s="121"/>
      <c r="P138" s="122"/>
    </row>
    <row r="139" spans="1:16" x14ac:dyDescent="0.3">
      <c r="A139" s="70" t="str">
        <f t="shared" si="9"/>
        <v>R</v>
      </c>
      <c r="B139" s="70" t="str">
        <f t="shared" si="10"/>
        <v/>
      </c>
      <c r="C139" s="70" t="str">
        <f t="shared" si="7"/>
        <v>NW</v>
      </c>
      <c r="D139" s="70" t="str">
        <f t="shared" si="8"/>
        <v/>
      </c>
      <c r="E139" s="310" t="str">
        <f t="shared" si="11"/>
        <v/>
      </c>
      <c r="F139" s="310"/>
      <c r="G139" s="310"/>
      <c r="H139" s="311"/>
      <c r="I139" s="122"/>
      <c r="J139" s="122"/>
      <c r="K139" s="122"/>
      <c r="L139" s="122"/>
      <c r="M139" s="219" t="str">
        <f t="shared" si="12"/>
        <v/>
      </c>
      <c r="N139" s="219" t="str">
        <f t="shared" si="13"/>
        <v/>
      </c>
      <c r="O139" s="121"/>
      <c r="P139" s="122"/>
    </row>
    <row r="140" spans="1:16" x14ac:dyDescent="0.3">
      <c r="A140" s="70" t="str">
        <f t="shared" si="9"/>
        <v>R</v>
      </c>
      <c r="B140" s="70" t="str">
        <f t="shared" si="10"/>
        <v/>
      </c>
      <c r="C140" s="70" t="str">
        <f t="shared" si="7"/>
        <v>NW</v>
      </c>
      <c r="D140" s="70" t="str">
        <f t="shared" si="8"/>
        <v/>
      </c>
      <c r="E140" s="310" t="str">
        <f t="shared" si="11"/>
        <v/>
      </c>
      <c r="F140" s="310"/>
      <c r="G140" s="310"/>
      <c r="H140" s="311"/>
      <c r="I140" s="122"/>
      <c r="J140" s="122"/>
      <c r="K140" s="122"/>
      <c r="L140" s="122"/>
      <c r="M140" s="219" t="str">
        <f t="shared" si="12"/>
        <v/>
      </c>
      <c r="N140" s="219" t="str">
        <f t="shared" si="13"/>
        <v/>
      </c>
      <c r="O140" s="121"/>
      <c r="P140" s="122"/>
    </row>
    <row r="141" spans="1:16" x14ac:dyDescent="0.3">
      <c r="A141" s="70" t="str">
        <f t="shared" si="9"/>
        <v>R</v>
      </c>
      <c r="B141" s="70" t="str">
        <f t="shared" si="10"/>
        <v/>
      </c>
      <c r="C141" s="70" t="str">
        <f t="shared" si="7"/>
        <v>NW</v>
      </c>
      <c r="D141" s="70" t="str">
        <f t="shared" si="8"/>
        <v/>
      </c>
      <c r="E141" s="310" t="str">
        <f t="shared" si="11"/>
        <v/>
      </c>
      <c r="F141" s="310"/>
      <c r="G141" s="310"/>
      <c r="H141" s="311"/>
      <c r="I141" s="122"/>
      <c r="J141" s="122"/>
      <c r="K141" s="122"/>
      <c r="L141" s="122"/>
      <c r="M141" s="219" t="str">
        <f t="shared" si="12"/>
        <v/>
      </c>
      <c r="N141" s="219" t="str">
        <f t="shared" si="13"/>
        <v/>
      </c>
      <c r="O141" s="121"/>
      <c r="P141" s="122"/>
    </row>
    <row r="142" spans="1:16" x14ac:dyDescent="0.3">
      <c r="A142" s="70" t="str">
        <f t="shared" si="9"/>
        <v>R</v>
      </c>
      <c r="B142" s="70" t="str">
        <f t="shared" si="10"/>
        <v/>
      </c>
      <c r="C142" s="70" t="str">
        <f t="shared" si="7"/>
        <v>NW</v>
      </c>
      <c r="D142" s="70" t="str">
        <f t="shared" si="8"/>
        <v/>
      </c>
      <c r="E142" s="310" t="str">
        <f t="shared" si="11"/>
        <v/>
      </c>
      <c r="F142" s="310"/>
      <c r="G142" s="310"/>
      <c r="H142" s="311"/>
      <c r="I142" s="122"/>
      <c r="J142" s="122"/>
      <c r="K142" s="122"/>
      <c r="L142" s="122"/>
      <c r="M142" s="219" t="str">
        <f t="shared" si="12"/>
        <v/>
      </c>
      <c r="N142" s="219" t="str">
        <f t="shared" si="13"/>
        <v/>
      </c>
      <c r="O142" s="121"/>
      <c r="P142" s="122"/>
    </row>
    <row r="143" spans="1:16" x14ac:dyDescent="0.3">
      <c r="A143" s="70" t="str">
        <f t="shared" si="9"/>
        <v>R</v>
      </c>
      <c r="B143" s="70" t="str">
        <f t="shared" si="10"/>
        <v/>
      </c>
      <c r="C143" s="70" t="str">
        <f t="shared" si="7"/>
        <v>NW</v>
      </c>
      <c r="D143" s="70" t="str">
        <f t="shared" si="8"/>
        <v/>
      </c>
      <c r="E143" s="310" t="str">
        <f t="shared" si="11"/>
        <v/>
      </c>
      <c r="F143" s="310"/>
      <c r="G143" s="310"/>
      <c r="H143" s="311"/>
      <c r="I143" s="122"/>
      <c r="J143" s="122"/>
      <c r="K143" s="122"/>
      <c r="L143" s="122"/>
      <c r="M143" s="219" t="str">
        <f t="shared" si="12"/>
        <v/>
      </c>
      <c r="N143" s="219" t="str">
        <f t="shared" si="13"/>
        <v/>
      </c>
      <c r="O143" s="121"/>
      <c r="P143" s="122"/>
    </row>
    <row r="144" spans="1:16" x14ac:dyDescent="0.3">
      <c r="A144" s="70" t="str">
        <f t="shared" si="9"/>
        <v>R</v>
      </c>
      <c r="B144" s="70" t="str">
        <f t="shared" si="10"/>
        <v/>
      </c>
      <c r="C144" s="70" t="str">
        <f t="shared" si="7"/>
        <v>NW</v>
      </c>
      <c r="D144" s="70" t="str">
        <f t="shared" si="8"/>
        <v/>
      </c>
      <c r="E144" s="310" t="str">
        <f t="shared" si="11"/>
        <v/>
      </c>
      <c r="F144" s="310"/>
      <c r="G144" s="310"/>
      <c r="H144" s="311"/>
      <c r="I144" s="122"/>
      <c r="J144" s="122"/>
      <c r="K144" s="122"/>
      <c r="L144" s="122"/>
      <c r="M144" s="219" t="str">
        <f t="shared" si="12"/>
        <v/>
      </c>
      <c r="N144" s="219" t="str">
        <f t="shared" si="13"/>
        <v/>
      </c>
      <c r="O144" s="121"/>
      <c r="P144" s="122"/>
    </row>
    <row r="145" spans="1:16" x14ac:dyDescent="0.3">
      <c r="A145" s="70" t="str">
        <f t="shared" si="9"/>
        <v>R</v>
      </c>
      <c r="B145" s="70" t="str">
        <f t="shared" si="10"/>
        <v/>
      </c>
      <c r="C145" s="70" t="str">
        <f t="shared" si="7"/>
        <v>NW</v>
      </c>
      <c r="D145" s="70" t="str">
        <f t="shared" si="8"/>
        <v/>
      </c>
      <c r="E145" s="310" t="str">
        <f t="shared" si="11"/>
        <v/>
      </c>
      <c r="F145" s="310"/>
      <c r="G145" s="310"/>
      <c r="H145" s="311"/>
      <c r="I145" s="122"/>
      <c r="J145" s="122"/>
      <c r="K145" s="122"/>
      <c r="L145" s="122"/>
      <c r="M145" s="219" t="str">
        <f t="shared" si="12"/>
        <v/>
      </c>
      <c r="N145" s="219" t="str">
        <f t="shared" si="13"/>
        <v/>
      </c>
      <c r="O145" s="121"/>
      <c r="P145" s="122"/>
    </row>
    <row r="146" spans="1:16" x14ac:dyDescent="0.3">
      <c r="A146" s="70" t="str">
        <f t="shared" si="9"/>
        <v>R</v>
      </c>
      <c r="B146" s="70" t="str">
        <f t="shared" si="10"/>
        <v/>
      </c>
      <c r="C146" s="70" t="str">
        <f t="shared" si="7"/>
        <v>NW</v>
      </c>
      <c r="D146" s="70" t="str">
        <f t="shared" si="8"/>
        <v/>
      </c>
      <c r="E146" s="310" t="str">
        <f t="shared" si="11"/>
        <v/>
      </c>
      <c r="F146" s="310"/>
      <c r="G146" s="310"/>
      <c r="H146" s="311"/>
      <c r="I146" s="122"/>
      <c r="J146" s="122"/>
      <c r="K146" s="122"/>
      <c r="L146" s="122"/>
      <c r="M146" s="219" t="str">
        <f t="shared" si="12"/>
        <v/>
      </c>
      <c r="N146" s="219" t="str">
        <f t="shared" si="13"/>
        <v/>
      </c>
      <c r="O146" s="121"/>
      <c r="P146" s="122"/>
    </row>
    <row r="147" spans="1:16" x14ac:dyDescent="0.3">
      <c r="A147" s="70" t="str">
        <f t="shared" si="9"/>
        <v>R</v>
      </c>
      <c r="B147" s="70" t="str">
        <f t="shared" si="10"/>
        <v/>
      </c>
      <c r="C147" s="70" t="str">
        <f t="shared" si="7"/>
        <v>NW</v>
      </c>
      <c r="D147" s="70" t="str">
        <f t="shared" si="8"/>
        <v/>
      </c>
      <c r="E147" s="310" t="str">
        <f t="shared" si="11"/>
        <v/>
      </c>
      <c r="F147" s="310"/>
      <c r="G147" s="310"/>
      <c r="H147" s="311"/>
      <c r="I147" s="122"/>
      <c r="J147" s="122"/>
      <c r="K147" s="122"/>
      <c r="L147" s="122"/>
      <c r="M147" s="219" t="str">
        <f t="shared" si="12"/>
        <v/>
      </c>
      <c r="N147" s="219" t="str">
        <f t="shared" si="13"/>
        <v/>
      </c>
      <c r="O147" s="121"/>
      <c r="P147" s="122"/>
    </row>
    <row r="148" spans="1:16" x14ac:dyDescent="0.3">
      <c r="A148" s="70" t="str">
        <f t="shared" si="9"/>
        <v>R</v>
      </c>
      <c r="B148" s="70" t="str">
        <f t="shared" si="10"/>
        <v/>
      </c>
      <c r="C148" s="70" t="str">
        <f t="shared" si="7"/>
        <v>NW</v>
      </c>
      <c r="D148" s="70" t="str">
        <f t="shared" si="8"/>
        <v/>
      </c>
      <c r="E148" s="310" t="str">
        <f t="shared" si="11"/>
        <v/>
      </c>
      <c r="F148" s="310"/>
      <c r="G148" s="310"/>
      <c r="H148" s="311"/>
      <c r="I148" s="122"/>
      <c r="J148" s="122"/>
      <c r="K148" s="122"/>
      <c r="L148" s="122"/>
      <c r="M148" s="219" t="str">
        <f t="shared" si="12"/>
        <v/>
      </c>
      <c r="N148" s="219" t="str">
        <f t="shared" si="13"/>
        <v/>
      </c>
      <c r="O148" s="121"/>
      <c r="P148" s="122"/>
    </row>
    <row r="149" spans="1:16" x14ac:dyDescent="0.3">
      <c r="A149" s="70" t="str">
        <f t="shared" si="9"/>
        <v>R</v>
      </c>
      <c r="B149" s="70" t="str">
        <f t="shared" si="10"/>
        <v/>
      </c>
      <c r="C149" s="70" t="str">
        <f t="shared" ref="C149:C212" si="14">IF(ISNA(MATCH(WEEKDAY(E149,2),DunDay,0)),"","NW")</f>
        <v>NW</v>
      </c>
      <c r="D149" s="70" t="str">
        <f t="shared" ref="D149:D212" si="15">IF(ISNA(MATCH(E149,Holiday,0)),"","H")</f>
        <v/>
      </c>
      <c r="E149" s="310" t="str">
        <f t="shared" si="11"/>
        <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R</v>
      </c>
      <c r="B150" s="70" t="str">
        <f t="shared" ref="B150:B213" si="17">IF(E150&lt;&gt;"",YEAR(E150),"")</f>
        <v/>
      </c>
      <c r="C150" s="70" t="str">
        <f t="shared" si="14"/>
        <v>NW</v>
      </c>
      <c r="D150" s="70" t="str">
        <f t="shared" si="15"/>
        <v/>
      </c>
      <c r="E150" s="310" t="str">
        <f t="shared" si="11"/>
        <v/>
      </c>
      <c r="F150" s="310"/>
      <c r="G150" s="310"/>
      <c r="H150" s="311"/>
      <c r="I150" s="122"/>
      <c r="J150" s="122"/>
      <c r="K150" s="122"/>
      <c r="L150" s="122"/>
      <c r="M150" s="219" t="str">
        <f t="shared" si="12"/>
        <v/>
      </c>
      <c r="N150" s="219" t="str">
        <f t="shared" si="13"/>
        <v/>
      </c>
      <c r="O150" s="121"/>
      <c r="P150" s="122"/>
    </row>
    <row r="151" spans="1:16" x14ac:dyDescent="0.3">
      <c r="A151" s="70" t="str">
        <f t="shared" si="16"/>
        <v>R</v>
      </c>
      <c r="B151" s="70" t="str">
        <f t="shared" si="17"/>
        <v/>
      </c>
      <c r="C151" s="70" t="str">
        <f t="shared" si="14"/>
        <v>NW</v>
      </c>
      <c r="D151" s="70" t="str">
        <f t="shared" si="15"/>
        <v/>
      </c>
      <c r="E151" s="310" t="str">
        <f t="shared" ref="E151:E214" si="18">IFERROR(E150+1,"")</f>
        <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R</v>
      </c>
      <c r="B152" s="70" t="str">
        <f t="shared" si="17"/>
        <v/>
      </c>
      <c r="C152" s="70" t="str">
        <f t="shared" si="14"/>
        <v>NW</v>
      </c>
      <c r="D152" s="70" t="str">
        <f t="shared" si="15"/>
        <v/>
      </c>
      <c r="E152" s="310" t="str">
        <f t="shared" si="18"/>
        <v/>
      </c>
      <c r="F152" s="310"/>
      <c r="G152" s="310"/>
      <c r="H152" s="311"/>
      <c r="I152" s="122"/>
      <c r="J152" s="122"/>
      <c r="K152" s="122"/>
      <c r="L152" s="122"/>
      <c r="M152" s="219" t="str">
        <f t="shared" si="19"/>
        <v/>
      </c>
      <c r="N152" s="219" t="str">
        <f t="shared" si="20"/>
        <v/>
      </c>
      <c r="O152" s="121"/>
      <c r="P152" s="122"/>
    </row>
    <row r="153" spans="1:16" x14ac:dyDescent="0.3">
      <c r="A153" s="70" t="str">
        <f t="shared" si="16"/>
        <v>R</v>
      </c>
      <c r="B153" s="70" t="str">
        <f t="shared" si="17"/>
        <v/>
      </c>
      <c r="C153" s="70" t="str">
        <f t="shared" si="14"/>
        <v>NW</v>
      </c>
      <c r="D153" s="70" t="str">
        <f t="shared" si="15"/>
        <v/>
      </c>
      <c r="E153" s="310" t="str">
        <f t="shared" si="18"/>
        <v/>
      </c>
      <c r="F153" s="310"/>
      <c r="G153" s="310"/>
      <c r="H153" s="311"/>
      <c r="I153" s="122"/>
      <c r="J153" s="122"/>
      <c r="K153" s="122"/>
      <c r="L153" s="122"/>
      <c r="M153" s="219" t="str">
        <f t="shared" si="19"/>
        <v/>
      </c>
      <c r="N153" s="219" t="str">
        <f t="shared" si="20"/>
        <v/>
      </c>
      <c r="O153" s="121"/>
      <c r="P153" s="122"/>
    </row>
    <row r="154" spans="1:16" x14ac:dyDescent="0.3">
      <c r="A154" s="70" t="str">
        <f t="shared" si="16"/>
        <v>R</v>
      </c>
      <c r="B154" s="70" t="str">
        <f t="shared" si="17"/>
        <v/>
      </c>
      <c r="C154" s="70" t="str">
        <f t="shared" si="14"/>
        <v>NW</v>
      </c>
      <c r="D154" s="70" t="str">
        <f t="shared" si="15"/>
        <v/>
      </c>
      <c r="E154" s="310" t="str">
        <f t="shared" si="18"/>
        <v/>
      </c>
      <c r="F154" s="310"/>
      <c r="G154" s="310"/>
      <c r="H154" s="311"/>
      <c r="I154" s="122"/>
      <c r="J154" s="122"/>
      <c r="K154" s="122"/>
      <c r="L154" s="122"/>
      <c r="M154" s="219" t="str">
        <f t="shared" si="19"/>
        <v/>
      </c>
      <c r="N154" s="219" t="str">
        <f t="shared" si="20"/>
        <v/>
      </c>
      <c r="O154" s="121"/>
      <c r="P154" s="122"/>
    </row>
    <row r="155" spans="1:16" x14ac:dyDescent="0.3">
      <c r="A155" s="70" t="str">
        <f t="shared" si="16"/>
        <v>R</v>
      </c>
      <c r="B155" s="70" t="str">
        <f t="shared" si="17"/>
        <v/>
      </c>
      <c r="C155" s="70" t="str">
        <f t="shared" si="14"/>
        <v>NW</v>
      </c>
      <c r="D155" s="70" t="str">
        <f t="shared" si="15"/>
        <v/>
      </c>
      <c r="E155" s="310" t="str">
        <f t="shared" si="18"/>
        <v/>
      </c>
      <c r="F155" s="310"/>
      <c r="G155" s="310"/>
      <c r="H155" s="311"/>
      <c r="I155" s="122"/>
      <c r="J155" s="122"/>
      <c r="K155" s="122"/>
      <c r="L155" s="122"/>
      <c r="M155" s="219" t="str">
        <f t="shared" si="19"/>
        <v/>
      </c>
      <c r="N155" s="219" t="str">
        <f t="shared" si="20"/>
        <v/>
      </c>
      <c r="O155" s="121"/>
      <c r="P155" s="122"/>
    </row>
    <row r="156" spans="1:16" x14ac:dyDescent="0.3">
      <c r="A156" s="70" t="str">
        <f t="shared" si="16"/>
        <v>R</v>
      </c>
      <c r="B156" s="70" t="str">
        <f t="shared" si="17"/>
        <v/>
      </c>
      <c r="C156" s="70" t="str">
        <f t="shared" si="14"/>
        <v>NW</v>
      </c>
      <c r="D156" s="70" t="str">
        <f t="shared" si="15"/>
        <v/>
      </c>
      <c r="E156" s="310" t="str">
        <f t="shared" si="18"/>
        <v/>
      </c>
      <c r="F156" s="310"/>
      <c r="G156" s="310"/>
      <c r="H156" s="311"/>
      <c r="I156" s="122"/>
      <c r="J156" s="122"/>
      <c r="K156" s="122"/>
      <c r="L156" s="122"/>
      <c r="M156" s="219" t="str">
        <f t="shared" si="19"/>
        <v/>
      </c>
      <c r="N156" s="219" t="str">
        <f t="shared" si="20"/>
        <v/>
      </c>
      <c r="O156" s="121"/>
      <c r="P156" s="122"/>
    </row>
    <row r="157" spans="1:16" x14ac:dyDescent="0.3">
      <c r="A157" s="70" t="str">
        <f t="shared" si="16"/>
        <v>R</v>
      </c>
      <c r="B157" s="70" t="str">
        <f t="shared" si="17"/>
        <v/>
      </c>
      <c r="C157" s="70" t="str">
        <f t="shared" si="14"/>
        <v>NW</v>
      </c>
      <c r="D157" s="70" t="str">
        <f t="shared" si="15"/>
        <v/>
      </c>
      <c r="E157" s="310" t="str">
        <f t="shared" si="18"/>
        <v/>
      </c>
      <c r="F157" s="310"/>
      <c r="G157" s="310"/>
      <c r="H157" s="311"/>
      <c r="I157" s="122"/>
      <c r="J157" s="122"/>
      <c r="K157" s="122"/>
      <c r="L157" s="122"/>
      <c r="M157" s="219" t="str">
        <f t="shared" si="19"/>
        <v/>
      </c>
      <c r="N157" s="219" t="str">
        <f t="shared" si="20"/>
        <v/>
      </c>
      <c r="O157" s="121"/>
      <c r="P157" s="122"/>
    </row>
    <row r="158" spans="1:16" x14ac:dyDescent="0.3">
      <c r="A158" s="70" t="str">
        <f t="shared" si="16"/>
        <v>R</v>
      </c>
      <c r="B158" s="70" t="str">
        <f t="shared" si="17"/>
        <v/>
      </c>
      <c r="C158" s="70" t="str">
        <f t="shared" si="14"/>
        <v>NW</v>
      </c>
      <c r="D158" s="70" t="str">
        <f t="shared" si="15"/>
        <v/>
      </c>
      <c r="E158" s="310" t="str">
        <f t="shared" si="18"/>
        <v/>
      </c>
      <c r="F158" s="310"/>
      <c r="G158" s="310"/>
      <c r="H158" s="311"/>
      <c r="I158" s="122"/>
      <c r="J158" s="122"/>
      <c r="K158" s="122"/>
      <c r="L158" s="122"/>
      <c r="M158" s="219" t="str">
        <f t="shared" si="19"/>
        <v/>
      </c>
      <c r="N158" s="219" t="str">
        <f t="shared" si="20"/>
        <v/>
      </c>
      <c r="O158" s="121"/>
      <c r="P158" s="122"/>
    </row>
    <row r="159" spans="1:16" x14ac:dyDescent="0.3">
      <c r="A159" s="70" t="str">
        <f t="shared" si="16"/>
        <v>R</v>
      </c>
      <c r="B159" s="70" t="str">
        <f t="shared" si="17"/>
        <v/>
      </c>
      <c r="C159" s="70" t="str">
        <f t="shared" si="14"/>
        <v>NW</v>
      </c>
      <c r="D159" s="70" t="str">
        <f t="shared" si="15"/>
        <v/>
      </c>
      <c r="E159" s="310" t="str">
        <f t="shared" si="18"/>
        <v/>
      </c>
      <c r="F159" s="310"/>
      <c r="G159" s="310"/>
      <c r="H159" s="311"/>
      <c r="I159" s="122"/>
      <c r="J159" s="122"/>
      <c r="K159" s="122"/>
      <c r="L159" s="122"/>
      <c r="M159" s="219" t="str">
        <f t="shared" si="19"/>
        <v/>
      </c>
      <c r="N159" s="219" t="str">
        <f t="shared" si="20"/>
        <v/>
      </c>
      <c r="O159" s="121"/>
      <c r="P159" s="122"/>
    </row>
    <row r="160" spans="1:16" x14ac:dyDescent="0.3">
      <c r="A160" s="70" t="str">
        <f t="shared" si="16"/>
        <v>R</v>
      </c>
      <c r="B160" s="70" t="str">
        <f t="shared" si="17"/>
        <v/>
      </c>
      <c r="C160" s="70" t="str">
        <f t="shared" si="14"/>
        <v>NW</v>
      </c>
      <c r="D160" s="70" t="str">
        <f t="shared" si="15"/>
        <v/>
      </c>
      <c r="E160" s="310" t="str">
        <f t="shared" si="18"/>
        <v/>
      </c>
      <c r="F160" s="310"/>
      <c r="G160" s="310"/>
      <c r="H160" s="311"/>
      <c r="I160" s="122"/>
      <c r="J160" s="122"/>
      <c r="K160" s="122"/>
      <c r="L160" s="122"/>
      <c r="M160" s="219" t="str">
        <f t="shared" si="19"/>
        <v/>
      </c>
      <c r="N160" s="219" t="str">
        <f t="shared" si="20"/>
        <v/>
      </c>
      <c r="O160" s="121"/>
      <c r="P160" s="122"/>
    </row>
    <row r="161" spans="1:16" x14ac:dyDescent="0.3">
      <c r="A161" s="70" t="str">
        <f t="shared" si="16"/>
        <v>R</v>
      </c>
      <c r="B161" s="70" t="str">
        <f t="shared" si="17"/>
        <v/>
      </c>
      <c r="C161" s="70" t="str">
        <f t="shared" si="14"/>
        <v>NW</v>
      </c>
      <c r="D161" s="70" t="str">
        <f t="shared" si="15"/>
        <v/>
      </c>
      <c r="E161" s="310" t="str">
        <f t="shared" si="18"/>
        <v/>
      </c>
      <c r="F161" s="310"/>
      <c r="G161" s="310"/>
      <c r="H161" s="311"/>
      <c r="I161" s="122"/>
      <c r="J161" s="122"/>
      <c r="K161" s="122"/>
      <c r="L161" s="122"/>
      <c r="M161" s="219" t="str">
        <f t="shared" si="19"/>
        <v/>
      </c>
      <c r="N161" s="219" t="str">
        <f t="shared" si="20"/>
        <v/>
      </c>
      <c r="O161" s="121"/>
      <c r="P161" s="122"/>
    </row>
    <row r="162" spans="1:16" x14ac:dyDescent="0.3">
      <c r="A162" s="70" t="str">
        <f t="shared" si="16"/>
        <v>R</v>
      </c>
      <c r="B162" s="70" t="str">
        <f t="shared" si="17"/>
        <v/>
      </c>
      <c r="C162" s="70" t="str">
        <f t="shared" si="14"/>
        <v>NW</v>
      </c>
      <c r="D162" s="70" t="str">
        <f t="shared" si="15"/>
        <v/>
      </c>
      <c r="E162" s="310" t="str">
        <f t="shared" si="18"/>
        <v/>
      </c>
      <c r="F162" s="310"/>
      <c r="G162" s="310"/>
      <c r="H162" s="311"/>
      <c r="I162" s="122"/>
      <c r="J162" s="122"/>
      <c r="K162" s="122"/>
      <c r="L162" s="122"/>
      <c r="M162" s="219" t="str">
        <f t="shared" si="19"/>
        <v/>
      </c>
      <c r="N162" s="219" t="str">
        <f t="shared" si="20"/>
        <v/>
      </c>
      <c r="O162" s="121"/>
      <c r="P162" s="122"/>
    </row>
    <row r="163" spans="1:16" x14ac:dyDescent="0.3">
      <c r="A163" s="70" t="str">
        <f t="shared" si="16"/>
        <v>R</v>
      </c>
      <c r="B163" s="70" t="str">
        <f t="shared" si="17"/>
        <v/>
      </c>
      <c r="C163" s="70" t="str">
        <f t="shared" si="14"/>
        <v>NW</v>
      </c>
      <c r="D163" s="70" t="str">
        <f t="shared" si="15"/>
        <v/>
      </c>
      <c r="E163" s="310" t="str">
        <f t="shared" si="18"/>
        <v/>
      </c>
      <c r="F163" s="310"/>
      <c r="G163" s="310"/>
      <c r="H163" s="311"/>
      <c r="I163" s="122"/>
      <c r="J163" s="122"/>
      <c r="K163" s="122"/>
      <c r="L163" s="122"/>
      <c r="M163" s="219" t="str">
        <f t="shared" si="19"/>
        <v/>
      </c>
      <c r="N163" s="219" t="str">
        <f t="shared" si="20"/>
        <v/>
      </c>
      <c r="O163" s="121"/>
      <c r="P163" s="122"/>
    </row>
    <row r="164" spans="1:16" x14ac:dyDescent="0.3">
      <c r="A164" s="70" t="str">
        <f t="shared" si="16"/>
        <v>R</v>
      </c>
      <c r="B164" s="70" t="str">
        <f t="shared" si="17"/>
        <v/>
      </c>
      <c r="C164" s="70" t="str">
        <f t="shared" si="14"/>
        <v>NW</v>
      </c>
      <c r="D164" s="70" t="str">
        <f t="shared" si="15"/>
        <v/>
      </c>
      <c r="E164" s="310" t="str">
        <f t="shared" si="18"/>
        <v/>
      </c>
      <c r="F164" s="310"/>
      <c r="G164" s="310"/>
      <c r="H164" s="311"/>
      <c r="I164" s="122"/>
      <c r="J164" s="122"/>
      <c r="K164" s="122"/>
      <c r="L164" s="122"/>
      <c r="M164" s="219" t="str">
        <f t="shared" si="19"/>
        <v/>
      </c>
      <c r="N164" s="219" t="str">
        <f t="shared" si="20"/>
        <v/>
      </c>
      <c r="O164" s="121"/>
      <c r="P164" s="122"/>
    </row>
    <row r="165" spans="1:16" x14ac:dyDescent="0.3">
      <c r="A165" s="70" t="str">
        <f t="shared" si="16"/>
        <v>R</v>
      </c>
      <c r="B165" s="70" t="str">
        <f t="shared" si="17"/>
        <v/>
      </c>
      <c r="C165" s="70" t="str">
        <f t="shared" si="14"/>
        <v>NW</v>
      </c>
      <c r="D165" s="70" t="str">
        <f t="shared" si="15"/>
        <v/>
      </c>
      <c r="E165" s="310" t="str">
        <f t="shared" si="18"/>
        <v/>
      </c>
      <c r="F165" s="310"/>
      <c r="G165" s="310"/>
      <c r="H165" s="311"/>
      <c r="I165" s="122"/>
      <c r="J165" s="122"/>
      <c r="K165" s="122"/>
      <c r="L165" s="122"/>
      <c r="M165" s="219" t="str">
        <f t="shared" si="19"/>
        <v/>
      </c>
      <c r="N165" s="219" t="str">
        <f t="shared" si="20"/>
        <v/>
      </c>
      <c r="O165" s="121"/>
      <c r="P165" s="122"/>
    </row>
    <row r="166" spans="1:16" x14ac:dyDescent="0.3">
      <c r="A166" s="70" t="str">
        <f t="shared" si="16"/>
        <v>R</v>
      </c>
      <c r="B166" s="70" t="str">
        <f t="shared" si="17"/>
        <v/>
      </c>
      <c r="C166" s="70" t="str">
        <f t="shared" si="14"/>
        <v>NW</v>
      </c>
      <c r="D166" s="70" t="str">
        <f t="shared" si="15"/>
        <v/>
      </c>
      <c r="E166" s="310" t="str">
        <f t="shared" si="18"/>
        <v/>
      </c>
      <c r="F166" s="310"/>
      <c r="G166" s="310"/>
      <c r="H166" s="311"/>
      <c r="I166" s="122"/>
      <c r="J166" s="122"/>
      <c r="K166" s="122"/>
      <c r="L166" s="122"/>
      <c r="M166" s="219" t="str">
        <f t="shared" si="19"/>
        <v/>
      </c>
      <c r="N166" s="219" t="str">
        <f t="shared" si="20"/>
        <v/>
      </c>
      <c r="O166" s="121"/>
      <c r="P166" s="122"/>
    </row>
    <row r="167" spans="1:16" x14ac:dyDescent="0.3">
      <c r="A167" s="70" t="str">
        <f t="shared" si="16"/>
        <v>R</v>
      </c>
      <c r="B167" s="70" t="str">
        <f t="shared" si="17"/>
        <v/>
      </c>
      <c r="C167" s="70" t="str">
        <f t="shared" si="14"/>
        <v>NW</v>
      </c>
      <c r="D167" s="70" t="str">
        <f t="shared" si="15"/>
        <v/>
      </c>
      <c r="E167" s="310" t="str">
        <f t="shared" si="18"/>
        <v/>
      </c>
      <c r="F167" s="310"/>
      <c r="G167" s="310"/>
      <c r="H167" s="311"/>
      <c r="I167" s="122"/>
      <c r="J167" s="122"/>
      <c r="K167" s="122"/>
      <c r="L167" s="122"/>
      <c r="M167" s="219" t="str">
        <f t="shared" si="19"/>
        <v/>
      </c>
      <c r="N167" s="219" t="str">
        <f t="shared" si="20"/>
        <v/>
      </c>
      <c r="O167" s="121"/>
      <c r="P167" s="122"/>
    </row>
    <row r="168" spans="1:16" x14ac:dyDescent="0.3">
      <c r="A168" s="70" t="str">
        <f t="shared" si="16"/>
        <v>R</v>
      </c>
      <c r="B168" s="70" t="str">
        <f t="shared" si="17"/>
        <v/>
      </c>
      <c r="C168" s="70" t="str">
        <f t="shared" si="14"/>
        <v>NW</v>
      </c>
      <c r="D168" s="70" t="str">
        <f t="shared" si="15"/>
        <v/>
      </c>
      <c r="E168" s="310" t="str">
        <f t="shared" si="18"/>
        <v/>
      </c>
      <c r="F168" s="310"/>
      <c r="G168" s="310"/>
      <c r="H168" s="311"/>
      <c r="I168" s="122"/>
      <c r="J168" s="122"/>
      <c r="K168" s="122"/>
      <c r="L168" s="122"/>
      <c r="M168" s="219" t="str">
        <f t="shared" si="19"/>
        <v/>
      </c>
      <c r="N168" s="219" t="str">
        <f t="shared" si="20"/>
        <v/>
      </c>
      <c r="O168" s="121"/>
      <c r="P168" s="122"/>
    </row>
    <row r="169" spans="1:16" x14ac:dyDescent="0.3">
      <c r="A169" s="70" t="str">
        <f t="shared" si="16"/>
        <v>R</v>
      </c>
      <c r="B169" s="70" t="str">
        <f t="shared" si="17"/>
        <v/>
      </c>
      <c r="C169" s="70" t="str">
        <f t="shared" si="14"/>
        <v>NW</v>
      </c>
      <c r="D169" s="70" t="str">
        <f t="shared" si="15"/>
        <v/>
      </c>
      <c r="E169" s="310" t="str">
        <f t="shared" si="18"/>
        <v/>
      </c>
      <c r="F169" s="310"/>
      <c r="G169" s="310"/>
      <c r="H169" s="311"/>
      <c r="I169" s="122"/>
      <c r="J169" s="122"/>
      <c r="K169" s="122"/>
      <c r="L169" s="122"/>
      <c r="M169" s="219" t="str">
        <f t="shared" si="19"/>
        <v/>
      </c>
      <c r="N169" s="219" t="str">
        <f t="shared" si="20"/>
        <v/>
      </c>
      <c r="O169" s="121"/>
      <c r="P169" s="122"/>
    </row>
    <row r="170" spans="1:16" x14ac:dyDescent="0.3">
      <c r="A170" s="70" t="str">
        <f t="shared" si="16"/>
        <v>R</v>
      </c>
      <c r="B170" s="70" t="str">
        <f t="shared" si="17"/>
        <v/>
      </c>
      <c r="C170" s="70" t="str">
        <f t="shared" si="14"/>
        <v>NW</v>
      </c>
      <c r="D170" s="70" t="str">
        <f t="shared" si="15"/>
        <v/>
      </c>
      <c r="E170" s="310" t="str">
        <f t="shared" si="18"/>
        <v/>
      </c>
      <c r="F170" s="310"/>
      <c r="G170" s="310"/>
      <c r="H170" s="311"/>
      <c r="I170" s="122"/>
      <c r="J170" s="122"/>
      <c r="K170" s="122"/>
      <c r="L170" s="122"/>
      <c r="M170" s="219" t="str">
        <f t="shared" si="19"/>
        <v/>
      </c>
      <c r="N170" s="219" t="str">
        <f t="shared" si="20"/>
        <v/>
      </c>
      <c r="O170" s="121"/>
      <c r="P170" s="122"/>
    </row>
    <row r="171" spans="1:16" x14ac:dyDescent="0.3">
      <c r="A171" s="70" t="str">
        <f t="shared" si="16"/>
        <v>R</v>
      </c>
      <c r="B171" s="70" t="str">
        <f t="shared" si="17"/>
        <v/>
      </c>
      <c r="C171" s="70" t="str">
        <f t="shared" si="14"/>
        <v>NW</v>
      </c>
      <c r="D171" s="70" t="str">
        <f t="shared" si="15"/>
        <v/>
      </c>
      <c r="E171" s="310" t="str">
        <f t="shared" si="18"/>
        <v/>
      </c>
      <c r="F171" s="310"/>
      <c r="G171" s="310"/>
      <c r="H171" s="311"/>
      <c r="I171" s="122"/>
      <c r="J171" s="122"/>
      <c r="K171" s="122"/>
      <c r="L171" s="122"/>
      <c r="M171" s="219" t="str">
        <f t="shared" si="19"/>
        <v/>
      </c>
      <c r="N171" s="219" t="str">
        <f t="shared" si="20"/>
        <v/>
      </c>
      <c r="O171" s="121"/>
      <c r="P171" s="122"/>
    </row>
    <row r="172" spans="1:16" x14ac:dyDescent="0.3">
      <c r="A172" s="70" t="str">
        <f t="shared" si="16"/>
        <v>R</v>
      </c>
      <c r="B172" s="70" t="str">
        <f t="shared" si="17"/>
        <v/>
      </c>
      <c r="C172" s="70" t="str">
        <f t="shared" si="14"/>
        <v>NW</v>
      </c>
      <c r="D172" s="70" t="str">
        <f t="shared" si="15"/>
        <v/>
      </c>
      <c r="E172" s="310" t="str">
        <f t="shared" si="18"/>
        <v/>
      </c>
      <c r="F172" s="310"/>
      <c r="G172" s="310"/>
      <c r="H172" s="311"/>
      <c r="I172" s="122"/>
      <c r="J172" s="122"/>
      <c r="K172" s="122"/>
      <c r="L172" s="122"/>
      <c r="M172" s="219" t="str">
        <f t="shared" si="19"/>
        <v/>
      </c>
      <c r="N172" s="219" t="str">
        <f t="shared" si="20"/>
        <v/>
      </c>
      <c r="O172" s="121"/>
      <c r="P172" s="122"/>
    </row>
    <row r="173" spans="1:16" x14ac:dyDescent="0.3">
      <c r="A173" s="70" t="str">
        <f t="shared" si="16"/>
        <v>R</v>
      </c>
      <c r="B173" s="70" t="str">
        <f t="shared" si="17"/>
        <v/>
      </c>
      <c r="C173" s="70" t="str">
        <f t="shared" si="14"/>
        <v>NW</v>
      </c>
      <c r="D173" s="70" t="str">
        <f t="shared" si="15"/>
        <v/>
      </c>
      <c r="E173" s="310" t="str">
        <f t="shared" si="18"/>
        <v/>
      </c>
      <c r="F173" s="310"/>
      <c r="G173" s="310"/>
      <c r="H173" s="311"/>
      <c r="I173" s="122"/>
      <c r="J173" s="122"/>
      <c r="K173" s="122"/>
      <c r="L173" s="122"/>
      <c r="M173" s="219" t="str">
        <f t="shared" si="19"/>
        <v/>
      </c>
      <c r="N173" s="219" t="str">
        <f t="shared" si="20"/>
        <v/>
      </c>
      <c r="O173" s="121"/>
      <c r="P173" s="122"/>
    </row>
    <row r="174" spans="1:16" x14ac:dyDescent="0.3">
      <c r="A174" s="70" t="str">
        <f t="shared" si="16"/>
        <v>R</v>
      </c>
      <c r="B174" s="70" t="str">
        <f t="shared" si="17"/>
        <v/>
      </c>
      <c r="C174" s="70" t="str">
        <f t="shared" si="14"/>
        <v>NW</v>
      </c>
      <c r="D174" s="70" t="str">
        <f t="shared" si="15"/>
        <v/>
      </c>
      <c r="E174" s="310" t="str">
        <f t="shared" si="18"/>
        <v/>
      </c>
      <c r="F174" s="310"/>
      <c r="G174" s="310"/>
      <c r="H174" s="311"/>
      <c r="I174" s="122"/>
      <c r="J174" s="122"/>
      <c r="K174" s="122"/>
      <c r="L174" s="122"/>
      <c r="M174" s="219" t="str">
        <f t="shared" si="19"/>
        <v/>
      </c>
      <c r="N174" s="219" t="str">
        <f t="shared" si="20"/>
        <v/>
      </c>
      <c r="O174" s="121"/>
      <c r="P174" s="122"/>
    </row>
    <row r="175" spans="1:16" x14ac:dyDescent="0.3">
      <c r="A175" s="70" t="str">
        <f t="shared" si="16"/>
        <v>R</v>
      </c>
      <c r="B175" s="70" t="str">
        <f t="shared" si="17"/>
        <v/>
      </c>
      <c r="C175" s="70" t="str">
        <f t="shared" si="14"/>
        <v>NW</v>
      </c>
      <c r="D175" s="70" t="str">
        <f t="shared" si="15"/>
        <v/>
      </c>
      <c r="E175" s="310" t="str">
        <f t="shared" si="18"/>
        <v/>
      </c>
      <c r="F175" s="310"/>
      <c r="G175" s="310"/>
      <c r="H175" s="311"/>
      <c r="I175" s="122"/>
      <c r="J175" s="122"/>
      <c r="K175" s="122"/>
      <c r="L175" s="122"/>
      <c r="M175" s="219" t="str">
        <f t="shared" si="19"/>
        <v/>
      </c>
      <c r="N175" s="219" t="str">
        <f t="shared" si="20"/>
        <v/>
      </c>
      <c r="O175" s="121"/>
      <c r="P175" s="122"/>
    </row>
    <row r="176" spans="1:16" x14ac:dyDescent="0.3">
      <c r="A176" s="70" t="str">
        <f t="shared" si="16"/>
        <v>R</v>
      </c>
      <c r="B176" s="70" t="str">
        <f t="shared" si="17"/>
        <v/>
      </c>
      <c r="C176" s="70" t="str">
        <f t="shared" si="14"/>
        <v>NW</v>
      </c>
      <c r="D176" s="70" t="str">
        <f t="shared" si="15"/>
        <v/>
      </c>
      <c r="E176" s="310" t="str">
        <f t="shared" si="18"/>
        <v/>
      </c>
      <c r="F176" s="310"/>
      <c r="G176" s="310"/>
      <c r="H176" s="311"/>
      <c r="I176" s="122"/>
      <c r="J176" s="122"/>
      <c r="K176" s="122"/>
      <c r="L176" s="122"/>
      <c r="M176" s="219" t="str">
        <f t="shared" si="19"/>
        <v/>
      </c>
      <c r="N176" s="219" t="str">
        <f t="shared" si="20"/>
        <v/>
      </c>
      <c r="O176" s="121"/>
      <c r="P176" s="122"/>
    </row>
    <row r="177" spans="1:16" x14ac:dyDescent="0.3">
      <c r="A177" s="70" t="str">
        <f t="shared" si="16"/>
        <v>R</v>
      </c>
      <c r="B177" s="70" t="str">
        <f t="shared" si="17"/>
        <v/>
      </c>
      <c r="C177" s="70" t="str">
        <f t="shared" si="14"/>
        <v>NW</v>
      </c>
      <c r="D177" s="70" t="str">
        <f t="shared" si="15"/>
        <v/>
      </c>
      <c r="E177" s="310" t="str">
        <f t="shared" si="18"/>
        <v/>
      </c>
      <c r="F177" s="310"/>
      <c r="G177" s="310"/>
      <c r="H177" s="311"/>
      <c r="I177" s="122"/>
      <c r="J177" s="122"/>
      <c r="K177" s="122"/>
      <c r="L177" s="122"/>
      <c r="M177" s="219" t="str">
        <f t="shared" si="19"/>
        <v/>
      </c>
      <c r="N177" s="219" t="str">
        <f t="shared" si="20"/>
        <v/>
      </c>
      <c r="O177" s="121"/>
      <c r="P177" s="122"/>
    </row>
    <row r="178" spans="1:16" x14ac:dyDescent="0.3">
      <c r="A178" s="70" t="str">
        <f t="shared" si="16"/>
        <v>R</v>
      </c>
      <c r="B178" s="70" t="str">
        <f t="shared" si="17"/>
        <v/>
      </c>
      <c r="C178" s="70" t="str">
        <f t="shared" si="14"/>
        <v>NW</v>
      </c>
      <c r="D178" s="70" t="str">
        <f t="shared" si="15"/>
        <v/>
      </c>
      <c r="E178" s="310" t="str">
        <f t="shared" si="18"/>
        <v/>
      </c>
      <c r="F178" s="310"/>
      <c r="G178" s="310"/>
      <c r="H178" s="311"/>
      <c r="I178" s="122"/>
      <c r="J178" s="122"/>
      <c r="K178" s="122"/>
      <c r="L178" s="122"/>
      <c r="M178" s="219" t="str">
        <f t="shared" si="19"/>
        <v/>
      </c>
      <c r="N178" s="219" t="str">
        <f t="shared" si="20"/>
        <v/>
      </c>
      <c r="O178" s="121"/>
      <c r="P178" s="122"/>
    </row>
    <row r="179" spans="1:16" x14ac:dyDescent="0.3">
      <c r="A179" s="70" t="str">
        <f t="shared" si="16"/>
        <v>R</v>
      </c>
      <c r="B179" s="70" t="str">
        <f t="shared" si="17"/>
        <v/>
      </c>
      <c r="C179" s="70" t="str">
        <f t="shared" si="14"/>
        <v>NW</v>
      </c>
      <c r="D179" s="70" t="str">
        <f t="shared" si="15"/>
        <v/>
      </c>
      <c r="E179" s="310" t="str">
        <f t="shared" si="18"/>
        <v/>
      </c>
      <c r="F179" s="310"/>
      <c r="G179" s="310"/>
      <c r="H179" s="311"/>
      <c r="I179" s="122"/>
      <c r="J179" s="122"/>
      <c r="K179" s="122"/>
      <c r="L179" s="122"/>
      <c r="M179" s="219" t="str">
        <f t="shared" si="19"/>
        <v/>
      </c>
      <c r="N179" s="219" t="str">
        <f t="shared" si="20"/>
        <v/>
      </c>
      <c r="O179" s="121"/>
      <c r="P179" s="122"/>
    </row>
    <row r="180" spans="1:16" x14ac:dyDescent="0.3">
      <c r="A180" s="70" t="str">
        <f t="shared" si="16"/>
        <v>R</v>
      </c>
      <c r="B180" s="70" t="str">
        <f t="shared" si="17"/>
        <v/>
      </c>
      <c r="C180" s="70" t="str">
        <f t="shared" si="14"/>
        <v>NW</v>
      </c>
      <c r="D180" s="70" t="str">
        <f t="shared" si="15"/>
        <v/>
      </c>
      <c r="E180" s="310" t="str">
        <f t="shared" si="18"/>
        <v/>
      </c>
      <c r="F180" s="310"/>
      <c r="G180" s="310"/>
      <c r="H180" s="311"/>
      <c r="I180" s="122"/>
      <c r="J180" s="122"/>
      <c r="K180" s="122"/>
      <c r="L180" s="122"/>
      <c r="M180" s="219" t="str">
        <f t="shared" si="19"/>
        <v/>
      </c>
      <c r="N180" s="219" t="str">
        <f t="shared" si="20"/>
        <v/>
      </c>
      <c r="O180" s="121"/>
      <c r="P180" s="122"/>
    </row>
    <row r="181" spans="1:16" x14ac:dyDescent="0.3">
      <c r="A181" s="70" t="str">
        <f t="shared" si="16"/>
        <v>R</v>
      </c>
      <c r="B181" s="70" t="str">
        <f t="shared" si="17"/>
        <v/>
      </c>
      <c r="C181" s="70" t="str">
        <f t="shared" si="14"/>
        <v>NW</v>
      </c>
      <c r="D181" s="70" t="str">
        <f t="shared" si="15"/>
        <v/>
      </c>
      <c r="E181" s="310" t="str">
        <f t="shared" si="18"/>
        <v/>
      </c>
      <c r="F181" s="310"/>
      <c r="G181" s="310"/>
      <c r="H181" s="311"/>
      <c r="I181" s="122"/>
      <c r="J181" s="122"/>
      <c r="K181" s="122"/>
      <c r="L181" s="122"/>
      <c r="M181" s="219" t="str">
        <f t="shared" si="19"/>
        <v/>
      </c>
      <c r="N181" s="219" t="str">
        <f t="shared" si="20"/>
        <v/>
      </c>
      <c r="O181" s="121"/>
      <c r="P181" s="122"/>
    </row>
    <row r="182" spans="1:16" x14ac:dyDescent="0.3">
      <c r="A182" s="70" t="str">
        <f t="shared" si="16"/>
        <v>R</v>
      </c>
      <c r="B182" s="70" t="str">
        <f t="shared" si="17"/>
        <v/>
      </c>
      <c r="C182" s="70" t="str">
        <f t="shared" si="14"/>
        <v>NW</v>
      </c>
      <c r="D182" s="70" t="str">
        <f t="shared" si="15"/>
        <v/>
      </c>
      <c r="E182" s="310" t="str">
        <f t="shared" si="18"/>
        <v/>
      </c>
      <c r="F182" s="310"/>
      <c r="G182" s="310"/>
      <c r="H182" s="311"/>
      <c r="I182" s="122"/>
      <c r="J182" s="122"/>
      <c r="K182" s="122"/>
      <c r="L182" s="122"/>
      <c r="M182" s="219" t="str">
        <f t="shared" si="19"/>
        <v/>
      </c>
      <c r="N182" s="219" t="str">
        <f t="shared" si="20"/>
        <v/>
      </c>
      <c r="O182" s="121"/>
      <c r="P182" s="122"/>
    </row>
    <row r="183" spans="1:16" x14ac:dyDescent="0.3">
      <c r="A183" s="70" t="str">
        <f t="shared" si="16"/>
        <v>R</v>
      </c>
      <c r="B183" s="70" t="str">
        <f t="shared" si="17"/>
        <v/>
      </c>
      <c r="C183" s="70" t="str">
        <f t="shared" si="14"/>
        <v>NW</v>
      </c>
      <c r="D183" s="70" t="str">
        <f t="shared" si="15"/>
        <v/>
      </c>
      <c r="E183" s="310" t="str">
        <f t="shared" si="18"/>
        <v/>
      </c>
      <c r="F183" s="310"/>
      <c r="G183" s="310"/>
      <c r="H183" s="311"/>
      <c r="I183" s="122"/>
      <c r="J183" s="122"/>
      <c r="K183" s="122"/>
      <c r="L183" s="122"/>
      <c r="M183" s="219" t="str">
        <f t="shared" si="19"/>
        <v/>
      </c>
      <c r="N183" s="219" t="str">
        <f t="shared" si="20"/>
        <v/>
      </c>
      <c r="O183" s="121"/>
      <c r="P183" s="122"/>
    </row>
    <row r="184" spans="1:16" x14ac:dyDescent="0.3">
      <c r="A184" s="70" t="str">
        <f t="shared" si="16"/>
        <v>R</v>
      </c>
      <c r="B184" s="70" t="str">
        <f t="shared" si="17"/>
        <v/>
      </c>
      <c r="C184" s="70" t="str">
        <f t="shared" si="14"/>
        <v>NW</v>
      </c>
      <c r="D184" s="70" t="str">
        <f t="shared" si="15"/>
        <v/>
      </c>
      <c r="E184" s="310" t="str">
        <f t="shared" si="18"/>
        <v/>
      </c>
      <c r="F184" s="310"/>
      <c r="G184" s="310"/>
      <c r="H184" s="311"/>
      <c r="I184" s="122"/>
      <c r="J184" s="122"/>
      <c r="K184" s="122"/>
      <c r="L184" s="122"/>
      <c r="M184" s="219" t="str">
        <f t="shared" si="19"/>
        <v/>
      </c>
      <c r="N184" s="219" t="str">
        <f t="shared" si="20"/>
        <v/>
      </c>
      <c r="O184" s="121"/>
      <c r="P184" s="122"/>
    </row>
    <row r="185" spans="1:16" x14ac:dyDescent="0.3">
      <c r="A185" s="70" t="str">
        <f t="shared" si="16"/>
        <v>R</v>
      </c>
      <c r="B185" s="70" t="str">
        <f t="shared" si="17"/>
        <v/>
      </c>
      <c r="C185" s="70" t="str">
        <f t="shared" si="14"/>
        <v>NW</v>
      </c>
      <c r="D185" s="70" t="str">
        <f t="shared" si="15"/>
        <v/>
      </c>
      <c r="E185" s="310" t="str">
        <f t="shared" si="18"/>
        <v/>
      </c>
      <c r="F185" s="310"/>
      <c r="G185" s="310"/>
      <c r="H185" s="311"/>
      <c r="I185" s="122"/>
      <c r="J185" s="122"/>
      <c r="K185" s="122"/>
      <c r="L185" s="122"/>
      <c r="M185" s="219" t="str">
        <f t="shared" si="19"/>
        <v/>
      </c>
      <c r="N185" s="219" t="str">
        <f t="shared" si="20"/>
        <v/>
      </c>
      <c r="O185" s="121"/>
      <c r="P185" s="122"/>
    </row>
    <row r="186" spans="1:16" x14ac:dyDescent="0.3">
      <c r="A186" s="70" t="str">
        <f t="shared" si="16"/>
        <v>R</v>
      </c>
      <c r="B186" s="70" t="str">
        <f t="shared" si="17"/>
        <v/>
      </c>
      <c r="C186" s="70" t="str">
        <f t="shared" si="14"/>
        <v>NW</v>
      </c>
      <c r="D186" s="70" t="str">
        <f t="shared" si="15"/>
        <v/>
      </c>
      <c r="E186" s="310" t="str">
        <f t="shared" si="18"/>
        <v/>
      </c>
      <c r="F186" s="310"/>
      <c r="G186" s="310"/>
      <c r="H186" s="311"/>
      <c r="I186" s="122"/>
      <c r="J186" s="122"/>
      <c r="K186" s="122"/>
      <c r="L186" s="122"/>
      <c r="M186" s="219" t="str">
        <f t="shared" si="19"/>
        <v/>
      </c>
      <c r="N186" s="219" t="str">
        <f t="shared" si="20"/>
        <v/>
      </c>
      <c r="O186" s="121"/>
      <c r="P186" s="122"/>
    </row>
    <row r="187" spans="1:16" x14ac:dyDescent="0.3">
      <c r="A187" s="70" t="str">
        <f t="shared" si="16"/>
        <v>R</v>
      </c>
      <c r="B187" s="70" t="str">
        <f t="shared" si="17"/>
        <v/>
      </c>
      <c r="C187" s="70" t="str">
        <f t="shared" si="14"/>
        <v>NW</v>
      </c>
      <c r="D187" s="70" t="str">
        <f t="shared" si="15"/>
        <v/>
      </c>
      <c r="E187" s="310" t="str">
        <f t="shared" si="18"/>
        <v/>
      </c>
      <c r="F187" s="310"/>
      <c r="G187" s="310"/>
      <c r="H187" s="311"/>
      <c r="I187" s="122"/>
      <c r="J187" s="122"/>
      <c r="K187" s="122"/>
      <c r="L187" s="122"/>
      <c r="M187" s="219" t="str">
        <f t="shared" si="19"/>
        <v/>
      </c>
      <c r="N187" s="219" t="str">
        <f t="shared" si="20"/>
        <v/>
      </c>
      <c r="O187" s="121"/>
      <c r="P187" s="122"/>
    </row>
    <row r="188" spans="1:16" x14ac:dyDescent="0.3">
      <c r="A188" s="70" t="str">
        <f t="shared" si="16"/>
        <v>R</v>
      </c>
      <c r="B188" s="70" t="str">
        <f t="shared" si="17"/>
        <v/>
      </c>
      <c r="C188" s="70" t="str">
        <f t="shared" si="14"/>
        <v>NW</v>
      </c>
      <c r="D188" s="70" t="str">
        <f t="shared" si="15"/>
        <v/>
      </c>
      <c r="E188" s="310" t="str">
        <f t="shared" si="18"/>
        <v/>
      </c>
      <c r="F188" s="310"/>
      <c r="G188" s="310"/>
      <c r="H188" s="311"/>
      <c r="I188" s="122"/>
      <c r="J188" s="122"/>
      <c r="K188" s="122"/>
      <c r="L188" s="122"/>
      <c r="M188" s="219" t="str">
        <f t="shared" si="19"/>
        <v/>
      </c>
      <c r="N188" s="219" t="str">
        <f t="shared" si="20"/>
        <v/>
      </c>
      <c r="O188" s="121"/>
      <c r="P188" s="122"/>
    </row>
    <row r="189" spans="1:16" x14ac:dyDescent="0.3">
      <c r="A189" s="70" t="str">
        <f t="shared" si="16"/>
        <v>R</v>
      </c>
      <c r="B189" s="70" t="str">
        <f t="shared" si="17"/>
        <v/>
      </c>
      <c r="C189" s="70" t="str">
        <f t="shared" si="14"/>
        <v>NW</v>
      </c>
      <c r="D189" s="70" t="str">
        <f t="shared" si="15"/>
        <v/>
      </c>
      <c r="E189" s="310" t="str">
        <f t="shared" si="18"/>
        <v/>
      </c>
      <c r="F189" s="310"/>
      <c r="G189" s="310"/>
      <c r="H189" s="311"/>
      <c r="I189" s="122"/>
      <c r="J189" s="122"/>
      <c r="K189" s="122"/>
      <c r="L189" s="122"/>
      <c r="M189" s="219" t="str">
        <f t="shared" si="19"/>
        <v/>
      </c>
      <c r="N189" s="219" t="str">
        <f t="shared" si="20"/>
        <v/>
      </c>
      <c r="O189" s="121"/>
      <c r="P189" s="122"/>
    </row>
    <row r="190" spans="1:16" x14ac:dyDescent="0.3">
      <c r="A190" s="70" t="str">
        <f t="shared" si="16"/>
        <v>R</v>
      </c>
      <c r="B190" s="70" t="str">
        <f t="shared" si="17"/>
        <v/>
      </c>
      <c r="C190" s="70" t="str">
        <f t="shared" si="14"/>
        <v>NW</v>
      </c>
      <c r="D190" s="70" t="str">
        <f t="shared" si="15"/>
        <v/>
      </c>
      <c r="E190" s="310" t="str">
        <f t="shared" si="18"/>
        <v/>
      </c>
      <c r="F190" s="310"/>
      <c r="G190" s="310"/>
      <c r="H190" s="311"/>
      <c r="I190" s="122"/>
      <c r="J190" s="122"/>
      <c r="K190" s="122"/>
      <c r="L190" s="122"/>
      <c r="M190" s="219" t="str">
        <f t="shared" si="19"/>
        <v/>
      </c>
      <c r="N190" s="219" t="str">
        <f t="shared" si="20"/>
        <v/>
      </c>
      <c r="O190" s="121"/>
      <c r="P190" s="122"/>
    </row>
    <row r="191" spans="1:16" x14ac:dyDescent="0.3">
      <c r="A191" s="70" t="str">
        <f t="shared" si="16"/>
        <v>R</v>
      </c>
      <c r="B191" s="70" t="str">
        <f t="shared" si="17"/>
        <v/>
      </c>
      <c r="C191" s="70" t="str">
        <f t="shared" si="14"/>
        <v>NW</v>
      </c>
      <c r="D191" s="70" t="str">
        <f t="shared" si="15"/>
        <v/>
      </c>
      <c r="E191" s="310" t="str">
        <f t="shared" si="18"/>
        <v/>
      </c>
      <c r="F191" s="310"/>
      <c r="G191" s="310"/>
      <c r="H191" s="311"/>
      <c r="I191" s="122"/>
      <c r="J191" s="122"/>
      <c r="K191" s="122"/>
      <c r="L191" s="122"/>
      <c r="M191" s="219" t="str">
        <f t="shared" si="19"/>
        <v/>
      </c>
      <c r="N191" s="219" t="str">
        <f t="shared" si="20"/>
        <v/>
      </c>
      <c r="O191" s="121"/>
      <c r="P191" s="122"/>
    </row>
    <row r="192" spans="1:16" x14ac:dyDescent="0.3">
      <c r="A192" s="70" t="str">
        <f t="shared" si="16"/>
        <v>R</v>
      </c>
      <c r="B192" s="70" t="str">
        <f t="shared" si="17"/>
        <v/>
      </c>
      <c r="C192" s="70" t="str">
        <f t="shared" si="14"/>
        <v>NW</v>
      </c>
      <c r="D192" s="70" t="str">
        <f t="shared" si="15"/>
        <v/>
      </c>
      <c r="E192" s="310" t="str">
        <f t="shared" si="18"/>
        <v/>
      </c>
      <c r="F192" s="310"/>
      <c r="G192" s="310"/>
      <c r="H192" s="311"/>
      <c r="I192" s="122"/>
      <c r="J192" s="122"/>
      <c r="K192" s="122"/>
      <c r="L192" s="122"/>
      <c r="M192" s="219" t="str">
        <f t="shared" si="19"/>
        <v/>
      </c>
      <c r="N192" s="219" t="str">
        <f t="shared" si="20"/>
        <v/>
      </c>
      <c r="O192" s="121"/>
      <c r="P192" s="122"/>
    </row>
    <row r="193" spans="1:16" x14ac:dyDescent="0.3">
      <c r="A193" s="70" t="str">
        <f t="shared" si="16"/>
        <v>R</v>
      </c>
      <c r="B193" s="70" t="str">
        <f t="shared" si="17"/>
        <v/>
      </c>
      <c r="C193" s="70" t="str">
        <f t="shared" si="14"/>
        <v>NW</v>
      </c>
      <c r="D193" s="70" t="str">
        <f t="shared" si="15"/>
        <v/>
      </c>
      <c r="E193" s="310" t="str">
        <f t="shared" si="18"/>
        <v/>
      </c>
      <c r="F193" s="310"/>
      <c r="G193" s="310"/>
      <c r="H193" s="311"/>
      <c r="I193" s="122"/>
      <c r="J193" s="122"/>
      <c r="K193" s="122"/>
      <c r="L193" s="122"/>
      <c r="M193" s="219" t="str">
        <f t="shared" si="19"/>
        <v/>
      </c>
      <c r="N193" s="219" t="str">
        <f t="shared" si="20"/>
        <v/>
      </c>
      <c r="O193" s="121"/>
      <c r="P193" s="122"/>
    </row>
    <row r="194" spans="1:16" x14ac:dyDescent="0.3">
      <c r="A194" s="70" t="str">
        <f t="shared" si="16"/>
        <v>R</v>
      </c>
      <c r="B194" s="70" t="str">
        <f t="shared" si="17"/>
        <v/>
      </c>
      <c r="C194" s="70" t="str">
        <f t="shared" si="14"/>
        <v>NW</v>
      </c>
      <c r="D194" s="70" t="str">
        <f t="shared" si="15"/>
        <v/>
      </c>
      <c r="E194" s="310" t="str">
        <f t="shared" si="18"/>
        <v/>
      </c>
      <c r="F194" s="310"/>
      <c r="G194" s="310"/>
      <c r="H194" s="311"/>
      <c r="I194" s="122"/>
      <c r="J194" s="122"/>
      <c r="K194" s="122"/>
      <c r="L194" s="122"/>
      <c r="M194" s="219" t="str">
        <f t="shared" si="19"/>
        <v/>
      </c>
      <c r="N194" s="219" t="str">
        <f t="shared" si="20"/>
        <v/>
      </c>
      <c r="O194" s="121"/>
      <c r="P194" s="122"/>
    </row>
    <row r="195" spans="1:16" x14ac:dyDescent="0.3">
      <c r="A195" s="70" t="str">
        <f t="shared" si="16"/>
        <v>R</v>
      </c>
      <c r="B195" s="70" t="str">
        <f t="shared" si="17"/>
        <v/>
      </c>
      <c r="C195" s="70" t="str">
        <f t="shared" si="14"/>
        <v>NW</v>
      </c>
      <c r="D195" s="70" t="str">
        <f t="shared" si="15"/>
        <v/>
      </c>
      <c r="E195" s="310" t="str">
        <f t="shared" si="18"/>
        <v/>
      </c>
      <c r="F195" s="310"/>
      <c r="G195" s="310"/>
      <c r="H195" s="311"/>
      <c r="I195" s="122"/>
      <c r="J195" s="122"/>
      <c r="K195" s="122"/>
      <c r="L195" s="122"/>
      <c r="M195" s="219" t="str">
        <f t="shared" si="19"/>
        <v/>
      </c>
      <c r="N195" s="219" t="str">
        <f t="shared" si="20"/>
        <v/>
      </c>
      <c r="O195" s="121"/>
      <c r="P195" s="122"/>
    </row>
    <row r="196" spans="1:16" x14ac:dyDescent="0.3">
      <c r="A196" s="70" t="str">
        <f t="shared" si="16"/>
        <v>R</v>
      </c>
      <c r="B196" s="70" t="str">
        <f t="shared" si="17"/>
        <v/>
      </c>
      <c r="C196" s="70" t="str">
        <f t="shared" si="14"/>
        <v>NW</v>
      </c>
      <c r="D196" s="70" t="str">
        <f t="shared" si="15"/>
        <v/>
      </c>
      <c r="E196" s="310" t="str">
        <f t="shared" si="18"/>
        <v/>
      </c>
      <c r="F196" s="310"/>
      <c r="G196" s="310"/>
      <c r="H196" s="311"/>
      <c r="I196" s="122"/>
      <c r="J196" s="122"/>
      <c r="K196" s="122"/>
      <c r="L196" s="122"/>
      <c r="M196" s="219" t="str">
        <f t="shared" si="19"/>
        <v/>
      </c>
      <c r="N196" s="219" t="str">
        <f t="shared" si="20"/>
        <v/>
      </c>
      <c r="O196" s="121"/>
      <c r="P196" s="122"/>
    </row>
    <row r="197" spans="1:16" x14ac:dyDescent="0.3">
      <c r="A197" s="70" t="str">
        <f t="shared" si="16"/>
        <v>R</v>
      </c>
      <c r="B197" s="70" t="str">
        <f t="shared" si="17"/>
        <v/>
      </c>
      <c r="C197" s="70" t="str">
        <f t="shared" si="14"/>
        <v>NW</v>
      </c>
      <c r="D197" s="70" t="str">
        <f t="shared" si="15"/>
        <v/>
      </c>
      <c r="E197" s="310" t="str">
        <f t="shared" si="18"/>
        <v/>
      </c>
      <c r="F197" s="310"/>
      <c r="G197" s="310"/>
      <c r="H197" s="311"/>
      <c r="I197" s="122"/>
      <c r="J197" s="122"/>
      <c r="K197" s="122"/>
      <c r="L197" s="122"/>
      <c r="M197" s="219" t="str">
        <f t="shared" si="19"/>
        <v/>
      </c>
      <c r="N197" s="219" t="str">
        <f t="shared" si="20"/>
        <v/>
      </c>
      <c r="O197" s="121"/>
      <c r="P197" s="122"/>
    </row>
    <row r="198" spans="1:16" x14ac:dyDescent="0.3">
      <c r="A198" s="70" t="str">
        <f t="shared" si="16"/>
        <v>R</v>
      </c>
      <c r="B198" s="70" t="str">
        <f t="shared" si="17"/>
        <v/>
      </c>
      <c r="C198" s="70" t="str">
        <f t="shared" si="14"/>
        <v>NW</v>
      </c>
      <c r="D198" s="70" t="str">
        <f t="shared" si="15"/>
        <v/>
      </c>
      <c r="E198" s="310" t="str">
        <f t="shared" si="18"/>
        <v/>
      </c>
      <c r="F198" s="310"/>
      <c r="G198" s="310"/>
      <c r="H198" s="311"/>
      <c r="I198" s="122"/>
      <c r="J198" s="122"/>
      <c r="K198" s="122"/>
      <c r="L198" s="122"/>
      <c r="M198" s="219" t="str">
        <f t="shared" si="19"/>
        <v/>
      </c>
      <c r="N198" s="219" t="str">
        <f t="shared" si="20"/>
        <v/>
      </c>
      <c r="O198" s="121"/>
      <c r="P198" s="122"/>
    </row>
    <row r="199" spans="1:16" x14ac:dyDescent="0.3">
      <c r="A199" s="70" t="str">
        <f t="shared" si="16"/>
        <v>R</v>
      </c>
      <c r="B199" s="70" t="str">
        <f t="shared" si="17"/>
        <v/>
      </c>
      <c r="C199" s="70" t="str">
        <f t="shared" si="14"/>
        <v>NW</v>
      </c>
      <c r="D199" s="70" t="str">
        <f t="shared" si="15"/>
        <v/>
      </c>
      <c r="E199" s="310" t="str">
        <f t="shared" si="18"/>
        <v/>
      </c>
      <c r="F199" s="310"/>
      <c r="G199" s="310"/>
      <c r="H199" s="311"/>
      <c r="I199" s="122"/>
      <c r="J199" s="122"/>
      <c r="K199" s="122"/>
      <c r="L199" s="122"/>
      <c r="M199" s="219" t="str">
        <f t="shared" si="19"/>
        <v/>
      </c>
      <c r="N199" s="219" t="str">
        <f t="shared" si="20"/>
        <v/>
      </c>
      <c r="O199" s="121"/>
      <c r="P199" s="122"/>
    </row>
    <row r="200" spans="1:16" x14ac:dyDescent="0.3">
      <c r="A200" s="70" t="str">
        <f t="shared" si="16"/>
        <v>R</v>
      </c>
      <c r="B200" s="70" t="str">
        <f t="shared" si="17"/>
        <v/>
      </c>
      <c r="C200" s="70" t="str">
        <f t="shared" si="14"/>
        <v>NW</v>
      </c>
      <c r="D200" s="70" t="str">
        <f t="shared" si="15"/>
        <v/>
      </c>
      <c r="E200" s="310" t="str">
        <f t="shared" si="18"/>
        <v/>
      </c>
      <c r="F200" s="310"/>
      <c r="G200" s="310"/>
      <c r="H200" s="311"/>
      <c r="I200" s="122"/>
      <c r="J200" s="122"/>
      <c r="K200" s="122"/>
      <c r="L200" s="122"/>
      <c r="M200" s="219" t="str">
        <f t="shared" si="19"/>
        <v/>
      </c>
      <c r="N200" s="219" t="str">
        <f t="shared" si="20"/>
        <v/>
      </c>
      <c r="O200" s="121"/>
      <c r="P200" s="122"/>
    </row>
    <row r="201" spans="1:16" x14ac:dyDescent="0.3">
      <c r="A201" s="70" t="str">
        <f t="shared" si="16"/>
        <v>R</v>
      </c>
      <c r="B201" s="70" t="str">
        <f t="shared" si="17"/>
        <v/>
      </c>
      <c r="C201" s="70" t="str">
        <f t="shared" si="14"/>
        <v>NW</v>
      </c>
      <c r="D201" s="70" t="str">
        <f t="shared" si="15"/>
        <v/>
      </c>
      <c r="E201" s="310" t="str">
        <f t="shared" si="18"/>
        <v/>
      </c>
      <c r="F201" s="310"/>
      <c r="G201" s="310"/>
      <c r="H201" s="311"/>
      <c r="I201" s="122"/>
      <c r="J201" s="122"/>
      <c r="K201" s="122"/>
      <c r="L201" s="122"/>
      <c r="M201" s="219" t="str">
        <f t="shared" si="19"/>
        <v/>
      </c>
      <c r="N201" s="219" t="str">
        <f t="shared" si="20"/>
        <v/>
      </c>
      <c r="O201" s="121"/>
      <c r="P201" s="122"/>
    </row>
    <row r="202" spans="1:16" x14ac:dyDescent="0.3">
      <c r="A202" s="70" t="str">
        <f t="shared" si="16"/>
        <v>R</v>
      </c>
      <c r="B202" s="70" t="str">
        <f t="shared" si="17"/>
        <v/>
      </c>
      <c r="C202" s="70" t="str">
        <f t="shared" si="14"/>
        <v>NW</v>
      </c>
      <c r="D202" s="70" t="str">
        <f t="shared" si="15"/>
        <v/>
      </c>
      <c r="E202" s="310" t="str">
        <f t="shared" si="18"/>
        <v/>
      </c>
      <c r="F202" s="310"/>
      <c r="G202" s="310"/>
      <c r="H202" s="311"/>
      <c r="I202" s="206"/>
      <c r="J202" s="206"/>
      <c r="K202" s="206"/>
      <c r="L202" s="206"/>
      <c r="M202" s="219" t="str">
        <f t="shared" si="19"/>
        <v/>
      </c>
      <c r="N202" s="219" t="str">
        <f t="shared" si="20"/>
        <v/>
      </c>
      <c r="O202" s="94"/>
      <c r="P202" s="206"/>
    </row>
    <row r="203" spans="1:16" x14ac:dyDescent="0.3">
      <c r="A203" s="70" t="str">
        <f t="shared" si="16"/>
        <v>R</v>
      </c>
      <c r="B203" s="70" t="str">
        <f t="shared" si="17"/>
        <v/>
      </c>
      <c r="C203" s="70" t="str">
        <f t="shared" si="14"/>
        <v>NW</v>
      </c>
      <c r="D203" s="70" t="str">
        <f t="shared" si="15"/>
        <v/>
      </c>
      <c r="E203" s="310" t="str">
        <f t="shared" si="18"/>
        <v/>
      </c>
      <c r="F203" s="310"/>
      <c r="G203" s="310"/>
      <c r="H203" s="311"/>
      <c r="I203" s="206"/>
      <c r="J203" s="206"/>
      <c r="K203" s="206"/>
      <c r="L203" s="206"/>
      <c r="M203" s="219" t="str">
        <f t="shared" si="19"/>
        <v/>
      </c>
      <c r="N203" s="219" t="str">
        <f t="shared" si="20"/>
        <v/>
      </c>
      <c r="O203" s="94"/>
      <c r="P203" s="206"/>
    </row>
    <row r="204" spans="1:16" x14ac:dyDescent="0.3">
      <c r="A204" s="70" t="str">
        <f t="shared" si="16"/>
        <v>R</v>
      </c>
      <c r="B204" s="70" t="str">
        <f t="shared" si="17"/>
        <v/>
      </c>
      <c r="C204" s="70" t="str">
        <f t="shared" si="14"/>
        <v>NW</v>
      </c>
      <c r="D204" s="70" t="str">
        <f t="shared" si="15"/>
        <v/>
      </c>
      <c r="E204" s="310" t="str">
        <f t="shared" si="18"/>
        <v/>
      </c>
      <c r="F204" s="310"/>
      <c r="G204" s="310"/>
      <c r="H204" s="311"/>
      <c r="I204" s="206"/>
      <c r="J204" s="206"/>
      <c r="K204" s="206"/>
      <c r="L204" s="206"/>
      <c r="M204" s="219" t="str">
        <f t="shared" si="19"/>
        <v/>
      </c>
      <c r="N204" s="219" t="str">
        <f t="shared" si="20"/>
        <v/>
      </c>
      <c r="O204" s="94"/>
      <c r="P204" s="206"/>
    </row>
    <row r="205" spans="1:16" x14ac:dyDescent="0.3">
      <c r="A205" s="70" t="str">
        <f t="shared" si="16"/>
        <v>R</v>
      </c>
      <c r="B205" s="70" t="str">
        <f t="shared" si="17"/>
        <v/>
      </c>
      <c r="C205" s="70" t="str">
        <f t="shared" si="14"/>
        <v>NW</v>
      </c>
      <c r="D205" s="70" t="str">
        <f t="shared" si="15"/>
        <v/>
      </c>
      <c r="E205" s="310" t="str">
        <f t="shared" si="18"/>
        <v/>
      </c>
      <c r="F205" s="310"/>
      <c r="G205" s="310"/>
      <c r="H205" s="311"/>
      <c r="I205" s="206"/>
      <c r="J205" s="206"/>
      <c r="K205" s="206"/>
      <c r="L205" s="206"/>
      <c r="M205" s="219" t="str">
        <f t="shared" si="19"/>
        <v/>
      </c>
      <c r="N205" s="219" t="str">
        <f t="shared" si="20"/>
        <v/>
      </c>
      <c r="O205" s="94"/>
      <c r="P205" s="206"/>
    </row>
    <row r="206" spans="1:16" x14ac:dyDescent="0.3">
      <c r="A206" s="70" t="str">
        <f t="shared" si="16"/>
        <v>R</v>
      </c>
      <c r="B206" s="70" t="str">
        <f t="shared" si="17"/>
        <v/>
      </c>
      <c r="C206" s="70" t="str">
        <f t="shared" si="14"/>
        <v>NW</v>
      </c>
      <c r="D206" s="70" t="str">
        <f t="shared" si="15"/>
        <v/>
      </c>
      <c r="E206" s="310" t="str">
        <f t="shared" si="18"/>
        <v/>
      </c>
      <c r="F206" s="310"/>
      <c r="G206" s="310"/>
      <c r="H206" s="311"/>
      <c r="I206" s="206"/>
      <c r="J206" s="206"/>
      <c r="K206" s="206"/>
      <c r="L206" s="206"/>
      <c r="M206" s="219" t="str">
        <f t="shared" si="19"/>
        <v/>
      </c>
      <c r="N206" s="219" t="str">
        <f t="shared" si="20"/>
        <v/>
      </c>
      <c r="O206" s="94"/>
      <c r="P206" s="206"/>
    </row>
    <row r="207" spans="1:16" x14ac:dyDescent="0.3">
      <c r="A207" s="70" t="str">
        <f t="shared" si="16"/>
        <v>R</v>
      </c>
      <c r="B207" s="70" t="str">
        <f t="shared" si="17"/>
        <v/>
      </c>
      <c r="C207" s="70" t="str">
        <f t="shared" si="14"/>
        <v>NW</v>
      </c>
      <c r="D207" s="70" t="str">
        <f t="shared" si="15"/>
        <v/>
      </c>
      <c r="E207" s="310" t="str">
        <f t="shared" si="18"/>
        <v/>
      </c>
      <c r="F207" s="310"/>
      <c r="G207" s="310"/>
      <c r="H207" s="311"/>
      <c r="I207" s="206"/>
      <c r="J207" s="206"/>
      <c r="K207" s="206"/>
      <c r="L207" s="206"/>
      <c r="M207" s="219" t="str">
        <f t="shared" si="19"/>
        <v/>
      </c>
      <c r="N207" s="219" t="str">
        <f t="shared" si="20"/>
        <v/>
      </c>
      <c r="O207" s="94"/>
      <c r="P207" s="206"/>
    </row>
    <row r="208" spans="1:16" x14ac:dyDescent="0.3">
      <c r="A208" s="70" t="str">
        <f t="shared" si="16"/>
        <v>R</v>
      </c>
      <c r="B208" s="70" t="str">
        <f t="shared" si="17"/>
        <v/>
      </c>
      <c r="C208" s="70" t="str">
        <f t="shared" si="14"/>
        <v>NW</v>
      </c>
      <c r="D208" s="70" t="str">
        <f t="shared" si="15"/>
        <v/>
      </c>
      <c r="E208" s="310" t="str">
        <f t="shared" si="18"/>
        <v/>
      </c>
      <c r="F208" s="310"/>
      <c r="G208" s="310"/>
      <c r="H208" s="311"/>
      <c r="I208" s="206"/>
      <c r="J208" s="206"/>
      <c r="K208" s="206"/>
      <c r="L208" s="206"/>
      <c r="M208" s="219" t="str">
        <f t="shared" si="19"/>
        <v/>
      </c>
      <c r="N208" s="219" t="str">
        <f t="shared" si="20"/>
        <v/>
      </c>
      <c r="O208" s="94"/>
      <c r="P208" s="206"/>
    </row>
    <row r="209" spans="1:16" x14ac:dyDescent="0.3">
      <c r="A209" s="70" t="str">
        <f t="shared" si="16"/>
        <v>R</v>
      </c>
      <c r="B209" s="70" t="str">
        <f t="shared" si="17"/>
        <v/>
      </c>
      <c r="C209" s="70" t="str">
        <f t="shared" si="14"/>
        <v>NW</v>
      </c>
      <c r="D209" s="70" t="str">
        <f t="shared" si="15"/>
        <v/>
      </c>
      <c r="E209" s="310" t="str">
        <f t="shared" si="18"/>
        <v/>
      </c>
      <c r="F209" s="310"/>
      <c r="G209" s="310"/>
      <c r="H209" s="311"/>
      <c r="I209" s="206"/>
      <c r="J209" s="206"/>
      <c r="K209" s="206"/>
      <c r="L209" s="206"/>
      <c r="M209" s="219" t="str">
        <f t="shared" si="19"/>
        <v/>
      </c>
      <c r="N209" s="219" t="str">
        <f t="shared" si="20"/>
        <v/>
      </c>
      <c r="O209" s="94"/>
      <c r="P209" s="206"/>
    </row>
    <row r="210" spans="1:16" x14ac:dyDescent="0.3">
      <c r="A210" s="70" t="str">
        <f t="shared" si="16"/>
        <v>R</v>
      </c>
      <c r="B210" s="70" t="str">
        <f t="shared" si="17"/>
        <v/>
      </c>
      <c r="C210" s="70" t="str">
        <f t="shared" si="14"/>
        <v>NW</v>
      </c>
      <c r="D210" s="70" t="str">
        <f t="shared" si="15"/>
        <v/>
      </c>
      <c r="E210" s="310" t="str">
        <f t="shared" si="18"/>
        <v/>
      </c>
      <c r="F210" s="310"/>
      <c r="G210" s="310"/>
      <c r="H210" s="311"/>
      <c r="I210" s="206"/>
      <c r="J210" s="206"/>
      <c r="K210" s="206"/>
      <c r="L210" s="206"/>
      <c r="M210" s="219" t="str">
        <f t="shared" si="19"/>
        <v/>
      </c>
      <c r="N210" s="219" t="str">
        <f t="shared" si="20"/>
        <v/>
      </c>
      <c r="O210" s="94"/>
      <c r="P210" s="206"/>
    </row>
    <row r="211" spans="1:16" x14ac:dyDescent="0.3">
      <c r="A211" s="70" t="str">
        <f t="shared" si="16"/>
        <v>R</v>
      </c>
      <c r="B211" s="70" t="str">
        <f t="shared" si="17"/>
        <v/>
      </c>
      <c r="C211" s="70" t="str">
        <f t="shared" si="14"/>
        <v>NW</v>
      </c>
      <c r="D211" s="70" t="str">
        <f t="shared" si="15"/>
        <v/>
      </c>
      <c r="E211" s="310" t="str">
        <f t="shared" si="18"/>
        <v/>
      </c>
      <c r="F211" s="310"/>
      <c r="G211" s="310"/>
      <c r="H211" s="311"/>
      <c r="I211" s="206"/>
      <c r="J211" s="206"/>
      <c r="K211" s="206"/>
      <c r="L211" s="206"/>
      <c r="M211" s="219" t="str">
        <f t="shared" si="19"/>
        <v/>
      </c>
      <c r="N211" s="219" t="str">
        <f t="shared" si="20"/>
        <v/>
      </c>
      <c r="O211" s="94"/>
      <c r="P211" s="206"/>
    </row>
    <row r="212" spans="1:16" x14ac:dyDescent="0.3">
      <c r="A212" s="70" t="str">
        <f t="shared" si="16"/>
        <v>R</v>
      </c>
      <c r="B212" s="70" t="str">
        <f t="shared" si="17"/>
        <v/>
      </c>
      <c r="C212" s="70" t="str">
        <f t="shared" si="14"/>
        <v>NW</v>
      </c>
      <c r="D212" s="70" t="str">
        <f t="shared" si="15"/>
        <v/>
      </c>
      <c r="E212" s="310" t="str">
        <f t="shared" si="18"/>
        <v/>
      </c>
      <c r="F212" s="310"/>
      <c r="G212" s="310"/>
      <c r="H212" s="311"/>
      <c r="I212" s="206"/>
      <c r="J212" s="206"/>
      <c r="K212" s="206"/>
      <c r="L212" s="206"/>
      <c r="M212" s="219" t="str">
        <f t="shared" si="19"/>
        <v/>
      </c>
      <c r="N212" s="219" t="str">
        <f t="shared" si="20"/>
        <v/>
      </c>
      <c r="O212" s="94"/>
      <c r="P212" s="206"/>
    </row>
    <row r="213" spans="1:16" x14ac:dyDescent="0.3">
      <c r="A213" s="70" t="str">
        <f t="shared" si="16"/>
        <v>R</v>
      </c>
      <c r="B213" s="70" t="str">
        <f t="shared" si="17"/>
        <v/>
      </c>
      <c r="C213" s="70" t="str">
        <f t="shared" ref="C213:C276" si="21">IF(ISNA(MATCH(WEEKDAY(E213,2),DunDay,0)),"","NW")</f>
        <v>NW</v>
      </c>
      <c r="D213" s="70" t="str">
        <f t="shared" ref="D213:D276" si="22">IF(ISNA(MATCH(E213,Holiday,0)),"","H")</f>
        <v/>
      </c>
      <c r="E213" s="310" t="str">
        <f t="shared" si="18"/>
        <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R</v>
      </c>
      <c r="B214" s="70" t="str">
        <f t="shared" ref="B214:B277" si="24">IF(E214&lt;&gt;"",YEAR(E214),"")</f>
        <v/>
      </c>
      <c r="C214" s="70" t="str">
        <f t="shared" si="21"/>
        <v>NW</v>
      </c>
      <c r="D214" s="70" t="str">
        <f t="shared" si="22"/>
        <v/>
      </c>
      <c r="E214" s="310" t="str">
        <f t="shared" si="18"/>
        <v/>
      </c>
      <c r="F214" s="310"/>
      <c r="G214" s="310"/>
      <c r="H214" s="311"/>
      <c r="I214" s="206"/>
      <c r="J214" s="206"/>
      <c r="K214" s="206"/>
      <c r="L214" s="206"/>
      <c r="M214" s="219" t="str">
        <f t="shared" si="19"/>
        <v/>
      </c>
      <c r="N214" s="219" t="str">
        <f t="shared" si="20"/>
        <v/>
      </c>
      <c r="O214" s="94"/>
      <c r="P214" s="206"/>
    </row>
    <row r="215" spans="1:16" x14ac:dyDescent="0.3">
      <c r="A215" s="70" t="str">
        <f t="shared" si="23"/>
        <v>R</v>
      </c>
      <c r="B215" s="70" t="str">
        <f t="shared" si="24"/>
        <v/>
      </c>
      <c r="C215" s="70" t="str">
        <f t="shared" si="21"/>
        <v>NW</v>
      </c>
      <c r="D215" s="70" t="str">
        <f t="shared" si="22"/>
        <v/>
      </c>
      <c r="E215" s="310" t="str">
        <f t="shared" ref="E215:E278" si="25">IFERROR(E214+1,"")</f>
        <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R</v>
      </c>
      <c r="B216" s="70" t="str">
        <f t="shared" si="24"/>
        <v/>
      </c>
      <c r="C216" s="70" t="str">
        <f t="shared" si="21"/>
        <v>NW</v>
      </c>
      <c r="D216" s="70" t="str">
        <f t="shared" si="22"/>
        <v/>
      </c>
      <c r="E216" s="310" t="str">
        <f t="shared" si="25"/>
        <v/>
      </c>
      <c r="F216" s="310"/>
      <c r="G216" s="310"/>
      <c r="H216" s="311"/>
      <c r="I216" s="206"/>
      <c r="J216" s="206"/>
      <c r="K216" s="206"/>
      <c r="L216" s="206"/>
      <c r="M216" s="219" t="str">
        <f t="shared" si="26"/>
        <v/>
      </c>
      <c r="N216" s="219" t="str">
        <f t="shared" si="27"/>
        <v/>
      </c>
      <c r="O216" s="94"/>
      <c r="P216" s="206"/>
    </row>
    <row r="217" spans="1:16" x14ac:dyDescent="0.3">
      <c r="A217" s="70" t="str">
        <f t="shared" si="23"/>
        <v>R</v>
      </c>
      <c r="B217" s="70" t="str">
        <f t="shared" si="24"/>
        <v/>
      </c>
      <c r="C217" s="70" t="str">
        <f t="shared" si="21"/>
        <v>NW</v>
      </c>
      <c r="D217" s="70" t="str">
        <f t="shared" si="22"/>
        <v/>
      </c>
      <c r="E217" s="310" t="str">
        <f t="shared" si="25"/>
        <v/>
      </c>
      <c r="F217" s="310"/>
      <c r="G217" s="310"/>
      <c r="H217" s="311"/>
      <c r="I217" s="206"/>
      <c r="J217" s="206"/>
      <c r="K217" s="206"/>
      <c r="L217" s="206"/>
      <c r="M217" s="219" t="str">
        <f t="shared" si="26"/>
        <v/>
      </c>
      <c r="N217" s="219" t="str">
        <f t="shared" si="27"/>
        <v/>
      </c>
      <c r="O217" s="94"/>
      <c r="P217" s="206"/>
    </row>
    <row r="218" spans="1:16" x14ac:dyDescent="0.3">
      <c r="A218" s="70" t="str">
        <f t="shared" si="23"/>
        <v>R</v>
      </c>
      <c r="B218" s="70" t="str">
        <f t="shared" si="24"/>
        <v/>
      </c>
      <c r="C218" s="70" t="str">
        <f t="shared" si="21"/>
        <v>NW</v>
      </c>
      <c r="D218" s="70" t="str">
        <f t="shared" si="22"/>
        <v/>
      </c>
      <c r="E218" s="310" t="str">
        <f t="shared" si="25"/>
        <v/>
      </c>
      <c r="F218" s="310"/>
      <c r="G218" s="310"/>
      <c r="H218" s="311"/>
      <c r="I218" s="206"/>
      <c r="J218" s="206"/>
      <c r="K218" s="206"/>
      <c r="L218" s="206"/>
      <c r="M218" s="219" t="str">
        <f t="shared" si="26"/>
        <v/>
      </c>
      <c r="N218" s="219" t="str">
        <f t="shared" si="27"/>
        <v/>
      </c>
      <c r="O218" s="94"/>
      <c r="P218" s="206"/>
    </row>
    <row r="219" spans="1:16" x14ac:dyDescent="0.3">
      <c r="A219" s="70" t="str">
        <f t="shared" si="23"/>
        <v>R</v>
      </c>
      <c r="B219" s="70" t="str">
        <f t="shared" si="24"/>
        <v/>
      </c>
      <c r="C219" s="70" t="str">
        <f t="shared" si="21"/>
        <v>NW</v>
      </c>
      <c r="D219" s="70" t="str">
        <f t="shared" si="22"/>
        <v/>
      </c>
      <c r="E219" s="310" t="str">
        <f t="shared" si="25"/>
        <v/>
      </c>
      <c r="F219" s="310"/>
      <c r="G219" s="310"/>
      <c r="H219" s="311"/>
      <c r="I219" s="206"/>
      <c r="J219" s="206"/>
      <c r="K219" s="206"/>
      <c r="L219" s="206"/>
      <c r="M219" s="219" t="str">
        <f t="shared" si="26"/>
        <v/>
      </c>
      <c r="N219" s="219" t="str">
        <f t="shared" si="27"/>
        <v/>
      </c>
      <c r="O219" s="94"/>
      <c r="P219" s="206"/>
    </row>
    <row r="220" spans="1:16" x14ac:dyDescent="0.3">
      <c r="A220" s="70" t="str">
        <f t="shared" si="23"/>
        <v>R</v>
      </c>
      <c r="B220" s="70" t="str">
        <f t="shared" si="24"/>
        <v/>
      </c>
      <c r="C220" s="70" t="str">
        <f t="shared" si="21"/>
        <v>NW</v>
      </c>
      <c r="D220" s="70" t="str">
        <f t="shared" si="22"/>
        <v/>
      </c>
      <c r="E220" s="310" t="str">
        <f t="shared" si="25"/>
        <v/>
      </c>
      <c r="F220" s="310"/>
      <c r="G220" s="310"/>
      <c r="H220" s="311"/>
      <c r="I220" s="206"/>
      <c r="J220" s="206"/>
      <c r="K220" s="206"/>
      <c r="L220" s="206"/>
      <c r="M220" s="219" t="str">
        <f t="shared" si="26"/>
        <v/>
      </c>
      <c r="N220" s="219" t="str">
        <f t="shared" si="27"/>
        <v/>
      </c>
      <c r="O220" s="94"/>
      <c r="P220" s="206"/>
    </row>
    <row r="221" spans="1:16" x14ac:dyDescent="0.3">
      <c r="A221" s="70" t="str">
        <f t="shared" si="23"/>
        <v>R</v>
      </c>
      <c r="B221" s="70" t="str">
        <f t="shared" si="24"/>
        <v/>
      </c>
      <c r="C221" s="70" t="str">
        <f t="shared" si="21"/>
        <v>NW</v>
      </c>
      <c r="D221" s="70" t="str">
        <f t="shared" si="22"/>
        <v/>
      </c>
      <c r="E221" s="310" t="str">
        <f t="shared" si="25"/>
        <v/>
      </c>
      <c r="F221" s="310"/>
      <c r="G221" s="310"/>
      <c r="H221" s="311"/>
      <c r="I221" s="206"/>
      <c r="J221" s="206"/>
      <c r="K221" s="206"/>
      <c r="L221" s="206"/>
      <c r="M221" s="219" t="str">
        <f t="shared" si="26"/>
        <v/>
      </c>
      <c r="N221" s="219" t="str">
        <f t="shared" si="27"/>
        <v/>
      </c>
      <c r="O221" s="94"/>
      <c r="P221" s="206"/>
    </row>
    <row r="222" spans="1:16" x14ac:dyDescent="0.3">
      <c r="A222" s="70" t="str">
        <f t="shared" si="23"/>
        <v>R</v>
      </c>
      <c r="B222" s="70" t="str">
        <f t="shared" si="24"/>
        <v/>
      </c>
      <c r="C222" s="70" t="str">
        <f t="shared" si="21"/>
        <v>NW</v>
      </c>
      <c r="D222" s="70" t="str">
        <f t="shared" si="22"/>
        <v/>
      </c>
      <c r="E222" s="310" t="str">
        <f t="shared" si="25"/>
        <v/>
      </c>
      <c r="F222" s="310"/>
      <c r="G222" s="310"/>
      <c r="H222" s="311"/>
      <c r="I222" s="206"/>
      <c r="J222" s="206"/>
      <c r="K222" s="206"/>
      <c r="L222" s="206"/>
      <c r="M222" s="219" t="str">
        <f t="shared" si="26"/>
        <v/>
      </c>
      <c r="N222" s="219" t="str">
        <f t="shared" si="27"/>
        <v/>
      </c>
      <c r="O222" s="94"/>
      <c r="P222" s="206"/>
    </row>
    <row r="223" spans="1:16" x14ac:dyDescent="0.3">
      <c r="A223" s="70" t="str">
        <f t="shared" si="23"/>
        <v>R</v>
      </c>
      <c r="B223" s="70" t="str">
        <f t="shared" si="24"/>
        <v/>
      </c>
      <c r="C223" s="70" t="str">
        <f t="shared" si="21"/>
        <v>NW</v>
      </c>
      <c r="D223" s="70" t="str">
        <f t="shared" si="22"/>
        <v/>
      </c>
      <c r="E223" s="310" t="str">
        <f t="shared" si="25"/>
        <v/>
      </c>
      <c r="F223" s="310"/>
      <c r="G223" s="310"/>
      <c r="H223" s="311"/>
      <c r="I223" s="206"/>
      <c r="J223" s="206"/>
      <c r="K223" s="206"/>
      <c r="L223" s="206"/>
      <c r="M223" s="219" t="str">
        <f t="shared" si="26"/>
        <v/>
      </c>
      <c r="N223" s="219" t="str">
        <f t="shared" si="27"/>
        <v/>
      </c>
      <c r="O223" s="94"/>
      <c r="P223" s="206"/>
    </row>
    <row r="224" spans="1:16" x14ac:dyDescent="0.3">
      <c r="A224" s="70" t="str">
        <f t="shared" si="23"/>
        <v>R</v>
      </c>
      <c r="B224" s="70" t="str">
        <f t="shared" si="24"/>
        <v/>
      </c>
      <c r="C224" s="70" t="str">
        <f t="shared" si="21"/>
        <v>NW</v>
      </c>
      <c r="D224" s="70" t="str">
        <f t="shared" si="22"/>
        <v/>
      </c>
      <c r="E224" s="310" t="str">
        <f t="shared" si="25"/>
        <v/>
      </c>
      <c r="F224" s="310"/>
      <c r="G224" s="310"/>
      <c r="H224" s="311"/>
      <c r="I224" s="206"/>
      <c r="J224" s="206"/>
      <c r="K224" s="206"/>
      <c r="L224" s="206"/>
      <c r="M224" s="219" t="str">
        <f t="shared" si="26"/>
        <v/>
      </c>
      <c r="N224" s="219" t="str">
        <f t="shared" si="27"/>
        <v/>
      </c>
      <c r="O224" s="94"/>
      <c r="P224" s="206"/>
    </row>
    <row r="225" spans="1:16" x14ac:dyDescent="0.3">
      <c r="A225" s="70" t="str">
        <f t="shared" si="23"/>
        <v>R</v>
      </c>
      <c r="B225" s="70" t="str">
        <f t="shared" si="24"/>
        <v/>
      </c>
      <c r="C225" s="70" t="str">
        <f t="shared" si="21"/>
        <v>NW</v>
      </c>
      <c r="D225" s="70" t="str">
        <f t="shared" si="22"/>
        <v/>
      </c>
      <c r="E225" s="310" t="str">
        <f t="shared" si="25"/>
        <v/>
      </c>
      <c r="F225" s="310"/>
      <c r="G225" s="310"/>
      <c r="H225" s="311"/>
      <c r="I225" s="206"/>
      <c r="J225" s="206"/>
      <c r="K225" s="206"/>
      <c r="L225" s="206"/>
      <c r="M225" s="219" t="str">
        <f t="shared" si="26"/>
        <v/>
      </c>
      <c r="N225" s="219" t="str">
        <f t="shared" si="27"/>
        <v/>
      </c>
      <c r="O225" s="94"/>
      <c r="P225" s="206"/>
    </row>
    <row r="226" spans="1:16" x14ac:dyDescent="0.3">
      <c r="A226" s="70" t="str">
        <f t="shared" si="23"/>
        <v>R</v>
      </c>
      <c r="B226" s="70" t="str">
        <f t="shared" si="24"/>
        <v/>
      </c>
      <c r="C226" s="70" t="str">
        <f t="shared" si="21"/>
        <v>NW</v>
      </c>
      <c r="D226" s="70" t="str">
        <f t="shared" si="22"/>
        <v/>
      </c>
      <c r="E226" s="310" t="str">
        <f t="shared" si="25"/>
        <v/>
      </c>
      <c r="F226" s="310"/>
      <c r="G226" s="310"/>
      <c r="H226" s="311"/>
      <c r="I226" s="206"/>
      <c r="J226" s="206"/>
      <c r="K226" s="206"/>
      <c r="L226" s="206"/>
      <c r="M226" s="219" t="str">
        <f t="shared" si="26"/>
        <v/>
      </c>
      <c r="N226" s="219" t="str">
        <f t="shared" si="27"/>
        <v/>
      </c>
      <c r="O226" s="94"/>
      <c r="P226" s="206"/>
    </row>
    <row r="227" spans="1:16" x14ac:dyDescent="0.3">
      <c r="A227" s="70" t="str">
        <f t="shared" si="23"/>
        <v>R</v>
      </c>
      <c r="B227" s="70" t="str">
        <f t="shared" si="24"/>
        <v/>
      </c>
      <c r="C227" s="70" t="str">
        <f t="shared" si="21"/>
        <v>NW</v>
      </c>
      <c r="D227" s="70" t="str">
        <f t="shared" si="22"/>
        <v/>
      </c>
      <c r="E227" s="310" t="str">
        <f t="shared" si="25"/>
        <v/>
      </c>
      <c r="F227" s="310"/>
      <c r="G227" s="310"/>
      <c r="H227" s="311"/>
      <c r="I227" s="206"/>
      <c r="J227" s="206"/>
      <c r="K227" s="206"/>
      <c r="L227" s="206"/>
      <c r="M227" s="219" t="str">
        <f t="shared" si="26"/>
        <v/>
      </c>
      <c r="N227" s="219" t="str">
        <f t="shared" si="27"/>
        <v/>
      </c>
      <c r="O227" s="94"/>
      <c r="P227" s="206"/>
    </row>
    <row r="228" spans="1:16" x14ac:dyDescent="0.3">
      <c r="A228" s="70" t="str">
        <f t="shared" si="23"/>
        <v>R</v>
      </c>
      <c r="B228" s="70" t="str">
        <f t="shared" si="24"/>
        <v/>
      </c>
      <c r="C228" s="70" t="str">
        <f t="shared" si="21"/>
        <v>NW</v>
      </c>
      <c r="D228" s="70" t="str">
        <f t="shared" si="22"/>
        <v/>
      </c>
      <c r="E228" s="310" t="str">
        <f t="shared" si="25"/>
        <v/>
      </c>
      <c r="F228" s="310"/>
      <c r="G228" s="310"/>
      <c r="H228" s="311"/>
      <c r="I228" s="206"/>
      <c r="J228" s="206"/>
      <c r="K228" s="206"/>
      <c r="L228" s="206"/>
      <c r="M228" s="219" t="str">
        <f t="shared" si="26"/>
        <v/>
      </c>
      <c r="N228" s="219" t="str">
        <f t="shared" si="27"/>
        <v/>
      </c>
      <c r="O228" s="94"/>
      <c r="P228" s="206"/>
    </row>
    <row r="229" spans="1:16" x14ac:dyDescent="0.3">
      <c r="A229" s="70" t="str">
        <f t="shared" si="23"/>
        <v>R</v>
      </c>
      <c r="B229" s="70" t="str">
        <f t="shared" si="24"/>
        <v/>
      </c>
      <c r="C229" s="70" t="str">
        <f t="shared" si="21"/>
        <v>NW</v>
      </c>
      <c r="D229" s="70" t="str">
        <f t="shared" si="22"/>
        <v/>
      </c>
      <c r="E229" s="310" t="str">
        <f t="shared" si="25"/>
        <v/>
      </c>
      <c r="F229" s="310"/>
      <c r="G229" s="310"/>
      <c r="H229" s="311"/>
      <c r="I229" s="206"/>
      <c r="J229" s="206"/>
      <c r="K229" s="206"/>
      <c r="L229" s="206"/>
      <c r="M229" s="219" t="str">
        <f t="shared" si="26"/>
        <v/>
      </c>
      <c r="N229" s="219" t="str">
        <f t="shared" si="27"/>
        <v/>
      </c>
      <c r="O229" s="94"/>
      <c r="P229" s="206"/>
    </row>
    <row r="230" spans="1:16" x14ac:dyDescent="0.3">
      <c r="A230" s="70" t="str">
        <f t="shared" si="23"/>
        <v>R</v>
      </c>
      <c r="B230" s="70" t="str">
        <f t="shared" si="24"/>
        <v/>
      </c>
      <c r="C230" s="70" t="str">
        <f t="shared" si="21"/>
        <v>NW</v>
      </c>
      <c r="D230" s="70" t="str">
        <f t="shared" si="22"/>
        <v/>
      </c>
      <c r="E230" s="310" t="str">
        <f t="shared" si="25"/>
        <v/>
      </c>
      <c r="F230" s="310"/>
      <c r="G230" s="310"/>
      <c r="H230" s="311"/>
      <c r="I230" s="206"/>
      <c r="J230" s="206"/>
      <c r="K230" s="206"/>
      <c r="L230" s="206"/>
      <c r="M230" s="219" t="str">
        <f t="shared" si="26"/>
        <v/>
      </c>
      <c r="N230" s="219" t="str">
        <f t="shared" si="27"/>
        <v/>
      </c>
      <c r="O230" s="94"/>
      <c r="P230" s="206"/>
    </row>
    <row r="231" spans="1:16" x14ac:dyDescent="0.3">
      <c r="A231" s="70" t="str">
        <f t="shared" si="23"/>
        <v>R</v>
      </c>
      <c r="B231" s="70" t="str">
        <f t="shared" si="24"/>
        <v/>
      </c>
      <c r="C231" s="70" t="str">
        <f t="shared" si="21"/>
        <v>NW</v>
      </c>
      <c r="D231" s="70" t="str">
        <f t="shared" si="22"/>
        <v/>
      </c>
      <c r="E231" s="310" t="str">
        <f t="shared" si="25"/>
        <v/>
      </c>
      <c r="F231" s="310"/>
      <c r="G231" s="310"/>
      <c r="H231" s="311"/>
      <c r="I231" s="206"/>
      <c r="J231" s="206"/>
      <c r="K231" s="206"/>
      <c r="L231" s="206"/>
      <c r="M231" s="219" t="str">
        <f t="shared" si="26"/>
        <v/>
      </c>
      <c r="N231" s="219" t="str">
        <f t="shared" si="27"/>
        <v/>
      </c>
      <c r="O231" s="94"/>
      <c r="P231" s="206"/>
    </row>
    <row r="232" spans="1:16" x14ac:dyDescent="0.3">
      <c r="A232" s="70" t="str">
        <f t="shared" si="23"/>
        <v>R</v>
      </c>
      <c r="B232" s="70" t="str">
        <f t="shared" si="24"/>
        <v/>
      </c>
      <c r="C232" s="70" t="str">
        <f t="shared" si="21"/>
        <v>NW</v>
      </c>
      <c r="D232" s="70" t="str">
        <f t="shared" si="22"/>
        <v/>
      </c>
      <c r="E232" s="310" t="str">
        <f t="shared" si="25"/>
        <v/>
      </c>
      <c r="F232" s="310"/>
      <c r="G232" s="310"/>
      <c r="H232" s="311"/>
      <c r="I232" s="206"/>
      <c r="J232" s="206"/>
      <c r="K232" s="206"/>
      <c r="L232" s="206"/>
      <c r="M232" s="219" t="str">
        <f t="shared" si="26"/>
        <v/>
      </c>
      <c r="N232" s="219" t="str">
        <f t="shared" si="27"/>
        <v/>
      </c>
      <c r="O232" s="94"/>
      <c r="P232" s="206"/>
    </row>
    <row r="233" spans="1:16" x14ac:dyDescent="0.3">
      <c r="A233" s="70" t="str">
        <f t="shared" si="23"/>
        <v>R</v>
      </c>
      <c r="B233" s="70" t="str">
        <f t="shared" si="24"/>
        <v/>
      </c>
      <c r="C233" s="70" t="str">
        <f t="shared" si="21"/>
        <v>NW</v>
      </c>
      <c r="D233" s="70" t="str">
        <f t="shared" si="22"/>
        <v/>
      </c>
      <c r="E233" s="310" t="str">
        <f t="shared" si="25"/>
        <v/>
      </c>
      <c r="F233" s="310"/>
      <c r="G233" s="310"/>
      <c r="H233" s="311"/>
      <c r="I233" s="206"/>
      <c r="J233" s="206"/>
      <c r="K233" s="206"/>
      <c r="L233" s="206"/>
      <c r="M233" s="219" t="str">
        <f t="shared" si="26"/>
        <v/>
      </c>
      <c r="N233" s="219" t="str">
        <f t="shared" si="27"/>
        <v/>
      </c>
      <c r="O233" s="94"/>
      <c r="P233" s="206"/>
    </row>
    <row r="234" spans="1:16" x14ac:dyDescent="0.3">
      <c r="A234" s="70" t="str">
        <f t="shared" si="23"/>
        <v>R</v>
      </c>
      <c r="B234" s="70" t="str">
        <f t="shared" si="24"/>
        <v/>
      </c>
      <c r="C234" s="70" t="str">
        <f t="shared" si="21"/>
        <v>NW</v>
      </c>
      <c r="D234" s="70" t="str">
        <f t="shared" si="22"/>
        <v/>
      </c>
      <c r="E234" s="310" t="str">
        <f t="shared" si="25"/>
        <v/>
      </c>
      <c r="F234" s="310"/>
      <c r="G234" s="310"/>
      <c r="H234" s="311"/>
      <c r="I234" s="206"/>
      <c r="J234" s="206"/>
      <c r="K234" s="206"/>
      <c r="L234" s="206"/>
      <c r="M234" s="219" t="str">
        <f t="shared" si="26"/>
        <v/>
      </c>
      <c r="N234" s="219" t="str">
        <f t="shared" si="27"/>
        <v/>
      </c>
      <c r="O234" s="94"/>
      <c r="P234" s="206"/>
    </row>
    <row r="235" spans="1:16" x14ac:dyDescent="0.3">
      <c r="A235" s="70" t="str">
        <f t="shared" si="23"/>
        <v>R</v>
      </c>
      <c r="B235" s="70" t="str">
        <f t="shared" si="24"/>
        <v/>
      </c>
      <c r="C235" s="70" t="str">
        <f t="shared" si="21"/>
        <v>NW</v>
      </c>
      <c r="D235" s="70" t="str">
        <f t="shared" si="22"/>
        <v/>
      </c>
      <c r="E235" s="310" t="str">
        <f t="shared" si="25"/>
        <v/>
      </c>
      <c r="F235" s="310"/>
      <c r="G235" s="310"/>
      <c r="H235" s="311"/>
      <c r="I235" s="206"/>
      <c r="J235" s="206"/>
      <c r="K235" s="206"/>
      <c r="L235" s="206"/>
      <c r="M235" s="219" t="str">
        <f t="shared" si="26"/>
        <v/>
      </c>
      <c r="N235" s="219" t="str">
        <f t="shared" si="27"/>
        <v/>
      </c>
      <c r="O235" s="94"/>
      <c r="P235" s="206"/>
    </row>
    <row r="236" spans="1:16" x14ac:dyDescent="0.3">
      <c r="A236" s="70" t="str">
        <f t="shared" si="23"/>
        <v>R</v>
      </c>
      <c r="B236" s="70" t="str">
        <f t="shared" si="24"/>
        <v/>
      </c>
      <c r="C236" s="70" t="str">
        <f t="shared" si="21"/>
        <v>NW</v>
      </c>
      <c r="D236" s="70" t="str">
        <f t="shared" si="22"/>
        <v/>
      </c>
      <c r="E236" s="310" t="str">
        <f t="shared" si="25"/>
        <v/>
      </c>
      <c r="F236" s="310"/>
      <c r="G236" s="310"/>
      <c r="H236" s="311"/>
      <c r="I236" s="206"/>
      <c r="J236" s="206"/>
      <c r="K236" s="206"/>
      <c r="L236" s="206"/>
      <c r="M236" s="219" t="str">
        <f t="shared" si="26"/>
        <v/>
      </c>
      <c r="N236" s="219" t="str">
        <f t="shared" si="27"/>
        <v/>
      </c>
      <c r="O236" s="94"/>
      <c r="P236" s="206"/>
    </row>
    <row r="237" spans="1:16" x14ac:dyDescent="0.3">
      <c r="A237" s="70" t="str">
        <f t="shared" si="23"/>
        <v>R</v>
      </c>
      <c r="B237" s="70" t="str">
        <f t="shared" si="24"/>
        <v/>
      </c>
      <c r="C237" s="70" t="str">
        <f t="shared" si="21"/>
        <v>NW</v>
      </c>
      <c r="D237" s="70" t="str">
        <f t="shared" si="22"/>
        <v/>
      </c>
      <c r="E237" s="310" t="str">
        <f t="shared" si="25"/>
        <v/>
      </c>
      <c r="F237" s="310"/>
      <c r="G237" s="310"/>
      <c r="H237" s="311"/>
      <c r="I237" s="206"/>
      <c r="J237" s="206"/>
      <c r="K237" s="206"/>
      <c r="L237" s="206"/>
      <c r="M237" s="219" t="str">
        <f t="shared" si="26"/>
        <v/>
      </c>
      <c r="N237" s="219" t="str">
        <f t="shared" si="27"/>
        <v/>
      </c>
      <c r="O237" s="94"/>
      <c r="P237" s="206"/>
    </row>
    <row r="238" spans="1:16" x14ac:dyDescent="0.3">
      <c r="A238" s="70" t="str">
        <f t="shared" si="23"/>
        <v>R</v>
      </c>
      <c r="B238" s="70" t="str">
        <f t="shared" si="24"/>
        <v/>
      </c>
      <c r="C238" s="70" t="str">
        <f t="shared" si="21"/>
        <v>NW</v>
      </c>
      <c r="D238" s="70" t="str">
        <f t="shared" si="22"/>
        <v/>
      </c>
      <c r="E238" s="310" t="str">
        <f t="shared" si="25"/>
        <v/>
      </c>
      <c r="F238" s="310"/>
      <c r="G238" s="310"/>
      <c r="H238" s="311"/>
      <c r="I238" s="206"/>
      <c r="J238" s="206"/>
      <c r="K238" s="206"/>
      <c r="L238" s="206"/>
      <c r="M238" s="219" t="str">
        <f t="shared" si="26"/>
        <v/>
      </c>
      <c r="N238" s="219" t="str">
        <f t="shared" si="27"/>
        <v/>
      </c>
      <c r="O238" s="94"/>
      <c r="P238" s="206"/>
    </row>
    <row r="239" spans="1:16" x14ac:dyDescent="0.3">
      <c r="A239" s="70" t="str">
        <f t="shared" si="23"/>
        <v>R</v>
      </c>
      <c r="B239" s="70" t="str">
        <f t="shared" si="24"/>
        <v/>
      </c>
      <c r="C239" s="70" t="str">
        <f t="shared" si="21"/>
        <v>NW</v>
      </c>
      <c r="D239" s="70" t="str">
        <f t="shared" si="22"/>
        <v/>
      </c>
      <c r="E239" s="310" t="str">
        <f t="shared" si="25"/>
        <v/>
      </c>
      <c r="F239" s="310"/>
      <c r="G239" s="310"/>
      <c r="H239" s="311"/>
      <c r="I239" s="206"/>
      <c r="J239" s="206"/>
      <c r="K239" s="206"/>
      <c r="L239" s="206"/>
      <c r="M239" s="219" t="str">
        <f t="shared" si="26"/>
        <v/>
      </c>
      <c r="N239" s="219" t="str">
        <f t="shared" si="27"/>
        <v/>
      </c>
      <c r="O239" s="94"/>
      <c r="P239" s="206"/>
    </row>
    <row r="240" spans="1:16" x14ac:dyDescent="0.3">
      <c r="A240" s="70" t="str">
        <f t="shared" si="23"/>
        <v>R</v>
      </c>
      <c r="B240" s="70" t="str">
        <f t="shared" si="24"/>
        <v/>
      </c>
      <c r="C240" s="70" t="str">
        <f t="shared" si="21"/>
        <v>NW</v>
      </c>
      <c r="D240" s="70" t="str">
        <f t="shared" si="22"/>
        <v/>
      </c>
      <c r="E240" s="310" t="str">
        <f t="shared" si="25"/>
        <v/>
      </c>
      <c r="F240" s="310"/>
      <c r="G240" s="310"/>
      <c r="H240" s="311"/>
      <c r="I240" s="206"/>
      <c r="J240" s="206"/>
      <c r="K240" s="206"/>
      <c r="L240" s="206"/>
      <c r="M240" s="219" t="str">
        <f t="shared" si="26"/>
        <v/>
      </c>
      <c r="N240" s="219" t="str">
        <f t="shared" si="27"/>
        <v/>
      </c>
      <c r="O240" s="94"/>
      <c r="P240" s="206"/>
    </row>
    <row r="241" spans="1:16" x14ac:dyDescent="0.3">
      <c r="A241" s="70" t="str">
        <f t="shared" si="23"/>
        <v>R</v>
      </c>
      <c r="B241" s="70" t="str">
        <f t="shared" si="24"/>
        <v/>
      </c>
      <c r="C241" s="70" t="str">
        <f t="shared" si="21"/>
        <v>NW</v>
      </c>
      <c r="D241" s="70" t="str">
        <f t="shared" si="22"/>
        <v/>
      </c>
      <c r="E241" s="310" t="str">
        <f t="shared" si="25"/>
        <v/>
      </c>
      <c r="F241" s="310"/>
      <c r="G241" s="310"/>
      <c r="H241" s="311"/>
      <c r="I241" s="206"/>
      <c r="J241" s="206"/>
      <c r="K241" s="206"/>
      <c r="L241" s="206"/>
      <c r="M241" s="219" t="str">
        <f t="shared" si="26"/>
        <v/>
      </c>
      <c r="N241" s="219" t="str">
        <f t="shared" si="27"/>
        <v/>
      </c>
      <c r="O241" s="94"/>
      <c r="P241" s="206"/>
    </row>
    <row r="242" spans="1:16" x14ac:dyDescent="0.3">
      <c r="A242" s="70" t="str">
        <f t="shared" si="23"/>
        <v>R</v>
      </c>
      <c r="B242" s="70" t="str">
        <f t="shared" si="24"/>
        <v/>
      </c>
      <c r="C242" s="70" t="str">
        <f t="shared" si="21"/>
        <v>NW</v>
      </c>
      <c r="D242" s="70" t="str">
        <f t="shared" si="22"/>
        <v/>
      </c>
      <c r="E242" s="310" t="str">
        <f t="shared" si="25"/>
        <v/>
      </c>
      <c r="F242" s="310"/>
      <c r="G242" s="310"/>
      <c r="H242" s="311"/>
      <c r="I242" s="206"/>
      <c r="J242" s="206"/>
      <c r="K242" s="206"/>
      <c r="L242" s="206"/>
      <c r="M242" s="219" t="str">
        <f t="shared" si="26"/>
        <v/>
      </c>
      <c r="N242" s="219" t="str">
        <f t="shared" si="27"/>
        <v/>
      </c>
      <c r="O242" s="94"/>
      <c r="P242" s="206"/>
    </row>
    <row r="243" spans="1:16" x14ac:dyDescent="0.3">
      <c r="A243" s="70" t="str">
        <f t="shared" si="23"/>
        <v>R</v>
      </c>
      <c r="B243" s="70" t="str">
        <f t="shared" si="24"/>
        <v/>
      </c>
      <c r="C243" s="70" t="str">
        <f t="shared" si="21"/>
        <v>NW</v>
      </c>
      <c r="D243" s="70" t="str">
        <f t="shared" si="22"/>
        <v/>
      </c>
      <c r="E243" s="310" t="str">
        <f t="shared" si="25"/>
        <v/>
      </c>
      <c r="F243" s="310"/>
      <c r="G243" s="310"/>
      <c r="H243" s="311"/>
      <c r="I243" s="206"/>
      <c r="J243" s="206"/>
      <c r="K243" s="206"/>
      <c r="L243" s="206"/>
      <c r="M243" s="219" t="str">
        <f t="shared" si="26"/>
        <v/>
      </c>
      <c r="N243" s="219" t="str">
        <f t="shared" si="27"/>
        <v/>
      </c>
      <c r="O243" s="94"/>
      <c r="P243" s="206"/>
    </row>
    <row r="244" spans="1:16" x14ac:dyDescent="0.3">
      <c r="A244" s="70" t="str">
        <f t="shared" si="23"/>
        <v>R</v>
      </c>
      <c r="B244" s="70" t="str">
        <f t="shared" si="24"/>
        <v/>
      </c>
      <c r="C244" s="70" t="str">
        <f t="shared" si="21"/>
        <v>NW</v>
      </c>
      <c r="D244" s="70" t="str">
        <f t="shared" si="22"/>
        <v/>
      </c>
      <c r="E244" s="310" t="str">
        <f t="shared" si="25"/>
        <v/>
      </c>
      <c r="F244" s="310"/>
      <c r="G244" s="310"/>
      <c r="H244" s="311"/>
      <c r="I244" s="206"/>
      <c r="J244" s="206"/>
      <c r="K244" s="206"/>
      <c r="L244" s="206"/>
      <c r="M244" s="219" t="str">
        <f t="shared" si="26"/>
        <v/>
      </c>
      <c r="N244" s="219" t="str">
        <f t="shared" si="27"/>
        <v/>
      </c>
      <c r="O244" s="94"/>
      <c r="P244" s="206"/>
    </row>
    <row r="245" spans="1:16" x14ac:dyDescent="0.3">
      <c r="A245" s="70" t="str">
        <f t="shared" si="23"/>
        <v>R</v>
      </c>
      <c r="B245" s="70" t="str">
        <f t="shared" si="24"/>
        <v/>
      </c>
      <c r="C245" s="70" t="str">
        <f t="shared" si="21"/>
        <v>NW</v>
      </c>
      <c r="D245" s="70" t="str">
        <f t="shared" si="22"/>
        <v/>
      </c>
      <c r="E245" s="310" t="str">
        <f t="shared" si="25"/>
        <v/>
      </c>
      <c r="F245" s="310"/>
      <c r="G245" s="310"/>
      <c r="H245" s="311"/>
      <c r="I245" s="206"/>
      <c r="J245" s="206"/>
      <c r="K245" s="206"/>
      <c r="L245" s="206"/>
      <c r="M245" s="219" t="str">
        <f t="shared" si="26"/>
        <v/>
      </c>
      <c r="N245" s="219" t="str">
        <f t="shared" si="27"/>
        <v/>
      </c>
      <c r="O245" s="94"/>
      <c r="P245" s="206"/>
    </row>
    <row r="246" spans="1:16" x14ac:dyDescent="0.3">
      <c r="A246" s="70" t="str">
        <f t="shared" si="23"/>
        <v>R</v>
      </c>
      <c r="B246" s="70" t="str">
        <f t="shared" si="24"/>
        <v/>
      </c>
      <c r="C246" s="70" t="str">
        <f t="shared" si="21"/>
        <v>NW</v>
      </c>
      <c r="D246" s="70" t="str">
        <f t="shared" si="22"/>
        <v/>
      </c>
      <c r="E246" s="310" t="str">
        <f t="shared" si="25"/>
        <v/>
      </c>
      <c r="F246" s="310"/>
      <c r="G246" s="310"/>
      <c r="H246" s="311"/>
      <c r="I246" s="206"/>
      <c r="J246" s="206"/>
      <c r="K246" s="206"/>
      <c r="L246" s="206"/>
      <c r="M246" s="219" t="str">
        <f t="shared" si="26"/>
        <v/>
      </c>
      <c r="N246" s="219" t="str">
        <f t="shared" si="27"/>
        <v/>
      </c>
      <c r="O246" s="94"/>
      <c r="P246" s="206"/>
    </row>
    <row r="247" spans="1:16" x14ac:dyDescent="0.3">
      <c r="A247" s="70" t="str">
        <f t="shared" si="23"/>
        <v>R</v>
      </c>
      <c r="B247" s="70" t="str">
        <f t="shared" si="24"/>
        <v/>
      </c>
      <c r="C247" s="70" t="str">
        <f t="shared" si="21"/>
        <v>NW</v>
      </c>
      <c r="D247" s="70" t="str">
        <f t="shared" si="22"/>
        <v/>
      </c>
      <c r="E247" s="310" t="str">
        <f t="shared" si="25"/>
        <v/>
      </c>
      <c r="F247" s="310"/>
      <c r="G247" s="310"/>
      <c r="H247" s="311"/>
      <c r="I247" s="206"/>
      <c r="J247" s="206"/>
      <c r="K247" s="206"/>
      <c r="L247" s="206"/>
      <c r="M247" s="219" t="str">
        <f t="shared" si="26"/>
        <v/>
      </c>
      <c r="N247" s="219" t="str">
        <f t="shared" si="27"/>
        <v/>
      </c>
      <c r="O247" s="94"/>
      <c r="P247" s="206"/>
    </row>
    <row r="248" spans="1:16" x14ac:dyDescent="0.3">
      <c r="A248" s="70" t="str">
        <f t="shared" si="23"/>
        <v>R</v>
      </c>
      <c r="B248" s="70" t="str">
        <f t="shared" si="24"/>
        <v/>
      </c>
      <c r="C248" s="70" t="str">
        <f t="shared" si="21"/>
        <v>NW</v>
      </c>
      <c r="D248" s="70" t="str">
        <f t="shared" si="22"/>
        <v/>
      </c>
      <c r="E248" s="310" t="str">
        <f t="shared" si="25"/>
        <v/>
      </c>
      <c r="F248" s="310"/>
      <c r="G248" s="310"/>
      <c r="H248" s="311"/>
      <c r="I248" s="206"/>
      <c r="J248" s="206"/>
      <c r="K248" s="206"/>
      <c r="L248" s="206"/>
      <c r="M248" s="219" t="str">
        <f t="shared" si="26"/>
        <v/>
      </c>
      <c r="N248" s="219" t="str">
        <f t="shared" si="27"/>
        <v/>
      </c>
      <c r="O248" s="94"/>
      <c r="P248" s="206"/>
    </row>
    <row r="249" spans="1:16" x14ac:dyDescent="0.3">
      <c r="A249" s="70" t="str">
        <f t="shared" si="23"/>
        <v>R</v>
      </c>
      <c r="B249" s="70" t="str">
        <f t="shared" si="24"/>
        <v/>
      </c>
      <c r="C249" s="70" t="str">
        <f t="shared" si="21"/>
        <v>NW</v>
      </c>
      <c r="D249" s="70" t="str">
        <f t="shared" si="22"/>
        <v/>
      </c>
      <c r="E249" s="310" t="str">
        <f t="shared" si="25"/>
        <v/>
      </c>
      <c r="F249" s="310"/>
      <c r="G249" s="310"/>
      <c r="H249" s="311"/>
      <c r="I249" s="206"/>
      <c r="J249" s="206"/>
      <c r="K249" s="206"/>
      <c r="L249" s="206"/>
      <c r="M249" s="219" t="str">
        <f t="shared" si="26"/>
        <v/>
      </c>
      <c r="N249" s="219" t="str">
        <f t="shared" si="27"/>
        <v/>
      </c>
      <c r="O249" s="94"/>
      <c r="P249" s="206"/>
    </row>
    <row r="250" spans="1:16" x14ac:dyDescent="0.3">
      <c r="A250" s="70" t="str">
        <f t="shared" si="23"/>
        <v>R</v>
      </c>
      <c r="B250" s="70" t="str">
        <f t="shared" si="24"/>
        <v/>
      </c>
      <c r="C250" s="70" t="str">
        <f t="shared" si="21"/>
        <v>NW</v>
      </c>
      <c r="D250" s="70" t="str">
        <f t="shared" si="22"/>
        <v/>
      </c>
      <c r="E250" s="310" t="str">
        <f t="shared" si="25"/>
        <v/>
      </c>
      <c r="F250" s="310"/>
      <c r="G250" s="310"/>
      <c r="H250" s="311"/>
      <c r="I250" s="206"/>
      <c r="J250" s="206"/>
      <c r="K250" s="206"/>
      <c r="L250" s="206"/>
      <c r="M250" s="219" t="str">
        <f t="shared" si="26"/>
        <v/>
      </c>
      <c r="N250" s="219" t="str">
        <f t="shared" si="27"/>
        <v/>
      </c>
      <c r="O250" s="94"/>
      <c r="P250" s="206"/>
    </row>
    <row r="251" spans="1:16" x14ac:dyDescent="0.3">
      <c r="A251" s="70" t="str">
        <f t="shared" si="23"/>
        <v>R</v>
      </c>
      <c r="B251" s="70" t="str">
        <f t="shared" si="24"/>
        <v/>
      </c>
      <c r="C251" s="70" t="str">
        <f t="shared" si="21"/>
        <v>NW</v>
      </c>
      <c r="D251" s="70" t="str">
        <f t="shared" si="22"/>
        <v/>
      </c>
      <c r="E251" s="310" t="str">
        <f t="shared" si="25"/>
        <v/>
      </c>
      <c r="F251" s="310"/>
      <c r="G251" s="310"/>
      <c r="H251" s="311"/>
      <c r="I251" s="206"/>
      <c r="J251" s="206"/>
      <c r="K251" s="206"/>
      <c r="L251" s="206"/>
      <c r="M251" s="219" t="str">
        <f t="shared" si="26"/>
        <v/>
      </c>
      <c r="N251" s="219" t="str">
        <f t="shared" si="27"/>
        <v/>
      </c>
      <c r="O251" s="94"/>
      <c r="P251" s="206"/>
    </row>
    <row r="252" spans="1:16" x14ac:dyDescent="0.3">
      <c r="A252" s="70" t="str">
        <f t="shared" si="23"/>
        <v>R</v>
      </c>
      <c r="B252" s="70" t="str">
        <f t="shared" si="24"/>
        <v/>
      </c>
      <c r="C252" s="70" t="str">
        <f t="shared" si="21"/>
        <v>NW</v>
      </c>
      <c r="D252" s="70" t="str">
        <f t="shared" si="22"/>
        <v/>
      </c>
      <c r="E252" s="310" t="str">
        <f t="shared" si="25"/>
        <v/>
      </c>
      <c r="F252" s="310"/>
      <c r="G252" s="310"/>
      <c r="H252" s="311"/>
      <c r="I252" s="206"/>
      <c r="J252" s="206"/>
      <c r="K252" s="206"/>
      <c r="L252" s="206"/>
      <c r="M252" s="219" t="str">
        <f t="shared" si="26"/>
        <v/>
      </c>
      <c r="N252" s="219" t="str">
        <f t="shared" si="27"/>
        <v/>
      </c>
      <c r="O252" s="94"/>
      <c r="P252" s="206"/>
    </row>
    <row r="253" spans="1:16" x14ac:dyDescent="0.3">
      <c r="A253" s="70" t="str">
        <f t="shared" si="23"/>
        <v>R</v>
      </c>
      <c r="B253" s="70" t="str">
        <f t="shared" si="24"/>
        <v/>
      </c>
      <c r="C253" s="70" t="str">
        <f t="shared" si="21"/>
        <v>NW</v>
      </c>
      <c r="D253" s="70" t="str">
        <f t="shared" si="22"/>
        <v/>
      </c>
      <c r="E253" s="310" t="str">
        <f t="shared" si="25"/>
        <v/>
      </c>
      <c r="F253" s="310"/>
      <c r="G253" s="310"/>
      <c r="H253" s="311"/>
      <c r="I253" s="206"/>
      <c r="J253" s="206"/>
      <c r="K253" s="206"/>
      <c r="L253" s="206"/>
      <c r="M253" s="219" t="str">
        <f t="shared" si="26"/>
        <v/>
      </c>
      <c r="N253" s="219" t="str">
        <f t="shared" si="27"/>
        <v/>
      </c>
      <c r="O253" s="94"/>
      <c r="P253" s="206"/>
    </row>
    <row r="254" spans="1:16" x14ac:dyDescent="0.3">
      <c r="A254" s="70" t="str">
        <f t="shared" si="23"/>
        <v>R</v>
      </c>
      <c r="B254" s="70" t="str">
        <f t="shared" si="24"/>
        <v/>
      </c>
      <c r="C254" s="70" t="str">
        <f t="shared" si="21"/>
        <v>NW</v>
      </c>
      <c r="D254" s="70" t="str">
        <f t="shared" si="22"/>
        <v/>
      </c>
      <c r="E254" s="310" t="str">
        <f t="shared" si="25"/>
        <v/>
      </c>
      <c r="F254" s="310"/>
      <c r="G254" s="310"/>
      <c r="H254" s="311"/>
      <c r="I254" s="206"/>
      <c r="J254" s="206"/>
      <c r="K254" s="206"/>
      <c r="L254" s="206"/>
      <c r="M254" s="219" t="str">
        <f t="shared" si="26"/>
        <v/>
      </c>
      <c r="N254" s="219" t="str">
        <f t="shared" si="27"/>
        <v/>
      </c>
      <c r="O254" s="94"/>
      <c r="P254" s="206"/>
    </row>
    <row r="255" spans="1:16" x14ac:dyDescent="0.3">
      <c r="A255" s="70" t="str">
        <f t="shared" si="23"/>
        <v>R</v>
      </c>
      <c r="B255" s="70" t="str">
        <f t="shared" si="24"/>
        <v/>
      </c>
      <c r="C255" s="70" t="str">
        <f t="shared" si="21"/>
        <v>NW</v>
      </c>
      <c r="D255" s="70" t="str">
        <f t="shared" si="22"/>
        <v/>
      </c>
      <c r="E255" s="310" t="str">
        <f t="shared" si="25"/>
        <v/>
      </c>
      <c r="F255" s="310"/>
      <c r="G255" s="310"/>
      <c r="H255" s="311"/>
      <c r="I255" s="206"/>
      <c r="J255" s="206"/>
      <c r="K255" s="206"/>
      <c r="L255" s="206"/>
      <c r="M255" s="219" t="str">
        <f t="shared" si="26"/>
        <v/>
      </c>
      <c r="N255" s="219" t="str">
        <f t="shared" si="27"/>
        <v/>
      </c>
      <c r="O255" s="94"/>
      <c r="P255" s="206"/>
    </row>
    <row r="256" spans="1:16" x14ac:dyDescent="0.3">
      <c r="A256" s="70" t="str">
        <f t="shared" si="23"/>
        <v>R</v>
      </c>
      <c r="B256" s="70" t="str">
        <f t="shared" si="24"/>
        <v/>
      </c>
      <c r="C256" s="70" t="str">
        <f t="shared" si="21"/>
        <v>NW</v>
      </c>
      <c r="D256" s="70" t="str">
        <f t="shared" si="22"/>
        <v/>
      </c>
      <c r="E256" s="310" t="str">
        <f t="shared" si="25"/>
        <v/>
      </c>
      <c r="F256" s="310"/>
      <c r="G256" s="310"/>
      <c r="H256" s="311"/>
      <c r="I256" s="206"/>
      <c r="J256" s="206"/>
      <c r="K256" s="206"/>
      <c r="L256" s="206"/>
      <c r="M256" s="219" t="str">
        <f t="shared" si="26"/>
        <v/>
      </c>
      <c r="N256" s="219" t="str">
        <f t="shared" si="27"/>
        <v/>
      </c>
      <c r="O256" s="94"/>
      <c r="P256" s="206"/>
    </row>
    <row r="257" spans="1:16" x14ac:dyDescent="0.3">
      <c r="A257" s="70" t="str">
        <f t="shared" si="23"/>
        <v>R</v>
      </c>
      <c r="B257" s="70" t="str">
        <f t="shared" si="24"/>
        <v/>
      </c>
      <c r="C257" s="70" t="str">
        <f t="shared" si="21"/>
        <v>NW</v>
      </c>
      <c r="D257" s="70" t="str">
        <f t="shared" si="22"/>
        <v/>
      </c>
      <c r="E257" s="310" t="str">
        <f t="shared" si="25"/>
        <v/>
      </c>
      <c r="F257" s="310"/>
      <c r="G257" s="310"/>
      <c r="H257" s="311"/>
      <c r="I257" s="206"/>
      <c r="J257" s="206"/>
      <c r="K257" s="206"/>
      <c r="L257" s="206"/>
      <c r="M257" s="219" t="str">
        <f t="shared" si="26"/>
        <v/>
      </c>
      <c r="N257" s="219" t="str">
        <f t="shared" si="27"/>
        <v/>
      </c>
      <c r="O257" s="94"/>
      <c r="P257" s="206"/>
    </row>
    <row r="258" spans="1:16" x14ac:dyDescent="0.3">
      <c r="A258" s="70" t="str">
        <f t="shared" si="23"/>
        <v>R</v>
      </c>
      <c r="B258" s="70" t="str">
        <f t="shared" si="24"/>
        <v/>
      </c>
      <c r="C258" s="70" t="str">
        <f t="shared" si="21"/>
        <v>NW</v>
      </c>
      <c r="D258" s="70" t="str">
        <f t="shared" si="22"/>
        <v/>
      </c>
      <c r="E258" s="310" t="str">
        <f t="shared" si="25"/>
        <v/>
      </c>
      <c r="F258" s="310"/>
      <c r="G258" s="310"/>
      <c r="H258" s="311"/>
      <c r="I258" s="206"/>
      <c r="J258" s="206"/>
      <c r="K258" s="206"/>
      <c r="L258" s="206"/>
      <c r="M258" s="219" t="str">
        <f t="shared" si="26"/>
        <v/>
      </c>
      <c r="N258" s="219" t="str">
        <f t="shared" si="27"/>
        <v/>
      </c>
      <c r="O258" s="94"/>
      <c r="P258" s="206"/>
    </row>
    <row r="259" spans="1:16" x14ac:dyDescent="0.3">
      <c r="A259" s="70" t="str">
        <f t="shared" si="23"/>
        <v>R</v>
      </c>
      <c r="B259" s="70" t="str">
        <f t="shared" si="24"/>
        <v/>
      </c>
      <c r="C259" s="70" t="str">
        <f t="shared" si="21"/>
        <v>NW</v>
      </c>
      <c r="D259" s="70" t="str">
        <f t="shared" si="22"/>
        <v/>
      </c>
      <c r="E259" s="310" t="str">
        <f t="shared" si="25"/>
        <v/>
      </c>
      <c r="F259" s="310"/>
      <c r="G259" s="310"/>
      <c r="H259" s="311"/>
      <c r="I259" s="206"/>
      <c r="J259" s="206"/>
      <c r="K259" s="206"/>
      <c r="L259" s="206"/>
      <c r="M259" s="219" t="str">
        <f t="shared" si="26"/>
        <v/>
      </c>
      <c r="N259" s="219" t="str">
        <f t="shared" si="27"/>
        <v/>
      </c>
      <c r="O259" s="94"/>
      <c r="P259" s="206"/>
    </row>
    <row r="260" spans="1:16" x14ac:dyDescent="0.3">
      <c r="A260" s="70" t="str">
        <f t="shared" si="23"/>
        <v>R</v>
      </c>
      <c r="B260" s="70" t="str">
        <f t="shared" si="24"/>
        <v/>
      </c>
      <c r="C260" s="70" t="str">
        <f t="shared" si="21"/>
        <v>NW</v>
      </c>
      <c r="D260" s="70" t="str">
        <f t="shared" si="22"/>
        <v/>
      </c>
      <c r="E260" s="310" t="str">
        <f t="shared" si="25"/>
        <v/>
      </c>
      <c r="F260" s="310"/>
      <c r="G260" s="310"/>
      <c r="H260" s="311"/>
      <c r="I260" s="206"/>
      <c r="J260" s="206"/>
      <c r="K260" s="206"/>
      <c r="L260" s="206"/>
      <c r="M260" s="219" t="str">
        <f t="shared" si="26"/>
        <v/>
      </c>
      <c r="N260" s="219" t="str">
        <f t="shared" si="27"/>
        <v/>
      </c>
      <c r="O260" s="94"/>
      <c r="P260" s="206"/>
    </row>
    <row r="261" spans="1:16" x14ac:dyDescent="0.3">
      <c r="A261" s="70" t="str">
        <f t="shared" si="23"/>
        <v>R</v>
      </c>
      <c r="B261" s="70" t="str">
        <f t="shared" si="24"/>
        <v/>
      </c>
      <c r="C261" s="70" t="str">
        <f t="shared" si="21"/>
        <v>NW</v>
      </c>
      <c r="D261" s="70" t="str">
        <f t="shared" si="22"/>
        <v/>
      </c>
      <c r="E261" s="310" t="str">
        <f t="shared" si="25"/>
        <v/>
      </c>
      <c r="F261" s="310"/>
      <c r="G261" s="310"/>
      <c r="H261" s="311"/>
      <c r="I261" s="206"/>
      <c r="J261" s="206"/>
      <c r="K261" s="206"/>
      <c r="L261" s="206"/>
      <c r="M261" s="219" t="str">
        <f t="shared" si="26"/>
        <v/>
      </c>
      <c r="N261" s="219" t="str">
        <f t="shared" si="27"/>
        <v/>
      </c>
      <c r="O261" s="94"/>
      <c r="P261" s="206"/>
    </row>
    <row r="262" spans="1:16" x14ac:dyDescent="0.3">
      <c r="A262" s="70" t="str">
        <f t="shared" si="23"/>
        <v>R</v>
      </c>
      <c r="B262" s="70" t="str">
        <f t="shared" si="24"/>
        <v/>
      </c>
      <c r="C262" s="70" t="str">
        <f t="shared" si="21"/>
        <v>NW</v>
      </c>
      <c r="D262" s="70" t="str">
        <f t="shared" si="22"/>
        <v/>
      </c>
      <c r="E262" s="310" t="str">
        <f t="shared" si="25"/>
        <v/>
      </c>
      <c r="F262" s="310"/>
      <c r="G262" s="310"/>
      <c r="H262" s="311"/>
      <c r="I262" s="206"/>
      <c r="J262" s="206"/>
      <c r="K262" s="206"/>
      <c r="L262" s="206"/>
      <c r="M262" s="219" t="str">
        <f t="shared" si="26"/>
        <v/>
      </c>
      <c r="N262" s="219" t="str">
        <f t="shared" si="27"/>
        <v/>
      </c>
      <c r="O262" s="94"/>
      <c r="P262" s="206"/>
    </row>
    <row r="263" spans="1:16" x14ac:dyDescent="0.3">
      <c r="A263" s="70" t="str">
        <f t="shared" si="23"/>
        <v>R</v>
      </c>
      <c r="B263" s="70" t="str">
        <f t="shared" si="24"/>
        <v/>
      </c>
      <c r="C263" s="70" t="str">
        <f t="shared" si="21"/>
        <v>NW</v>
      </c>
      <c r="D263" s="70" t="str">
        <f t="shared" si="22"/>
        <v/>
      </c>
      <c r="E263" s="310" t="str">
        <f t="shared" si="25"/>
        <v/>
      </c>
      <c r="F263" s="310"/>
      <c r="G263" s="310"/>
      <c r="H263" s="311"/>
      <c r="I263" s="206"/>
      <c r="J263" s="206"/>
      <c r="K263" s="206"/>
      <c r="L263" s="206"/>
      <c r="M263" s="219" t="str">
        <f t="shared" si="26"/>
        <v/>
      </c>
      <c r="N263" s="219" t="str">
        <f t="shared" si="27"/>
        <v/>
      </c>
      <c r="O263" s="94"/>
      <c r="P263" s="206"/>
    </row>
    <row r="264" spans="1:16" x14ac:dyDescent="0.3">
      <c r="A264" s="70" t="str">
        <f t="shared" si="23"/>
        <v>R</v>
      </c>
      <c r="B264" s="70" t="str">
        <f t="shared" si="24"/>
        <v/>
      </c>
      <c r="C264" s="70" t="str">
        <f t="shared" si="21"/>
        <v>NW</v>
      </c>
      <c r="D264" s="70" t="str">
        <f t="shared" si="22"/>
        <v/>
      </c>
      <c r="E264" s="310" t="str">
        <f t="shared" si="25"/>
        <v/>
      </c>
      <c r="F264" s="310"/>
      <c r="G264" s="310"/>
      <c r="H264" s="311"/>
      <c r="I264" s="206"/>
      <c r="J264" s="206"/>
      <c r="K264" s="206"/>
      <c r="L264" s="206"/>
      <c r="M264" s="219" t="str">
        <f t="shared" si="26"/>
        <v/>
      </c>
      <c r="N264" s="219" t="str">
        <f t="shared" si="27"/>
        <v/>
      </c>
      <c r="O264" s="94"/>
      <c r="P264" s="206"/>
    </row>
    <row r="265" spans="1:16" x14ac:dyDescent="0.3">
      <c r="A265" s="70" t="str">
        <f t="shared" si="23"/>
        <v>R</v>
      </c>
      <c r="B265" s="70" t="str">
        <f t="shared" si="24"/>
        <v/>
      </c>
      <c r="C265" s="70" t="str">
        <f t="shared" si="21"/>
        <v>NW</v>
      </c>
      <c r="D265" s="70" t="str">
        <f t="shared" si="22"/>
        <v/>
      </c>
      <c r="E265" s="310" t="str">
        <f t="shared" si="25"/>
        <v/>
      </c>
      <c r="F265" s="310"/>
      <c r="G265" s="310"/>
      <c r="H265" s="311"/>
      <c r="I265" s="206"/>
      <c r="J265" s="206"/>
      <c r="K265" s="206"/>
      <c r="L265" s="206"/>
      <c r="M265" s="219" t="str">
        <f t="shared" si="26"/>
        <v/>
      </c>
      <c r="N265" s="219" t="str">
        <f t="shared" si="27"/>
        <v/>
      </c>
      <c r="O265" s="94"/>
      <c r="P265" s="206"/>
    </row>
    <row r="266" spans="1:16" x14ac:dyDescent="0.3">
      <c r="A266" s="70" t="str">
        <f t="shared" si="23"/>
        <v>R</v>
      </c>
      <c r="B266" s="70" t="str">
        <f t="shared" si="24"/>
        <v/>
      </c>
      <c r="C266" s="70" t="str">
        <f t="shared" si="21"/>
        <v>NW</v>
      </c>
      <c r="D266" s="70" t="str">
        <f t="shared" si="22"/>
        <v/>
      </c>
      <c r="E266" s="310" t="str">
        <f t="shared" si="25"/>
        <v/>
      </c>
      <c r="F266" s="310"/>
      <c r="G266" s="310"/>
      <c r="H266" s="311"/>
      <c r="I266" s="206"/>
      <c r="J266" s="206"/>
      <c r="K266" s="206"/>
      <c r="L266" s="206"/>
      <c r="M266" s="219" t="str">
        <f t="shared" si="26"/>
        <v/>
      </c>
      <c r="N266" s="219" t="str">
        <f t="shared" si="27"/>
        <v/>
      </c>
      <c r="O266" s="94"/>
      <c r="P266" s="206"/>
    </row>
    <row r="267" spans="1:16" x14ac:dyDescent="0.3">
      <c r="A267" s="70" t="str">
        <f t="shared" si="23"/>
        <v>R</v>
      </c>
      <c r="B267" s="70" t="str">
        <f t="shared" si="24"/>
        <v/>
      </c>
      <c r="C267" s="70" t="str">
        <f t="shared" si="21"/>
        <v>NW</v>
      </c>
      <c r="D267" s="70" t="str">
        <f t="shared" si="22"/>
        <v/>
      </c>
      <c r="E267" s="310" t="str">
        <f t="shared" si="25"/>
        <v/>
      </c>
      <c r="F267" s="310"/>
      <c r="G267" s="310"/>
      <c r="H267" s="311"/>
      <c r="I267" s="206"/>
      <c r="J267" s="206"/>
      <c r="K267" s="206"/>
      <c r="L267" s="206"/>
      <c r="M267" s="219" t="str">
        <f t="shared" si="26"/>
        <v/>
      </c>
      <c r="N267" s="219" t="str">
        <f t="shared" si="27"/>
        <v/>
      </c>
      <c r="O267" s="94"/>
      <c r="P267" s="206"/>
    </row>
    <row r="268" spans="1:16" x14ac:dyDescent="0.3">
      <c r="A268" s="70" t="str">
        <f t="shared" si="23"/>
        <v>R</v>
      </c>
      <c r="B268" s="70" t="str">
        <f t="shared" si="24"/>
        <v/>
      </c>
      <c r="C268" s="70" t="str">
        <f t="shared" si="21"/>
        <v>NW</v>
      </c>
      <c r="D268" s="70" t="str">
        <f t="shared" si="22"/>
        <v/>
      </c>
      <c r="E268" s="310" t="str">
        <f t="shared" si="25"/>
        <v/>
      </c>
      <c r="F268" s="310"/>
      <c r="G268" s="310"/>
      <c r="H268" s="311"/>
      <c r="I268" s="206"/>
      <c r="J268" s="206"/>
      <c r="K268" s="206"/>
      <c r="L268" s="206"/>
      <c r="M268" s="219" t="str">
        <f t="shared" si="26"/>
        <v/>
      </c>
      <c r="N268" s="219" t="str">
        <f t="shared" si="27"/>
        <v/>
      </c>
      <c r="O268" s="94"/>
      <c r="P268" s="206"/>
    </row>
    <row r="269" spans="1:16" x14ac:dyDescent="0.3">
      <c r="A269" s="70" t="str">
        <f t="shared" si="23"/>
        <v>R</v>
      </c>
      <c r="B269" s="70" t="str">
        <f t="shared" si="24"/>
        <v/>
      </c>
      <c r="C269" s="70" t="str">
        <f t="shared" si="21"/>
        <v>NW</v>
      </c>
      <c r="D269" s="70" t="str">
        <f t="shared" si="22"/>
        <v/>
      </c>
      <c r="E269" s="310" t="str">
        <f t="shared" si="25"/>
        <v/>
      </c>
      <c r="F269" s="310"/>
      <c r="G269" s="310"/>
      <c r="H269" s="311"/>
      <c r="I269" s="206"/>
      <c r="J269" s="206"/>
      <c r="K269" s="206"/>
      <c r="L269" s="206"/>
      <c r="M269" s="219" t="str">
        <f t="shared" si="26"/>
        <v/>
      </c>
      <c r="N269" s="219" t="str">
        <f t="shared" si="27"/>
        <v/>
      </c>
      <c r="O269" s="94"/>
      <c r="P269" s="206"/>
    </row>
    <row r="270" spans="1:16" x14ac:dyDescent="0.3">
      <c r="A270" s="70" t="str">
        <f t="shared" si="23"/>
        <v>R</v>
      </c>
      <c r="B270" s="70" t="str">
        <f t="shared" si="24"/>
        <v/>
      </c>
      <c r="C270" s="70" t="str">
        <f t="shared" si="21"/>
        <v>NW</v>
      </c>
      <c r="D270" s="70" t="str">
        <f t="shared" si="22"/>
        <v/>
      </c>
      <c r="E270" s="310" t="str">
        <f t="shared" si="25"/>
        <v/>
      </c>
      <c r="F270" s="310"/>
      <c r="G270" s="310"/>
      <c r="H270" s="311"/>
      <c r="I270" s="206"/>
      <c r="J270" s="206"/>
      <c r="K270" s="206"/>
      <c r="L270" s="206"/>
      <c r="M270" s="219" t="str">
        <f t="shared" si="26"/>
        <v/>
      </c>
      <c r="N270" s="219" t="str">
        <f t="shared" si="27"/>
        <v/>
      </c>
      <c r="O270" s="94"/>
      <c r="P270" s="206"/>
    </row>
    <row r="271" spans="1:16" x14ac:dyDescent="0.3">
      <c r="A271" s="70" t="str">
        <f t="shared" si="23"/>
        <v>R</v>
      </c>
      <c r="B271" s="70" t="str">
        <f t="shared" si="24"/>
        <v/>
      </c>
      <c r="C271" s="70" t="str">
        <f t="shared" si="21"/>
        <v>NW</v>
      </c>
      <c r="D271" s="70" t="str">
        <f t="shared" si="22"/>
        <v/>
      </c>
      <c r="E271" s="310" t="str">
        <f t="shared" si="25"/>
        <v/>
      </c>
      <c r="F271" s="310"/>
      <c r="G271" s="310"/>
      <c r="H271" s="311"/>
      <c r="I271" s="206"/>
      <c r="J271" s="206"/>
      <c r="K271" s="206"/>
      <c r="L271" s="206"/>
      <c r="M271" s="219" t="str">
        <f t="shared" si="26"/>
        <v/>
      </c>
      <c r="N271" s="219" t="str">
        <f t="shared" si="27"/>
        <v/>
      </c>
      <c r="O271" s="94"/>
      <c r="P271" s="206"/>
    </row>
    <row r="272" spans="1:16" x14ac:dyDescent="0.3">
      <c r="A272" s="70" t="str">
        <f t="shared" si="23"/>
        <v>R</v>
      </c>
      <c r="B272" s="70" t="str">
        <f t="shared" si="24"/>
        <v/>
      </c>
      <c r="C272" s="70" t="str">
        <f t="shared" si="21"/>
        <v>NW</v>
      </c>
      <c r="D272" s="70" t="str">
        <f t="shared" si="22"/>
        <v/>
      </c>
      <c r="E272" s="310" t="str">
        <f t="shared" si="25"/>
        <v/>
      </c>
      <c r="F272" s="310"/>
      <c r="G272" s="310"/>
      <c r="H272" s="311"/>
      <c r="I272" s="206"/>
      <c r="J272" s="206"/>
      <c r="K272" s="206"/>
      <c r="L272" s="206"/>
      <c r="M272" s="219" t="str">
        <f t="shared" si="26"/>
        <v/>
      </c>
      <c r="N272" s="219" t="str">
        <f t="shared" si="27"/>
        <v/>
      </c>
      <c r="O272" s="94"/>
      <c r="P272" s="206"/>
    </row>
    <row r="273" spans="1:16" x14ac:dyDescent="0.3">
      <c r="A273" s="70" t="str">
        <f t="shared" si="23"/>
        <v>R</v>
      </c>
      <c r="B273" s="70" t="str">
        <f t="shared" si="24"/>
        <v/>
      </c>
      <c r="C273" s="70" t="str">
        <f t="shared" si="21"/>
        <v>NW</v>
      </c>
      <c r="D273" s="70" t="str">
        <f t="shared" si="22"/>
        <v/>
      </c>
      <c r="E273" s="310" t="str">
        <f t="shared" si="25"/>
        <v/>
      </c>
      <c r="F273" s="310"/>
      <c r="G273" s="310"/>
      <c r="H273" s="311"/>
      <c r="I273" s="206"/>
      <c r="J273" s="206"/>
      <c r="K273" s="206"/>
      <c r="L273" s="206"/>
      <c r="M273" s="219" t="str">
        <f t="shared" si="26"/>
        <v/>
      </c>
      <c r="N273" s="219" t="str">
        <f t="shared" si="27"/>
        <v/>
      </c>
      <c r="O273" s="94"/>
      <c r="P273" s="206"/>
    </row>
    <row r="274" spans="1:16" x14ac:dyDescent="0.3">
      <c r="A274" s="70" t="str">
        <f t="shared" si="23"/>
        <v>R</v>
      </c>
      <c r="B274" s="70" t="str">
        <f t="shared" si="24"/>
        <v/>
      </c>
      <c r="C274" s="70" t="str">
        <f t="shared" si="21"/>
        <v>NW</v>
      </c>
      <c r="D274" s="70" t="str">
        <f t="shared" si="22"/>
        <v/>
      </c>
      <c r="E274" s="310" t="str">
        <f t="shared" si="25"/>
        <v/>
      </c>
      <c r="F274" s="310"/>
      <c r="G274" s="310"/>
      <c r="H274" s="311"/>
      <c r="I274" s="206"/>
      <c r="J274" s="206"/>
      <c r="K274" s="206"/>
      <c r="L274" s="206"/>
      <c r="M274" s="219" t="str">
        <f t="shared" si="26"/>
        <v/>
      </c>
      <c r="N274" s="219" t="str">
        <f t="shared" si="27"/>
        <v/>
      </c>
      <c r="O274" s="94"/>
      <c r="P274" s="206"/>
    </row>
    <row r="275" spans="1:16" x14ac:dyDescent="0.3">
      <c r="A275" s="70" t="str">
        <f t="shared" si="23"/>
        <v>R</v>
      </c>
      <c r="B275" s="70" t="str">
        <f t="shared" si="24"/>
        <v/>
      </c>
      <c r="C275" s="70" t="str">
        <f t="shared" si="21"/>
        <v>NW</v>
      </c>
      <c r="D275" s="70" t="str">
        <f t="shared" si="22"/>
        <v/>
      </c>
      <c r="E275" s="310" t="str">
        <f t="shared" si="25"/>
        <v/>
      </c>
      <c r="F275" s="310"/>
      <c r="G275" s="310"/>
      <c r="H275" s="311"/>
      <c r="I275" s="206"/>
      <c r="J275" s="206"/>
      <c r="K275" s="206"/>
      <c r="L275" s="206"/>
      <c r="M275" s="219" t="str">
        <f t="shared" si="26"/>
        <v/>
      </c>
      <c r="N275" s="219" t="str">
        <f t="shared" si="27"/>
        <v/>
      </c>
      <c r="O275" s="94"/>
      <c r="P275" s="206"/>
    </row>
    <row r="276" spans="1:16" x14ac:dyDescent="0.3">
      <c r="A276" s="70" t="str">
        <f t="shared" si="23"/>
        <v>R</v>
      </c>
      <c r="B276" s="70" t="str">
        <f t="shared" si="24"/>
        <v/>
      </c>
      <c r="C276" s="70" t="str">
        <f t="shared" si="21"/>
        <v>NW</v>
      </c>
      <c r="D276" s="70" t="str">
        <f t="shared" si="22"/>
        <v/>
      </c>
      <c r="E276" s="310" t="str">
        <f t="shared" si="25"/>
        <v/>
      </c>
      <c r="F276" s="310"/>
      <c r="G276" s="310"/>
      <c r="H276" s="311"/>
      <c r="I276" s="206"/>
      <c r="J276" s="206"/>
      <c r="K276" s="206"/>
      <c r="L276" s="206"/>
      <c r="M276" s="219" t="str">
        <f t="shared" si="26"/>
        <v/>
      </c>
      <c r="N276" s="219" t="str">
        <f t="shared" si="27"/>
        <v/>
      </c>
      <c r="O276" s="94"/>
      <c r="P276" s="206"/>
    </row>
    <row r="277" spans="1:16" x14ac:dyDescent="0.3">
      <c r="A277" s="70" t="str">
        <f t="shared" si="23"/>
        <v>R</v>
      </c>
      <c r="B277" s="70" t="str">
        <f t="shared" si="24"/>
        <v/>
      </c>
      <c r="C277" s="70" t="str">
        <f t="shared" ref="C277:C340" si="28">IF(ISNA(MATCH(WEEKDAY(E277,2),DunDay,0)),"","NW")</f>
        <v>NW</v>
      </c>
      <c r="D277" s="70" t="str">
        <f t="shared" ref="D277:D340" si="29">IF(ISNA(MATCH(E277,Holiday,0)),"","H")</f>
        <v/>
      </c>
      <c r="E277" s="310" t="str">
        <f t="shared" si="25"/>
        <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R</v>
      </c>
      <c r="B278" s="70" t="str">
        <f t="shared" ref="B278:B341" si="31">IF(E278&lt;&gt;"",YEAR(E278),"")</f>
        <v/>
      </c>
      <c r="C278" s="70" t="str">
        <f t="shared" si="28"/>
        <v>NW</v>
      </c>
      <c r="D278" s="70" t="str">
        <f t="shared" si="29"/>
        <v/>
      </c>
      <c r="E278" s="310" t="str">
        <f t="shared" si="25"/>
        <v/>
      </c>
      <c r="F278" s="310"/>
      <c r="G278" s="310"/>
      <c r="H278" s="311"/>
      <c r="I278" s="206"/>
      <c r="J278" s="206"/>
      <c r="K278" s="206"/>
      <c r="L278" s="206"/>
      <c r="M278" s="219" t="str">
        <f t="shared" si="26"/>
        <v/>
      </c>
      <c r="N278" s="219" t="str">
        <f t="shared" si="27"/>
        <v/>
      </c>
      <c r="O278" s="94"/>
      <c r="P278" s="206"/>
    </row>
    <row r="279" spans="1:16" x14ac:dyDescent="0.3">
      <c r="A279" s="70" t="str">
        <f t="shared" si="30"/>
        <v>R</v>
      </c>
      <c r="B279" s="70" t="str">
        <f t="shared" si="31"/>
        <v/>
      </c>
      <c r="C279" s="70" t="str">
        <f t="shared" si="28"/>
        <v>NW</v>
      </c>
      <c r="D279" s="70" t="str">
        <f t="shared" si="29"/>
        <v/>
      </c>
      <c r="E279" s="310" t="str">
        <f t="shared" ref="E279:E342" si="32">IFERROR(E278+1,"")</f>
        <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R</v>
      </c>
      <c r="B280" s="70" t="str">
        <f t="shared" si="31"/>
        <v/>
      </c>
      <c r="C280" s="70" t="str">
        <f t="shared" si="28"/>
        <v>NW</v>
      </c>
      <c r="D280" s="70" t="str">
        <f t="shared" si="29"/>
        <v/>
      </c>
      <c r="E280" s="310" t="str">
        <f t="shared" si="32"/>
        <v/>
      </c>
      <c r="F280" s="310"/>
      <c r="G280" s="310"/>
      <c r="H280" s="311"/>
      <c r="I280" s="206"/>
      <c r="J280" s="206"/>
      <c r="K280" s="206"/>
      <c r="L280" s="206"/>
      <c r="M280" s="219" t="str">
        <f t="shared" si="33"/>
        <v/>
      </c>
      <c r="N280" s="219" t="str">
        <f t="shared" si="34"/>
        <v/>
      </c>
      <c r="O280" s="94"/>
      <c r="P280" s="206"/>
    </row>
    <row r="281" spans="1:16" x14ac:dyDescent="0.3">
      <c r="A281" s="70" t="str">
        <f t="shared" si="30"/>
        <v>R</v>
      </c>
      <c r="B281" s="70" t="str">
        <f t="shared" si="31"/>
        <v/>
      </c>
      <c r="C281" s="70" t="str">
        <f t="shared" si="28"/>
        <v>NW</v>
      </c>
      <c r="D281" s="70" t="str">
        <f t="shared" si="29"/>
        <v/>
      </c>
      <c r="E281" s="310" t="str">
        <f t="shared" si="32"/>
        <v/>
      </c>
      <c r="F281" s="310"/>
      <c r="G281" s="310"/>
      <c r="H281" s="311"/>
      <c r="I281" s="206"/>
      <c r="J281" s="206"/>
      <c r="K281" s="206"/>
      <c r="L281" s="206"/>
      <c r="M281" s="219" t="str">
        <f t="shared" si="33"/>
        <v/>
      </c>
      <c r="N281" s="219" t="str">
        <f t="shared" si="34"/>
        <v/>
      </c>
      <c r="O281" s="94"/>
      <c r="P281" s="206"/>
    </row>
    <row r="282" spans="1:16" x14ac:dyDescent="0.3">
      <c r="A282" s="70" t="str">
        <f t="shared" si="30"/>
        <v>R</v>
      </c>
      <c r="B282" s="70" t="str">
        <f t="shared" si="31"/>
        <v/>
      </c>
      <c r="C282" s="70" t="str">
        <f t="shared" si="28"/>
        <v>NW</v>
      </c>
      <c r="D282" s="70" t="str">
        <f t="shared" si="29"/>
        <v/>
      </c>
      <c r="E282" s="310" t="str">
        <f t="shared" si="32"/>
        <v/>
      </c>
      <c r="F282" s="310"/>
      <c r="G282" s="310"/>
      <c r="H282" s="311"/>
      <c r="I282" s="206"/>
      <c r="J282" s="206"/>
      <c r="K282" s="206"/>
      <c r="L282" s="206"/>
      <c r="M282" s="219" t="str">
        <f t="shared" si="33"/>
        <v/>
      </c>
      <c r="N282" s="219" t="str">
        <f t="shared" si="34"/>
        <v/>
      </c>
      <c r="O282" s="94"/>
      <c r="P282" s="206"/>
    </row>
    <row r="283" spans="1:16" x14ac:dyDescent="0.3">
      <c r="A283" s="70" t="str">
        <f t="shared" si="30"/>
        <v>R</v>
      </c>
      <c r="B283" s="70" t="str">
        <f t="shared" si="31"/>
        <v/>
      </c>
      <c r="C283" s="70" t="str">
        <f t="shared" si="28"/>
        <v>NW</v>
      </c>
      <c r="D283" s="70" t="str">
        <f t="shared" si="29"/>
        <v/>
      </c>
      <c r="E283" s="310" t="str">
        <f t="shared" si="32"/>
        <v/>
      </c>
      <c r="F283" s="310"/>
      <c r="G283" s="310"/>
      <c r="H283" s="311"/>
      <c r="I283" s="206"/>
      <c r="J283" s="206"/>
      <c r="K283" s="206"/>
      <c r="L283" s="206"/>
      <c r="M283" s="219" t="str">
        <f t="shared" si="33"/>
        <v/>
      </c>
      <c r="N283" s="219" t="str">
        <f t="shared" si="34"/>
        <v/>
      </c>
      <c r="O283" s="94"/>
      <c r="P283" s="206"/>
    </row>
    <row r="284" spans="1:16" x14ac:dyDescent="0.3">
      <c r="A284" s="70" t="str">
        <f t="shared" si="30"/>
        <v>R</v>
      </c>
      <c r="B284" s="70" t="str">
        <f t="shared" si="31"/>
        <v/>
      </c>
      <c r="C284" s="70" t="str">
        <f t="shared" si="28"/>
        <v>NW</v>
      </c>
      <c r="D284" s="70" t="str">
        <f t="shared" si="29"/>
        <v/>
      </c>
      <c r="E284" s="310" t="str">
        <f t="shared" si="32"/>
        <v/>
      </c>
      <c r="F284" s="310"/>
      <c r="G284" s="310"/>
      <c r="H284" s="311"/>
      <c r="I284" s="206"/>
      <c r="J284" s="206"/>
      <c r="K284" s="206"/>
      <c r="L284" s="206"/>
      <c r="M284" s="219" t="str">
        <f t="shared" si="33"/>
        <v/>
      </c>
      <c r="N284" s="219" t="str">
        <f t="shared" si="34"/>
        <v/>
      </c>
      <c r="O284" s="94"/>
      <c r="P284" s="206"/>
    </row>
    <row r="285" spans="1:16" x14ac:dyDescent="0.3">
      <c r="A285" s="70" t="str">
        <f t="shared" si="30"/>
        <v>R</v>
      </c>
      <c r="B285" s="70" t="str">
        <f t="shared" si="31"/>
        <v/>
      </c>
      <c r="C285" s="70" t="str">
        <f t="shared" si="28"/>
        <v>NW</v>
      </c>
      <c r="D285" s="70" t="str">
        <f t="shared" si="29"/>
        <v/>
      </c>
      <c r="E285" s="310" t="str">
        <f t="shared" si="32"/>
        <v/>
      </c>
      <c r="F285" s="310"/>
      <c r="G285" s="310"/>
      <c r="H285" s="311"/>
      <c r="I285" s="206"/>
      <c r="J285" s="206"/>
      <c r="K285" s="206"/>
      <c r="L285" s="206"/>
      <c r="M285" s="219" t="str">
        <f t="shared" si="33"/>
        <v/>
      </c>
      <c r="N285" s="219" t="str">
        <f t="shared" si="34"/>
        <v/>
      </c>
      <c r="O285" s="94"/>
      <c r="P285" s="206"/>
    </row>
    <row r="286" spans="1:16" x14ac:dyDescent="0.3">
      <c r="A286" s="70" t="str">
        <f t="shared" si="30"/>
        <v>R</v>
      </c>
      <c r="B286" s="70" t="str">
        <f t="shared" si="31"/>
        <v/>
      </c>
      <c r="C286" s="70" t="str">
        <f t="shared" si="28"/>
        <v>NW</v>
      </c>
      <c r="D286" s="70" t="str">
        <f t="shared" si="29"/>
        <v/>
      </c>
      <c r="E286" s="310" t="str">
        <f t="shared" si="32"/>
        <v/>
      </c>
      <c r="F286" s="310"/>
      <c r="G286" s="310"/>
      <c r="H286" s="311"/>
      <c r="I286" s="206"/>
      <c r="J286" s="206"/>
      <c r="K286" s="206"/>
      <c r="L286" s="206"/>
      <c r="M286" s="219" t="str">
        <f t="shared" si="33"/>
        <v/>
      </c>
      <c r="N286" s="219" t="str">
        <f t="shared" si="34"/>
        <v/>
      </c>
      <c r="O286" s="94"/>
      <c r="P286" s="206"/>
    </row>
    <row r="287" spans="1:16" x14ac:dyDescent="0.3">
      <c r="A287" s="70" t="str">
        <f t="shared" si="30"/>
        <v>R</v>
      </c>
      <c r="B287" s="70" t="str">
        <f t="shared" si="31"/>
        <v/>
      </c>
      <c r="C287" s="70" t="str">
        <f t="shared" si="28"/>
        <v>NW</v>
      </c>
      <c r="D287" s="70" t="str">
        <f t="shared" si="29"/>
        <v/>
      </c>
      <c r="E287" s="310" t="str">
        <f t="shared" si="32"/>
        <v/>
      </c>
      <c r="F287" s="310"/>
      <c r="G287" s="310"/>
      <c r="H287" s="311"/>
      <c r="I287" s="206"/>
      <c r="J287" s="206"/>
      <c r="K287" s="206"/>
      <c r="L287" s="206"/>
      <c r="M287" s="219" t="str">
        <f t="shared" si="33"/>
        <v/>
      </c>
      <c r="N287" s="219" t="str">
        <f t="shared" si="34"/>
        <v/>
      </c>
      <c r="O287" s="94"/>
      <c r="P287" s="206"/>
    </row>
    <row r="288" spans="1:16" x14ac:dyDescent="0.3">
      <c r="A288" s="70" t="str">
        <f t="shared" si="30"/>
        <v>R</v>
      </c>
      <c r="B288" s="70" t="str">
        <f t="shared" si="31"/>
        <v/>
      </c>
      <c r="C288" s="70" t="str">
        <f t="shared" si="28"/>
        <v>NW</v>
      </c>
      <c r="D288" s="70" t="str">
        <f t="shared" si="29"/>
        <v/>
      </c>
      <c r="E288" s="310" t="str">
        <f t="shared" si="32"/>
        <v/>
      </c>
      <c r="F288" s="310"/>
      <c r="G288" s="310"/>
      <c r="H288" s="311"/>
      <c r="I288" s="206"/>
      <c r="J288" s="206"/>
      <c r="K288" s="206"/>
      <c r="L288" s="206"/>
      <c r="M288" s="219" t="str">
        <f t="shared" si="33"/>
        <v/>
      </c>
      <c r="N288" s="219" t="str">
        <f t="shared" si="34"/>
        <v/>
      </c>
      <c r="O288" s="94"/>
      <c r="P288" s="206"/>
    </row>
    <row r="289" spans="1:16" x14ac:dyDescent="0.3">
      <c r="A289" s="70" t="str">
        <f t="shared" si="30"/>
        <v>R</v>
      </c>
      <c r="B289" s="70" t="str">
        <f t="shared" si="31"/>
        <v/>
      </c>
      <c r="C289" s="70" t="str">
        <f t="shared" si="28"/>
        <v>NW</v>
      </c>
      <c r="D289" s="70" t="str">
        <f t="shared" si="29"/>
        <v/>
      </c>
      <c r="E289" s="310" t="str">
        <f t="shared" si="32"/>
        <v/>
      </c>
      <c r="F289" s="310"/>
      <c r="G289" s="310"/>
      <c r="H289" s="311"/>
      <c r="I289" s="206"/>
      <c r="J289" s="206"/>
      <c r="K289" s="206"/>
      <c r="L289" s="206"/>
      <c r="M289" s="219" t="str">
        <f t="shared" si="33"/>
        <v/>
      </c>
      <c r="N289" s="219" t="str">
        <f t="shared" si="34"/>
        <v/>
      </c>
      <c r="O289" s="94"/>
      <c r="P289" s="206"/>
    </row>
    <row r="290" spans="1:16" x14ac:dyDescent="0.3">
      <c r="A290" s="70" t="str">
        <f t="shared" si="30"/>
        <v>R</v>
      </c>
      <c r="B290" s="70" t="str">
        <f t="shared" si="31"/>
        <v/>
      </c>
      <c r="C290" s="70" t="str">
        <f t="shared" si="28"/>
        <v>NW</v>
      </c>
      <c r="D290" s="70" t="str">
        <f t="shared" si="29"/>
        <v/>
      </c>
      <c r="E290" s="310" t="str">
        <f t="shared" si="32"/>
        <v/>
      </c>
      <c r="F290" s="310"/>
      <c r="G290" s="310"/>
      <c r="H290" s="311"/>
      <c r="I290" s="206"/>
      <c r="J290" s="206"/>
      <c r="K290" s="206"/>
      <c r="L290" s="206"/>
      <c r="M290" s="219" t="str">
        <f t="shared" si="33"/>
        <v/>
      </c>
      <c r="N290" s="219" t="str">
        <f t="shared" si="34"/>
        <v/>
      </c>
      <c r="O290" s="94"/>
      <c r="P290" s="206"/>
    </row>
    <row r="291" spans="1:16" x14ac:dyDescent="0.3">
      <c r="A291" s="70" t="str">
        <f t="shared" si="30"/>
        <v>R</v>
      </c>
      <c r="B291" s="70" t="str">
        <f t="shared" si="31"/>
        <v/>
      </c>
      <c r="C291" s="70" t="str">
        <f t="shared" si="28"/>
        <v>NW</v>
      </c>
      <c r="D291" s="70" t="str">
        <f t="shared" si="29"/>
        <v/>
      </c>
      <c r="E291" s="310" t="str">
        <f t="shared" si="32"/>
        <v/>
      </c>
      <c r="F291" s="310"/>
      <c r="G291" s="310"/>
      <c r="H291" s="311"/>
      <c r="I291" s="206"/>
      <c r="J291" s="206"/>
      <c r="K291" s="206"/>
      <c r="L291" s="206"/>
      <c r="M291" s="219" t="str">
        <f t="shared" si="33"/>
        <v/>
      </c>
      <c r="N291" s="219" t="str">
        <f t="shared" si="34"/>
        <v/>
      </c>
      <c r="O291" s="94"/>
      <c r="P291" s="206"/>
    </row>
    <row r="292" spans="1:16" x14ac:dyDescent="0.3">
      <c r="A292" s="70" t="str">
        <f t="shared" si="30"/>
        <v>R</v>
      </c>
      <c r="B292" s="70" t="str">
        <f t="shared" si="31"/>
        <v/>
      </c>
      <c r="C292" s="70" t="str">
        <f t="shared" si="28"/>
        <v>NW</v>
      </c>
      <c r="D292" s="70" t="str">
        <f t="shared" si="29"/>
        <v/>
      </c>
      <c r="E292" s="310" t="str">
        <f t="shared" si="32"/>
        <v/>
      </c>
      <c r="F292" s="310"/>
      <c r="G292" s="310"/>
      <c r="H292" s="311"/>
      <c r="I292" s="206"/>
      <c r="J292" s="206"/>
      <c r="K292" s="206"/>
      <c r="L292" s="206"/>
      <c r="M292" s="219" t="str">
        <f t="shared" si="33"/>
        <v/>
      </c>
      <c r="N292" s="219" t="str">
        <f t="shared" si="34"/>
        <v/>
      </c>
      <c r="O292" s="94"/>
      <c r="P292" s="206"/>
    </row>
    <row r="293" spans="1:16" x14ac:dyDescent="0.3">
      <c r="A293" s="70" t="str">
        <f t="shared" si="30"/>
        <v>R</v>
      </c>
      <c r="B293" s="70" t="str">
        <f t="shared" si="31"/>
        <v/>
      </c>
      <c r="C293" s="70" t="str">
        <f t="shared" si="28"/>
        <v>NW</v>
      </c>
      <c r="D293" s="70" t="str">
        <f t="shared" si="29"/>
        <v/>
      </c>
      <c r="E293" s="310" t="str">
        <f t="shared" si="32"/>
        <v/>
      </c>
      <c r="F293" s="310"/>
      <c r="G293" s="310"/>
      <c r="H293" s="311"/>
      <c r="I293" s="206"/>
      <c r="J293" s="206"/>
      <c r="K293" s="206"/>
      <c r="L293" s="206"/>
      <c r="M293" s="219" t="str">
        <f t="shared" si="33"/>
        <v/>
      </c>
      <c r="N293" s="219" t="str">
        <f t="shared" si="34"/>
        <v/>
      </c>
      <c r="O293" s="94"/>
      <c r="P293" s="206"/>
    </row>
    <row r="294" spans="1:16" x14ac:dyDescent="0.3">
      <c r="A294" s="70" t="str">
        <f t="shared" si="30"/>
        <v>R</v>
      </c>
      <c r="B294" s="70" t="str">
        <f t="shared" si="31"/>
        <v/>
      </c>
      <c r="C294" s="70" t="str">
        <f t="shared" si="28"/>
        <v>NW</v>
      </c>
      <c r="D294" s="70" t="str">
        <f t="shared" si="29"/>
        <v/>
      </c>
      <c r="E294" s="310" t="str">
        <f t="shared" si="32"/>
        <v/>
      </c>
      <c r="F294" s="310"/>
      <c r="G294" s="310"/>
      <c r="H294" s="311"/>
      <c r="I294" s="206"/>
      <c r="J294" s="206"/>
      <c r="K294" s="206"/>
      <c r="L294" s="206"/>
      <c r="M294" s="219" t="str">
        <f t="shared" si="33"/>
        <v/>
      </c>
      <c r="N294" s="219" t="str">
        <f t="shared" si="34"/>
        <v/>
      </c>
      <c r="O294" s="94"/>
      <c r="P294" s="206"/>
    </row>
    <row r="295" spans="1:16" x14ac:dyDescent="0.3">
      <c r="A295" s="70" t="str">
        <f t="shared" si="30"/>
        <v>R</v>
      </c>
      <c r="B295" s="70" t="str">
        <f t="shared" si="31"/>
        <v/>
      </c>
      <c r="C295" s="70" t="str">
        <f t="shared" si="28"/>
        <v>NW</v>
      </c>
      <c r="D295" s="70" t="str">
        <f t="shared" si="29"/>
        <v/>
      </c>
      <c r="E295" s="310" t="str">
        <f t="shared" si="32"/>
        <v/>
      </c>
      <c r="F295" s="310"/>
      <c r="G295" s="310"/>
      <c r="H295" s="311"/>
      <c r="I295" s="206"/>
      <c r="J295" s="206"/>
      <c r="K295" s="206"/>
      <c r="L295" s="206"/>
      <c r="M295" s="219" t="str">
        <f t="shared" si="33"/>
        <v/>
      </c>
      <c r="N295" s="219" t="str">
        <f t="shared" si="34"/>
        <v/>
      </c>
      <c r="O295" s="94"/>
      <c r="P295" s="206"/>
    </row>
    <row r="296" spans="1:16" x14ac:dyDescent="0.3">
      <c r="A296" s="70" t="str">
        <f t="shared" si="30"/>
        <v>R</v>
      </c>
      <c r="B296" s="70" t="str">
        <f t="shared" si="31"/>
        <v/>
      </c>
      <c r="C296" s="70" t="str">
        <f t="shared" si="28"/>
        <v>NW</v>
      </c>
      <c r="D296" s="70" t="str">
        <f t="shared" si="29"/>
        <v/>
      </c>
      <c r="E296" s="310" t="str">
        <f t="shared" si="32"/>
        <v/>
      </c>
      <c r="F296" s="310"/>
      <c r="G296" s="310"/>
      <c r="H296" s="311"/>
      <c r="I296" s="206"/>
      <c r="J296" s="206"/>
      <c r="K296" s="206"/>
      <c r="L296" s="206"/>
      <c r="M296" s="219" t="str">
        <f t="shared" si="33"/>
        <v/>
      </c>
      <c r="N296" s="219" t="str">
        <f t="shared" si="34"/>
        <v/>
      </c>
      <c r="O296" s="94"/>
      <c r="P296" s="206"/>
    </row>
    <row r="297" spans="1:16" x14ac:dyDescent="0.3">
      <c r="A297" s="70" t="str">
        <f t="shared" si="30"/>
        <v>R</v>
      </c>
      <c r="B297" s="70" t="str">
        <f t="shared" si="31"/>
        <v/>
      </c>
      <c r="C297" s="70" t="str">
        <f t="shared" si="28"/>
        <v>NW</v>
      </c>
      <c r="D297" s="70" t="str">
        <f t="shared" si="29"/>
        <v/>
      </c>
      <c r="E297" s="310" t="str">
        <f t="shared" si="32"/>
        <v/>
      </c>
      <c r="F297" s="310"/>
      <c r="G297" s="310"/>
      <c r="H297" s="311"/>
      <c r="I297" s="206"/>
      <c r="J297" s="206"/>
      <c r="K297" s="206"/>
      <c r="L297" s="206"/>
      <c r="M297" s="219" t="str">
        <f t="shared" si="33"/>
        <v/>
      </c>
      <c r="N297" s="219" t="str">
        <f t="shared" si="34"/>
        <v/>
      </c>
      <c r="O297" s="94"/>
      <c r="P297" s="206"/>
    </row>
    <row r="298" spans="1:16" x14ac:dyDescent="0.3">
      <c r="A298" s="70" t="str">
        <f t="shared" si="30"/>
        <v>R</v>
      </c>
      <c r="B298" s="70" t="str">
        <f t="shared" si="31"/>
        <v/>
      </c>
      <c r="C298" s="70" t="str">
        <f t="shared" si="28"/>
        <v>NW</v>
      </c>
      <c r="D298" s="70" t="str">
        <f t="shared" si="29"/>
        <v/>
      </c>
      <c r="E298" s="310" t="str">
        <f t="shared" si="32"/>
        <v/>
      </c>
      <c r="F298" s="310"/>
      <c r="G298" s="310"/>
      <c r="H298" s="311"/>
      <c r="I298" s="206"/>
      <c r="J298" s="206"/>
      <c r="K298" s="206"/>
      <c r="L298" s="206"/>
      <c r="M298" s="219" t="str">
        <f t="shared" si="33"/>
        <v/>
      </c>
      <c r="N298" s="219" t="str">
        <f t="shared" si="34"/>
        <v/>
      </c>
      <c r="O298" s="94"/>
      <c r="P298" s="206"/>
    </row>
    <row r="299" spans="1:16" x14ac:dyDescent="0.3">
      <c r="A299" s="70" t="str">
        <f t="shared" si="30"/>
        <v>R</v>
      </c>
      <c r="B299" s="70" t="str">
        <f t="shared" si="31"/>
        <v/>
      </c>
      <c r="C299" s="70" t="str">
        <f t="shared" si="28"/>
        <v>NW</v>
      </c>
      <c r="D299" s="70" t="str">
        <f t="shared" si="29"/>
        <v/>
      </c>
      <c r="E299" s="310" t="str">
        <f t="shared" si="32"/>
        <v/>
      </c>
      <c r="F299" s="310"/>
      <c r="G299" s="310"/>
      <c r="H299" s="311"/>
      <c r="I299" s="206"/>
      <c r="J299" s="206"/>
      <c r="K299" s="206"/>
      <c r="L299" s="206"/>
      <c r="M299" s="219" t="str">
        <f t="shared" si="33"/>
        <v/>
      </c>
      <c r="N299" s="219" t="str">
        <f t="shared" si="34"/>
        <v/>
      </c>
      <c r="O299" s="94"/>
      <c r="P299" s="206"/>
    </row>
    <row r="300" spans="1:16" x14ac:dyDescent="0.3">
      <c r="A300" s="70" t="str">
        <f t="shared" si="30"/>
        <v>R</v>
      </c>
      <c r="B300" s="70" t="str">
        <f t="shared" si="31"/>
        <v/>
      </c>
      <c r="C300" s="70" t="str">
        <f t="shared" si="28"/>
        <v>NW</v>
      </c>
      <c r="D300" s="70" t="str">
        <f t="shared" si="29"/>
        <v/>
      </c>
      <c r="E300" s="310" t="str">
        <f t="shared" si="32"/>
        <v/>
      </c>
      <c r="F300" s="310"/>
      <c r="G300" s="310"/>
      <c r="H300" s="311"/>
      <c r="I300" s="206"/>
      <c r="J300" s="206"/>
      <c r="K300" s="206"/>
      <c r="L300" s="206"/>
      <c r="M300" s="219" t="str">
        <f t="shared" si="33"/>
        <v/>
      </c>
      <c r="N300" s="219" t="str">
        <f t="shared" si="34"/>
        <v/>
      </c>
      <c r="O300" s="94"/>
      <c r="P300" s="206"/>
    </row>
    <row r="301" spans="1:16" x14ac:dyDescent="0.3">
      <c r="A301" s="70" t="str">
        <f t="shared" si="30"/>
        <v>R</v>
      </c>
      <c r="B301" s="70" t="str">
        <f t="shared" si="31"/>
        <v/>
      </c>
      <c r="C301" s="70" t="str">
        <f t="shared" si="28"/>
        <v>NW</v>
      </c>
      <c r="D301" s="70" t="str">
        <f t="shared" si="29"/>
        <v/>
      </c>
      <c r="E301" s="310" t="str">
        <f t="shared" si="32"/>
        <v/>
      </c>
      <c r="F301" s="310"/>
      <c r="G301" s="310"/>
      <c r="H301" s="311"/>
      <c r="I301" s="206"/>
      <c r="J301" s="206"/>
      <c r="K301" s="206"/>
      <c r="L301" s="206"/>
      <c r="M301" s="219" t="str">
        <f t="shared" si="33"/>
        <v/>
      </c>
      <c r="N301" s="219" t="str">
        <f t="shared" si="34"/>
        <v/>
      </c>
      <c r="O301" s="94"/>
      <c r="P301" s="206"/>
    </row>
    <row r="302" spans="1:16" x14ac:dyDescent="0.3">
      <c r="A302" s="70" t="str">
        <f t="shared" si="30"/>
        <v>R</v>
      </c>
      <c r="B302" s="70" t="str">
        <f t="shared" si="31"/>
        <v/>
      </c>
      <c r="C302" s="70" t="str">
        <f t="shared" si="28"/>
        <v>NW</v>
      </c>
      <c r="D302" s="70" t="str">
        <f t="shared" si="29"/>
        <v/>
      </c>
      <c r="E302" s="310" t="str">
        <f t="shared" si="32"/>
        <v/>
      </c>
      <c r="F302" s="310"/>
      <c r="G302" s="310"/>
      <c r="H302" s="311"/>
      <c r="I302" s="206"/>
      <c r="J302" s="206"/>
      <c r="K302" s="206"/>
      <c r="L302" s="206"/>
      <c r="M302" s="219" t="str">
        <f t="shared" si="33"/>
        <v/>
      </c>
      <c r="N302" s="219" t="str">
        <f t="shared" si="34"/>
        <v/>
      </c>
      <c r="O302" s="94"/>
      <c r="P302" s="206"/>
    </row>
    <row r="303" spans="1:16" x14ac:dyDescent="0.3">
      <c r="A303" s="70" t="str">
        <f t="shared" si="30"/>
        <v>R</v>
      </c>
      <c r="B303" s="70" t="str">
        <f t="shared" si="31"/>
        <v/>
      </c>
      <c r="C303" s="70" t="str">
        <f t="shared" si="28"/>
        <v>NW</v>
      </c>
      <c r="D303" s="70" t="str">
        <f t="shared" si="29"/>
        <v/>
      </c>
      <c r="E303" s="310" t="str">
        <f t="shared" si="32"/>
        <v/>
      </c>
      <c r="F303" s="310"/>
      <c r="G303" s="310"/>
      <c r="H303" s="311"/>
      <c r="I303" s="206"/>
      <c r="J303" s="206"/>
      <c r="K303" s="206"/>
      <c r="L303" s="206"/>
      <c r="M303" s="219" t="str">
        <f t="shared" si="33"/>
        <v/>
      </c>
      <c r="N303" s="219" t="str">
        <f t="shared" si="34"/>
        <v/>
      </c>
      <c r="O303" s="94"/>
      <c r="P303" s="206"/>
    </row>
    <row r="304" spans="1:16" x14ac:dyDescent="0.3">
      <c r="A304" s="70" t="str">
        <f t="shared" si="30"/>
        <v>R</v>
      </c>
      <c r="B304" s="70" t="str">
        <f t="shared" si="31"/>
        <v/>
      </c>
      <c r="C304" s="70" t="str">
        <f t="shared" si="28"/>
        <v>NW</v>
      </c>
      <c r="D304" s="70" t="str">
        <f t="shared" si="29"/>
        <v/>
      </c>
      <c r="E304" s="310" t="str">
        <f t="shared" si="32"/>
        <v/>
      </c>
      <c r="F304" s="310"/>
      <c r="G304" s="310"/>
      <c r="H304" s="311"/>
      <c r="I304" s="206"/>
      <c r="J304" s="206"/>
      <c r="K304" s="206"/>
      <c r="L304" s="206"/>
      <c r="M304" s="219" t="str">
        <f t="shared" si="33"/>
        <v/>
      </c>
      <c r="N304" s="219" t="str">
        <f t="shared" si="34"/>
        <v/>
      </c>
      <c r="O304" s="94"/>
      <c r="P304" s="206"/>
    </row>
    <row r="305" spans="1:16" x14ac:dyDescent="0.3">
      <c r="A305" s="70" t="str">
        <f t="shared" si="30"/>
        <v>R</v>
      </c>
      <c r="B305" s="70" t="str">
        <f t="shared" si="31"/>
        <v/>
      </c>
      <c r="C305" s="70" t="str">
        <f t="shared" si="28"/>
        <v>NW</v>
      </c>
      <c r="D305" s="70" t="str">
        <f t="shared" si="29"/>
        <v/>
      </c>
      <c r="E305" s="310" t="str">
        <f t="shared" si="32"/>
        <v/>
      </c>
      <c r="F305" s="310"/>
      <c r="G305" s="310"/>
      <c r="H305" s="311"/>
      <c r="I305" s="206"/>
      <c r="J305" s="206"/>
      <c r="K305" s="206"/>
      <c r="L305" s="206"/>
      <c r="M305" s="219" t="str">
        <f t="shared" si="33"/>
        <v/>
      </c>
      <c r="N305" s="219" t="str">
        <f t="shared" si="34"/>
        <v/>
      </c>
      <c r="O305" s="94"/>
      <c r="P305" s="206"/>
    </row>
    <row r="306" spans="1:16" x14ac:dyDescent="0.3">
      <c r="A306" s="70" t="str">
        <f t="shared" si="30"/>
        <v>R</v>
      </c>
      <c r="B306" s="70" t="str">
        <f t="shared" si="31"/>
        <v/>
      </c>
      <c r="C306" s="70" t="str">
        <f t="shared" si="28"/>
        <v>NW</v>
      </c>
      <c r="D306" s="70" t="str">
        <f t="shared" si="29"/>
        <v/>
      </c>
      <c r="E306" s="310" t="str">
        <f t="shared" si="32"/>
        <v/>
      </c>
      <c r="F306" s="310"/>
      <c r="G306" s="310"/>
      <c r="H306" s="311"/>
      <c r="I306" s="206"/>
      <c r="J306" s="206"/>
      <c r="K306" s="206"/>
      <c r="L306" s="206"/>
      <c r="M306" s="219" t="str">
        <f t="shared" si="33"/>
        <v/>
      </c>
      <c r="N306" s="219" t="str">
        <f t="shared" si="34"/>
        <v/>
      </c>
      <c r="O306" s="94"/>
      <c r="P306" s="206"/>
    </row>
    <row r="307" spans="1:16" x14ac:dyDescent="0.3">
      <c r="A307" s="70" t="str">
        <f t="shared" si="30"/>
        <v>R</v>
      </c>
      <c r="B307" s="70" t="str">
        <f t="shared" si="31"/>
        <v/>
      </c>
      <c r="C307" s="70" t="str">
        <f t="shared" si="28"/>
        <v>NW</v>
      </c>
      <c r="D307" s="70" t="str">
        <f t="shared" si="29"/>
        <v/>
      </c>
      <c r="E307" s="310" t="str">
        <f t="shared" si="32"/>
        <v/>
      </c>
      <c r="F307" s="310"/>
      <c r="G307" s="310"/>
      <c r="H307" s="311"/>
      <c r="I307" s="206"/>
      <c r="J307" s="206"/>
      <c r="K307" s="206"/>
      <c r="L307" s="206"/>
      <c r="M307" s="219" t="str">
        <f t="shared" si="33"/>
        <v/>
      </c>
      <c r="N307" s="219" t="str">
        <f t="shared" si="34"/>
        <v/>
      </c>
      <c r="O307" s="94"/>
      <c r="P307" s="206"/>
    </row>
    <row r="308" spans="1:16" x14ac:dyDescent="0.3">
      <c r="A308" s="70" t="str">
        <f t="shared" si="30"/>
        <v>R</v>
      </c>
      <c r="B308" s="70" t="str">
        <f t="shared" si="31"/>
        <v/>
      </c>
      <c r="C308" s="70" t="str">
        <f t="shared" si="28"/>
        <v>NW</v>
      </c>
      <c r="D308" s="70" t="str">
        <f t="shared" si="29"/>
        <v/>
      </c>
      <c r="E308" s="310" t="str">
        <f t="shared" si="32"/>
        <v/>
      </c>
      <c r="F308" s="310"/>
      <c r="G308" s="310"/>
      <c r="H308" s="311"/>
      <c r="I308" s="206"/>
      <c r="J308" s="206"/>
      <c r="K308" s="206"/>
      <c r="L308" s="206"/>
      <c r="M308" s="219" t="str">
        <f t="shared" si="33"/>
        <v/>
      </c>
      <c r="N308" s="219" t="str">
        <f t="shared" si="34"/>
        <v/>
      </c>
      <c r="O308" s="94"/>
      <c r="P308" s="206"/>
    </row>
    <row r="309" spans="1:16" x14ac:dyDescent="0.3">
      <c r="A309" s="70" t="str">
        <f t="shared" si="30"/>
        <v>R</v>
      </c>
      <c r="B309" s="70" t="str">
        <f t="shared" si="31"/>
        <v/>
      </c>
      <c r="C309" s="70" t="str">
        <f t="shared" si="28"/>
        <v>NW</v>
      </c>
      <c r="D309" s="70" t="str">
        <f t="shared" si="29"/>
        <v/>
      </c>
      <c r="E309" s="310" t="str">
        <f t="shared" si="32"/>
        <v/>
      </c>
      <c r="F309" s="310"/>
      <c r="G309" s="310"/>
      <c r="H309" s="311"/>
      <c r="I309" s="206"/>
      <c r="J309" s="206"/>
      <c r="K309" s="206"/>
      <c r="L309" s="206"/>
      <c r="M309" s="219" t="str">
        <f t="shared" si="33"/>
        <v/>
      </c>
      <c r="N309" s="219" t="str">
        <f t="shared" si="34"/>
        <v/>
      </c>
      <c r="O309" s="94"/>
      <c r="P309" s="206"/>
    </row>
    <row r="310" spans="1:16" x14ac:dyDescent="0.3">
      <c r="A310" s="70" t="str">
        <f t="shared" si="30"/>
        <v>R</v>
      </c>
      <c r="B310" s="70" t="str">
        <f t="shared" si="31"/>
        <v/>
      </c>
      <c r="C310" s="70" t="str">
        <f t="shared" si="28"/>
        <v>NW</v>
      </c>
      <c r="D310" s="70" t="str">
        <f t="shared" si="29"/>
        <v/>
      </c>
      <c r="E310" s="310" t="str">
        <f t="shared" si="32"/>
        <v/>
      </c>
      <c r="F310" s="310"/>
      <c r="G310" s="310"/>
      <c r="H310" s="311"/>
      <c r="I310" s="206"/>
      <c r="J310" s="206"/>
      <c r="K310" s="206"/>
      <c r="L310" s="206"/>
      <c r="M310" s="219" t="str">
        <f t="shared" si="33"/>
        <v/>
      </c>
      <c r="N310" s="219" t="str">
        <f t="shared" si="34"/>
        <v/>
      </c>
      <c r="O310" s="94"/>
      <c r="P310" s="206"/>
    </row>
    <row r="311" spans="1:16" x14ac:dyDescent="0.3">
      <c r="A311" s="70" t="str">
        <f t="shared" si="30"/>
        <v>R</v>
      </c>
      <c r="B311" s="70" t="str">
        <f t="shared" si="31"/>
        <v/>
      </c>
      <c r="C311" s="70" t="str">
        <f t="shared" si="28"/>
        <v>NW</v>
      </c>
      <c r="D311" s="70" t="str">
        <f t="shared" si="29"/>
        <v/>
      </c>
      <c r="E311" s="310" t="str">
        <f t="shared" si="32"/>
        <v/>
      </c>
      <c r="F311" s="310"/>
      <c r="G311" s="310"/>
      <c r="H311" s="311"/>
      <c r="I311" s="206"/>
      <c r="J311" s="206"/>
      <c r="K311" s="206"/>
      <c r="L311" s="206"/>
      <c r="M311" s="219" t="str">
        <f t="shared" si="33"/>
        <v/>
      </c>
      <c r="N311" s="219" t="str">
        <f t="shared" si="34"/>
        <v/>
      </c>
      <c r="O311" s="94"/>
      <c r="P311" s="206"/>
    </row>
    <row r="312" spans="1:16" x14ac:dyDescent="0.3">
      <c r="A312" s="70" t="str">
        <f t="shared" si="30"/>
        <v>R</v>
      </c>
      <c r="B312" s="70" t="str">
        <f t="shared" si="31"/>
        <v/>
      </c>
      <c r="C312" s="70" t="str">
        <f t="shared" si="28"/>
        <v>NW</v>
      </c>
      <c r="D312" s="70" t="str">
        <f t="shared" si="29"/>
        <v/>
      </c>
      <c r="E312" s="310" t="str">
        <f t="shared" si="32"/>
        <v/>
      </c>
      <c r="F312" s="310"/>
      <c r="G312" s="310"/>
      <c r="H312" s="311"/>
      <c r="I312" s="206"/>
      <c r="J312" s="206"/>
      <c r="K312" s="206"/>
      <c r="L312" s="206"/>
      <c r="M312" s="219" t="str">
        <f t="shared" si="33"/>
        <v/>
      </c>
      <c r="N312" s="219" t="str">
        <f t="shared" si="34"/>
        <v/>
      </c>
      <c r="O312" s="94"/>
      <c r="P312" s="206"/>
    </row>
    <row r="313" spans="1:16" x14ac:dyDescent="0.3">
      <c r="A313" s="70" t="str">
        <f t="shared" si="30"/>
        <v>R</v>
      </c>
      <c r="B313" s="70" t="str">
        <f t="shared" si="31"/>
        <v/>
      </c>
      <c r="C313" s="70" t="str">
        <f t="shared" si="28"/>
        <v>NW</v>
      </c>
      <c r="D313" s="70" t="str">
        <f t="shared" si="29"/>
        <v/>
      </c>
      <c r="E313" s="310" t="str">
        <f t="shared" si="32"/>
        <v/>
      </c>
      <c r="F313" s="310"/>
      <c r="G313" s="310"/>
      <c r="H313" s="311"/>
      <c r="I313" s="206"/>
      <c r="J313" s="206"/>
      <c r="K313" s="206"/>
      <c r="L313" s="206"/>
      <c r="M313" s="219" t="str">
        <f t="shared" si="33"/>
        <v/>
      </c>
      <c r="N313" s="219" t="str">
        <f t="shared" si="34"/>
        <v/>
      </c>
      <c r="O313" s="94"/>
      <c r="P313" s="206"/>
    </row>
    <row r="314" spans="1:16" x14ac:dyDescent="0.3">
      <c r="A314" s="70" t="str">
        <f t="shared" si="30"/>
        <v>R</v>
      </c>
      <c r="B314" s="70" t="str">
        <f t="shared" si="31"/>
        <v/>
      </c>
      <c r="C314" s="70" t="str">
        <f t="shared" si="28"/>
        <v>NW</v>
      </c>
      <c r="D314" s="70" t="str">
        <f t="shared" si="29"/>
        <v/>
      </c>
      <c r="E314" s="310" t="str">
        <f t="shared" si="32"/>
        <v/>
      </c>
      <c r="F314" s="310"/>
      <c r="G314" s="310"/>
      <c r="H314" s="311"/>
      <c r="I314" s="206"/>
      <c r="J314" s="206"/>
      <c r="K314" s="206"/>
      <c r="L314" s="206"/>
      <c r="M314" s="219" t="str">
        <f t="shared" si="33"/>
        <v/>
      </c>
      <c r="N314" s="219" t="str">
        <f t="shared" si="34"/>
        <v/>
      </c>
      <c r="O314" s="94"/>
      <c r="P314" s="206"/>
    </row>
    <row r="315" spans="1:16" x14ac:dyDescent="0.3">
      <c r="A315" s="70" t="str">
        <f t="shared" si="30"/>
        <v>R</v>
      </c>
      <c r="B315" s="70" t="str">
        <f t="shared" si="31"/>
        <v/>
      </c>
      <c r="C315" s="70" t="str">
        <f t="shared" si="28"/>
        <v>NW</v>
      </c>
      <c r="D315" s="70" t="str">
        <f t="shared" si="29"/>
        <v/>
      </c>
      <c r="E315" s="310" t="str">
        <f t="shared" si="32"/>
        <v/>
      </c>
      <c r="F315" s="310"/>
      <c r="G315" s="310"/>
      <c r="H315" s="311"/>
      <c r="I315" s="206"/>
      <c r="J315" s="206"/>
      <c r="K315" s="206"/>
      <c r="L315" s="206"/>
      <c r="M315" s="219" t="str">
        <f t="shared" si="33"/>
        <v/>
      </c>
      <c r="N315" s="219" t="str">
        <f t="shared" si="34"/>
        <v/>
      </c>
      <c r="O315" s="94"/>
      <c r="P315" s="206"/>
    </row>
    <row r="316" spans="1:16" x14ac:dyDescent="0.3">
      <c r="A316" s="70" t="str">
        <f t="shared" si="30"/>
        <v>R</v>
      </c>
      <c r="B316" s="70" t="str">
        <f t="shared" si="31"/>
        <v/>
      </c>
      <c r="C316" s="70" t="str">
        <f t="shared" si="28"/>
        <v>NW</v>
      </c>
      <c r="D316" s="70" t="str">
        <f t="shared" si="29"/>
        <v/>
      </c>
      <c r="E316" s="310" t="str">
        <f t="shared" si="32"/>
        <v/>
      </c>
      <c r="F316" s="310"/>
      <c r="G316" s="310"/>
      <c r="H316" s="311"/>
      <c r="I316" s="206"/>
      <c r="J316" s="206"/>
      <c r="K316" s="206"/>
      <c r="L316" s="206"/>
      <c r="M316" s="219" t="str">
        <f t="shared" si="33"/>
        <v/>
      </c>
      <c r="N316" s="219" t="str">
        <f t="shared" si="34"/>
        <v/>
      </c>
      <c r="O316" s="94"/>
      <c r="P316" s="206"/>
    </row>
    <row r="317" spans="1:16" x14ac:dyDescent="0.3">
      <c r="A317" s="70" t="str">
        <f t="shared" si="30"/>
        <v>R</v>
      </c>
      <c r="B317" s="70" t="str">
        <f t="shared" si="31"/>
        <v/>
      </c>
      <c r="C317" s="70" t="str">
        <f t="shared" si="28"/>
        <v>NW</v>
      </c>
      <c r="D317" s="70" t="str">
        <f t="shared" si="29"/>
        <v/>
      </c>
      <c r="E317" s="310" t="str">
        <f t="shared" si="32"/>
        <v/>
      </c>
      <c r="F317" s="310"/>
      <c r="G317" s="310"/>
      <c r="H317" s="311"/>
      <c r="I317" s="206"/>
      <c r="J317" s="206"/>
      <c r="K317" s="206"/>
      <c r="L317" s="206"/>
      <c r="M317" s="219" t="str">
        <f t="shared" si="33"/>
        <v/>
      </c>
      <c r="N317" s="219" t="str">
        <f t="shared" si="34"/>
        <v/>
      </c>
      <c r="O317" s="94"/>
      <c r="P317" s="206"/>
    </row>
    <row r="318" spans="1:16" x14ac:dyDescent="0.3">
      <c r="A318" s="70" t="str">
        <f t="shared" si="30"/>
        <v>R</v>
      </c>
      <c r="B318" s="70" t="str">
        <f t="shared" si="31"/>
        <v/>
      </c>
      <c r="C318" s="70" t="str">
        <f t="shared" si="28"/>
        <v>NW</v>
      </c>
      <c r="D318" s="70" t="str">
        <f t="shared" si="29"/>
        <v/>
      </c>
      <c r="E318" s="310" t="str">
        <f t="shared" si="32"/>
        <v/>
      </c>
      <c r="F318" s="310"/>
      <c r="G318" s="310"/>
      <c r="H318" s="311"/>
      <c r="I318" s="206"/>
      <c r="J318" s="206"/>
      <c r="K318" s="206"/>
      <c r="L318" s="206"/>
      <c r="M318" s="219" t="str">
        <f t="shared" si="33"/>
        <v/>
      </c>
      <c r="N318" s="219" t="str">
        <f t="shared" si="34"/>
        <v/>
      </c>
      <c r="O318" s="94"/>
      <c r="P318" s="206"/>
    </row>
    <row r="319" spans="1:16" x14ac:dyDescent="0.3">
      <c r="A319" s="70" t="str">
        <f t="shared" si="30"/>
        <v>R</v>
      </c>
      <c r="B319" s="70" t="str">
        <f t="shared" si="31"/>
        <v/>
      </c>
      <c r="C319" s="70" t="str">
        <f t="shared" si="28"/>
        <v>NW</v>
      </c>
      <c r="D319" s="70" t="str">
        <f t="shared" si="29"/>
        <v/>
      </c>
      <c r="E319" s="310" t="str">
        <f t="shared" si="32"/>
        <v/>
      </c>
      <c r="F319" s="310"/>
      <c r="G319" s="310"/>
      <c r="H319" s="311"/>
      <c r="I319" s="206"/>
      <c r="J319" s="206"/>
      <c r="K319" s="206"/>
      <c r="L319" s="206"/>
      <c r="M319" s="219" t="str">
        <f t="shared" si="33"/>
        <v/>
      </c>
      <c r="N319" s="219" t="str">
        <f t="shared" si="34"/>
        <v/>
      </c>
      <c r="O319" s="94"/>
      <c r="P319" s="206"/>
    </row>
    <row r="320" spans="1:16" x14ac:dyDescent="0.3">
      <c r="A320" s="70" t="str">
        <f t="shared" si="30"/>
        <v>R</v>
      </c>
      <c r="B320" s="70" t="str">
        <f t="shared" si="31"/>
        <v/>
      </c>
      <c r="C320" s="70" t="str">
        <f t="shared" si="28"/>
        <v>NW</v>
      </c>
      <c r="D320" s="70" t="str">
        <f t="shared" si="29"/>
        <v/>
      </c>
      <c r="E320" s="310" t="str">
        <f t="shared" si="32"/>
        <v/>
      </c>
      <c r="F320" s="310"/>
      <c r="G320" s="310"/>
      <c r="H320" s="311"/>
      <c r="I320" s="206"/>
      <c r="J320" s="206"/>
      <c r="K320" s="206"/>
      <c r="L320" s="206"/>
      <c r="M320" s="219" t="str">
        <f t="shared" si="33"/>
        <v/>
      </c>
      <c r="N320" s="219" t="str">
        <f t="shared" si="34"/>
        <v/>
      </c>
      <c r="O320" s="94"/>
      <c r="P320" s="206"/>
    </row>
    <row r="321" spans="1:16" x14ac:dyDescent="0.3">
      <c r="A321" s="70" t="str">
        <f t="shared" si="30"/>
        <v>R</v>
      </c>
      <c r="B321" s="70" t="str">
        <f t="shared" si="31"/>
        <v/>
      </c>
      <c r="C321" s="70" t="str">
        <f t="shared" si="28"/>
        <v>NW</v>
      </c>
      <c r="D321" s="70" t="str">
        <f t="shared" si="29"/>
        <v/>
      </c>
      <c r="E321" s="310" t="str">
        <f t="shared" si="32"/>
        <v/>
      </c>
      <c r="F321" s="310"/>
      <c r="G321" s="310"/>
      <c r="H321" s="311"/>
      <c r="I321" s="206"/>
      <c r="J321" s="206"/>
      <c r="K321" s="206"/>
      <c r="L321" s="206"/>
      <c r="M321" s="219" t="str">
        <f t="shared" si="33"/>
        <v/>
      </c>
      <c r="N321" s="219" t="str">
        <f t="shared" si="34"/>
        <v/>
      </c>
      <c r="O321" s="94"/>
      <c r="P321" s="206"/>
    </row>
    <row r="322" spans="1:16" x14ac:dyDescent="0.3">
      <c r="A322" s="70" t="str">
        <f t="shared" si="30"/>
        <v>R</v>
      </c>
      <c r="B322" s="70" t="str">
        <f t="shared" si="31"/>
        <v/>
      </c>
      <c r="C322" s="70" t="str">
        <f t="shared" si="28"/>
        <v>NW</v>
      </c>
      <c r="D322" s="70" t="str">
        <f t="shared" si="29"/>
        <v/>
      </c>
      <c r="E322" s="310" t="str">
        <f t="shared" si="32"/>
        <v/>
      </c>
      <c r="F322" s="310"/>
      <c r="G322" s="310"/>
      <c r="H322" s="311"/>
      <c r="I322" s="206"/>
      <c r="J322" s="206"/>
      <c r="K322" s="206"/>
      <c r="L322" s="206"/>
      <c r="M322" s="219" t="str">
        <f t="shared" si="33"/>
        <v/>
      </c>
      <c r="N322" s="219" t="str">
        <f t="shared" si="34"/>
        <v/>
      </c>
      <c r="O322" s="94"/>
      <c r="P322" s="206"/>
    </row>
    <row r="323" spans="1:16" x14ac:dyDescent="0.3">
      <c r="A323" s="70" t="str">
        <f t="shared" si="30"/>
        <v>R</v>
      </c>
      <c r="B323" s="70" t="str">
        <f t="shared" si="31"/>
        <v/>
      </c>
      <c r="C323" s="70" t="str">
        <f t="shared" si="28"/>
        <v>NW</v>
      </c>
      <c r="D323" s="70" t="str">
        <f t="shared" si="29"/>
        <v/>
      </c>
      <c r="E323" s="310" t="str">
        <f t="shared" si="32"/>
        <v/>
      </c>
      <c r="F323" s="310"/>
      <c r="G323" s="310"/>
      <c r="H323" s="311"/>
      <c r="I323" s="206"/>
      <c r="J323" s="206"/>
      <c r="K323" s="206"/>
      <c r="L323" s="206"/>
      <c r="M323" s="219" t="str">
        <f t="shared" si="33"/>
        <v/>
      </c>
      <c r="N323" s="219" t="str">
        <f t="shared" si="34"/>
        <v/>
      </c>
      <c r="O323" s="94"/>
      <c r="P323" s="206"/>
    </row>
    <row r="324" spans="1:16" x14ac:dyDescent="0.3">
      <c r="A324" s="70" t="str">
        <f t="shared" si="30"/>
        <v>R</v>
      </c>
      <c r="B324" s="70" t="str">
        <f t="shared" si="31"/>
        <v/>
      </c>
      <c r="C324" s="70" t="str">
        <f t="shared" si="28"/>
        <v>NW</v>
      </c>
      <c r="D324" s="70" t="str">
        <f t="shared" si="29"/>
        <v/>
      </c>
      <c r="E324" s="310" t="str">
        <f t="shared" si="32"/>
        <v/>
      </c>
      <c r="F324" s="310"/>
      <c r="G324" s="310"/>
      <c r="H324" s="311"/>
      <c r="I324" s="206"/>
      <c r="J324" s="206"/>
      <c r="K324" s="206"/>
      <c r="L324" s="206"/>
      <c r="M324" s="219" t="str">
        <f t="shared" si="33"/>
        <v/>
      </c>
      <c r="N324" s="219" t="str">
        <f t="shared" si="34"/>
        <v/>
      </c>
      <c r="O324" s="94"/>
      <c r="P324" s="206"/>
    </row>
    <row r="325" spans="1:16" x14ac:dyDescent="0.3">
      <c r="A325" s="70" t="str">
        <f t="shared" si="30"/>
        <v>R</v>
      </c>
      <c r="B325" s="70" t="str">
        <f t="shared" si="31"/>
        <v/>
      </c>
      <c r="C325" s="70" t="str">
        <f t="shared" si="28"/>
        <v>NW</v>
      </c>
      <c r="D325" s="70" t="str">
        <f t="shared" si="29"/>
        <v/>
      </c>
      <c r="E325" s="310" t="str">
        <f t="shared" si="32"/>
        <v/>
      </c>
      <c r="F325" s="310"/>
      <c r="G325" s="310"/>
      <c r="H325" s="311"/>
      <c r="I325" s="206"/>
      <c r="J325" s="206"/>
      <c r="K325" s="206"/>
      <c r="L325" s="206"/>
      <c r="M325" s="219" t="str">
        <f t="shared" si="33"/>
        <v/>
      </c>
      <c r="N325" s="219" t="str">
        <f t="shared" si="34"/>
        <v/>
      </c>
      <c r="O325" s="94"/>
      <c r="P325" s="206"/>
    </row>
    <row r="326" spans="1:16" x14ac:dyDescent="0.3">
      <c r="A326" s="70" t="str">
        <f t="shared" si="30"/>
        <v>R</v>
      </c>
      <c r="B326" s="70" t="str">
        <f t="shared" si="31"/>
        <v/>
      </c>
      <c r="C326" s="70" t="str">
        <f t="shared" si="28"/>
        <v>NW</v>
      </c>
      <c r="D326" s="70" t="str">
        <f t="shared" si="29"/>
        <v/>
      </c>
      <c r="E326" s="310" t="str">
        <f t="shared" si="32"/>
        <v/>
      </c>
      <c r="F326" s="310"/>
      <c r="G326" s="310"/>
      <c r="H326" s="311"/>
      <c r="I326" s="206"/>
      <c r="J326" s="206"/>
      <c r="K326" s="206"/>
      <c r="L326" s="206"/>
      <c r="M326" s="219" t="str">
        <f t="shared" si="33"/>
        <v/>
      </c>
      <c r="N326" s="219" t="str">
        <f t="shared" si="34"/>
        <v/>
      </c>
      <c r="O326" s="94"/>
      <c r="P326" s="206"/>
    </row>
    <row r="327" spans="1:16" x14ac:dyDescent="0.3">
      <c r="A327" s="70" t="str">
        <f t="shared" si="30"/>
        <v>R</v>
      </c>
      <c r="B327" s="70" t="str">
        <f t="shared" si="31"/>
        <v/>
      </c>
      <c r="C327" s="70" t="str">
        <f t="shared" si="28"/>
        <v>NW</v>
      </c>
      <c r="D327" s="70" t="str">
        <f t="shared" si="29"/>
        <v/>
      </c>
      <c r="E327" s="310" t="str">
        <f t="shared" si="32"/>
        <v/>
      </c>
      <c r="F327" s="310"/>
      <c r="G327" s="310"/>
      <c r="H327" s="311"/>
      <c r="I327" s="206"/>
      <c r="J327" s="206"/>
      <c r="K327" s="206"/>
      <c r="L327" s="206"/>
      <c r="M327" s="219" t="str">
        <f t="shared" si="33"/>
        <v/>
      </c>
      <c r="N327" s="219" t="str">
        <f t="shared" si="34"/>
        <v/>
      </c>
      <c r="O327" s="94"/>
      <c r="P327" s="206"/>
    </row>
    <row r="328" spans="1:16" x14ac:dyDescent="0.3">
      <c r="A328" s="70" t="str">
        <f t="shared" si="30"/>
        <v>R</v>
      </c>
      <c r="B328" s="70" t="str">
        <f t="shared" si="31"/>
        <v/>
      </c>
      <c r="C328" s="70" t="str">
        <f t="shared" si="28"/>
        <v>NW</v>
      </c>
      <c r="D328" s="70" t="str">
        <f t="shared" si="29"/>
        <v/>
      </c>
      <c r="E328" s="310" t="str">
        <f t="shared" si="32"/>
        <v/>
      </c>
      <c r="F328" s="310"/>
      <c r="G328" s="310"/>
      <c r="H328" s="311"/>
      <c r="I328" s="206"/>
      <c r="J328" s="206"/>
      <c r="K328" s="206"/>
      <c r="L328" s="206"/>
      <c r="M328" s="219" t="str">
        <f t="shared" si="33"/>
        <v/>
      </c>
      <c r="N328" s="219" t="str">
        <f t="shared" si="34"/>
        <v/>
      </c>
      <c r="O328" s="94"/>
      <c r="P328" s="206"/>
    </row>
    <row r="329" spans="1:16" x14ac:dyDescent="0.3">
      <c r="A329" s="70" t="str">
        <f t="shared" si="30"/>
        <v>R</v>
      </c>
      <c r="B329" s="70" t="str">
        <f t="shared" si="31"/>
        <v/>
      </c>
      <c r="C329" s="70" t="str">
        <f t="shared" si="28"/>
        <v>NW</v>
      </c>
      <c r="D329" s="70" t="str">
        <f t="shared" si="29"/>
        <v/>
      </c>
      <c r="E329" s="310" t="str">
        <f t="shared" si="32"/>
        <v/>
      </c>
      <c r="F329" s="310"/>
      <c r="G329" s="310"/>
      <c r="H329" s="311"/>
      <c r="I329" s="206"/>
      <c r="J329" s="206"/>
      <c r="K329" s="206"/>
      <c r="L329" s="206"/>
      <c r="M329" s="219" t="str">
        <f t="shared" si="33"/>
        <v/>
      </c>
      <c r="N329" s="219" t="str">
        <f t="shared" si="34"/>
        <v/>
      </c>
      <c r="O329" s="94"/>
      <c r="P329" s="206"/>
    </row>
    <row r="330" spans="1:16" x14ac:dyDescent="0.3">
      <c r="A330" s="70" t="str">
        <f t="shared" si="30"/>
        <v>R</v>
      </c>
      <c r="B330" s="70" t="str">
        <f t="shared" si="31"/>
        <v/>
      </c>
      <c r="C330" s="70" t="str">
        <f t="shared" si="28"/>
        <v>NW</v>
      </c>
      <c r="D330" s="70" t="str">
        <f t="shared" si="29"/>
        <v/>
      </c>
      <c r="E330" s="310" t="str">
        <f t="shared" si="32"/>
        <v/>
      </c>
      <c r="F330" s="310"/>
      <c r="G330" s="310"/>
      <c r="H330" s="311"/>
      <c r="I330" s="206"/>
      <c r="J330" s="206"/>
      <c r="K330" s="206"/>
      <c r="L330" s="206"/>
      <c r="M330" s="219" t="str">
        <f t="shared" si="33"/>
        <v/>
      </c>
      <c r="N330" s="219" t="str">
        <f t="shared" si="34"/>
        <v/>
      </c>
      <c r="O330" s="94"/>
      <c r="P330" s="206"/>
    </row>
    <row r="331" spans="1:16" x14ac:dyDescent="0.3">
      <c r="A331" s="70" t="str">
        <f t="shared" si="30"/>
        <v>R</v>
      </c>
      <c r="B331" s="70" t="str">
        <f t="shared" si="31"/>
        <v/>
      </c>
      <c r="C331" s="70" t="str">
        <f t="shared" si="28"/>
        <v>NW</v>
      </c>
      <c r="D331" s="70" t="str">
        <f t="shared" si="29"/>
        <v/>
      </c>
      <c r="E331" s="310" t="str">
        <f t="shared" si="32"/>
        <v/>
      </c>
      <c r="F331" s="310"/>
      <c r="G331" s="310"/>
      <c r="H331" s="311"/>
      <c r="I331" s="206"/>
      <c r="J331" s="206"/>
      <c r="K331" s="206"/>
      <c r="L331" s="206"/>
      <c r="M331" s="219" t="str">
        <f t="shared" si="33"/>
        <v/>
      </c>
      <c r="N331" s="219" t="str">
        <f t="shared" si="34"/>
        <v/>
      </c>
      <c r="O331" s="94"/>
      <c r="P331" s="206"/>
    </row>
    <row r="332" spans="1:16" x14ac:dyDescent="0.3">
      <c r="A332" s="70" t="str">
        <f t="shared" si="30"/>
        <v>R</v>
      </c>
      <c r="B332" s="70" t="str">
        <f t="shared" si="31"/>
        <v/>
      </c>
      <c r="C332" s="70" t="str">
        <f t="shared" si="28"/>
        <v>NW</v>
      </c>
      <c r="D332" s="70" t="str">
        <f t="shared" si="29"/>
        <v/>
      </c>
      <c r="E332" s="310" t="str">
        <f t="shared" si="32"/>
        <v/>
      </c>
      <c r="F332" s="310"/>
      <c r="G332" s="310"/>
      <c r="H332" s="311"/>
      <c r="I332" s="206"/>
      <c r="J332" s="206"/>
      <c r="K332" s="206"/>
      <c r="L332" s="206"/>
      <c r="M332" s="219" t="str">
        <f t="shared" si="33"/>
        <v/>
      </c>
      <c r="N332" s="219" t="str">
        <f t="shared" si="34"/>
        <v/>
      </c>
      <c r="O332" s="94"/>
      <c r="P332" s="206"/>
    </row>
    <row r="333" spans="1:16" x14ac:dyDescent="0.3">
      <c r="A333" s="70" t="str">
        <f t="shared" si="30"/>
        <v>R</v>
      </c>
      <c r="B333" s="70" t="str">
        <f t="shared" si="31"/>
        <v/>
      </c>
      <c r="C333" s="70" t="str">
        <f t="shared" si="28"/>
        <v>NW</v>
      </c>
      <c r="D333" s="70" t="str">
        <f t="shared" si="29"/>
        <v/>
      </c>
      <c r="E333" s="310" t="str">
        <f t="shared" si="32"/>
        <v/>
      </c>
      <c r="F333" s="310"/>
      <c r="G333" s="310"/>
      <c r="H333" s="311"/>
      <c r="I333" s="206"/>
      <c r="J333" s="206"/>
      <c r="K333" s="206"/>
      <c r="L333" s="206"/>
      <c r="M333" s="219" t="str">
        <f t="shared" si="33"/>
        <v/>
      </c>
      <c r="N333" s="219" t="str">
        <f t="shared" si="34"/>
        <v/>
      </c>
      <c r="O333" s="94"/>
      <c r="P333" s="206"/>
    </row>
    <row r="334" spans="1:16" x14ac:dyDescent="0.3">
      <c r="A334" s="70" t="str">
        <f t="shared" si="30"/>
        <v>R</v>
      </c>
      <c r="B334" s="70" t="str">
        <f t="shared" si="31"/>
        <v/>
      </c>
      <c r="C334" s="70" t="str">
        <f t="shared" si="28"/>
        <v>NW</v>
      </c>
      <c r="D334" s="70" t="str">
        <f t="shared" si="29"/>
        <v/>
      </c>
      <c r="E334" s="310" t="str">
        <f t="shared" si="32"/>
        <v/>
      </c>
      <c r="F334" s="310"/>
      <c r="G334" s="310"/>
      <c r="H334" s="311"/>
      <c r="I334" s="206"/>
      <c r="J334" s="206"/>
      <c r="K334" s="206"/>
      <c r="L334" s="206"/>
      <c r="M334" s="219" t="str">
        <f t="shared" si="33"/>
        <v/>
      </c>
      <c r="N334" s="219" t="str">
        <f t="shared" si="34"/>
        <v/>
      </c>
      <c r="O334" s="94"/>
      <c r="P334" s="206"/>
    </row>
    <row r="335" spans="1:16" x14ac:dyDescent="0.3">
      <c r="A335" s="70" t="str">
        <f t="shared" si="30"/>
        <v>R</v>
      </c>
      <c r="B335" s="70" t="str">
        <f t="shared" si="31"/>
        <v/>
      </c>
      <c r="C335" s="70" t="str">
        <f t="shared" si="28"/>
        <v>NW</v>
      </c>
      <c r="D335" s="70" t="str">
        <f t="shared" si="29"/>
        <v/>
      </c>
      <c r="E335" s="310" t="str">
        <f t="shared" si="32"/>
        <v/>
      </c>
      <c r="F335" s="310"/>
      <c r="G335" s="310"/>
      <c r="H335" s="311"/>
      <c r="I335" s="206"/>
      <c r="J335" s="206"/>
      <c r="K335" s="206"/>
      <c r="L335" s="206"/>
      <c r="M335" s="219" t="str">
        <f t="shared" si="33"/>
        <v/>
      </c>
      <c r="N335" s="219" t="str">
        <f t="shared" si="34"/>
        <v/>
      </c>
      <c r="O335" s="94"/>
      <c r="P335" s="206"/>
    </row>
    <row r="336" spans="1:16" x14ac:dyDescent="0.3">
      <c r="A336" s="70" t="str">
        <f t="shared" si="30"/>
        <v>R</v>
      </c>
      <c r="B336" s="70" t="str">
        <f t="shared" si="31"/>
        <v/>
      </c>
      <c r="C336" s="70" t="str">
        <f t="shared" si="28"/>
        <v>NW</v>
      </c>
      <c r="D336" s="70" t="str">
        <f t="shared" si="29"/>
        <v/>
      </c>
      <c r="E336" s="310" t="str">
        <f t="shared" si="32"/>
        <v/>
      </c>
      <c r="F336" s="310"/>
      <c r="G336" s="310"/>
      <c r="H336" s="311"/>
      <c r="I336" s="206"/>
      <c r="J336" s="206"/>
      <c r="K336" s="206"/>
      <c r="L336" s="206"/>
      <c r="M336" s="219" t="str">
        <f t="shared" si="33"/>
        <v/>
      </c>
      <c r="N336" s="219" t="str">
        <f t="shared" si="34"/>
        <v/>
      </c>
      <c r="O336" s="94"/>
      <c r="P336" s="206"/>
    </row>
    <row r="337" spans="1:16" x14ac:dyDescent="0.3">
      <c r="A337" s="70" t="str">
        <f t="shared" si="30"/>
        <v>R</v>
      </c>
      <c r="B337" s="70" t="str">
        <f t="shared" si="31"/>
        <v/>
      </c>
      <c r="C337" s="70" t="str">
        <f t="shared" si="28"/>
        <v>NW</v>
      </c>
      <c r="D337" s="70" t="str">
        <f t="shared" si="29"/>
        <v/>
      </c>
      <c r="E337" s="310" t="str">
        <f t="shared" si="32"/>
        <v/>
      </c>
      <c r="F337" s="310"/>
      <c r="G337" s="310"/>
      <c r="H337" s="311"/>
      <c r="I337" s="206"/>
      <c r="J337" s="206"/>
      <c r="K337" s="206"/>
      <c r="L337" s="206"/>
      <c r="M337" s="219" t="str">
        <f t="shared" si="33"/>
        <v/>
      </c>
      <c r="N337" s="219" t="str">
        <f t="shared" si="34"/>
        <v/>
      </c>
      <c r="O337" s="94"/>
      <c r="P337" s="206"/>
    </row>
    <row r="338" spans="1:16" x14ac:dyDescent="0.3">
      <c r="A338" s="70" t="str">
        <f t="shared" si="30"/>
        <v>R</v>
      </c>
      <c r="B338" s="70" t="str">
        <f t="shared" si="31"/>
        <v/>
      </c>
      <c r="C338" s="70" t="str">
        <f t="shared" si="28"/>
        <v>NW</v>
      </c>
      <c r="D338" s="70" t="str">
        <f t="shared" si="29"/>
        <v/>
      </c>
      <c r="E338" s="310" t="str">
        <f t="shared" si="32"/>
        <v/>
      </c>
      <c r="F338" s="310"/>
      <c r="G338" s="310"/>
      <c r="H338" s="311"/>
      <c r="I338" s="206"/>
      <c r="J338" s="206"/>
      <c r="K338" s="206"/>
      <c r="L338" s="206"/>
      <c r="M338" s="219" t="str">
        <f t="shared" si="33"/>
        <v/>
      </c>
      <c r="N338" s="219" t="str">
        <f t="shared" si="34"/>
        <v/>
      </c>
      <c r="O338" s="94"/>
      <c r="P338" s="206"/>
    </row>
    <row r="339" spans="1:16" x14ac:dyDescent="0.3">
      <c r="A339" s="70" t="str">
        <f t="shared" si="30"/>
        <v>R</v>
      </c>
      <c r="B339" s="70" t="str">
        <f t="shared" si="31"/>
        <v/>
      </c>
      <c r="C339" s="70" t="str">
        <f t="shared" si="28"/>
        <v>NW</v>
      </c>
      <c r="D339" s="70" t="str">
        <f t="shared" si="29"/>
        <v/>
      </c>
      <c r="E339" s="310" t="str">
        <f t="shared" si="32"/>
        <v/>
      </c>
      <c r="F339" s="310"/>
      <c r="G339" s="310"/>
      <c r="H339" s="311"/>
      <c r="I339" s="206"/>
      <c r="J339" s="206"/>
      <c r="K339" s="206"/>
      <c r="L339" s="206"/>
      <c r="M339" s="219" t="str">
        <f t="shared" si="33"/>
        <v/>
      </c>
      <c r="N339" s="219" t="str">
        <f t="shared" si="34"/>
        <v/>
      </c>
      <c r="O339" s="94"/>
      <c r="P339" s="206"/>
    </row>
    <row r="340" spans="1:16" x14ac:dyDescent="0.3">
      <c r="A340" s="70" t="str">
        <f t="shared" si="30"/>
        <v>R</v>
      </c>
      <c r="B340" s="70" t="str">
        <f t="shared" si="31"/>
        <v/>
      </c>
      <c r="C340" s="70" t="str">
        <f t="shared" si="28"/>
        <v>NW</v>
      </c>
      <c r="D340" s="70" t="str">
        <f t="shared" si="29"/>
        <v/>
      </c>
      <c r="E340" s="310" t="str">
        <f t="shared" si="32"/>
        <v/>
      </c>
      <c r="F340" s="310"/>
      <c r="G340" s="310"/>
      <c r="H340" s="311"/>
      <c r="I340" s="206"/>
      <c r="J340" s="206"/>
      <c r="K340" s="206"/>
      <c r="L340" s="206"/>
      <c r="M340" s="219" t="str">
        <f t="shared" si="33"/>
        <v/>
      </c>
      <c r="N340" s="219" t="str">
        <f t="shared" si="34"/>
        <v/>
      </c>
      <c r="O340" s="94"/>
      <c r="P340" s="206"/>
    </row>
    <row r="341" spans="1:16" x14ac:dyDescent="0.3">
      <c r="A341" s="70" t="str">
        <f t="shared" si="30"/>
        <v>R</v>
      </c>
      <c r="B341" s="70" t="str">
        <f t="shared" si="31"/>
        <v/>
      </c>
      <c r="C341" s="70" t="str">
        <f t="shared" ref="C341:C386" si="35">IF(ISNA(MATCH(WEEKDAY(E341,2),DunDay,0)),"","NW")</f>
        <v>NW</v>
      </c>
      <c r="D341" s="70" t="str">
        <f t="shared" ref="D341:D386" si="36">IF(ISNA(MATCH(E341,Holiday,0)),"","H")</f>
        <v/>
      </c>
      <c r="E341" s="310" t="str">
        <f t="shared" si="32"/>
        <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R</v>
      </c>
      <c r="B342" s="70" t="str">
        <f t="shared" ref="B342:B386" si="38">IF(E342&lt;&gt;"",YEAR(E342),"")</f>
        <v/>
      </c>
      <c r="C342" s="70" t="str">
        <f t="shared" si="35"/>
        <v>NW</v>
      </c>
      <c r="D342" s="70" t="str">
        <f t="shared" si="36"/>
        <v/>
      </c>
      <c r="E342" s="310" t="str">
        <f t="shared" si="32"/>
        <v/>
      </c>
      <c r="F342" s="310"/>
      <c r="G342" s="310"/>
      <c r="H342" s="311"/>
      <c r="I342" s="206"/>
      <c r="J342" s="206"/>
      <c r="K342" s="206"/>
      <c r="L342" s="206"/>
      <c r="M342" s="219" t="str">
        <f t="shared" si="33"/>
        <v/>
      </c>
      <c r="N342" s="219" t="str">
        <f t="shared" si="34"/>
        <v/>
      </c>
      <c r="O342" s="94"/>
      <c r="P342" s="206"/>
    </row>
    <row r="343" spans="1:16" x14ac:dyDescent="0.3">
      <c r="A343" s="70" t="str">
        <f t="shared" si="37"/>
        <v>R</v>
      </c>
      <c r="B343" s="70" t="str">
        <f t="shared" si="38"/>
        <v/>
      </c>
      <c r="C343" s="70" t="str">
        <f t="shared" si="35"/>
        <v>NW</v>
      </c>
      <c r="D343" s="70" t="str">
        <f t="shared" si="36"/>
        <v/>
      </c>
      <c r="E343" s="310" t="str">
        <f t="shared" ref="E343:E385" si="39">IFERROR(E342+1,"")</f>
        <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R</v>
      </c>
      <c r="B344" s="70" t="str">
        <f t="shared" si="38"/>
        <v/>
      </c>
      <c r="C344" s="70" t="str">
        <f t="shared" si="35"/>
        <v>NW</v>
      </c>
      <c r="D344" s="70" t="str">
        <f t="shared" si="36"/>
        <v/>
      </c>
      <c r="E344" s="310" t="str">
        <f t="shared" si="39"/>
        <v/>
      </c>
      <c r="F344" s="310"/>
      <c r="G344" s="310"/>
      <c r="H344" s="311"/>
      <c r="I344" s="206"/>
      <c r="J344" s="206"/>
      <c r="K344" s="206"/>
      <c r="L344" s="206"/>
      <c r="M344" s="219" t="str">
        <f t="shared" si="40"/>
        <v/>
      </c>
      <c r="N344" s="219" t="str">
        <f t="shared" si="41"/>
        <v/>
      </c>
      <c r="O344" s="94"/>
      <c r="P344" s="206"/>
    </row>
    <row r="345" spans="1:16" x14ac:dyDescent="0.3">
      <c r="A345" s="70" t="str">
        <f t="shared" si="37"/>
        <v>R</v>
      </c>
      <c r="B345" s="70" t="str">
        <f t="shared" si="38"/>
        <v/>
      </c>
      <c r="C345" s="70" t="str">
        <f t="shared" si="35"/>
        <v>NW</v>
      </c>
      <c r="D345" s="70" t="str">
        <f t="shared" si="36"/>
        <v/>
      </c>
      <c r="E345" s="310" t="str">
        <f t="shared" si="39"/>
        <v/>
      </c>
      <c r="F345" s="310"/>
      <c r="G345" s="310"/>
      <c r="H345" s="311"/>
      <c r="I345" s="206"/>
      <c r="J345" s="206"/>
      <c r="K345" s="206"/>
      <c r="L345" s="206"/>
      <c r="M345" s="219" t="str">
        <f t="shared" si="40"/>
        <v/>
      </c>
      <c r="N345" s="219" t="str">
        <f t="shared" si="41"/>
        <v/>
      </c>
      <c r="O345" s="94"/>
      <c r="P345" s="206"/>
    </row>
    <row r="346" spans="1:16" x14ac:dyDescent="0.3">
      <c r="A346" s="70" t="str">
        <f t="shared" si="37"/>
        <v>R</v>
      </c>
      <c r="B346" s="70" t="str">
        <f t="shared" si="38"/>
        <v/>
      </c>
      <c r="C346" s="70" t="str">
        <f t="shared" si="35"/>
        <v>NW</v>
      </c>
      <c r="D346" s="70" t="str">
        <f t="shared" si="36"/>
        <v/>
      </c>
      <c r="E346" s="310" t="str">
        <f t="shared" si="39"/>
        <v/>
      </c>
      <c r="F346" s="310"/>
      <c r="G346" s="310"/>
      <c r="H346" s="311"/>
      <c r="I346" s="206"/>
      <c r="J346" s="206"/>
      <c r="K346" s="206"/>
      <c r="L346" s="206"/>
      <c r="M346" s="219" t="str">
        <f t="shared" si="40"/>
        <v/>
      </c>
      <c r="N346" s="219" t="str">
        <f t="shared" si="41"/>
        <v/>
      </c>
      <c r="O346" s="94"/>
      <c r="P346" s="206"/>
    </row>
    <row r="347" spans="1:16" x14ac:dyDescent="0.3">
      <c r="A347" s="70" t="str">
        <f t="shared" si="37"/>
        <v>R</v>
      </c>
      <c r="B347" s="70" t="str">
        <f t="shared" si="38"/>
        <v/>
      </c>
      <c r="C347" s="70" t="str">
        <f t="shared" si="35"/>
        <v>NW</v>
      </c>
      <c r="D347" s="70" t="str">
        <f t="shared" si="36"/>
        <v/>
      </c>
      <c r="E347" s="310" t="str">
        <f t="shared" si="39"/>
        <v/>
      </c>
      <c r="F347" s="310"/>
      <c r="G347" s="310"/>
      <c r="H347" s="311"/>
      <c r="I347" s="206"/>
      <c r="J347" s="206"/>
      <c r="K347" s="206"/>
      <c r="L347" s="206"/>
      <c r="M347" s="219" t="str">
        <f t="shared" si="40"/>
        <v/>
      </c>
      <c r="N347" s="219" t="str">
        <f t="shared" si="41"/>
        <v/>
      </c>
      <c r="O347" s="94"/>
      <c r="P347" s="206"/>
    </row>
    <row r="348" spans="1:16" x14ac:dyDescent="0.3">
      <c r="A348" s="70" t="str">
        <f t="shared" si="37"/>
        <v>R</v>
      </c>
      <c r="B348" s="70" t="str">
        <f t="shared" si="38"/>
        <v/>
      </c>
      <c r="C348" s="70" t="str">
        <f t="shared" si="35"/>
        <v>NW</v>
      </c>
      <c r="D348" s="70" t="str">
        <f t="shared" si="36"/>
        <v/>
      </c>
      <c r="E348" s="310" t="str">
        <f t="shared" si="39"/>
        <v/>
      </c>
      <c r="F348" s="310"/>
      <c r="G348" s="310"/>
      <c r="H348" s="311"/>
      <c r="I348" s="206"/>
      <c r="J348" s="206"/>
      <c r="K348" s="206"/>
      <c r="L348" s="206"/>
      <c r="M348" s="219" t="str">
        <f t="shared" si="40"/>
        <v/>
      </c>
      <c r="N348" s="219" t="str">
        <f t="shared" si="41"/>
        <v/>
      </c>
      <c r="O348" s="94"/>
      <c r="P348" s="206"/>
    </row>
    <row r="349" spans="1:16" x14ac:dyDescent="0.3">
      <c r="A349" s="70" t="str">
        <f t="shared" si="37"/>
        <v>R</v>
      </c>
      <c r="B349" s="70" t="str">
        <f t="shared" si="38"/>
        <v/>
      </c>
      <c r="C349" s="70" t="str">
        <f t="shared" si="35"/>
        <v>NW</v>
      </c>
      <c r="D349" s="70" t="str">
        <f t="shared" si="36"/>
        <v/>
      </c>
      <c r="E349" s="310" t="str">
        <f t="shared" si="39"/>
        <v/>
      </c>
      <c r="F349" s="310"/>
      <c r="G349" s="310"/>
      <c r="H349" s="311"/>
      <c r="I349" s="206"/>
      <c r="J349" s="206"/>
      <c r="K349" s="206"/>
      <c r="L349" s="206"/>
      <c r="M349" s="219" t="str">
        <f t="shared" si="40"/>
        <v/>
      </c>
      <c r="N349" s="219" t="str">
        <f t="shared" si="41"/>
        <v/>
      </c>
      <c r="O349" s="94"/>
      <c r="P349" s="206"/>
    </row>
    <row r="350" spans="1:16" x14ac:dyDescent="0.3">
      <c r="A350" s="70" t="str">
        <f t="shared" si="37"/>
        <v>R</v>
      </c>
      <c r="B350" s="70" t="str">
        <f t="shared" si="38"/>
        <v/>
      </c>
      <c r="C350" s="70" t="str">
        <f t="shared" si="35"/>
        <v>NW</v>
      </c>
      <c r="D350" s="70" t="str">
        <f t="shared" si="36"/>
        <v/>
      </c>
      <c r="E350" s="310" t="str">
        <f t="shared" si="39"/>
        <v/>
      </c>
      <c r="F350" s="310"/>
      <c r="G350" s="310"/>
      <c r="H350" s="311"/>
      <c r="I350" s="206"/>
      <c r="J350" s="206"/>
      <c r="K350" s="206"/>
      <c r="L350" s="206"/>
      <c r="M350" s="219" t="str">
        <f t="shared" si="40"/>
        <v/>
      </c>
      <c r="N350" s="219" t="str">
        <f t="shared" si="41"/>
        <v/>
      </c>
      <c r="O350" s="94"/>
      <c r="P350" s="206"/>
    </row>
    <row r="351" spans="1:16" x14ac:dyDescent="0.3">
      <c r="A351" s="70" t="str">
        <f t="shared" si="37"/>
        <v>R</v>
      </c>
      <c r="B351" s="70" t="str">
        <f t="shared" si="38"/>
        <v/>
      </c>
      <c r="C351" s="70" t="str">
        <f t="shared" si="35"/>
        <v>NW</v>
      </c>
      <c r="D351" s="70" t="str">
        <f t="shared" si="36"/>
        <v/>
      </c>
      <c r="E351" s="310" t="str">
        <f t="shared" si="39"/>
        <v/>
      </c>
      <c r="F351" s="310"/>
      <c r="G351" s="310"/>
      <c r="H351" s="311"/>
      <c r="I351" s="206"/>
      <c r="J351" s="206"/>
      <c r="K351" s="206"/>
      <c r="L351" s="206"/>
      <c r="M351" s="219" t="str">
        <f t="shared" si="40"/>
        <v/>
      </c>
      <c r="N351" s="219" t="str">
        <f t="shared" si="41"/>
        <v/>
      </c>
      <c r="O351" s="94"/>
      <c r="P351" s="206"/>
    </row>
    <row r="352" spans="1:16" x14ac:dyDescent="0.3">
      <c r="A352" s="70" t="str">
        <f t="shared" si="37"/>
        <v>R</v>
      </c>
      <c r="B352" s="70" t="str">
        <f t="shared" si="38"/>
        <v/>
      </c>
      <c r="C352" s="70" t="str">
        <f t="shared" si="35"/>
        <v>NW</v>
      </c>
      <c r="D352" s="70" t="str">
        <f t="shared" si="36"/>
        <v/>
      </c>
      <c r="E352" s="310" t="str">
        <f t="shared" si="39"/>
        <v/>
      </c>
      <c r="F352" s="310"/>
      <c r="G352" s="310"/>
      <c r="H352" s="311"/>
      <c r="I352" s="206"/>
      <c r="J352" s="206"/>
      <c r="K352" s="206"/>
      <c r="L352" s="206"/>
      <c r="M352" s="219" t="str">
        <f t="shared" si="40"/>
        <v/>
      </c>
      <c r="N352" s="219" t="str">
        <f t="shared" si="41"/>
        <v/>
      </c>
      <c r="O352" s="94"/>
      <c r="P352" s="206"/>
    </row>
    <row r="353" spans="1:16" x14ac:dyDescent="0.3">
      <c r="A353" s="70" t="str">
        <f t="shared" si="37"/>
        <v>R</v>
      </c>
      <c r="B353" s="70" t="str">
        <f t="shared" si="38"/>
        <v/>
      </c>
      <c r="C353" s="70" t="str">
        <f t="shared" si="35"/>
        <v>NW</v>
      </c>
      <c r="D353" s="70" t="str">
        <f t="shared" si="36"/>
        <v/>
      </c>
      <c r="E353" s="310" t="str">
        <f t="shared" si="39"/>
        <v/>
      </c>
      <c r="F353" s="310"/>
      <c r="G353" s="310"/>
      <c r="H353" s="311"/>
      <c r="I353" s="206"/>
      <c r="J353" s="206"/>
      <c r="K353" s="206"/>
      <c r="L353" s="206"/>
      <c r="M353" s="219" t="str">
        <f t="shared" si="40"/>
        <v/>
      </c>
      <c r="N353" s="219" t="str">
        <f t="shared" si="41"/>
        <v/>
      </c>
      <c r="O353" s="94"/>
      <c r="P353" s="206"/>
    </row>
    <row r="354" spans="1:16" x14ac:dyDescent="0.3">
      <c r="A354" s="70" t="str">
        <f t="shared" si="37"/>
        <v>R</v>
      </c>
      <c r="B354" s="70" t="str">
        <f t="shared" si="38"/>
        <v/>
      </c>
      <c r="C354" s="70" t="str">
        <f t="shared" si="35"/>
        <v>NW</v>
      </c>
      <c r="D354" s="70" t="str">
        <f t="shared" si="36"/>
        <v/>
      </c>
      <c r="E354" s="310" t="str">
        <f t="shared" si="39"/>
        <v/>
      </c>
      <c r="F354" s="310"/>
      <c r="G354" s="310"/>
      <c r="H354" s="311"/>
      <c r="I354" s="206"/>
      <c r="J354" s="206"/>
      <c r="K354" s="206"/>
      <c r="L354" s="206"/>
      <c r="M354" s="219" t="str">
        <f t="shared" si="40"/>
        <v/>
      </c>
      <c r="N354" s="219" t="str">
        <f t="shared" si="41"/>
        <v/>
      </c>
      <c r="O354" s="94"/>
      <c r="P354" s="206"/>
    </row>
    <row r="355" spans="1:16" x14ac:dyDescent="0.3">
      <c r="A355" s="70" t="str">
        <f t="shared" si="37"/>
        <v>R</v>
      </c>
      <c r="B355" s="70" t="str">
        <f t="shared" si="38"/>
        <v/>
      </c>
      <c r="C355" s="70" t="str">
        <f t="shared" si="35"/>
        <v>NW</v>
      </c>
      <c r="D355" s="70" t="str">
        <f t="shared" si="36"/>
        <v/>
      </c>
      <c r="E355" s="310" t="str">
        <f t="shared" si="39"/>
        <v/>
      </c>
      <c r="F355" s="310"/>
      <c r="G355" s="310"/>
      <c r="H355" s="311"/>
      <c r="I355" s="206"/>
      <c r="J355" s="206"/>
      <c r="K355" s="206"/>
      <c r="L355" s="206"/>
      <c r="M355" s="219" t="str">
        <f t="shared" si="40"/>
        <v/>
      </c>
      <c r="N355" s="219" t="str">
        <f t="shared" si="41"/>
        <v/>
      </c>
      <c r="O355" s="94"/>
      <c r="P355" s="206"/>
    </row>
    <row r="356" spans="1:16" x14ac:dyDescent="0.3">
      <c r="A356" s="70" t="str">
        <f t="shared" si="37"/>
        <v>R</v>
      </c>
      <c r="B356" s="70" t="str">
        <f t="shared" si="38"/>
        <v/>
      </c>
      <c r="C356" s="70" t="str">
        <f t="shared" si="35"/>
        <v>NW</v>
      </c>
      <c r="D356" s="70" t="str">
        <f t="shared" si="36"/>
        <v/>
      </c>
      <c r="E356" s="310" t="str">
        <f t="shared" si="39"/>
        <v/>
      </c>
      <c r="F356" s="310"/>
      <c r="G356" s="310"/>
      <c r="H356" s="311"/>
      <c r="I356" s="206"/>
      <c r="J356" s="206"/>
      <c r="K356" s="206"/>
      <c r="L356" s="206"/>
      <c r="M356" s="219" t="str">
        <f t="shared" si="40"/>
        <v/>
      </c>
      <c r="N356" s="219" t="str">
        <f t="shared" si="41"/>
        <v/>
      </c>
      <c r="O356" s="94"/>
      <c r="P356" s="206"/>
    </row>
    <row r="357" spans="1:16" x14ac:dyDescent="0.3">
      <c r="A357" s="70" t="str">
        <f t="shared" si="37"/>
        <v>R</v>
      </c>
      <c r="B357" s="70" t="str">
        <f t="shared" si="38"/>
        <v/>
      </c>
      <c r="C357" s="70" t="str">
        <f t="shared" si="35"/>
        <v>NW</v>
      </c>
      <c r="D357" s="70" t="str">
        <f t="shared" si="36"/>
        <v/>
      </c>
      <c r="E357" s="310" t="str">
        <f t="shared" si="39"/>
        <v/>
      </c>
      <c r="F357" s="310"/>
      <c r="G357" s="310"/>
      <c r="H357" s="311"/>
      <c r="I357" s="206"/>
      <c r="J357" s="206"/>
      <c r="K357" s="206"/>
      <c r="L357" s="206"/>
      <c r="M357" s="219" t="str">
        <f t="shared" si="40"/>
        <v/>
      </c>
      <c r="N357" s="219" t="str">
        <f t="shared" si="41"/>
        <v/>
      </c>
      <c r="O357" s="94"/>
      <c r="P357" s="206"/>
    </row>
    <row r="358" spans="1:16" x14ac:dyDescent="0.3">
      <c r="A358" s="70" t="str">
        <f t="shared" si="37"/>
        <v>R</v>
      </c>
      <c r="B358" s="70" t="str">
        <f t="shared" si="38"/>
        <v/>
      </c>
      <c r="C358" s="70" t="str">
        <f t="shared" si="35"/>
        <v>NW</v>
      </c>
      <c r="D358" s="70" t="str">
        <f t="shared" si="36"/>
        <v/>
      </c>
      <c r="E358" s="310" t="str">
        <f t="shared" si="39"/>
        <v/>
      </c>
      <c r="F358" s="310"/>
      <c r="G358" s="310"/>
      <c r="H358" s="311"/>
      <c r="I358" s="206"/>
      <c r="J358" s="206"/>
      <c r="K358" s="206"/>
      <c r="L358" s="206"/>
      <c r="M358" s="219" t="str">
        <f t="shared" si="40"/>
        <v/>
      </c>
      <c r="N358" s="219" t="str">
        <f t="shared" si="41"/>
        <v/>
      </c>
      <c r="O358" s="94"/>
      <c r="P358" s="206"/>
    </row>
    <row r="359" spans="1:16" x14ac:dyDescent="0.3">
      <c r="A359" s="70" t="str">
        <f t="shared" si="37"/>
        <v>R</v>
      </c>
      <c r="B359" s="70" t="str">
        <f t="shared" si="38"/>
        <v/>
      </c>
      <c r="C359" s="70" t="str">
        <f t="shared" si="35"/>
        <v>NW</v>
      </c>
      <c r="D359" s="70" t="str">
        <f t="shared" si="36"/>
        <v/>
      </c>
      <c r="E359" s="310" t="str">
        <f t="shared" si="39"/>
        <v/>
      </c>
      <c r="F359" s="310"/>
      <c r="G359" s="310"/>
      <c r="H359" s="311"/>
      <c r="I359" s="206"/>
      <c r="J359" s="206"/>
      <c r="K359" s="206"/>
      <c r="L359" s="206"/>
      <c r="M359" s="219" t="str">
        <f t="shared" si="40"/>
        <v/>
      </c>
      <c r="N359" s="219" t="str">
        <f t="shared" si="41"/>
        <v/>
      </c>
      <c r="O359" s="94"/>
      <c r="P359" s="206"/>
    </row>
    <row r="360" spans="1:16" x14ac:dyDescent="0.3">
      <c r="A360" s="70" t="str">
        <f t="shared" si="37"/>
        <v>R</v>
      </c>
      <c r="B360" s="70" t="str">
        <f t="shared" si="38"/>
        <v/>
      </c>
      <c r="C360" s="70" t="str">
        <f t="shared" si="35"/>
        <v>NW</v>
      </c>
      <c r="D360" s="70" t="str">
        <f t="shared" si="36"/>
        <v/>
      </c>
      <c r="E360" s="310" t="str">
        <f t="shared" si="39"/>
        <v/>
      </c>
      <c r="F360" s="310"/>
      <c r="G360" s="310"/>
      <c r="H360" s="311"/>
      <c r="I360" s="206"/>
      <c r="J360" s="206"/>
      <c r="K360" s="206"/>
      <c r="L360" s="206"/>
      <c r="M360" s="219" t="str">
        <f t="shared" si="40"/>
        <v/>
      </c>
      <c r="N360" s="219" t="str">
        <f t="shared" si="41"/>
        <v/>
      </c>
      <c r="O360" s="94"/>
      <c r="P360" s="206"/>
    </row>
    <row r="361" spans="1:16" x14ac:dyDescent="0.3">
      <c r="A361" s="70" t="str">
        <f t="shared" si="37"/>
        <v>R</v>
      </c>
      <c r="B361" s="70" t="str">
        <f t="shared" si="38"/>
        <v/>
      </c>
      <c r="C361" s="70" t="str">
        <f t="shared" si="35"/>
        <v>NW</v>
      </c>
      <c r="D361" s="70" t="str">
        <f t="shared" si="36"/>
        <v/>
      </c>
      <c r="E361" s="310" t="str">
        <f t="shared" si="39"/>
        <v/>
      </c>
      <c r="F361" s="310"/>
      <c r="G361" s="310"/>
      <c r="H361" s="311"/>
      <c r="I361" s="206"/>
      <c r="J361" s="206"/>
      <c r="K361" s="206"/>
      <c r="L361" s="206"/>
      <c r="M361" s="219" t="str">
        <f t="shared" si="40"/>
        <v/>
      </c>
      <c r="N361" s="219" t="str">
        <f t="shared" si="41"/>
        <v/>
      </c>
      <c r="O361" s="94"/>
      <c r="P361" s="206"/>
    </row>
    <row r="362" spans="1:16" x14ac:dyDescent="0.3">
      <c r="A362" s="70" t="str">
        <f t="shared" si="37"/>
        <v>R</v>
      </c>
      <c r="B362" s="70" t="str">
        <f t="shared" si="38"/>
        <v/>
      </c>
      <c r="C362" s="70" t="str">
        <f t="shared" si="35"/>
        <v>NW</v>
      </c>
      <c r="D362" s="70" t="str">
        <f t="shared" si="36"/>
        <v/>
      </c>
      <c r="E362" s="310" t="str">
        <f t="shared" si="39"/>
        <v/>
      </c>
      <c r="F362" s="310"/>
      <c r="G362" s="310"/>
      <c r="H362" s="311"/>
      <c r="I362" s="206"/>
      <c r="J362" s="206"/>
      <c r="K362" s="206"/>
      <c r="L362" s="206"/>
      <c r="M362" s="219" t="str">
        <f t="shared" si="40"/>
        <v/>
      </c>
      <c r="N362" s="219" t="str">
        <f t="shared" si="41"/>
        <v/>
      </c>
      <c r="O362" s="94"/>
      <c r="P362" s="206"/>
    </row>
    <row r="363" spans="1:16" x14ac:dyDescent="0.3">
      <c r="A363" s="70" t="str">
        <f t="shared" si="37"/>
        <v>R</v>
      </c>
      <c r="B363" s="70" t="str">
        <f t="shared" si="38"/>
        <v/>
      </c>
      <c r="C363" s="70" t="str">
        <f t="shared" si="35"/>
        <v>NW</v>
      </c>
      <c r="D363" s="70" t="str">
        <f t="shared" si="36"/>
        <v/>
      </c>
      <c r="E363" s="310" t="str">
        <f t="shared" si="39"/>
        <v/>
      </c>
      <c r="F363" s="310"/>
      <c r="G363" s="310"/>
      <c r="H363" s="311"/>
      <c r="I363" s="206"/>
      <c r="J363" s="206"/>
      <c r="K363" s="206"/>
      <c r="L363" s="206"/>
      <c r="M363" s="219" t="str">
        <f t="shared" si="40"/>
        <v/>
      </c>
      <c r="N363" s="219" t="str">
        <f t="shared" si="41"/>
        <v/>
      </c>
      <c r="O363" s="94"/>
      <c r="P363" s="206"/>
    </row>
    <row r="364" spans="1:16" x14ac:dyDescent="0.3">
      <c r="A364" s="70" t="str">
        <f t="shared" si="37"/>
        <v>R</v>
      </c>
      <c r="B364" s="70" t="str">
        <f t="shared" si="38"/>
        <v/>
      </c>
      <c r="C364" s="70" t="str">
        <f t="shared" si="35"/>
        <v>NW</v>
      </c>
      <c r="D364" s="70" t="str">
        <f t="shared" si="36"/>
        <v/>
      </c>
      <c r="E364" s="310" t="str">
        <f t="shared" si="39"/>
        <v/>
      </c>
      <c r="F364" s="310"/>
      <c r="G364" s="310"/>
      <c r="H364" s="311"/>
      <c r="I364" s="206"/>
      <c r="J364" s="206"/>
      <c r="K364" s="206"/>
      <c r="L364" s="206"/>
      <c r="M364" s="219" t="str">
        <f t="shared" si="40"/>
        <v/>
      </c>
      <c r="N364" s="219" t="str">
        <f t="shared" si="41"/>
        <v/>
      </c>
      <c r="O364" s="94"/>
      <c r="P364" s="206"/>
    </row>
    <row r="365" spans="1:16" x14ac:dyDescent="0.3">
      <c r="A365" s="70" t="str">
        <f t="shared" si="37"/>
        <v>R</v>
      </c>
      <c r="B365" s="70" t="str">
        <f t="shared" si="38"/>
        <v/>
      </c>
      <c r="C365" s="70" t="str">
        <f t="shared" si="35"/>
        <v>NW</v>
      </c>
      <c r="D365" s="70" t="str">
        <f t="shared" si="36"/>
        <v/>
      </c>
      <c r="E365" s="310" t="str">
        <f t="shared" si="39"/>
        <v/>
      </c>
      <c r="F365" s="310"/>
      <c r="G365" s="310"/>
      <c r="H365" s="311"/>
      <c r="I365" s="206"/>
      <c r="J365" s="206"/>
      <c r="K365" s="206"/>
      <c r="L365" s="206"/>
      <c r="M365" s="219" t="str">
        <f t="shared" si="40"/>
        <v/>
      </c>
      <c r="N365" s="219" t="str">
        <f t="shared" si="41"/>
        <v/>
      </c>
      <c r="O365" s="94"/>
      <c r="P365" s="206"/>
    </row>
    <row r="366" spans="1:16" x14ac:dyDescent="0.3">
      <c r="A366" s="70" t="str">
        <f t="shared" si="37"/>
        <v>R</v>
      </c>
      <c r="B366" s="70" t="str">
        <f t="shared" si="38"/>
        <v/>
      </c>
      <c r="C366" s="70" t="str">
        <f t="shared" si="35"/>
        <v>NW</v>
      </c>
      <c r="D366" s="70" t="str">
        <f t="shared" si="36"/>
        <v/>
      </c>
      <c r="E366" s="310" t="str">
        <f t="shared" si="39"/>
        <v/>
      </c>
      <c r="F366" s="310"/>
      <c r="G366" s="310"/>
      <c r="H366" s="311"/>
      <c r="I366" s="206"/>
      <c r="J366" s="206"/>
      <c r="K366" s="206"/>
      <c r="L366" s="206"/>
      <c r="M366" s="219" t="str">
        <f t="shared" si="40"/>
        <v/>
      </c>
      <c r="N366" s="219" t="str">
        <f t="shared" si="41"/>
        <v/>
      </c>
      <c r="O366" s="94"/>
      <c r="P366" s="206"/>
    </row>
    <row r="367" spans="1:16" x14ac:dyDescent="0.3">
      <c r="A367" s="70" t="str">
        <f t="shared" si="37"/>
        <v>R</v>
      </c>
      <c r="B367" s="70" t="str">
        <f t="shared" si="38"/>
        <v/>
      </c>
      <c r="C367" s="70" t="str">
        <f t="shared" si="35"/>
        <v>NW</v>
      </c>
      <c r="D367" s="70" t="str">
        <f t="shared" si="36"/>
        <v/>
      </c>
      <c r="E367" s="310" t="str">
        <f t="shared" si="39"/>
        <v/>
      </c>
      <c r="F367" s="310"/>
      <c r="G367" s="310"/>
      <c r="H367" s="311"/>
      <c r="I367" s="206"/>
      <c r="J367" s="206"/>
      <c r="K367" s="206"/>
      <c r="L367" s="206"/>
      <c r="M367" s="219" t="str">
        <f t="shared" si="40"/>
        <v/>
      </c>
      <c r="N367" s="219" t="str">
        <f t="shared" si="41"/>
        <v/>
      </c>
      <c r="O367" s="94"/>
      <c r="P367" s="206"/>
    </row>
    <row r="368" spans="1:16" x14ac:dyDescent="0.3">
      <c r="A368" s="70" t="str">
        <f t="shared" si="37"/>
        <v>R</v>
      </c>
      <c r="B368" s="70" t="str">
        <f t="shared" si="38"/>
        <v/>
      </c>
      <c r="C368" s="70" t="str">
        <f t="shared" si="35"/>
        <v>NW</v>
      </c>
      <c r="D368" s="70" t="str">
        <f t="shared" si="36"/>
        <v/>
      </c>
      <c r="E368" s="310" t="str">
        <f t="shared" si="39"/>
        <v/>
      </c>
      <c r="F368" s="310"/>
      <c r="G368" s="310"/>
      <c r="H368" s="311"/>
      <c r="I368" s="206"/>
      <c r="J368" s="206"/>
      <c r="K368" s="206"/>
      <c r="L368" s="206"/>
      <c r="M368" s="219" t="str">
        <f t="shared" si="40"/>
        <v/>
      </c>
      <c r="N368" s="219" t="str">
        <f t="shared" si="41"/>
        <v/>
      </c>
      <c r="O368" s="94"/>
      <c r="P368" s="206"/>
    </row>
    <row r="369" spans="1:16" x14ac:dyDescent="0.3">
      <c r="A369" s="70" t="str">
        <f t="shared" si="37"/>
        <v>R</v>
      </c>
      <c r="B369" s="70" t="str">
        <f t="shared" si="38"/>
        <v/>
      </c>
      <c r="C369" s="70" t="str">
        <f t="shared" si="35"/>
        <v>NW</v>
      </c>
      <c r="D369" s="70" t="str">
        <f t="shared" si="36"/>
        <v/>
      </c>
      <c r="E369" s="310" t="str">
        <f t="shared" si="39"/>
        <v/>
      </c>
      <c r="F369" s="310"/>
      <c r="G369" s="310"/>
      <c r="H369" s="311"/>
      <c r="I369" s="206"/>
      <c r="J369" s="206"/>
      <c r="K369" s="206"/>
      <c r="L369" s="206"/>
      <c r="M369" s="219" t="str">
        <f t="shared" si="40"/>
        <v/>
      </c>
      <c r="N369" s="219" t="str">
        <f t="shared" si="41"/>
        <v/>
      </c>
      <c r="O369" s="94"/>
      <c r="P369" s="206"/>
    </row>
    <row r="370" spans="1:16" x14ac:dyDescent="0.3">
      <c r="A370" s="70" t="str">
        <f t="shared" si="37"/>
        <v>R</v>
      </c>
      <c r="B370" s="70" t="str">
        <f t="shared" si="38"/>
        <v/>
      </c>
      <c r="C370" s="70" t="str">
        <f t="shared" si="35"/>
        <v>NW</v>
      </c>
      <c r="D370" s="70" t="str">
        <f t="shared" si="36"/>
        <v/>
      </c>
      <c r="E370" s="310" t="str">
        <f t="shared" si="39"/>
        <v/>
      </c>
      <c r="F370" s="310"/>
      <c r="G370" s="310"/>
      <c r="H370" s="311"/>
      <c r="I370" s="206"/>
      <c r="J370" s="206"/>
      <c r="K370" s="206"/>
      <c r="L370" s="206"/>
      <c r="M370" s="219" t="str">
        <f t="shared" si="40"/>
        <v/>
      </c>
      <c r="N370" s="219" t="str">
        <f t="shared" si="41"/>
        <v/>
      </c>
      <c r="O370" s="94"/>
      <c r="P370" s="206"/>
    </row>
    <row r="371" spans="1:16" x14ac:dyDescent="0.3">
      <c r="A371" s="70" t="str">
        <f t="shared" si="37"/>
        <v>R</v>
      </c>
      <c r="B371" s="70" t="str">
        <f t="shared" si="38"/>
        <v/>
      </c>
      <c r="C371" s="70" t="str">
        <f t="shared" si="35"/>
        <v>NW</v>
      </c>
      <c r="D371" s="70" t="str">
        <f t="shared" si="36"/>
        <v/>
      </c>
      <c r="E371" s="310" t="str">
        <f t="shared" si="39"/>
        <v/>
      </c>
      <c r="F371" s="310"/>
      <c r="G371" s="310"/>
      <c r="H371" s="311"/>
      <c r="I371" s="206"/>
      <c r="J371" s="206"/>
      <c r="K371" s="206"/>
      <c r="L371" s="206"/>
      <c r="M371" s="219" t="str">
        <f t="shared" si="40"/>
        <v/>
      </c>
      <c r="N371" s="219" t="str">
        <f t="shared" si="41"/>
        <v/>
      </c>
      <c r="O371" s="94"/>
      <c r="P371" s="206"/>
    </row>
    <row r="372" spans="1:16" x14ac:dyDescent="0.3">
      <c r="A372" s="70" t="str">
        <f t="shared" si="37"/>
        <v>R</v>
      </c>
      <c r="B372" s="70" t="str">
        <f t="shared" si="38"/>
        <v/>
      </c>
      <c r="C372" s="70" t="str">
        <f t="shared" si="35"/>
        <v>NW</v>
      </c>
      <c r="D372" s="70" t="str">
        <f t="shared" si="36"/>
        <v/>
      </c>
      <c r="E372" s="310" t="str">
        <f t="shared" si="39"/>
        <v/>
      </c>
      <c r="F372" s="310"/>
      <c r="G372" s="310"/>
      <c r="H372" s="311"/>
      <c r="I372" s="206"/>
      <c r="J372" s="206"/>
      <c r="K372" s="206"/>
      <c r="L372" s="206"/>
      <c r="M372" s="219" t="str">
        <f t="shared" si="40"/>
        <v/>
      </c>
      <c r="N372" s="219" t="str">
        <f t="shared" si="41"/>
        <v/>
      </c>
      <c r="O372" s="94"/>
      <c r="P372" s="206"/>
    </row>
    <row r="373" spans="1:16" x14ac:dyDescent="0.3">
      <c r="A373" s="70" t="str">
        <f t="shared" si="37"/>
        <v>R</v>
      </c>
      <c r="B373" s="70" t="str">
        <f t="shared" si="38"/>
        <v/>
      </c>
      <c r="C373" s="70" t="str">
        <f t="shared" si="35"/>
        <v>NW</v>
      </c>
      <c r="D373" s="70" t="str">
        <f t="shared" si="36"/>
        <v/>
      </c>
      <c r="E373" s="310" t="str">
        <f t="shared" si="39"/>
        <v/>
      </c>
      <c r="F373" s="310"/>
      <c r="G373" s="310"/>
      <c r="H373" s="311"/>
      <c r="I373" s="206"/>
      <c r="J373" s="206"/>
      <c r="K373" s="206"/>
      <c r="L373" s="206"/>
      <c r="M373" s="219" t="str">
        <f t="shared" si="40"/>
        <v/>
      </c>
      <c r="N373" s="219" t="str">
        <f t="shared" si="41"/>
        <v/>
      </c>
      <c r="O373" s="94"/>
      <c r="P373" s="206"/>
    </row>
    <row r="374" spans="1:16" x14ac:dyDescent="0.3">
      <c r="A374" s="70" t="str">
        <f t="shared" si="37"/>
        <v>R</v>
      </c>
      <c r="B374" s="70" t="str">
        <f t="shared" si="38"/>
        <v/>
      </c>
      <c r="C374" s="70" t="str">
        <f t="shared" si="35"/>
        <v>NW</v>
      </c>
      <c r="D374" s="70" t="str">
        <f t="shared" si="36"/>
        <v/>
      </c>
      <c r="E374" s="310" t="str">
        <f t="shared" si="39"/>
        <v/>
      </c>
      <c r="F374" s="310"/>
      <c r="G374" s="310"/>
      <c r="H374" s="311"/>
      <c r="I374" s="206"/>
      <c r="J374" s="206"/>
      <c r="K374" s="206"/>
      <c r="L374" s="206"/>
      <c r="M374" s="219" t="str">
        <f t="shared" si="40"/>
        <v/>
      </c>
      <c r="N374" s="219" t="str">
        <f t="shared" si="41"/>
        <v/>
      </c>
      <c r="O374" s="94"/>
      <c r="P374" s="206"/>
    </row>
    <row r="375" spans="1:16" x14ac:dyDescent="0.3">
      <c r="A375" s="70" t="str">
        <f t="shared" si="37"/>
        <v>R</v>
      </c>
      <c r="B375" s="70" t="str">
        <f t="shared" si="38"/>
        <v/>
      </c>
      <c r="C375" s="70" t="str">
        <f t="shared" si="35"/>
        <v>NW</v>
      </c>
      <c r="D375" s="70" t="str">
        <f t="shared" si="36"/>
        <v/>
      </c>
      <c r="E375" s="310" t="str">
        <f t="shared" si="39"/>
        <v/>
      </c>
      <c r="F375" s="310"/>
      <c r="G375" s="310"/>
      <c r="H375" s="311"/>
      <c r="I375" s="206"/>
      <c r="J375" s="206"/>
      <c r="K375" s="206"/>
      <c r="L375" s="206"/>
      <c r="M375" s="219" t="str">
        <f t="shared" si="40"/>
        <v/>
      </c>
      <c r="N375" s="219" t="str">
        <f t="shared" si="41"/>
        <v/>
      </c>
      <c r="O375" s="94"/>
      <c r="P375" s="206"/>
    </row>
    <row r="376" spans="1:16" x14ac:dyDescent="0.3">
      <c r="A376" s="70" t="str">
        <f t="shared" si="37"/>
        <v>R</v>
      </c>
      <c r="B376" s="70" t="str">
        <f t="shared" si="38"/>
        <v/>
      </c>
      <c r="C376" s="70" t="str">
        <f t="shared" si="35"/>
        <v>NW</v>
      </c>
      <c r="D376" s="70" t="str">
        <f t="shared" si="36"/>
        <v/>
      </c>
      <c r="E376" s="310" t="str">
        <f t="shared" si="39"/>
        <v/>
      </c>
      <c r="F376" s="310"/>
      <c r="G376" s="310"/>
      <c r="H376" s="311"/>
      <c r="I376" s="206"/>
      <c r="J376" s="206"/>
      <c r="K376" s="206"/>
      <c r="L376" s="206"/>
      <c r="M376" s="219" t="str">
        <f t="shared" si="40"/>
        <v/>
      </c>
      <c r="N376" s="219" t="str">
        <f t="shared" si="41"/>
        <v/>
      </c>
      <c r="O376" s="94"/>
      <c r="P376" s="206"/>
    </row>
    <row r="377" spans="1:16" x14ac:dyDescent="0.3">
      <c r="A377" s="70" t="str">
        <f t="shared" si="37"/>
        <v>R</v>
      </c>
      <c r="B377" s="70" t="str">
        <f t="shared" si="38"/>
        <v/>
      </c>
      <c r="C377" s="70" t="str">
        <f t="shared" si="35"/>
        <v>NW</v>
      </c>
      <c r="D377" s="70" t="str">
        <f t="shared" si="36"/>
        <v/>
      </c>
      <c r="E377" s="310" t="str">
        <f t="shared" si="39"/>
        <v/>
      </c>
      <c r="F377" s="310"/>
      <c r="G377" s="310"/>
      <c r="H377" s="311"/>
      <c r="I377" s="206"/>
      <c r="J377" s="206"/>
      <c r="K377" s="206"/>
      <c r="L377" s="206"/>
      <c r="M377" s="219" t="str">
        <f t="shared" si="40"/>
        <v/>
      </c>
      <c r="N377" s="219" t="str">
        <f t="shared" si="41"/>
        <v/>
      </c>
      <c r="O377" s="94"/>
      <c r="P377" s="206"/>
    </row>
    <row r="378" spans="1:16" x14ac:dyDescent="0.3">
      <c r="A378" s="70" t="str">
        <f t="shared" si="37"/>
        <v>R</v>
      </c>
      <c r="B378" s="70" t="str">
        <f t="shared" si="38"/>
        <v/>
      </c>
      <c r="C378" s="70" t="str">
        <f t="shared" si="35"/>
        <v>NW</v>
      </c>
      <c r="D378" s="70" t="str">
        <f t="shared" si="36"/>
        <v/>
      </c>
      <c r="E378" s="310" t="str">
        <f t="shared" si="39"/>
        <v/>
      </c>
      <c r="F378" s="310"/>
      <c r="G378" s="310"/>
      <c r="H378" s="311"/>
      <c r="I378" s="206"/>
      <c r="J378" s="206"/>
      <c r="K378" s="206"/>
      <c r="L378" s="206"/>
      <c r="M378" s="219" t="str">
        <f t="shared" si="40"/>
        <v/>
      </c>
      <c r="N378" s="219" t="str">
        <f t="shared" si="41"/>
        <v/>
      </c>
      <c r="O378" s="94"/>
      <c r="P378" s="206"/>
    </row>
    <row r="379" spans="1:16" x14ac:dyDescent="0.3">
      <c r="A379" s="70" t="str">
        <f t="shared" si="37"/>
        <v>R</v>
      </c>
      <c r="B379" s="70" t="str">
        <f t="shared" si="38"/>
        <v/>
      </c>
      <c r="C379" s="70" t="str">
        <f t="shared" si="35"/>
        <v>NW</v>
      </c>
      <c r="D379" s="70" t="str">
        <f t="shared" si="36"/>
        <v/>
      </c>
      <c r="E379" s="310" t="str">
        <f t="shared" si="39"/>
        <v/>
      </c>
      <c r="F379" s="310"/>
      <c r="G379" s="310"/>
      <c r="H379" s="311"/>
      <c r="I379" s="206"/>
      <c r="J379" s="206"/>
      <c r="K379" s="206"/>
      <c r="L379" s="206"/>
      <c r="M379" s="219" t="str">
        <f t="shared" si="40"/>
        <v/>
      </c>
      <c r="N379" s="219" t="str">
        <f t="shared" si="41"/>
        <v/>
      </c>
      <c r="O379" s="94"/>
      <c r="P379" s="206"/>
    </row>
    <row r="380" spans="1:16" x14ac:dyDescent="0.3">
      <c r="A380" s="70" t="str">
        <f t="shared" si="37"/>
        <v>R</v>
      </c>
      <c r="B380" s="70" t="str">
        <f t="shared" si="38"/>
        <v/>
      </c>
      <c r="C380" s="70" t="str">
        <f t="shared" si="35"/>
        <v>NW</v>
      </c>
      <c r="D380" s="70" t="str">
        <f t="shared" si="36"/>
        <v/>
      </c>
      <c r="E380" s="310" t="str">
        <f t="shared" si="39"/>
        <v/>
      </c>
      <c r="F380" s="310"/>
      <c r="G380" s="310"/>
      <c r="H380" s="311"/>
      <c r="I380" s="206"/>
      <c r="J380" s="206"/>
      <c r="K380" s="206"/>
      <c r="L380" s="206"/>
      <c r="M380" s="219" t="str">
        <f t="shared" si="40"/>
        <v/>
      </c>
      <c r="N380" s="219" t="str">
        <f t="shared" si="41"/>
        <v/>
      </c>
      <c r="O380" s="94"/>
      <c r="P380" s="206"/>
    </row>
    <row r="381" spans="1:16" x14ac:dyDescent="0.3">
      <c r="A381" s="70" t="str">
        <f t="shared" si="37"/>
        <v>R</v>
      </c>
      <c r="B381" s="70" t="str">
        <f t="shared" si="38"/>
        <v/>
      </c>
      <c r="C381" s="70" t="str">
        <f t="shared" si="35"/>
        <v>NW</v>
      </c>
      <c r="D381" s="70" t="str">
        <f t="shared" si="36"/>
        <v/>
      </c>
      <c r="E381" s="310" t="str">
        <f t="shared" si="39"/>
        <v/>
      </c>
      <c r="F381" s="310"/>
      <c r="G381" s="310"/>
      <c r="H381" s="311"/>
      <c r="I381" s="206"/>
      <c r="J381" s="206"/>
      <c r="K381" s="206"/>
      <c r="L381" s="206"/>
      <c r="M381" s="219" t="str">
        <f t="shared" si="40"/>
        <v/>
      </c>
      <c r="N381" s="219" t="str">
        <f t="shared" si="41"/>
        <v/>
      </c>
      <c r="O381" s="94"/>
      <c r="P381" s="206"/>
    </row>
    <row r="382" spans="1:16" x14ac:dyDescent="0.3">
      <c r="A382" s="70" t="str">
        <f t="shared" si="37"/>
        <v>R</v>
      </c>
      <c r="B382" s="70" t="str">
        <f t="shared" si="38"/>
        <v/>
      </c>
      <c r="C382" s="70" t="str">
        <f t="shared" si="35"/>
        <v>NW</v>
      </c>
      <c r="D382" s="70" t="str">
        <f t="shared" si="36"/>
        <v/>
      </c>
      <c r="E382" s="310" t="str">
        <f t="shared" si="39"/>
        <v/>
      </c>
      <c r="F382" s="310"/>
      <c r="G382" s="310"/>
      <c r="H382" s="311"/>
      <c r="I382" s="206"/>
      <c r="J382" s="206"/>
      <c r="K382" s="206"/>
      <c r="L382" s="206"/>
      <c r="M382" s="219" t="str">
        <f t="shared" si="40"/>
        <v/>
      </c>
      <c r="N382" s="219" t="str">
        <f t="shared" si="41"/>
        <v/>
      </c>
      <c r="O382" s="94"/>
      <c r="P382" s="206"/>
    </row>
    <row r="383" spans="1:16" x14ac:dyDescent="0.3">
      <c r="A383" s="70" t="str">
        <f t="shared" si="37"/>
        <v>R</v>
      </c>
      <c r="B383" s="70" t="str">
        <f t="shared" si="38"/>
        <v/>
      </c>
      <c r="C383" s="70" t="str">
        <f t="shared" si="35"/>
        <v>NW</v>
      </c>
      <c r="D383" s="70" t="str">
        <f t="shared" si="36"/>
        <v/>
      </c>
      <c r="E383" s="310" t="str">
        <f t="shared" si="39"/>
        <v/>
      </c>
      <c r="F383" s="310"/>
      <c r="G383" s="310"/>
      <c r="H383" s="311"/>
      <c r="I383" s="206"/>
      <c r="J383" s="206"/>
      <c r="K383" s="206"/>
      <c r="L383" s="206"/>
      <c r="M383" s="219" t="str">
        <f t="shared" si="40"/>
        <v/>
      </c>
      <c r="N383" s="219" t="str">
        <f t="shared" si="41"/>
        <v/>
      </c>
      <c r="O383" s="94"/>
      <c r="P383" s="206"/>
    </row>
    <row r="384" spans="1:16" x14ac:dyDescent="0.3">
      <c r="A384" s="70" t="str">
        <f t="shared" si="37"/>
        <v>R</v>
      </c>
      <c r="B384" s="70" t="str">
        <f t="shared" si="38"/>
        <v/>
      </c>
      <c r="C384" s="70" t="str">
        <f t="shared" si="35"/>
        <v>NW</v>
      </c>
      <c r="D384" s="70" t="str">
        <f t="shared" si="36"/>
        <v/>
      </c>
      <c r="E384" s="310" t="str">
        <f t="shared" si="39"/>
        <v/>
      </c>
      <c r="F384" s="310"/>
      <c r="G384" s="310"/>
      <c r="H384" s="311"/>
      <c r="I384" s="206"/>
      <c r="J384" s="206"/>
      <c r="K384" s="206"/>
      <c r="L384" s="206"/>
      <c r="M384" s="219" t="str">
        <f t="shared" si="40"/>
        <v/>
      </c>
      <c r="N384" s="219" t="str">
        <f t="shared" si="41"/>
        <v/>
      </c>
      <c r="O384" s="94"/>
      <c r="P384" s="206"/>
    </row>
    <row r="385" spans="1:16" x14ac:dyDescent="0.3">
      <c r="A385" s="70" t="str">
        <f t="shared" si="37"/>
        <v>R</v>
      </c>
      <c r="B385" s="70" t="str">
        <f t="shared" si="38"/>
        <v/>
      </c>
      <c r="C385" s="70" t="str">
        <f t="shared" si="35"/>
        <v>NW</v>
      </c>
      <c r="D385" s="70" t="str">
        <f t="shared" si="36"/>
        <v/>
      </c>
      <c r="E385" s="310" t="str">
        <f t="shared" si="39"/>
        <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72" priority="3">
      <formula>$D21="H"</formula>
    </cfRule>
    <cfRule type="expression" dxfId="71" priority="8">
      <formula>$C21="NW"</formula>
    </cfRule>
  </conditionalFormatting>
  <conditionalFormatting sqref="E23:E1116">
    <cfRule type="expression" dxfId="70" priority="5">
      <formula>$D23="H"</formula>
    </cfRule>
    <cfRule type="expression" dxfId="69" priority="6">
      <formula>$C23="NW"</formula>
    </cfRule>
  </conditionalFormatting>
  <conditionalFormatting sqref="R13:T17">
    <cfRule type="expression" dxfId="68" priority="4">
      <formula>$R13=""</formula>
    </cfRule>
  </conditionalFormatting>
  <conditionalFormatting sqref="P21:P1116">
    <cfRule type="expression" dxfId="67" priority="9">
      <formula>$P21&lt;&gt;""</formula>
    </cfRule>
  </conditionalFormatting>
  <conditionalFormatting sqref="E21:P1116">
    <cfRule type="expression" dxfId="66" priority="2">
      <formula>$A21="R"</formula>
    </cfRule>
  </conditionalFormatting>
  <conditionalFormatting sqref="J16:P16">
    <cfRule type="expression" dxfId="65"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18</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11128</v>
      </c>
      <c r="R9" s="417">
        <f ca="1">TODAY()</f>
        <v>41907</v>
      </c>
      <c r="S9" s="418"/>
      <c r="T9" s="419"/>
    </row>
    <row r="10" spans="1:69" ht="15" x14ac:dyDescent="0.25">
      <c r="A10" s="9"/>
      <c r="E10" s="78" t="s">
        <v>5</v>
      </c>
      <c r="I10" s="79" t="s">
        <v>31</v>
      </c>
      <c r="J10" s="410" t="str">
        <f>IF(VLOOKUP($A$8,'Employee Data'!$C$7:$X$32,4,FALSE)&lt;&gt;"",VLOOKUP($A$8,'Employee Data'!$C$7:$X$32,4,FALSE),"")</f>
        <v>Antonio Bracey</v>
      </c>
      <c r="K10" s="410"/>
      <c r="L10" s="410"/>
      <c r="M10" s="410"/>
      <c r="N10" s="410"/>
      <c r="O10" s="114" t="str">
        <f>IF(A8=2,HYPERLINK("["&amp;Setup!$F$6&amp;"]'TS'!o10","&lt;&lt;"),IF(A8=1,"",HYPERLINK("["&amp;Setup!$F$6&amp;"]'TS ("&amp;A8-1&amp;")'!o10","&lt;&lt;")))</f>
        <v>&lt;&lt;</v>
      </c>
      <c r="P10" s="114" t="str">
        <f>IF(A8&gt;=MAX('Employee Data'!$C$7:$C$32),"",HYPERLINK("["&amp;Setup!$F$6&amp;"]'TS ("&amp;A8+1&amp;")'!P10","&gt;&gt;"))</f>
        <v>&gt;&gt;</v>
      </c>
    </row>
    <row r="11" spans="1:69" x14ac:dyDescent="0.3">
      <c r="A11" s="9"/>
      <c r="E11" s="78" t="s">
        <v>6</v>
      </c>
      <c r="I11" s="79" t="s">
        <v>31</v>
      </c>
      <c r="J11" s="321" t="str">
        <f>IF(VLOOKUP($A$8,'Employee Data'!$C$7:$X$32,9,FALSE)&lt;&gt;"",VLOOKUP($A$8,'Employee Data'!$C$7:$X$32,9,FALSE),"")</f>
        <v>Staff</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Production</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40622</v>
      </c>
      <c r="K13" s="322"/>
      <c r="L13" s="322"/>
      <c r="O13" s="394"/>
      <c r="P13" s="395"/>
      <c r="R13" s="236" t="str">
        <f>IF(Setup!F19&lt;&gt;"",Setup!F19,"")</f>
        <v>V</v>
      </c>
      <c r="S13" s="119">
        <v>4</v>
      </c>
      <c r="T13" s="237">
        <f>IF(R13&lt;&gt;"",SUMPRODUCT(($B$21:$B$1118=S$11)*($P$21:$P$1118=$R13),$O$21:$O$1118),"")</f>
        <v>1.0416666666666665</v>
      </c>
    </row>
    <row r="14" spans="1:69" ht="15" x14ac:dyDescent="0.25">
      <c r="A14" s="9"/>
      <c r="E14" s="78" t="s">
        <v>8</v>
      </c>
      <c r="I14" s="79" t="s">
        <v>31</v>
      </c>
      <c r="J14" s="322" t="str">
        <f>IF(VLOOKUP($A$8,'Employee Data'!$C$7:$X$32,19,FALSE)&lt;&gt;"",VLOOKUP($A$8,'Employee Data'!$C$7:$X$32,19,FALSE),"")</f>
        <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
      </c>
      <c r="B21" s="70">
        <f>IF(E21&lt;&gt;"",YEAR(E21),"")</f>
        <v>2013</v>
      </c>
      <c r="C21" s="70" t="str">
        <f t="shared" ref="C21:C84" si="0">IF(ISNA(MATCH(WEEKDAY(E21,2),DunDay,0)),"","NW")</f>
        <v/>
      </c>
      <c r="D21" s="70" t="str">
        <f t="shared" ref="D21:D84" si="1">IF(ISNA(MATCH(E21,Holiday,0)),"","H")</f>
        <v/>
      </c>
      <c r="E21" s="412">
        <f>IF(AND(J14="",J13=""),DATE(J8,1,1),IF(AND(J14="",YEAR(J13)&lt;J8),DATE(J8,1,1),IF(AND(J14="",YEAR(J13)&gt;=J8),J13,IF(AND(YEAR(J14)&gt;=J8,YEAR(J13)&lt;J8),DATE(J8,1,1),IF(AND(YEAR(J14)&gt;=J8,YEAR(J13)&gt;=J8),J13,"")))))</f>
        <v>41275</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
      </c>
      <c r="B22" s="70">
        <f t="shared" ref="B22:B85" si="3">IF(E22&lt;&gt;"",YEAR(E22),"")</f>
        <v>2013</v>
      </c>
      <c r="C22" s="70" t="str">
        <f t="shared" si="0"/>
        <v/>
      </c>
      <c r="D22" s="70" t="str">
        <f t="shared" si="1"/>
        <v/>
      </c>
      <c r="E22" s="310">
        <f>IFERROR(E21+1,"")</f>
        <v>41276</v>
      </c>
      <c r="F22" s="310"/>
      <c r="G22" s="310"/>
      <c r="H22" s="311"/>
      <c r="I22" s="121">
        <v>0.38541666666666669</v>
      </c>
      <c r="J22" s="121">
        <v>0.5</v>
      </c>
      <c r="K22" s="121">
        <v>0.54166666666666663</v>
      </c>
      <c r="L22" s="121">
        <v>0.70833333333333337</v>
      </c>
      <c r="M22" s="219">
        <f>IF(OR(C22="NW",D22="H"),"",IF(OR(I22&lt;&gt;"",J22&lt;&gt;"",K22&lt;&gt;"",L22&lt;&gt;""),IF((((J22-I22)+(L22-K22)))&gt;$J$15,$J$15,((J22-I22)+(L22-K22))),""))</f>
        <v>0.28125000000000006</v>
      </c>
      <c r="N22" s="219">
        <f>IF(OR(C22="NW",D22="H"),"",IF(OR(I22&lt;&gt;"",J22&lt;&gt;"",K22&lt;&gt;"",L22&lt;&gt;""),IF(((J22-I22)+(L22-K22))&gt;$J$15,((J22-I22)+(L22-K22))-$J$15,0),""))</f>
        <v>0</v>
      </c>
      <c r="O22" s="121">
        <v>0.5</v>
      </c>
      <c r="P22" s="122" t="s">
        <v>13</v>
      </c>
      <c r="R22" s="99"/>
    </row>
    <row r="23" spans="1:20" ht="15" x14ac:dyDescent="0.25">
      <c r="A23" s="70" t="str">
        <f t="shared" si="2"/>
        <v/>
      </c>
      <c r="B23" s="70">
        <f t="shared" si="3"/>
        <v>2013</v>
      </c>
      <c r="C23" s="70" t="str">
        <f t="shared" si="0"/>
        <v/>
      </c>
      <c r="D23" s="70" t="str">
        <f t="shared" si="1"/>
        <v/>
      </c>
      <c r="E23" s="310">
        <f t="shared" ref="E23:E86" si="4">IFERROR(E22+1,"")</f>
        <v>41277</v>
      </c>
      <c r="F23" s="310"/>
      <c r="G23" s="310"/>
      <c r="H23" s="311"/>
      <c r="I23" s="121">
        <v>0.33333333333333331</v>
      </c>
      <c r="J23" s="121">
        <v>0.5</v>
      </c>
      <c r="K23" s="121">
        <v>0.54166666666666663</v>
      </c>
      <c r="L23" s="121">
        <v>0.70833333333333337</v>
      </c>
      <c r="M23" s="219">
        <f t="shared" ref="M23:M86" si="5">IF(OR(C23="NW",D23="H"),"",IF(OR(I23&lt;&gt;"",J23&lt;&gt;"",K23&lt;&gt;"",L23&lt;&gt;""),IF((((J23-I23)+(L23-K23)))&gt;$J$15,$J$15,((J23-I23)+(L23-K23))),""))</f>
        <v>0.33333333333333343</v>
      </c>
      <c r="N23" s="219">
        <f t="shared" ref="N23:N86" si="6">IF(OR(C23="NW",D23="H"),"",IF(OR(I23&lt;&gt;"",J23&lt;&gt;"",K23&lt;&gt;"",L23&lt;&gt;""),IF(((J23-I23)+(L23-K23))&gt;$J$15,((J23-I23)+(L23-K23))-$J$15,0),""))</f>
        <v>0</v>
      </c>
      <c r="O23" s="121">
        <v>0.54166666666666663</v>
      </c>
      <c r="P23" s="122" t="s">
        <v>13</v>
      </c>
    </row>
    <row r="24" spans="1:20" ht="15" x14ac:dyDescent="0.25">
      <c r="A24" s="70" t="str">
        <f t="shared" si="2"/>
        <v/>
      </c>
      <c r="B24" s="70">
        <f t="shared" si="3"/>
        <v>2013</v>
      </c>
      <c r="C24" s="70" t="str">
        <f t="shared" si="0"/>
        <v/>
      </c>
      <c r="D24" s="70" t="str">
        <f t="shared" si="1"/>
        <v/>
      </c>
      <c r="E24" s="310">
        <f t="shared" si="4"/>
        <v>41278</v>
      </c>
      <c r="F24" s="310"/>
      <c r="G24" s="310"/>
      <c r="H24" s="311"/>
      <c r="I24" s="121">
        <v>0.33333333333333331</v>
      </c>
      <c r="J24" s="121">
        <v>0.47916666666666669</v>
      </c>
      <c r="K24" s="121">
        <v>0.54166666666666663</v>
      </c>
      <c r="L24" s="121">
        <v>0.83333333333333337</v>
      </c>
      <c r="M24" s="219">
        <f t="shared" si="5"/>
        <v>0.33333333333333331</v>
      </c>
      <c r="N24" s="219">
        <f t="shared" si="6"/>
        <v>0.1041666666666668</v>
      </c>
      <c r="O24" s="121"/>
      <c r="P24" s="122"/>
    </row>
    <row r="25" spans="1:20" ht="15" x14ac:dyDescent="0.25">
      <c r="A25" s="70" t="str">
        <f t="shared" si="2"/>
        <v/>
      </c>
      <c r="B25" s="70">
        <f t="shared" si="3"/>
        <v>2013</v>
      </c>
      <c r="C25" s="70" t="str">
        <f t="shared" si="0"/>
        <v/>
      </c>
      <c r="D25" s="70" t="str">
        <f t="shared" si="1"/>
        <v/>
      </c>
      <c r="E25" s="310">
        <f t="shared" si="4"/>
        <v>41279</v>
      </c>
      <c r="F25" s="310"/>
      <c r="G25" s="310"/>
      <c r="H25" s="311"/>
      <c r="I25" s="121">
        <v>0.33333333333333331</v>
      </c>
      <c r="J25" s="121">
        <v>0.47916666666666669</v>
      </c>
      <c r="K25" s="121">
        <v>0.54166666666666663</v>
      </c>
      <c r="L25" s="121">
        <v>0.83333333333333337</v>
      </c>
      <c r="M25" s="219">
        <f t="shared" si="5"/>
        <v>0.33333333333333331</v>
      </c>
      <c r="N25" s="219">
        <f t="shared" si="6"/>
        <v>0.1041666666666668</v>
      </c>
      <c r="O25" s="121"/>
      <c r="P25" s="122"/>
    </row>
    <row r="26" spans="1:20" ht="15" x14ac:dyDescent="0.25">
      <c r="A26" s="70" t="str">
        <f t="shared" si="2"/>
        <v/>
      </c>
      <c r="B26" s="70">
        <f t="shared" si="3"/>
        <v>2013</v>
      </c>
      <c r="C26" s="70" t="str">
        <f t="shared" si="0"/>
        <v>NW</v>
      </c>
      <c r="D26" s="70" t="str">
        <f t="shared" si="1"/>
        <v/>
      </c>
      <c r="E26" s="310">
        <f t="shared" si="4"/>
        <v>41280</v>
      </c>
      <c r="F26" s="310"/>
      <c r="G26" s="310"/>
      <c r="H26" s="311"/>
      <c r="I26" s="121"/>
      <c r="J26" s="121"/>
      <c r="K26" s="121"/>
      <c r="L26" s="121"/>
      <c r="M26" s="219" t="str">
        <f t="shared" si="5"/>
        <v/>
      </c>
      <c r="N26" s="219" t="str">
        <f t="shared" si="6"/>
        <v/>
      </c>
      <c r="O26" s="121"/>
      <c r="P26" s="122"/>
    </row>
    <row r="27" spans="1:20" ht="15" x14ac:dyDescent="0.25">
      <c r="A27" s="70" t="str">
        <f t="shared" si="2"/>
        <v/>
      </c>
      <c r="B27" s="70">
        <f t="shared" si="3"/>
        <v>2013</v>
      </c>
      <c r="C27" s="70" t="str">
        <f t="shared" si="0"/>
        <v/>
      </c>
      <c r="D27" s="70" t="str">
        <f t="shared" si="1"/>
        <v/>
      </c>
      <c r="E27" s="310">
        <f t="shared" si="4"/>
        <v>41281</v>
      </c>
      <c r="F27" s="310"/>
      <c r="G27" s="310"/>
      <c r="H27" s="311"/>
      <c r="I27" s="121"/>
      <c r="J27" s="121"/>
      <c r="K27" s="121"/>
      <c r="L27" s="121"/>
      <c r="M27" s="219" t="str">
        <f t="shared" si="5"/>
        <v/>
      </c>
      <c r="N27" s="219" t="str">
        <f t="shared" si="6"/>
        <v/>
      </c>
      <c r="O27" s="121"/>
      <c r="P27" s="122"/>
    </row>
    <row r="28" spans="1:20" ht="15" x14ac:dyDescent="0.25">
      <c r="A28" s="70" t="str">
        <f t="shared" si="2"/>
        <v/>
      </c>
      <c r="B28" s="70">
        <f t="shared" si="3"/>
        <v>2013</v>
      </c>
      <c r="C28" s="70" t="str">
        <f t="shared" si="0"/>
        <v/>
      </c>
      <c r="D28" s="70" t="str">
        <f t="shared" si="1"/>
        <v/>
      </c>
      <c r="E28" s="310">
        <f t="shared" si="4"/>
        <v>41282</v>
      </c>
      <c r="F28" s="310"/>
      <c r="G28" s="310"/>
      <c r="H28" s="311"/>
      <c r="I28" s="121">
        <v>0.33333333333333331</v>
      </c>
      <c r="J28" s="121">
        <v>0.47916666666666669</v>
      </c>
      <c r="K28" s="121">
        <v>0.54166666666666663</v>
      </c>
      <c r="L28" s="121">
        <v>0.83333333333333337</v>
      </c>
      <c r="M28" s="219">
        <f t="shared" si="5"/>
        <v>0.33333333333333331</v>
      </c>
      <c r="N28" s="219">
        <f t="shared" si="6"/>
        <v>0.1041666666666668</v>
      </c>
      <c r="O28" s="121"/>
      <c r="P28" s="122"/>
    </row>
    <row r="29" spans="1:20" x14ac:dyDescent="0.3">
      <c r="A29" s="70" t="str">
        <f t="shared" si="2"/>
        <v/>
      </c>
      <c r="B29" s="70">
        <f t="shared" si="3"/>
        <v>2013</v>
      </c>
      <c r="C29" s="70" t="str">
        <f t="shared" si="0"/>
        <v/>
      </c>
      <c r="D29" s="70" t="str">
        <f t="shared" si="1"/>
        <v/>
      </c>
      <c r="E29" s="310">
        <f t="shared" si="4"/>
        <v>41283</v>
      </c>
      <c r="F29" s="310"/>
      <c r="G29" s="310"/>
      <c r="H29" s="311"/>
      <c r="I29" s="121">
        <v>0.33333333333333331</v>
      </c>
      <c r="J29" s="121">
        <v>0.47916666666666669</v>
      </c>
      <c r="K29" s="121">
        <v>0.54166666666666663</v>
      </c>
      <c r="L29" s="121">
        <v>0.83333333333333337</v>
      </c>
      <c r="M29" s="219">
        <f t="shared" si="5"/>
        <v>0.33333333333333331</v>
      </c>
      <c r="N29" s="219">
        <f t="shared" si="6"/>
        <v>0.1041666666666668</v>
      </c>
      <c r="O29" s="121"/>
      <c r="P29" s="122"/>
    </row>
    <row r="30" spans="1:20" x14ac:dyDescent="0.3">
      <c r="A30" s="70" t="str">
        <f t="shared" si="2"/>
        <v/>
      </c>
      <c r="B30" s="70">
        <f t="shared" si="3"/>
        <v>2013</v>
      </c>
      <c r="C30" s="70" t="str">
        <f t="shared" si="0"/>
        <v/>
      </c>
      <c r="D30" s="70" t="str">
        <f t="shared" si="1"/>
        <v/>
      </c>
      <c r="E30" s="310">
        <f t="shared" si="4"/>
        <v>41284</v>
      </c>
      <c r="F30" s="310"/>
      <c r="G30" s="310"/>
      <c r="H30" s="311"/>
      <c r="I30" s="121"/>
      <c r="J30" s="121"/>
      <c r="K30" s="121"/>
      <c r="L30" s="121"/>
      <c r="M30" s="219" t="str">
        <f t="shared" si="5"/>
        <v/>
      </c>
      <c r="N30" s="219" t="str">
        <f t="shared" si="6"/>
        <v/>
      </c>
      <c r="O30" s="121"/>
      <c r="P30" s="122"/>
    </row>
    <row r="31" spans="1:20" x14ac:dyDescent="0.3">
      <c r="A31" s="70" t="str">
        <f t="shared" si="2"/>
        <v/>
      </c>
      <c r="B31" s="70">
        <f t="shared" si="3"/>
        <v>2013</v>
      </c>
      <c r="C31" s="70" t="str">
        <f t="shared" si="0"/>
        <v/>
      </c>
      <c r="D31" s="70" t="str">
        <f t="shared" si="1"/>
        <v/>
      </c>
      <c r="E31" s="310">
        <f t="shared" si="4"/>
        <v>41285</v>
      </c>
      <c r="F31" s="310"/>
      <c r="G31" s="310"/>
      <c r="H31" s="311"/>
      <c r="I31" s="121">
        <v>0.33333333333333331</v>
      </c>
      <c r="J31" s="121">
        <v>0.47916666666666669</v>
      </c>
      <c r="K31" s="121">
        <v>0.54166666666666663</v>
      </c>
      <c r="L31" s="121">
        <v>0.83333333333333337</v>
      </c>
      <c r="M31" s="219">
        <f t="shared" si="5"/>
        <v>0.33333333333333331</v>
      </c>
      <c r="N31" s="219">
        <f t="shared" si="6"/>
        <v>0.1041666666666668</v>
      </c>
      <c r="O31" s="121"/>
      <c r="P31" s="122"/>
    </row>
    <row r="32" spans="1:20" x14ac:dyDescent="0.3">
      <c r="A32" s="70" t="str">
        <f t="shared" si="2"/>
        <v/>
      </c>
      <c r="B32" s="70">
        <f t="shared" si="3"/>
        <v>2013</v>
      </c>
      <c r="C32" s="70" t="str">
        <f t="shared" si="0"/>
        <v/>
      </c>
      <c r="D32" s="70" t="str">
        <f t="shared" si="1"/>
        <v/>
      </c>
      <c r="E32" s="310">
        <f t="shared" si="4"/>
        <v>41286</v>
      </c>
      <c r="F32" s="310"/>
      <c r="G32" s="310"/>
      <c r="H32" s="311"/>
      <c r="I32" s="121">
        <v>0.33333333333333331</v>
      </c>
      <c r="J32" s="121">
        <v>0.47916666666666669</v>
      </c>
      <c r="K32" s="121">
        <v>0.54166666666666663</v>
      </c>
      <c r="L32" s="121">
        <v>0.83333333333333337</v>
      </c>
      <c r="M32" s="219">
        <f t="shared" si="5"/>
        <v>0.33333333333333331</v>
      </c>
      <c r="N32" s="219">
        <f t="shared" si="6"/>
        <v>0.1041666666666668</v>
      </c>
      <c r="O32" s="121"/>
      <c r="P32" s="122"/>
    </row>
    <row r="33" spans="1:16" x14ac:dyDescent="0.3">
      <c r="A33" s="70" t="str">
        <f t="shared" si="2"/>
        <v/>
      </c>
      <c r="B33" s="70">
        <f t="shared" si="3"/>
        <v>2013</v>
      </c>
      <c r="C33" s="70" t="str">
        <f t="shared" si="0"/>
        <v>NW</v>
      </c>
      <c r="D33" s="70" t="str">
        <f t="shared" si="1"/>
        <v/>
      </c>
      <c r="E33" s="310">
        <f t="shared" si="4"/>
        <v>41287</v>
      </c>
      <c r="F33" s="310"/>
      <c r="G33" s="310"/>
      <c r="H33" s="311"/>
      <c r="I33" s="121"/>
      <c r="J33" s="121"/>
      <c r="K33" s="121"/>
      <c r="L33" s="121"/>
      <c r="M33" s="219" t="str">
        <f t="shared" si="5"/>
        <v/>
      </c>
      <c r="N33" s="219" t="str">
        <f t="shared" si="6"/>
        <v/>
      </c>
      <c r="O33" s="121"/>
      <c r="P33" s="122"/>
    </row>
    <row r="34" spans="1:16" x14ac:dyDescent="0.3">
      <c r="A34" s="70" t="str">
        <f t="shared" si="2"/>
        <v/>
      </c>
      <c r="B34" s="70">
        <f t="shared" si="3"/>
        <v>2013</v>
      </c>
      <c r="C34" s="70" t="str">
        <f t="shared" si="0"/>
        <v/>
      </c>
      <c r="D34" s="70" t="str">
        <f t="shared" si="1"/>
        <v/>
      </c>
      <c r="E34" s="310">
        <f t="shared" si="4"/>
        <v>41288</v>
      </c>
      <c r="F34" s="310"/>
      <c r="G34" s="310"/>
      <c r="H34" s="311"/>
      <c r="I34" s="121"/>
      <c r="J34" s="121"/>
      <c r="K34" s="121"/>
      <c r="L34" s="121"/>
      <c r="M34" s="219" t="str">
        <f t="shared" si="5"/>
        <v/>
      </c>
      <c r="N34" s="219" t="str">
        <f t="shared" si="6"/>
        <v/>
      </c>
      <c r="O34" s="121"/>
      <c r="P34" s="122"/>
    </row>
    <row r="35" spans="1:16" x14ac:dyDescent="0.3">
      <c r="A35" s="70" t="str">
        <f t="shared" si="2"/>
        <v/>
      </c>
      <c r="B35" s="70">
        <f t="shared" si="3"/>
        <v>2013</v>
      </c>
      <c r="C35" s="70" t="str">
        <f t="shared" si="0"/>
        <v/>
      </c>
      <c r="D35" s="70" t="str">
        <f t="shared" si="1"/>
        <v/>
      </c>
      <c r="E35" s="310">
        <f t="shared" si="4"/>
        <v>41289</v>
      </c>
      <c r="F35" s="310"/>
      <c r="G35" s="310"/>
      <c r="H35" s="311"/>
      <c r="I35" s="121"/>
      <c r="J35" s="121"/>
      <c r="K35" s="121"/>
      <c r="L35" s="121"/>
      <c r="M35" s="219" t="str">
        <f t="shared" si="5"/>
        <v/>
      </c>
      <c r="N35" s="219" t="str">
        <f t="shared" si="6"/>
        <v/>
      </c>
      <c r="O35" s="121"/>
      <c r="P35" s="122"/>
    </row>
    <row r="36" spans="1:16" x14ac:dyDescent="0.3">
      <c r="A36" s="70" t="str">
        <f t="shared" si="2"/>
        <v/>
      </c>
      <c r="B36" s="70">
        <f t="shared" si="3"/>
        <v>2013</v>
      </c>
      <c r="C36" s="70" t="str">
        <f t="shared" si="0"/>
        <v/>
      </c>
      <c r="D36" s="70" t="str">
        <f t="shared" si="1"/>
        <v/>
      </c>
      <c r="E36" s="310">
        <f t="shared" si="4"/>
        <v>41290</v>
      </c>
      <c r="F36" s="310"/>
      <c r="G36" s="310"/>
      <c r="H36" s="311"/>
      <c r="I36" s="121"/>
      <c r="J36" s="121"/>
      <c r="K36" s="121"/>
      <c r="L36" s="121"/>
      <c r="M36" s="219" t="str">
        <f t="shared" si="5"/>
        <v/>
      </c>
      <c r="N36" s="219" t="str">
        <f t="shared" si="6"/>
        <v/>
      </c>
      <c r="O36" s="121"/>
      <c r="P36" s="122"/>
    </row>
    <row r="37" spans="1:16" x14ac:dyDescent="0.3">
      <c r="A37" s="70" t="str">
        <f t="shared" si="2"/>
        <v/>
      </c>
      <c r="B37" s="70">
        <f t="shared" si="3"/>
        <v>2013</v>
      </c>
      <c r="C37" s="70" t="str">
        <f t="shared" si="0"/>
        <v/>
      </c>
      <c r="D37" s="70" t="str">
        <f t="shared" si="1"/>
        <v/>
      </c>
      <c r="E37" s="310">
        <f t="shared" si="4"/>
        <v>41291</v>
      </c>
      <c r="F37" s="310"/>
      <c r="G37" s="310"/>
      <c r="H37" s="311"/>
      <c r="I37" s="121"/>
      <c r="J37" s="121"/>
      <c r="K37" s="121"/>
      <c r="L37" s="121"/>
      <c r="M37" s="219" t="str">
        <f t="shared" si="5"/>
        <v/>
      </c>
      <c r="N37" s="219" t="str">
        <f t="shared" si="6"/>
        <v/>
      </c>
      <c r="O37" s="121"/>
      <c r="P37" s="122"/>
    </row>
    <row r="38" spans="1:16" x14ac:dyDescent="0.3">
      <c r="A38" s="70" t="str">
        <f t="shared" si="2"/>
        <v/>
      </c>
      <c r="B38" s="70">
        <f t="shared" si="3"/>
        <v>2013</v>
      </c>
      <c r="C38" s="70" t="str">
        <f t="shared" si="0"/>
        <v/>
      </c>
      <c r="D38" s="70" t="str">
        <f t="shared" si="1"/>
        <v/>
      </c>
      <c r="E38" s="310">
        <f t="shared" si="4"/>
        <v>41292</v>
      </c>
      <c r="F38" s="310"/>
      <c r="G38" s="310"/>
      <c r="H38" s="311"/>
      <c r="I38" s="121"/>
      <c r="J38" s="121"/>
      <c r="K38" s="121"/>
      <c r="L38" s="121"/>
      <c r="M38" s="219" t="str">
        <f t="shared" si="5"/>
        <v/>
      </c>
      <c r="N38" s="219" t="str">
        <f t="shared" si="6"/>
        <v/>
      </c>
      <c r="O38" s="121"/>
      <c r="P38" s="122"/>
    </row>
    <row r="39" spans="1:16" x14ac:dyDescent="0.3">
      <c r="A39" s="70" t="str">
        <f t="shared" si="2"/>
        <v/>
      </c>
      <c r="B39" s="70">
        <f t="shared" si="3"/>
        <v>2013</v>
      </c>
      <c r="C39" s="70" t="str">
        <f t="shared" si="0"/>
        <v/>
      </c>
      <c r="D39" s="70" t="str">
        <f t="shared" si="1"/>
        <v/>
      </c>
      <c r="E39" s="310">
        <f t="shared" si="4"/>
        <v>41293</v>
      </c>
      <c r="F39" s="310"/>
      <c r="G39" s="310"/>
      <c r="H39" s="311"/>
      <c r="I39" s="121"/>
      <c r="J39" s="121"/>
      <c r="K39" s="121"/>
      <c r="L39" s="121"/>
      <c r="M39" s="219" t="str">
        <f t="shared" si="5"/>
        <v/>
      </c>
      <c r="N39" s="219" t="str">
        <f t="shared" si="6"/>
        <v/>
      </c>
      <c r="O39" s="121"/>
      <c r="P39" s="122"/>
    </row>
    <row r="40" spans="1:16" x14ac:dyDescent="0.3">
      <c r="A40" s="70" t="str">
        <f t="shared" si="2"/>
        <v/>
      </c>
      <c r="B40" s="70">
        <f t="shared" si="3"/>
        <v>2013</v>
      </c>
      <c r="C40" s="70" t="str">
        <f t="shared" si="0"/>
        <v>NW</v>
      </c>
      <c r="D40" s="70" t="str">
        <f t="shared" si="1"/>
        <v/>
      </c>
      <c r="E40" s="310">
        <f t="shared" si="4"/>
        <v>41294</v>
      </c>
      <c r="F40" s="310"/>
      <c r="G40" s="310"/>
      <c r="H40" s="311"/>
      <c r="I40" s="121"/>
      <c r="J40" s="121"/>
      <c r="K40" s="121"/>
      <c r="L40" s="121"/>
      <c r="M40" s="219" t="str">
        <f t="shared" si="5"/>
        <v/>
      </c>
      <c r="N40" s="219" t="str">
        <f t="shared" si="6"/>
        <v/>
      </c>
      <c r="O40" s="121"/>
      <c r="P40" s="122"/>
    </row>
    <row r="41" spans="1:16" x14ac:dyDescent="0.3">
      <c r="A41" s="70" t="str">
        <f t="shared" si="2"/>
        <v/>
      </c>
      <c r="B41" s="70">
        <f t="shared" si="3"/>
        <v>2013</v>
      </c>
      <c r="C41" s="70" t="str">
        <f t="shared" si="0"/>
        <v/>
      </c>
      <c r="D41" s="70" t="str">
        <f t="shared" si="1"/>
        <v/>
      </c>
      <c r="E41" s="310">
        <f t="shared" si="4"/>
        <v>41295</v>
      </c>
      <c r="F41" s="310"/>
      <c r="G41" s="310"/>
      <c r="H41" s="311"/>
      <c r="I41" s="121"/>
      <c r="J41" s="121"/>
      <c r="K41" s="121"/>
      <c r="L41" s="121"/>
      <c r="M41" s="219" t="str">
        <f t="shared" si="5"/>
        <v/>
      </c>
      <c r="N41" s="219" t="str">
        <f t="shared" si="6"/>
        <v/>
      </c>
      <c r="O41" s="121"/>
      <c r="P41" s="122"/>
    </row>
    <row r="42" spans="1:16" x14ac:dyDescent="0.3">
      <c r="A42" s="70" t="str">
        <f t="shared" si="2"/>
        <v/>
      </c>
      <c r="B42" s="70">
        <f t="shared" si="3"/>
        <v>2013</v>
      </c>
      <c r="C42" s="70" t="str">
        <f t="shared" si="0"/>
        <v/>
      </c>
      <c r="D42" s="70" t="str">
        <f t="shared" si="1"/>
        <v/>
      </c>
      <c r="E42" s="310">
        <f t="shared" si="4"/>
        <v>41296</v>
      </c>
      <c r="F42" s="310"/>
      <c r="G42" s="310"/>
      <c r="H42" s="311"/>
      <c r="I42" s="121"/>
      <c r="J42" s="121"/>
      <c r="K42" s="121"/>
      <c r="L42" s="121"/>
      <c r="M42" s="219" t="str">
        <f t="shared" si="5"/>
        <v/>
      </c>
      <c r="N42" s="219" t="str">
        <f t="shared" si="6"/>
        <v/>
      </c>
      <c r="O42" s="121"/>
      <c r="P42" s="122"/>
    </row>
    <row r="43" spans="1:16" x14ac:dyDescent="0.3">
      <c r="A43" s="70" t="str">
        <f t="shared" si="2"/>
        <v/>
      </c>
      <c r="B43" s="70">
        <f t="shared" si="3"/>
        <v>2013</v>
      </c>
      <c r="C43" s="70" t="str">
        <f t="shared" si="0"/>
        <v/>
      </c>
      <c r="D43" s="70" t="str">
        <f t="shared" si="1"/>
        <v/>
      </c>
      <c r="E43" s="310">
        <f t="shared" si="4"/>
        <v>41297</v>
      </c>
      <c r="F43" s="310"/>
      <c r="G43" s="310"/>
      <c r="H43" s="311"/>
      <c r="I43" s="121"/>
      <c r="J43" s="121"/>
      <c r="K43" s="121"/>
      <c r="L43" s="121"/>
      <c r="M43" s="219" t="str">
        <f t="shared" si="5"/>
        <v/>
      </c>
      <c r="N43" s="219" t="str">
        <f t="shared" si="6"/>
        <v/>
      </c>
      <c r="O43" s="121"/>
      <c r="P43" s="122"/>
    </row>
    <row r="44" spans="1:16" x14ac:dyDescent="0.3">
      <c r="A44" s="70" t="str">
        <f t="shared" si="2"/>
        <v/>
      </c>
      <c r="B44" s="70">
        <f t="shared" si="3"/>
        <v>2013</v>
      </c>
      <c r="C44" s="70" t="str">
        <f t="shared" si="0"/>
        <v/>
      </c>
      <c r="D44" s="70" t="str">
        <f t="shared" si="1"/>
        <v/>
      </c>
      <c r="E44" s="310">
        <f t="shared" si="4"/>
        <v>41298</v>
      </c>
      <c r="F44" s="310"/>
      <c r="G44" s="310"/>
      <c r="H44" s="311"/>
      <c r="I44" s="121"/>
      <c r="J44" s="121"/>
      <c r="K44" s="121"/>
      <c r="L44" s="121"/>
      <c r="M44" s="219" t="str">
        <f t="shared" si="5"/>
        <v/>
      </c>
      <c r="N44" s="219" t="str">
        <f t="shared" si="6"/>
        <v/>
      </c>
      <c r="O44" s="121"/>
      <c r="P44" s="122"/>
    </row>
    <row r="45" spans="1:16" x14ac:dyDescent="0.3">
      <c r="A45" s="70" t="str">
        <f t="shared" si="2"/>
        <v/>
      </c>
      <c r="B45" s="70">
        <f t="shared" si="3"/>
        <v>2013</v>
      </c>
      <c r="C45" s="70" t="str">
        <f t="shared" si="0"/>
        <v/>
      </c>
      <c r="D45" s="70" t="str">
        <f t="shared" si="1"/>
        <v/>
      </c>
      <c r="E45" s="310">
        <f t="shared" si="4"/>
        <v>41299</v>
      </c>
      <c r="F45" s="310"/>
      <c r="G45" s="310"/>
      <c r="H45" s="311"/>
      <c r="I45" s="121"/>
      <c r="J45" s="121"/>
      <c r="K45" s="121"/>
      <c r="L45" s="121"/>
      <c r="M45" s="219" t="str">
        <f t="shared" si="5"/>
        <v/>
      </c>
      <c r="N45" s="219" t="str">
        <f t="shared" si="6"/>
        <v/>
      </c>
      <c r="O45" s="121"/>
      <c r="P45" s="122"/>
    </row>
    <row r="46" spans="1:16" x14ac:dyDescent="0.3">
      <c r="A46" s="70" t="str">
        <f t="shared" si="2"/>
        <v/>
      </c>
      <c r="B46" s="70">
        <f t="shared" si="3"/>
        <v>2013</v>
      </c>
      <c r="C46" s="70" t="str">
        <f t="shared" si="0"/>
        <v/>
      </c>
      <c r="D46" s="70" t="str">
        <f t="shared" si="1"/>
        <v/>
      </c>
      <c r="E46" s="310">
        <f t="shared" si="4"/>
        <v>41300</v>
      </c>
      <c r="F46" s="310"/>
      <c r="G46" s="310"/>
      <c r="H46" s="311"/>
      <c r="I46" s="122"/>
      <c r="J46" s="122"/>
      <c r="K46" s="122"/>
      <c r="L46" s="122"/>
      <c r="M46" s="219" t="str">
        <f t="shared" si="5"/>
        <v/>
      </c>
      <c r="N46" s="219" t="str">
        <f t="shared" si="6"/>
        <v/>
      </c>
      <c r="O46" s="121"/>
      <c r="P46" s="122"/>
    </row>
    <row r="47" spans="1:16" x14ac:dyDescent="0.3">
      <c r="A47" s="70" t="str">
        <f t="shared" si="2"/>
        <v/>
      </c>
      <c r="B47" s="70">
        <f t="shared" si="3"/>
        <v>2013</v>
      </c>
      <c r="C47" s="70" t="str">
        <f t="shared" si="0"/>
        <v>NW</v>
      </c>
      <c r="D47" s="70" t="str">
        <f t="shared" si="1"/>
        <v/>
      </c>
      <c r="E47" s="310">
        <f t="shared" si="4"/>
        <v>41301</v>
      </c>
      <c r="F47" s="310"/>
      <c r="G47" s="310"/>
      <c r="H47" s="311"/>
      <c r="I47" s="122"/>
      <c r="J47" s="122"/>
      <c r="K47" s="122"/>
      <c r="L47" s="122"/>
      <c r="M47" s="219" t="str">
        <f t="shared" si="5"/>
        <v/>
      </c>
      <c r="N47" s="219" t="str">
        <f t="shared" si="6"/>
        <v/>
      </c>
      <c r="O47" s="121"/>
      <c r="P47" s="122"/>
    </row>
    <row r="48" spans="1:16" x14ac:dyDescent="0.3">
      <c r="A48" s="70" t="str">
        <f t="shared" si="2"/>
        <v/>
      </c>
      <c r="B48" s="70">
        <f t="shared" si="3"/>
        <v>2013</v>
      </c>
      <c r="C48" s="70" t="str">
        <f t="shared" si="0"/>
        <v/>
      </c>
      <c r="D48" s="70" t="str">
        <f t="shared" si="1"/>
        <v/>
      </c>
      <c r="E48" s="310">
        <f t="shared" si="4"/>
        <v>41302</v>
      </c>
      <c r="F48" s="310"/>
      <c r="G48" s="310"/>
      <c r="H48" s="311"/>
      <c r="I48" s="122"/>
      <c r="J48" s="122"/>
      <c r="K48" s="122"/>
      <c r="L48" s="122"/>
      <c r="M48" s="219" t="str">
        <f t="shared" si="5"/>
        <v/>
      </c>
      <c r="N48" s="219" t="str">
        <f t="shared" si="6"/>
        <v/>
      </c>
      <c r="O48" s="121"/>
      <c r="P48" s="122"/>
    </row>
    <row r="49" spans="1:16" x14ac:dyDescent="0.3">
      <c r="A49" s="70" t="str">
        <f t="shared" si="2"/>
        <v/>
      </c>
      <c r="B49" s="70">
        <f t="shared" si="3"/>
        <v>2013</v>
      </c>
      <c r="C49" s="70" t="str">
        <f t="shared" si="0"/>
        <v/>
      </c>
      <c r="D49" s="70" t="str">
        <f t="shared" si="1"/>
        <v/>
      </c>
      <c r="E49" s="310">
        <f t="shared" si="4"/>
        <v>41303</v>
      </c>
      <c r="F49" s="310"/>
      <c r="G49" s="310"/>
      <c r="H49" s="311"/>
      <c r="I49" s="122"/>
      <c r="J49" s="122"/>
      <c r="K49" s="122"/>
      <c r="L49" s="122"/>
      <c r="M49" s="219" t="str">
        <f t="shared" si="5"/>
        <v/>
      </c>
      <c r="N49" s="219" t="str">
        <f t="shared" si="6"/>
        <v/>
      </c>
      <c r="O49" s="121"/>
      <c r="P49" s="122"/>
    </row>
    <row r="50" spans="1:16" x14ac:dyDescent="0.3">
      <c r="A50" s="70" t="str">
        <f t="shared" si="2"/>
        <v/>
      </c>
      <c r="B50" s="70">
        <f t="shared" si="3"/>
        <v>2013</v>
      </c>
      <c r="C50" s="70" t="str">
        <f t="shared" si="0"/>
        <v/>
      </c>
      <c r="D50" s="70" t="str">
        <f t="shared" si="1"/>
        <v/>
      </c>
      <c r="E50" s="310">
        <f t="shared" si="4"/>
        <v>41304</v>
      </c>
      <c r="F50" s="310"/>
      <c r="G50" s="310"/>
      <c r="H50" s="311"/>
      <c r="I50" s="122"/>
      <c r="J50" s="122"/>
      <c r="K50" s="122"/>
      <c r="L50" s="122"/>
      <c r="M50" s="219" t="str">
        <f t="shared" si="5"/>
        <v/>
      </c>
      <c r="N50" s="219" t="str">
        <f t="shared" si="6"/>
        <v/>
      </c>
      <c r="O50" s="121"/>
      <c r="P50" s="122"/>
    </row>
    <row r="51" spans="1:16" x14ac:dyDescent="0.3">
      <c r="A51" s="70" t="str">
        <f t="shared" si="2"/>
        <v/>
      </c>
      <c r="B51" s="70">
        <f t="shared" si="3"/>
        <v>2013</v>
      </c>
      <c r="C51" s="70" t="str">
        <f t="shared" si="0"/>
        <v/>
      </c>
      <c r="D51" s="70" t="str">
        <f t="shared" si="1"/>
        <v/>
      </c>
      <c r="E51" s="310">
        <f t="shared" si="4"/>
        <v>41305</v>
      </c>
      <c r="F51" s="310"/>
      <c r="G51" s="310"/>
      <c r="H51" s="311"/>
      <c r="I51" s="122"/>
      <c r="J51" s="122"/>
      <c r="K51" s="122"/>
      <c r="L51" s="122"/>
      <c r="M51" s="219" t="str">
        <f t="shared" si="5"/>
        <v/>
      </c>
      <c r="N51" s="219" t="str">
        <f t="shared" si="6"/>
        <v/>
      </c>
      <c r="O51" s="121"/>
      <c r="P51" s="122"/>
    </row>
    <row r="52" spans="1:16" x14ac:dyDescent="0.3">
      <c r="A52" s="70" t="str">
        <f t="shared" si="2"/>
        <v/>
      </c>
      <c r="B52" s="70">
        <f t="shared" si="3"/>
        <v>2013</v>
      </c>
      <c r="C52" s="70" t="str">
        <f t="shared" si="0"/>
        <v/>
      </c>
      <c r="D52" s="70" t="str">
        <f t="shared" si="1"/>
        <v/>
      </c>
      <c r="E52" s="310">
        <f t="shared" si="4"/>
        <v>41306</v>
      </c>
      <c r="F52" s="310"/>
      <c r="G52" s="310"/>
      <c r="H52" s="311"/>
      <c r="I52" s="122"/>
      <c r="J52" s="122"/>
      <c r="K52" s="122"/>
      <c r="L52" s="122"/>
      <c r="M52" s="219" t="str">
        <f t="shared" si="5"/>
        <v/>
      </c>
      <c r="N52" s="219" t="str">
        <f t="shared" si="6"/>
        <v/>
      </c>
      <c r="O52" s="121"/>
      <c r="P52" s="122"/>
    </row>
    <row r="53" spans="1:16" x14ac:dyDescent="0.3">
      <c r="A53" s="70" t="str">
        <f t="shared" si="2"/>
        <v/>
      </c>
      <c r="B53" s="70">
        <f t="shared" si="3"/>
        <v>2013</v>
      </c>
      <c r="C53" s="70" t="str">
        <f t="shared" si="0"/>
        <v/>
      </c>
      <c r="D53" s="70" t="str">
        <f t="shared" si="1"/>
        <v/>
      </c>
      <c r="E53" s="310">
        <f t="shared" si="4"/>
        <v>41307</v>
      </c>
      <c r="F53" s="310"/>
      <c r="G53" s="310"/>
      <c r="H53" s="311"/>
      <c r="I53" s="122"/>
      <c r="J53" s="122"/>
      <c r="K53" s="122"/>
      <c r="L53" s="122"/>
      <c r="M53" s="219" t="str">
        <f t="shared" si="5"/>
        <v/>
      </c>
      <c r="N53" s="219" t="str">
        <f t="shared" si="6"/>
        <v/>
      </c>
      <c r="O53" s="121"/>
      <c r="P53" s="122"/>
    </row>
    <row r="54" spans="1:16" x14ac:dyDescent="0.3">
      <c r="A54" s="70" t="str">
        <f t="shared" si="2"/>
        <v/>
      </c>
      <c r="B54" s="70">
        <f t="shared" si="3"/>
        <v>2013</v>
      </c>
      <c r="C54" s="70" t="str">
        <f t="shared" si="0"/>
        <v>NW</v>
      </c>
      <c r="D54" s="70" t="str">
        <f t="shared" si="1"/>
        <v/>
      </c>
      <c r="E54" s="310">
        <f t="shared" si="4"/>
        <v>41308</v>
      </c>
      <c r="F54" s="310"/>
      <c r="G54" s="310"/>
      <c r="H54" s="311"/>
      <c r="I54" s="122"/>
      <c r="J54" s="122"/>
      <c r="K54" s="122"/>
      <c r="L54" s="122"/>
      <c r="M54" s="219" t="str">
        <f t="shared" si="5"/>
        <v/>
      </c>
      <c r="N54" s="219" t="str">
        <f t="shared" si="6"/>
        <v/>
      </c>
      <c r="O54" s="121"/>
      <c r="P54" s="122"/>
    </row>
    <row r="55" spans="1:16" x14ac:dyDescent="0.3">
      <c r="A55" s="70" t="str">
        <f t="shared" si="2"/>
        <v/>
      </c>
      <c r="B55" s="70">
        <f t="shared" si="3"/>
        <v>2013</v>
      </c>
      <c r="C55" s="70" t="str">
        <f t="shared" si="0"/>
        <v/>
      </c>
      <c r="D55" s="70" t="str">
        <f t="shared" si="1"/>
        <v/>
      </c>
      <c r="E55" s="310">
        <f t="shared" si="4"/>
        <v>41309</v>
      </c>
      <c r="F55" s="310"/>
      <c r="G55" s="310"/>
      <c r="H55" s="311"/>
      <c r="I55" s="122"/>
      <c r="J55" s="122"/>
      <c r="K55" s="122"/>
      <c r="L55" s="122"/>
      <c r="M55" s="219" t="str">
        <f t="shared" si="5"/>
        <v/>
      </c>
      <c r="N55" s="219" t="str">
        <f t="shared" si="6"/>
        <v/>
      </c>
      <c r="O55" s="121"/>
      <c r="P55" s="122"/>
    </row>
    <row r="56" spans="1:16" x14ac:dyDescent="0.3">
      <c r="A56" s="70" t="str">
        <f t="shared" si="2"/>
        <v/>
      </c>
      <c r="B56" s="70">
        <f t="shared" si="3"/>
        <v>2013</v>
      </c>
      <c r="C56" s="70" t="str">
        <f t="shared" si="0"/>
        <v/>
      </c>
      <c r="D56" s="70" t="str">
        <f t="shared" si="1"/>
        <v/>
      </c>
      <c r="E56" s="310">
        <f t="shared" si="4"/>
        <v>41310</v>
      </c>
      <c r="F56" s="310"/>
      <c r="G56" s="310"/>
      <c r="H56" s="311"/>
      <c r="I56" s="122"/>
      <c r="J56" s="122"/>
      <c r="K56" s="122"/>
      <c r="L56" s="122"/>
      <c r="M56" s="219" t="str">
        <f t="shared" si="5"/>
        <v/>
      </c>
      <c r="N56" s="219" t="str">
        <f t="shared" si="6"/>
        <v/>
      </c>
      <c r="O56" s="121"/>
      <c r="P56" s="122"/>
    </row>
    <row r="57" spans="1:16" x14ac:dyDescent="0.3">
      <c r="A57" s="70" t="str">
        <f t="shared" si="2"/>
        <v/>
      </c>
      <c r="B57" s="70">
        <f t="shared" si="3"/>
        <v>2013</v>
      </c>
      <c r="C57" s="70" t="str">
        <f t="shared" si="0"/>
        <v/>
      </c>
      <c r="D57" s="70" t="str">
        <f t="shared" si="1"/>
        <v/>
      </c>
      <c r="E57" s="310">
        <f t="shared" si="4"/>
        <v>41311</v>
      </c>
      <c r="F57" s="310"/>
      <c r="G57" s="310"/>
      <c r="H57" s="311"/>
      <c r="I57" s="122"/>
      <c r="J57" s="122"/>
      <c r="K57" s="122"/>
      <c r="L57" s="122"/>
      <c r="M57" s="219" t="str">
        <f t="shared" si="5"/>
        <v/>
      </c>
      <c r="N57" s="219" t="str">
        <f t="shared" si="6"/>
        <v/>
      </c>
      <c r="O57" s="121"/>
      <c r="P57" s="122"/>
    </row>
    <row r="58" spans="1:16" x14ac:dyDescent="0.3">
      <c r="A58" s="70" t="str">
        <f t="shared" si="2"/>
        <v/>
      </c>
      <c r="B58" s="70">
        <f t="shared" si="3"/>
        <v>2013</v>
      </c>
      <c r="C58" s="70" t="str">
        <f t="shared" si="0"/>
        <v/>
      </c>
      <c r="D58" s="70" t="str">
        <f t="shared" si="1"/>
        <v/>
      </c>
      <c r="E58" s="310">
        <f t="shared" si="4"/>
        <v>41312</v>
      </c>
      <c r="F58" s="310"/>
      <c r="G58" s="310"/>
      <c r="H58" s="311"/>
      <c r="I58" s="122"/>
      <c r="J58" s="122"/>
      <c r="K58" s="122"/>
      <c r="L58" s="122"/>
      <c r="M58" s="219" t="str">
        <f t="shared" si="5"/>
        <v/>
      </c>
      <c r="N58" s="219" t="str">
        <f t="shared" si="6"/>
        <v/>
      </c>
      <c r="O58" s="121"/>
      <c r="P58" s="122"/>
    </row>
    <row r="59" spans="1:16" x14ac:dyDescent="0.3">
      <c r="A59" s="70" t="str">
        <f t="shared" si="2"/>
        <v/>
      </c>
      <c r="B59" s="70">
        <f t="shared" si="3"/>
        <v>2013</v>
      </c>
      <c r="C59" s="70" t="str">
        <f t="shared" si="0"/>
        <v/>
      </c>
      <c r="D59" s="70" t="str">
        <f t="shared" si="1"/>
        <v/>
      </c>
      <c r="E59" s="310">
        <f t="shared" si="4"/>
        <v>41313</v>
      </c>
      <c r="F59" s="310"/>
      <c r="G59" s="310"/>
      <c r="H59" s="311"/>
      <c r="I59" s="122"/>
      <c r="J59" s="122"/>
      <c r="K59" s="122"/>
      <c r="L59" s="122"/>
      <c r="M59" s="219" t="str">
        <f t="shared" si="5"/>
        <v/>
      </c>
      <c r="N59" s="219" t="str">
        <f t="shared" si="6"/>
        <v/>
      </c>
      <c r="O59" s="121"/>
      <c r="P59" s="122"/>
    </row>
    <row r="60" spans="1:16" x14ac:dyDescent="0.3">
      <c r="A60" s="70" t="str">
        <f t="shared" si="2"/>
        <v/>
      </c>
      <c r="B60" s="70">
        <f t="shared" si="3"/>
        <v>2013</v>
      </c>
      <c r="C60" s="70" t="str">
        <f t="shared" si="0"/>
        <v/>
      </c>
      <c r="D60" s="70" t="str">
        <f t="shared" si="1"/>
        <v/>
      </c>
      <c r="E60" s="310">
        <f t="shared" si="4"/>
        <v>41314</v>
      </c>
      <c r="F60" s="310"/>
      <c r="G60" s="310"/>
      <c r="H60" s="311"/>
      <c r="I60" s="122"/>
      <c r="J60" s="122"/>
      <c r="K60" s="122"/>
      <c r="L60" s="122"/>
      <c r="M60" s="219" t="str">
        <f t="shared" si="5"/>
        <v/>
      </c>
      <c r="N60" s="219" t="str">
        <f t="shared" si="6"/>
        <v/>
      </c>
      <c r="O60" s="121"/>
      <c r="P60" s="122"/>
    </row>
    <row r="61" spans="1:16" x14ac:dyDescent="0.3">
      <c r="A61" s="70" t="str">
        <f t="shared" si="2"/>
        <v/>
      </c>
      <c r="B61" s="70">
        <f t="shared" si="3"/>
        <v>2013</v>
      </c>
      <c r="C61" s="70" t="str">
        <f t="shared" si="0"/>
        <v>NW</v>
      </c>
      <c r="D61" s="70" t="str">
        <f t="shared" si="1"/>
        <v/>
      </c>
      <c r="E61" s="310">
        <f t="shared" si="4"/>
        <v>41315</v>
      </c>
      <c r="F61" s="310"/>
      <c r="G61" s="310"/>
      <c r="H61" s="311"/>
      <c r="I61" s="122"/>
      <c r="J61" s="122"/>
      <c r="K61" s="122"/>
      <c r="L61" s="122"/>
      <c r="M61" s="219" t="str">
        <f t="shared" si="5"/>
        <v/>
      </c>
      <c r="N61" s="219" t="str">
        <f t="shared" si="6"/>
        <v/>
      </c>
      <c r="O61" s="121"/>
      <c r="P61" s="122"/>
    </row>
    <row r="62" spans="1:16" x14ac:dyDescent="0.3">
      <c r="A62" s="70" t="str">
        <f t="shared" si="2"/>
        <v/>
      </c>
      <c r="B62" s="70">
        <f t="shared" si="3"/>
        <v>2013</v>
      </c>
      <c r="C62" s="70" t="str">
        <f t="shared" si="0"/>
        <v/>
      </c>
      <c r="D62" s="70" t="str">
        <f t="shared" si="1"/>
        <v/>
      </c>
      <c r="E62" s="310">
        <f t="shared" si="4"/>
        <v>41316</v>
      </c>
      <c r="F62" s="310"/>
      <c r="G62" s="310"/>
      <c r="H62" s="311"/>
      <c r="I62" s="122"/>
      <c r="J62" s="122"/>
      <c r="K62" s="122"/>
      <c r="L62" s="122"/>
      <c r="M62" s="219" t="str">
        <f t="shared" si="5"/>
        <v/>
      </c>
      <c r="N62" s="219" t="str">
        <f t="shared" si="6"/>
        <v/>
      </c>
      <c r="O62" s="121"/>
      <c r="P62" s="122"/>
    </row>
    <row r="63" spans="1:16" x14ac:dyDescent="0.3">
      <c r="A63" s="70" t="str">
        <f t="shared" si="2"/>
        <v/>
      </c>
      <c r="B63" s="70">
        <f t="shared" si="3"/>
        <v>2013</v>
      </c>
      <c r="C63" s="70" t="str">
        <f t="shared" si="0"/>
        <v/>
      </c>
      <c r="D63" s="70" t="str">
        <f t="shared" si="1"/>
        <v/>
      </c>
      <c r="E63" s="310">
        <f t="shared" si="4"/>
        <v>41317</v>
      </c>
      <c r="F63" s="310"/>
      <c r="G63" s="310"/>
      <c r="H63" s="311"/>
      <c r="I63" s="122"/>
      <c r="J63" s="122"/>
      <c r="K63" s="122"/>
      <c r="L63" s="122"/>
      <c r="M63" s="219" t="str">
        <f t="shared" si="5"/>
        <v/>
      </c>
      <c r="N63" s="219" t="str">
        <f t="shared" si="6"/>
        <v/>
      </c>
      <c r="O63" s="121"/>
      <c r="P63" s="122"/>
    </row>
    <row r="64" spans="1:16" x14ac:dyDescent="0.3">
      <c r="A64" s="70" t="str">
        <f t="shared" si="2"/>
        <v/>
      </c>
      <c r="B64" s="70">
        <f t="shared" si="3"/>
        <v>2013</v>
      </c>
      <c r="C64" s="70" t="str">
        <f t="shared" si="0"/>
        <v/>
      </c>
      <c r="D64" s="70" t="str">
        <f t="shared" si="1"/>
        <v/>
      </c>
      <c r="E64" s="310">
        <f t="shared" si="4"/>
        <v>41318</v>
      </c>
      <c r="F64" s="310"/>
      <c r="G64" s="310"/>
      <c r="H64" s="311"/>
      <c r="I64" s="122"/>
      <c r="J64" s="122"/>
      <c r="K64" s="122"/>
      <c r="L64" s="122"/>
      <c r="M64" s="219" t="str">
        <f t="shared" si="5"/>
        <v/>
      </c>
      <c r="N64" s="219" t="str">
        <f t="shared" si="6"/>
        <v/>
      </c>
      <c r="O64" s="121"/>
      <c r="P64" s="122"/>
    </row>
    <row r="65" spans="1:16" x14ac:dyDescent="0.3">
      <c r="A65" s="70" t="str">
        <f t="shared" si="2"/>
        <v/>
      </c>
      <c r="B65" s="70">
        <f t="shared" si="3"/>
        <v>2013</v>
      </c>
      <c r="C65" s="70" t="str">
        <f t="shared" si="0"/>
        <v/>
      </c>
      <c r="D65" s="70" t="str">
        <f t="shared" si="1"/>
        <v/>
      </c>
      <c r="E65" s="310">
        <f t="shared" si="4"/>
        <v>41319</v>
      </c>
      <c r="F65" s="310"/>
      <c r="G65" s="310"/>
      <c r="H65" s="311"/>
      <c r="I65" s="122"/>
      <c r="J65" s="122"/>
      <c r="K65" s="122"/>
      <c r="L65" s="122"/>
      <c r="M65" s="219" t="str">
        <f t="shared" si="5"/>
        <v/>
      </c>
      <c r="N65" s="219" t="str">
        <f t="shared" si="6"/>
        <v/>
      </c>
      <c r="O65" s="121"/>
      <c r="P65" s="122"/>
    </row>
    <row r="66" spans="1:16" x14ac:dyDescent="0.3">
      <c r="A66" s="70" t="str">
        <f t="shared" si="2"/>
        <v/>
      </c>
      <c r="B66" s="70">
        <f t="shared" si="3"/>
        <v>2013</v>
      </c>
      <c r="C66" s="70" t="str">
        <f t="shared" si="0"/>
        <v/>
      </c>
      <c r="D66" s="70" t="str">
        <f t="shared" si="1"/>
        <v/>
      </c>
      <c r="E66" s="310">
        <f t="shared" si="4"/>
        <v>41320</v>
      </c>
      <c r="F66" s="310"/>
      <c r="G66" s="310"/>
      <c r="H66" s="311"/>
      <c r="I66" s="122"/>
      <c r="J66" s="122"/>
      <c r="K66" s="122"/>
      <c r="L66" s="122"/>
      <c r="M66" s="219" t="str">
        <f t="shared" si="5"/>
        <v/>
      </c>
      <c r="N66" s="219" t="str">
        <f t="shared" si="6"/>
        <v/>
      </c>
      <c r="O66" s="121"/>
      <c r="P66" s="122"/>
    </row>
    <row r="67" spans="1:16" x14ac:dyDescent="0.3">
      <c r="A67" s="70" t="str">
        <f t="shared" si="2"/>
        <v/>
      </c>
      <c r="B67" s="70">
        <f t="shared" si="3"/>
        <v>2013</v>
      </c>
      <c r="C67" s="70" t="str">
        <f t="shared" si="0"/>
        <v/>
      </c>
      <c r="D67" s="70" t="str">
        <f t="shared" si="1"/>
        <v/>
      </c>
      <c r="E67" s="310">
        <f t="shared" si="4"/>
        <v>41321</v>
      </c>
      <c r="F67" s="310"/>
      <c r="G67" s="310"/>
      <c r="H67" s="311"/>
      <c r="I67" s="122"/>
      <c r="J67" s="122"/>
      <c r="K67" s="122"/>
      <c r="L67" s="122"/>
      <c r="M67" s="219" t="str">
        <f t="shared" si="5"/>
        <v/>
      </c>
      <c r="N67" s="219" t="str">
        <f t="shared" si="6"/>
        <v/>
      </c>
      <c r="O67" s="121"/>
      <c r="P67" s="122"/>
    </row>
    <row r="68" spans="1:16" x14ac:dyDescent="0.3">
      <c r="A68" s="70" t="str">
        <f t="shared" si="2"/>
        <v/>
      </c>
      <c r="B68" s="70">
        <f t="shared" si="3"/>
        <v>2013</v>
      </c>
      <c r="C68" s="70" t="str">
        <f t="shared" si="0"/>
        <v>NW</v>
      </c>
      <c r="D68" s="70" t="str">
        <f t="shared" si="1"/>
        <v/>
      </c>
      <c r="E68" s="310">
        <f t="shared" si="4"/>
        <v>41322</v>
      </c>
      <c r="F68" s="310"/>
      <c r="G68" s="310"/>
      <c r="H68" s="311"/>
      <c r="I68" s="122"/>
      <c r="J68" s="122"/>
      <c r="K68" s="122"/>
      <c r="L68" s="122"/>
      <c r="M68" s="219" t="str">
        <f t="shared" si="5"/>
        <v/>
      </c>
      <c r="N68" s="219" t="str">
        <f t="shared" si="6"/>
        <v/>
      </c>
      <c r="O68" s="121"/>
      <c r="P68" s="122"/>
    </row>
    <row r="69" spans="1:16" x14ac:dyDescent="0.3">
      <c r="A69" s="70" t="str">
        <f t="shared" si="2"/>
        <v/>
      </c>
      <c r="B69" s="70">
        <f t="shared" si="3"/>
        <v>2013</v>
      </c>
      <c r="C69" s="70" t="str">
        <f t="shared" si="0"/>
        <v/>
      </c>
      <c r="D69" s="70" t="str">
        <f t="shared" si="1"/>
        <v/>
      </c>
      <c r="E69" s="310">
        <f t="shared" si="4"/>
        <v>41323</v>
      </c>
      <c r="F69" s="310"/>
      <c r="G69" s="310"/>
      <c r="H69" s="311"/>
      <c r="I69" s="122"/>
      <c r="J69" s="122"/>
      <c r="K69" s="122"/>
      <c r="L69" s="122"/>
      <c r="M69" s="219" t="str">
        <f t="shared" si="5"/>
        <v/>
      </c>
      <c r="N69" s="219" t="str">
        <f t="shared" si="6"/>
        <v/>
      </c>
      <c r="O69" s="121"/>
      <c r="P69" s="122"/>
    </row>
    <row r="70" spans="1:16" x14ac:dyDescent="0.3">
      <c r="A70" s="70" t="str">
        <f t="shared" si="2"/>
        <v/>
      </c>
      <c r="B70" s="70">
        <f t="shared" si="3"/>
        <v>2013</v>
      </c>
      <c r="C70" s="70" t="str">
        <f t="shared" si="0"/>
        <v/>
      </c>
      <c r="D70" s="70" t="str">
        <f t="shared" si="1"/>
        <v/>
      </c>
      <c r="E70" s="310">
        <f t="shared" si="4"/>
        <v>41324</v>
      </c>
      <c r="F70" s="310"/>
      <c r="G70" s="310"/>
      <c r="H70" s="311"/>
      <c r="I70" s="122"/>
      <c r="J70" s="122"/>
      <c r="K70" s="122"/>
      <c r="L70" s="122"/>
      <c r="M70" s="219" t="str">
        <f t="shared" si="5"/>
        <v/>
      </c>
      <c r="N70" s="219" t="str">
        <f t="shared" si="6"/>
        <v/>
      </c>
      <c r="O70" s="121"/>
      <c r="P70" s="122"/>
    </row>
    <row r="71" spans="1:16" x14ac:dyDescent="0.3">
      <c r="A71" s="70" t="str">
        <f t="shared" si="2"/>
        <v/>
      </c>
      <c r="B71" s="70">
        <f t="shared" si="3"/>
        <v>2013</v>
      </c>
      <c r="C71" s="70" t="str">
        <f t="shared" si="0"/>
        <v/>
      </c>
      <c r="D71" s="70" t="str">
        <f t="shared" si="1"/>
        <v/>
      </c>
      <c r="E71" s="310">
        <f t="shared" si="4"/>
        <v>41325</v>
      </c>
      <c r="F71" s="310"/>
      <c r="G71" s="310"/>
      <c r="H71" s="311"/>
      <c r="I71" s="122"/>
      <c r="J71" s="122"/>
      <c r="K71" s="122"/>
      <c r="L71" s="122"/>
      <c r="M71" s="219" t="str">
        <f t="shared" si="5"/>
        <v/>
      </c>
      <c r="N71" s="219" t="str">
        <f t="shared" si="6"/>
        <v/>
      </c>
      <c r="O71" s="121"/>
      <c r="P71" s="122"/>
    </row>
    <row r="72" spans="1:16" x14ac:dyDescent="0.3">
      <c r="A72" s="70" t="str">
        <f t="shared" si="2"/>
        <v/>
      </c>
      <c r="B72" s="70">
        <f t="shared" si="3"/>
        <v>2013</v>
      </c>
      <c r="C72" s="70" t="str">
        <f t="shared" si="0"/>
        <v/>
      </c>
      <c r="D72" s="70" t="str">
        <f t="shared" si="1"/>
        <v/>
      </c>
      <c r="E72" s="310">
        <f t="shared" si="4"/>
        <v>41326</v>
      </c>
      <c r="F72" s="310"/>
      <c r="G72" s="310"/>
      <c r="H72" s="311"/>
      <c r="I72" s="122"/>
      <c r="J72" s="122"/>
      <c r="K72" s="122"/>
      <c r="L72" s="122"/>
      <c r="M72" s="219" t="str">
        <f t="shared" si="5"/>
        <v/>
      </c>
      <c r="N72" s="219" t="str">
        <f t="shared" si="6"/>
        <v/>
      </c>
      <c r="O72" s="121"/>
      <c r="P72" s="122"/>
    </row>
    <row r="73" spans="1:16" x14ac:dyDescent="0.3">
      <c r="A73" s="70" t="str">
        <f t="shared" si="2"/>
        <v/>
      </c>
      <c r="B73" s="70">
        <f t="shared" si="3"/>
        <v>2013</v>
      </c>
      <c r="C73" s="70" t="str">
        <f t="shared" si="0"/>
        <v/>
      </c>
      <c r="D73" s="70" t="str">
        <f t="shared" si="1"/>
        <v/>
      </c>
      <c r="E73" s="310">
        <f t="shared" si="4"/>
        <v>41327</v>
      </c>
      <c r="F73" s="310"/>
      <c r="G73" s="310"/>
      <c r="H73" s="311"/>
      <c r="I73" s="122"/>
      <c r="J73" s="122"/>
      <c r="K73" s="122"/>
      <c r="L73" s="122"/>
      <c r="M73" s="219" t="str">
        <f t="shared" si="5"/>
        <v/>
      </c>
      <c r="N73" s="219" t="str">
        <f t="shared" si="6"/>
        <v/>
      </c>
      <c r="O73" s="121"/>
      <c r="P73" s="122"/>
    </row>
    <row r="74" spans="1:16" x14ac:dyDescent="0.3">
      <c r="A74" s="70" t="str">
        <f t="shared" si="2"/>
        <v/>
      </c>
      <c r="B74" s="70">
        <f t="shared" si="3"/>
        <v>2013</v>
      </c>
      <c r="C74" s="70" t="str">
        <f t="shared" si="0"/>
        <v/>
      </c>
      <c r="D74" s="70" t="str">
        <f t="shared" si="1"/>
        <v/>
      </c>
      <c r="E74" s="310">
        <f t="shared" si="4"/>
        <v>41328</v>
      </c>
      <c r="F74" s="310"/>
      <c r="G74" s="310"/>
      <c r="H74" s="311"/>
      <c r="I74" s="122"/>
      <c r="J74" s="122"/>
      <c r="K74" s="122"/>
      <c r="L74" s="122"/>
      <c r="M74" s="219" t="str">
        <f t="shared" si="5"/>
        <v/>
      </c>
      <c r="N74" s="219" t="str">
        <f t="shared" si="6"/>
        <v/>
      </c>
      <c r="O74" s="121"/>
      <c r="P74" s="122"/>
    </row>
    <row r="75" spans="1:16" x14ac:dyDescent="0.3">
      <c r="A75" s="70" t="str">
        <f t="shared" si="2"/>
        <v/>
      </c>
      <c r="B75" s="70">
        <f t="shared" si="3"/>
        <v>2013</v>
      </c>
      <c r="C75" s="70" t="str">
        <f t="shared" si="0"/>
        <v>NW</v>
      </c>
      <c r="D75" s="70" t="str">
        <f t="shared" si="1"/>
        <v/>
      </c>
      <c r="E75" s="310">
        <f t="shared" si="4"/>
        <v>41329</v>
      </c>
      <c r="F75" s="310"/>
      <c r="G75" s="310"/>
      <c r="H75" s="311"/>
      <c r="I75" s="122"/>
      <c r="J75" s="122"/>
      <c r="K75" s="122"/>
      <c r="L75" s="122"/>
      <c r="M75" s="219" t="str">
        <f t="shared" si="5"/>
        <v/>
      </c>
      <c r="N75" s="219" t="str">
        <f t="shared" si="6"/>
        <v/>
      </c>
      <c r="O75" s="121"/>
      <c r="P75" s="122"/>
    </row>
    <row r="76" spans="1:16" x14ac:dyDescent="0.3">
      <c r="A76" s="70" t="str">
        <f t="shared" si="2"/>
        <v/>
      </c>
      <c r="B76" s="70">
        <f t="shared" si="3"/>
        <v>2013</v>
      </c>
      <c r="C76" s="70" t="str">
        <f t="shared" si="0"/>
        <v/>
      </c>
      <c r="D76" s="70" t="str">
        <f t="shared" si="1"/>
        <v/>
      </c>
      <c r="E76" s="310">
        <f t="shared" si="4"/>
        <v>41330</v>
      </c>
      <c r="F76" s="310"/>
      <c r="G76" s="310"/>
      <c r="H76" s="311"/>
      <c r="I76" s="122"/>
      <c r="J76" s="122"/>
      <c r="K76" s="122"/>
      <c r="L76" s="122"/>
      <c r="M76" s="219" t="str">
        <f t="shared" si="5"/>
        <v/>
      </c>
      <c r="N76" s="219" t="str">
        <f t="shared" si="6"/>
        <v/>
      </c>
      <c r="O76" s="121"/>
      <c r="P76" s="122"/>
    </row>
    <row r="77" spans="1:16" x14ac:dyDescent="0.3">
      <c r="A77" s="70" t="str">
        <f t="shared" si="2"/>
        <v/>
      </c>
      <c r="B77" s="70">
        <f t="shared" si="3"/>
        <v>2013</v>
      </c>
      <c r="C77" s="70" t="str">
        <f t="shared" si="0"/>
        <v/>
      </c>
      <c r="D77" s="70" t="str">
        <f t="shared" si="1"/>
        <v/>
      </c>
      <c r="E77" s="310">
        <f t="shared" si="4"/>
        <v>41331</v>
      </c>
      <c r="F77" s="310"/>
      <c r="G77" s="310"/>
      <c r="H77" s="311"/>
      <c r="I77" s="122"/>
      <c r="J77" s="122"/>
      <c r="K77" s="122"/>
      <c r="L77" s="122"/>
      <c r="M77" s="219" t="str">
        <f t="shared" si="5"/>
        <v/>
      </c>
      <c r="N77" s="219" t="str">
        <f t="shared" si="6"/>
        <v/>
      </c>
      <c r="O77" s="121"/>
      <c r="P77" s="122"/>
    </row>
    <row r="78" spans="1:16" x14ac:dyDescent="0.3">
      <c r="A78" s="70" t="str">
        <f t="shared" si="2"/>
        <v/>
      </c>
      <c r="B78" s="70">
        <f t="shared" si="3"/>
        <v>2013</v>
      </c>
      <c r="C78" s="70" t="str">
        <f t="shared" si="0"/>
        <v/>
      </c>
      <c r="D78" s="70" t="str">
        <f t="shared" si="1"/>
        <v/>
      </c>
      <c r="E78" s="310">
        <f t="shared" si="4"/>
        <v>41332</v>
      </c>
      <c r="F78" s="310"/>
      <c r="G78" s="310"/>
      <c r="H78" s="311"/>
      <c r="I78" s="122"/>
      <c r="J78" s="122"/>
      <c r="K78" s="122"/>
      <c r="L78" s="122"/>
      <c r="M78" s="219" t="str">
        <f t="shared" si="5"/>
        <v/>
      </c>
      <c r="N78" s="219" t="str">
        <f t="shared" si="6"/>
        <v/>
      </c>
      <c r="O78" s="121"/>
      <c r="P78" s="122"/>
    </row>
    <row r="79" spans="1:16" x14ac:dyDescent="0.3">
      <c r="A79" s="70" t="str">
        <f t="shared" si="2"/>
        <v/>
      </c>
      <c r="B79" s="70">
        <f t="shared" si="3"/>
        <v>2013</v>
      </c>
      <c r="C79" s="70" t="str">
        <f t="shared" si="0"/>
        <v/>
      </c>
      <c r="D79" s="70" t="str">
        <f t="shared" si="1"/>
        <v/>
      </c>
      <c r="E79" s="310">
        <f t="shared" si="4"/>
        <v>41333</v>
      </c>
      <c r="F79" s="310"/>
      <c r="G79" s="310"/>
      <c r="H79" s="311"/>
      <c r="I79" s="122"/>
      <c r="J79" s="122"/>
      <c r="K79" s="122"/>
      <c r="L79" s="122"/>
      <c r="M79" s="219" t="str">
        <f t="shared" si="5"/>
        <v/>
      </c>
      <c r="N79" s="219" t="str">
        <f t="shared" si="6"/>
        <v/>
      </c>
      <c r="O79" s="121"/>
      <c r="P79" s="122"/>
    </row>
    <row r="80" spans="1:16" x14ac:dyDescent="0.3">
      <c r="A80" s="70" t="str">
        <f t="shared" si="2"/>
        <v/>
      </c>
      <c r="B80" s="70">
        <f t="shared" si="3"/>
        <v>2013</v>
      </c>
      <c r="C80" s="70" t="str">
        <f t="shared" si="0"/>
        <v/>
      </c>
      <c r="D80" s="70" t="str">
        <f t="shared" si="1"/>
        <v/>
      </c>
      <c r="E80" s="310">
        <f t="shared" si="4"/>
        <v>41334</v>
      </c>
      <c r="F80" s="310"/>
      <c r="G80" s="310"/>
      <c r="H80" s="311"/>
      <c r="I80" s="122"/>
      <c r="J80" s="122"/>
      <c r="K80" s="122"/>
      <c r="L80" s="122"/>
      <c r="M80" s="219" t="str">
        <f t="shared" si="5"/>
        <v/>
      </c>
      <c r="N80" s="219" t="str">
        <f t="shared" si="6"/>
        <v/>
      </c>
      <c r="O80" s="121"/>
      <c r="P80" s="122"/>
    </row>
    <row r="81" spans="1:16" x14ac:dyDescent="0.3">
      <c r="A81" s="70" t="str">
        <f t="shared" si="2"/>
        <v/>
      </c>
      <c r="B81" s="70">
        <f t="shared" si="3"/>
        <v>2013</v>
      </c>
      <c r="C81" s="70" t="str">
        <f t="shared" si="0"/>
        <v/>
      </c>
      <c r="D81" s="70" t="str">
        <f t="shared" si="1"/>
        <v/>
      </c>
      <c r="E81" s="310">
        <f t="shared" si="4"/>
        <v>41335</v>
      </c>
      <c r="F81" s="310"/>
      <c r="G81" s="310"/>
      <c r="H81" s="311"/>
      <c r="I81" s="122"/>
      <c r="J81" s="122"/>
      <c r="K81" s="122"/>
      <c r="L81" s="122"/>
      <c r="M81" s="219" t="str">
        <f t="shared" si="5"/>
        <v/>
      </c>
      <c r="N81" s="219" t="str">
        <f t="shared" si="6"/>
        <v/>
      </c>
      <c r="O81" s="121"/>
      <c r="P81" s="122"/>
    </row>
    <row r="82" spans="1:16" x14ac:dyDescent="0.3">
      <c r="A82" s="70" t="str">
        <f t="shared" si="2"/>
        <v/>
      </c>
      <c r="B82" s="70">
        <f t="shared" si="3"/>
        <v>2013</v>
      </c>
      <c r="C82" s="70" t="str">
        <f t="shared" si="0"/>
        <v>NW</v>
      </c>
      <c r="D82" s="70" t="str">
        <f t="shared" si="1"/>
        <v/>
      </c>
      <c r="E82" s="310">
        <f t="shared" si="4"/>
        <v>41336</v>
      </c>
      <c r="F82" s="310"/>
      <c r="G82" s="310"/>
      <c r="H82" s="311"/>
      <c r="I82" s="122"/>
      <c r="J82" s="122"/>
      <c r="K82" s="122"/>
      <c r="L82" s="122"/>
      <c r="M82" s="219" t="str">
        <f t="shared" si="5"/>
        <v/>
      </c>
      <c r="N82" s="219" t="str">
        <f t="shared" si="6"/>
        <v/>
      </c>
      <c r="O82" s="121"/>
      <c r="P82" s="122"/>
    </row>
    <row r="83" spans="1:16" x14ac:dyDescent="0.3">
      <c r="A83" s="70" t="str">
        <f t="shared" si="2"/>
        <v/>
      </c>
      <c r="B83" s="70">
        <f t="shared" si="3"/>
        <v>2013</v>
      </c>
      <c r="C83" s="70" t="str">
        <f t="shared" si="0"/>
        <v/>
      </c>
      <c r="D83" s="70" t="str">
        <f t="shared" si="1"/>
        <v/>
      </c>
      <c r="E83" s="310">
        <f t="shared" si="4"/>
        <v>41337</v>
      </c>
      <c r="F83" s="310"/>
      <c r="G83" s="310"/>
      <c r="H83" s="311"/>
      <c r="I83" s="122"/>
      <c r="J83" s="122"/>
      <c r="K83" s="122"/>
      <c r="L83" s="122"/>
      <c r="M83" s="219" t="str">
        <f t="shared" si="5"/>
        <v/>
      </c>
      <c r="N83" s="219" t="str">
        <f t="shared" si="6"/>
        <v/>
      </c>
      <c r="O83" s="121"/>
      <c r="P83" s="122"/>
    </row>
    <row r="84" spans="1:16" x14ac:dyDescent="0.3">
      <c r="A84" s="70" t="str">
        <f t="shared" si="2"/>
        <v/>
      </c>
      <c r="B84" s="70">
        <f t="shared" si="3"/>
        <v>2013</v>
      </c>
      <c r="C84" s="70" t="str">
        <f t="shared" si="0"/>
        <v/>
      </c>
      <c r="D84" s="70" t="str">
        <f t="shared" si="1"/>
        <v/>
      </c>
      <c r="E84" s="310">
        <f t="shared" si="4"/>
        <v>41338</v>
      </c>
      <c r="F84" s="310"/>
      <c r="G84" s="310"/>
      <c r="H84" s="311"/>
      <c r="I84" s="122"/>
      <c r="J84" s="122"/>
      <c r="K84" s="122"/>
      <c r="L84" s="122"/>
      <c r="M84" s="219" t="str">
        <f t="shared" si="5"/>
        <v/>
      </c>
      <c r="N84" s="219" t="str">
        <f t="shared" si="6"/>
        <v/>
      </c>
      <c r="O84" s="121"/>
      <c r="P84" s="122"/>
    </row>
    <row r="85" spans="1:16" x14ac:dyDescent="0.3">
      <c r="A85" s="70" t="str">
        <f t="shared" si="2"/>
        <v/>
      </c>
      <c r="B85" s="70">
        <f t="shared" si="3"/>
        <v>2013</v>
      </c>
      <c r="C85" s="70" t="str">
        <f t="shared" ref="C85:C148" si="7">IF(ISNA(MATCH(WEEKDAY(E85,2),DunDay,0)),"","NW")</f>
        <v/>
      </c>
      <c r="D85" s="70" t="str">
        <f t="shared" ref="D85:D148" si="8">IF(ISNA(MATCH(E85,Holiday,0)),"","H")</f>
        <v/>
      </c>
      <c r="E85" s="310">
        <f t="shared" si="4"/>
        <v>41339</v>
      </c>
      <c r="F85" s="310"/>
      <c r="G85" s="310"/>
      <c r="H85" s="311"/>
      <c r="I85" s="122"/>
      <c r="J85" s="122"/>
      <c r="K85" s="122"/>
      <c r="L85" s="122"/>
      <c r="M85" s="219" t="str">
        <f t="shared" si="5"/>
        <v/>
      </c>
      <c r="N85" s="219" t="str">
        <f t="shared" si="6"/>
        <v/>
      </c>
      <c r="O85" s="121"/>
      <c r="P85" s="122"/>
    </row>
    <row r="86" spans="1:16" x14ac:dyDescent="0.3">
      <c r="A86" s="70" t="str">
        <f t="shared" ref="A86:A149" si="9">IF(E86&gt;=$J$14,"R","")</f>
        <v/>
      </c>
      <c r="B86" s="70">
        <f t="shared" ref="B86:B149" si="10">IF(E86&lt;&gt;"",YEAR(E86),"")</f>
        <v>2013</v>
      </c>
      <c r="C86" s="70" t="str">
        <f t="shared" si="7"/>
        <v/>
      </c>
      <c r="D86" s="70" t="str">
        <f t="shared" si="8"/>
        <v/>
      </c>
      <c r="E86" s="310">
        <f t="shared" si="4"/>
        <v>41340</v>
      </c>
      <c r="F86" s="310"/>
      <c r="G86" s="310"/>
      <c r="H86" s="311"/>
      <c r="I86" s="122"/>
      <c r="J86" s="122"/>
      <c r="K86" s="122"/>
      <c r="L86" s="122"/>
      <c r="M86" s="219" t="str">
        <f t="shared" si="5"/>
        <v/>
      </c>
      <c r="N86" s="219" t="str">
        <f t="shared" si="6"/>
        <v/>
      </c>
      <c r="O86" s="121"/>
      <c r="P86" s="122"/>
    </row>
    <row r="87" spans="1:16" x14ac:dyDescent="0.3">
      <c r="A87" s="70" t="str">
        <f t="shared" si="9"/>
        <v/>
      </c>
      <c r="B87" s="70">
        <f t="shared" si="10"/>
        <v>2013</v>
      </c>
      <c r="C87" s="70" t="str">
        <f t="shared" si="7"/>
        <v/>
      </c>
      <c r="D87" s="70" t="str">
        <f t="shared" si="8"/>
        <v/>
      </c>
      <c r="E87" s="310">
        <f t="shared" ref="E87:E150" si="11">IFERROR(E86+1,"")</f>
        <v>41341</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
      </c>
      <c r="B88" s="70">
        <f t="shared" si="10"/>
        <v>2013</v>
      </c>
      <c r="C88" s="70" t="str">
        <f t="shared" si="7"/>
        <v/>
      </c>
      <c r="D88" s="70" t="str">
        <f t="shared" si="8"/>
        <v/>
      </c>
      <c r="E88" s="310">
        <f t="shared" si="11"/>
        <v>41342</v>
      </c>
      <c r="F88" s="310"/>
      <c r="G88" s="310"/>
      <c r="H88" s="311"/>
      <c r="I88" s="122"/>
      <c r="J88" s="122"/>
      <c r="K88" s="122"/>
      <c r="L88" s="122"/>
      <c r="M88" s="219" t="str">
        <f t="shared" si="12"/>
        <v/>
      </c>
      <c r="N88" s="219" t="str">
        <f t="shared" si="13"/>
        <v/>
      </c>
      <c r="O88" s="121"/>
      <c r="P88" s="122"/>
    </row>
    <row r="89" spans="1:16" x14ac:dyDescent="0.3">
      <c r="A89" s="70" t="str">
        <f t="shared" si="9"/>
        <v/>
      </c>
      <c r="B89" s="70">
        <f t="shared" si="10"/>
        <v>2013</v>
      </c>
      <c r="C89" s="70" t="str">
        <f t="shared" si="7"/>
        <v>NW</v>
      </c>
      <c r="D89" s="70" t="str">
        <f t="shared" si="8"/>
        <v/>
      </c>
      <c r="E89" s="310">
        <f t="shared" si="11"/>
        <v>41343</v>
      </c>
      <c r="F89" s="310"/>
      <c r="G89" s="310"/>
      <c r="H89" s="311"/>
      <c r="I89" s="122"/>
      <c r="J89" s="122"/>
      <c r="K89" s="122"/>
      <c r="L89" s="122"/>
      <c r="M89" s="219" t="str">
        <f t="shared" si="12"/>
        <v/>
      </c>
      <c r="N89" s="219" t="str">
        <f t="shared" si="13"/>
        <v/>
      </c>
      <c r="O89" s="121"/>
      <c r="P89" s="122"/>
    </row>
    <row r="90" spans="1:16" x14ac:dyDescent="0.3">
      <c r="A90" s="70" t="str">
        <f t="shared" si="9"/>
        <v/>
      </c>
      <c r="B90" s="70">
        <f t="shared" si="10"/>
        <v>2013</v>
      </c>
      <c r="C90" s="70" t="str">
        <f t="shared" si="7"/>
        <v/>
      </c>
      <c r="D90" s="70" t="str">
        <f t="shared" si="8"/>
        <v/>
      </c>
      <c r="E90" s="310">
        <f t="shared" si="11"/>
        <v>41344</v>
      </c>
      <c r="F90" s="310"/>
      <c r="G90" s="310"/>
      <c r="H90" s="311"/>
      <c r="I90" s="122"/>
      <c r="J90" s="122"/>
      <c r="K90" s="122"/>
      <c r="L90" s="122"/>
      <c r="M90" s="219" t="str">
        <f t="shared" si="12"/>
        <v/>
      </c>
      <c r="N90" s="219" t="str">
        <f t="shared" si="13"/>
        <v/>
      </c>
      <c r="O90" s="121"/>
      <c r="P90" s="122"/>
    </row>
    <row r="91" spans="1:16" x14ac:dyDescent="0.3">
      <c r="A91" s="70" t="str">
        <f t="shared" si="9"/>
        <v/>
      </c>
      <c r="B91" s="70">
        <f t="shared" si="10"/>
        <v>2013</v>
      </c>
      <c r="C91" s="70" t="str">
        <f t="shared" si="7"/>
        <v/>
      </c>
      <c r="D91" s="70" t="str">
        <f t="shared" si="8"/>
        <v/>
      </c>
      <c r="E91" s="310">
        <f t="shared" si="11"/>
        <v>41345</v>
      </c>
      <c r="F91" s="310"/>
      <c r="G91" s="310"/>
      <c r="H91" s="311"/>
      <c r="I91" s="122"/>
      <c r="J91" s="122"/>
      <c r="K91" s="122"/>
      <c r="L91" s="122"/>
      <c r="M91" s="219" t="str">
        <f t="shared" si="12"/>
        <v/>
      </c>
      <c r="N91" s="219" t="str">
        <f t="shared" si="13"/>
        <v/>
      </c>
      <c r="O91" s="121"/>
      <c r="P91" s="122"/>
    </row>
    <row r="92" spans="1:16" x14ac:dyDescent="0.3">
      <c r="A92" s="70" t="str">
        <f t="shared" si="9"/>
        <v/>
      </c>
      <c r="B92" s="70">
        <f t="shared" si="10"/>
        <v>2013</v>
      </c>
      <c r="C92" s="70" t="str">
        <f t="shared" si="7"/>
        <v/>
      </c>
      <c r="D92" s="70" t="str">
        <f t="shared" si="8"/>
        <v/>
      </c>
      <c r="E92" s="310">
        <f t="shared" si="11"/>
        <v>41346</v>
      </c>
      <c r="F92" s="310"/>
      <c r="G92" s="310"/>
      <c r="H92" s="311"/>
      <c r="I92" s="122"/>
      <c r="J92" s="122"/>
      <c r="K92" s="122"/>
      <c r="L92" s="122"/>
      <c r="M92" s="219" t="str">
        <f t="shared" si="12"/>
        <v/>
      </c>
      <c r="N92" s="219" t="str">
        <f t="shared" si="13"/>
        <v/>
      </c>
      <c r="O92" s="121"/>
      <c r="P92" s="122"/>
    </row>
    <row r="93" spans="1:16" x14ac:dyDescent="0.3">
      <c r="A93" s="70" t="str">
        <f t="shared" si="9"/>
        <v/>
      </c>
      <c r="B93" s="70">
        <f t="shared" si="10"/>
        <v>2013</v>
      </c>
      <c r="C93" s="70" t="str">
        <f t="shared" si="7"/>
        <v/>
      </c>
      <c r="D93" s="70" t="str">
        <f t="shared" si="8"/>
        <v/>
      </c>
      <c r="E93" s="310">
        <f t="shared" si="11"/>
        <v>41347</v>
      </c>
      <c r="F93" s="310"/>
      <c r="G93" s="310"/>
      <c r="H93" s="311"/>
      <c r="I93" s="122"/>
      <c r="J93" s="122"/>
      <c r="K93" s="122"/>
      <c r="L93" s="122"/>
      <c r="M93" s="219" t="str">
        <f t="shared" si="12"/>
        <v/>
      </c>
      <c r="N93" s="219" t="str">
        <f t="shared" si="13"/>
        <v/>
      </c>
      <c r="O93" s="121"/>
      <c r="P93" s="122"/>
    </row>
    <row r="94" spans="1:16" x14ac:dyDescent="0.3">
      <c r="A94" s="70" t="str">
        <f t="shared" si="9"/>
        <v/>
      </c>
      <c r="B94" s="70">
        <f t="shared" si="10"/>
        <v>2013</v>
      </c>
      <c r="C94" s="70" t="str">
        <f t="shared" si="7"/>
        <v/>
      </c>
      <c r="D94" s="70" t="str">
        <f t="shared" si="8"/>
        <v/>
      </c>
      <c r="E94" s="310">
        <f t="shared" si="11"/>
        <v>41348</v>
      </c>
      <c r="F94" s="310"/>
      <c r="G94" s="310"/>
      <c r="H94" s="311"/>
      <c r="I94" s="122"/>
      <c r="J94" s="122"/>
      <c r="K94" s="122"/>
      <c r="L94" s="122"/>
      <c r="M94" s="219" t="str">
        <f t="shared" si="12"/>
        <v/>
      </c>
      <c r="N94" s="219" t="str">
        <f t="shared" si="13"/>
        <v/>
      </c>
      <c r="O94" s="121"/>
      <c r="P94" s="122"/>
    </row>
    <row r="95" spans="1:16" x14ac:dyDescent="0.3">
      <c r="A95" s="70" t="str">
        <f t="shared" si="9"/>
        <v/>
      </c>
      <c r="B95" s="70">
        <f t="shared" si="10"/>
        <v>2013</v>
      </c>
      <c r="C95" s="70" t="str">
        <f t="shared" si="7"/>
        <v/>
      </c>
      <c r="D95" s="70" t="str">
        <f t="shared" si="8"/>
        <v/>
      </c>
      <c r="E95" s="310">
        <f t="shared" si="11"/>
        <v>41349</v>
      </c>
      <c r="F95" s="310"/>
      <c r="G95" s="310"/>
      <c r="H95" s="311"/>
      <c r="I95" s="122"/>
      <c r="J95" s="122"/>
      <c r="K95" s="122"/>
      <c r="L95" s="122"/>
      <c r="M95" s="219" t="str">
        <f t="shared" si="12"/>
        <v/>
      </c>
      <c r="N95" s="219" t="str">
        <f t="shared" si="13"/>
        <v/>
      </c>
      <c r="O95" s="121"/>
      <c r="P95" s="122"/>
    </row>
    <row r="96" spans="1:16" x14ac:dyDescent="0.3">
      <c r="A96" s="70" t="str">
        <f t="shared" si="9"/>
        <v/>
      </c>
      <c r="B96" s="70">
        <f t="shared" si="10"/>
        <v>2013</v>
      </c>
      <c r="C96" s="70" t="str">
        <f t="shared" si="7"/>
        <v>NW</v>
      </c>
      <c r="D96" s="70" t="str">
        <f t="shared" si="8"/>
        <v/>
      </c>
      <c r="E96" s="310">
        <f t="shared" si="11"/>
        <v>41350</v>
      </c>
      <c r="F96" s="310"/>
      <c r="G96" s="310"/>
      <c r="H96" s="311"/>
      <c r="I96" s="122"/>
      <c r="J96" s="122"/>
      <c r="K96" s="122"/>
      <c r="L96" s="122"/>
      <c r="M96" s="219" t="str">
        <f t="shared" si="12"/>
        <v/>
      </c>
      <c r="N96" s="219" t="str">
        <f t="shared" si="13"/>
        <v/>
      </c>
      <c r="O96" s="121"/>
      <c r="P96" s="122"/>
    </row>
    <row r="97" spans="1:16" x14ac:dyDescent="0.3">
      <c r="A97" s="70" t="str">
        <f t="shared" si="9"/>
        <v/>
      </c>
      <c r="B97" s="70">
        <f t="shared" si="10"/>
        <v>2013</v>
      </c>
      <c r="C97" s="70" t="str">
        <f t="shared" si="7"/>
        <v/>
      </c>
      <c r="D97" s="70" t="str">
        <f t="shared" si="8"/>
        <v/>
      </c>
      <c r="E97" s="310">
        <f t="shared" si="11"/>
        <v>41351</v>
      </c>
      <c r="F97" s="310"/>
      <c r="G97" s="310"/>
      <c r="H97" s="311"/>
      <c r="I97" s="122"/>
      <c r="J97" s="122"/>
      <c r="K97" s="122"/>
      <c r="L97" s="122"/>
      <c r="M97" s="219" t="str">
        <f t="shared" si="12"/>
        <v/>
      </c>
      <c r="N97" s="219" t="str">
        <f t="shared" si="13"/>
        <v/>
      </c>
      <c r="O97" s="121"/>
      <c r="P97" s="122"/>
    </row>
    <row r="98" spans="1:16" x14ac:dyDescent="0.3">
      <c r="A98" s="70" t="str">
        <f t="shared" si="9"/>
        <v/>
      </c>
      <c r="B98" s="70">
        <f t="shared" si="10"/>
        <v>2013</v>
      </c>
      <c r="C98" s="70" t="str">
        <f t="shared" si="7"/>
        <v/>
      </c>
      <c r="D98" s="70" t="str">
        <f t="shared" si="8"/>
        <v/>
      </c>
      <c r="E98" s="310">
        <f t="shared" si="11"/>
        <v>41352</v>
      </c>
      <c r="F98" s="310"/>
      <c r="G98" s="310"/>
      <c r="H98" s="311"/>
      <c r="I98" s="122"/>
      <c r="J98" s="122"/>
      <c r="K98" s="122"/>
      <c r="L98" s="122"/>
      <c r="M98" s="219" t="str">
        <f t="shared" si="12"/>
        <v/>
      </c>
      <c r="N98" s="219" t="str">
        <f t="shared" si="13"/>
        <v/>
      </c>
      <c r="O98" s="121"/>
      <c r="P98" s="122"/>
    </row>
    <row r="99" spans="1:16" x14ac:dyDescent="0.3">
      <c r="A99" s="70" t="str">
        <f t="shared" si="9"/>
        <v/>
      </c>
      <c r="B99" s="70">
        <f t="shared" si="10"/>
        <v>2013</v>
      </c>
      <c r="C99" s="70" t="str">
        <f t="shared" si="7"/>
        <v/>
      </c>
      <c r="D99" s="70" t="str">
        <f t="shared" si="8"/>
        <v/>
      </c>
      <c r="E99" s="310">
        <f t="shared" si="11"/>
        <v>41353</v>
      </c>
      <c r="F99" s="310"/>
      <c r="G99" s="310"/>
      <c r="H99" s="311"/>
      <c r="I99" s="122"/>
      <c r="J99" s="122"/>
      <c r="K99" s="122"/>
      <c r="L99" s="122"/>
      <c r="M99" s="219" t="str">
        <f t="shared" si="12"/>
        <v/>
      </c>
      <c r="N99" s="219" t="str">
        <f t="shared" si="13"/>
        <v/>
      </c>
      <c r="O99" s="121"/>
      <c r="P99" s="122"/>
    </row>
    <row r="100" spans="1:16" x14ac:dyDescent="0.3">
      <c r="A100" s="70" t="str">
        <f t="shared" si="9"/>
        <v/>
      </c>
      <c r="B100" s="70">
        <f t="shared" si="10"/>
        <v>2013</v>
      </c>
      <c r="C100" s="70" t="str">
        <f t="shared" si="7"/>
        <v/>
      </c>
      <c r="D100" s="70" t="str">
        <f t="shared" si="8"/>
        <v/>
      </c>
      <c r="E100" s="310">
        <f t="shared" si="11"/>
        <v>41354</v>
      </c>
      <c r="F100" s="310"/>
      <c r="G100" s="310"/>
      <c r="H100" s="311"/>
      <c r="I100" s="122"/>
      <c r="J100" s="122"/>
      <c r="K100" s="122"/>
      <c r="L100" s="122"/>
      <c r="M100" s="219" t="str">
        <f t="shared" si="12"/>
        <v/>
      </c>
      <c r="N100" s="219" t="str">
        <f t="shared" si="13"/>
        <v/>
      </c>
      <c r="O100" s="121"/>
      <c r="P100" s="122"/>
    </row>
    <row r="101" spans="1:16" x14ac:dyDescent="0.3">
      <c r="A101" s="70" t="str">
        <f t="shared" si="9"/>
        <v/>
      </c>
      <c r="B101" s="70">
        <f t="shared" si="10"/>
        <v>2013</v>
      </c>
      <c r="C101" s="70" t="str">
        <f t="shared" si="7"/>
        <v/>
      </c>
      <c r="D101" s="70" t="str">
        <f t="shared" si="8"/>
        <v/>
      </c>
      <c r="E101" s="310">
        <f t="shared" si="11"/>
        <v>41355</v>
      </c>
      <c r="F101" s="310"/>
      <c r="G101" s="310"/>
      <c r="H101" s="311"/>
      <c r="I101" s="122"/>
      <c r="J101" s="122"/>
      <c r="K101" s="122"/>
      <c r="L101" s="122"/>
      <c r="M101" s="219" t="str">
        <f t="shared" si="12"/>
        <v/>
      </c>
      <c r="N101" s="219" t="str">
        <f t="shared" si="13"/>
        <v/>
      </c>
      <c r="O101" s="121"/>
      <c r="P101" s="122"/>
    </row>
    <row r="102" spans="1:16" x14ac:dyDescent="0.3">
      <c r="A102" s="70" t="str">
        <f t="shared" si="9"/>
        <v/>
      </c>
      <c r="B102" s="70">
        <f t="shared" si="10"/>
        <v>2013</v>
      </c>
      <c r="C102" s="70" t="str">
        <f t="shared" si="7"/>
        <v/>
      </c>
      <c r="D102" s="70" t="str">
        <f t="shared" si="8"/>
        <v/>
      </c>
      <c r="E102" s="310">
        <f t="shared" si="11"/>
        <v>41356</v>
      </c>
      <c r="F102" s="310"/>
      <c r="G102" s="310"/>
      <c r="H102" s="311"/>
      <c r="I102" s="122"/>
      <c r="J102" s="122"/>
      <c r="K102" s="122"/>
      <c r="L102" s="122"/>
      <c r="M102" s="219" t="str">
        <f t="shared" si="12"/>
        <v/>
      </c>
      <c r="N102" s="219" t="str">
        <f t="shared" si="13"/>
        <v/>
      </c>
      <c r="O102" s="121"/>
      <c r="P102" s="122"/>
    </row>
    <row r="103" spans="1:16" x14ac:dyDescent="0.3">
      <c r="A103" s="70" t="str">
        <f t="shared" si="9"/>
        <v/>
      </c>
      <c r="B103" s="70">
        <f t="shared" si="10"/>
        <v>2013</v>
      </c>
      <c r="C103" s="70" t="str">
        <f t="shared" si="7"/>
        <v>NW</v>
      </c>
      <c r="D103" s="70" t="str">
        <f t="shared" si="8"/>
        <v/>
      </c>
      <c r="E103" s="310">
        <f t="shared" si="11"/>
        <v>41357</v>
      </c>
      <c r="F103" s="310"/>
      <c r="G103" s="310"/>
      <c r="H103" s="311"/>
      <c r="I103" s="122"/>
      <c r="J103" s="122"/>
      <c r="K103" s="122"/>
      <c r="L103" s="122"/>
      <c r="M103" s="219" t="str">
        <f t="shared" si="12"/>
        <v/>
      </c>
      <c r="N103" s="219" t="str">
        <f t="shared" si="13"/>
        <v/>
      </c>
      <c r="O103" s="121"/>
      <c r="P103" s="122"/>
    </row>
    <row r="104" spans="1:16" x14ac:dyDescent="0.3">
      <c r="A104" s="70" t="str">
        <f t="shared" si="9"/>
        <v/>
      </c>
      <c r="B104" s="70">
        <f t="shared" si="10"/>
        <v>2013</v>
      </c>
      <c r="C104" s="70" t="str">
        <f t="shared" si="7"/>
        <v/>
      </c>
      <c r="D104" s="70" t="str">
        <f t="shared" si="8"/>
        <v/>
      </c>
      <c r="E104" s="310">
        <f t="shared" si="11"/>
        <v>41358</v>
      </c>
      <c r="F104" s="310"/>
      <c r="G104" s="310"/>
      <c r="H104" s="311"/>
      <c r="I104" s="122"/>
      <c r="J104" s="122"/>
      <c r="K104" s="122"/>
      <c r="L104" s="122"/>
      <c r="M104" s="219" t="str">
        <f t="shared" si="12"/>
        <v/>
      </c>
      <c r="N104" s="219" t="str">
        <f t="shared" si="13"/>
        <v/>
      </c>
      <c r="O104" s="121"/>
      <c r="P104" s="122"/>
    </row>
    <row r="105" spans="1:16" x14ac:dyDescent="0.3">
      <c r="A105" s="70" t="str">
        <f t="shared" si="9"/>
        <v/>
      </c>
      <c r="B105" s="70">
        <f t="shared" si="10"/>
        <v>2013</v>
      </c>
      <c r="C105" s="70" t="str">
        <f t="shared" si="7"/>
        <v/>
      </c>
      <c r="D105" s="70" t="str">
        <f t="shared" si="8"/>
        <v/>
      </c>
      <c r="E105" s="310">
        <f t="shared" si="11"/>
        <v>41359</v>
      </c>
      <c r="F105" s="310"/>
      <c r="G105" s="310"/>
      <c r="H105" s="311"/>
      <c r="I105" s="122"/>
      <c r="J105" s="122"/>
      <c r="K105" s="122"/>
      <c r="L105" s="122"/>
      <c r="M105" s="219" t="str">
        <f t="shared" si="12"/>
        <v/>
      </c>
      <c r="N105" s="219" t="str">
        <f t="shared" si="13"/>
        <v/>
      </c>
      <c r="O105" s="121"/>
      <c r="P105" s="122"/>
    </row>
    <row r="106" spans="1:16" x14ac:dyDescent="0.3">
      <c r="A106" s="70" t="str">
        <f t="shared" si="9"/>
        <v/>
      </c>
      <c r="B106" s="70">
        <f t="shared" si="10"/>
        <v>2013</v>
      </c>
      <c r="C106" s="70" t="str">
        <f t="shared" si="7"/>
        <v/>
      </c>
      <c r="D106" s="70" t="str">
        <f t="shared" si="8"/>
        <v/>
      </c>
      <c r="E106" s="310">
        <f t="shared" si="11"/>
        <v>41360</v>
      </c>
      <c r="F106" s="310"/>
      <c r="G106" s="310"/>
      <c r="H106" s="311"/>
      <c r="I106" s="122"/>
      <c r="J106" s="122"/>
      <c r="K106" s="122"/>
      <c r="L106" s="122"/>
      <c r="M106" s="219" t="str">
        <f t="shared" si="12"/>
        <v/>
      </c>
      <c r="N106" s="219" t="str">
        <f t="shared" si="13"/>
        <v/>
      </c>
      <c r="O106" s="121"/>
      <c r="P106" s="122"/>
    </row>
    <row r="107" spans="1:16" x14ac:dyDescent="0.3">
      <c r="A107" s="70" t="str">
        <f t="shared" si="9"/>
        <v/>
      </c>
      <c r="B107" s="70">
        <f t="shared" si="10"/>
        <v>2013</v>
      </c>
      <c r="C107" s="70" t="str">
        <f t="shared" si="7"/>
        <v/>
      </c>
      <c r="D107" s="70" t="str">
        <f t="shared" si="8"/>
        <v/>
      </c>
      <c r="E107" s="310">
        <f t="shared" si="11"/>
        <v>41361</v>
      </c>
      <c r="F107" s="310"/>
      <c r="G107" s="310"/>
      <c r="H107" s="311"/>
      <c r="I107" s="122"/>
      <c r="J107" s="122"/>
      <c r="K107" s="122"/>
      <c r="L107" s="122"/>
      <c r="M107" s="219" t="str">
        <f t="shared" si="12"/>
        <v/>
      </c>
      <c r="N107" s="219" t="str">
        <f t="shared" si="13"/>
        <v/>
      </c>
      <c r="O107" s="121"/>
      <c r="P107" s="122"/>
    </row>
    <row r="108" spans="1:16" x14ac:dyDescent="0.3">
      <c r="A108" s="70" t="str">
        <f t="shared" si="9"/>
        <v/>
      </c>
      <c r="B108" s="70">
        <f t="shared" si="10"/>
        <v>2013</v>
      </c>
      <c r="C108" s="70" t="str">
        <f t="shared" si="7"/>
        <v/>
      </c>
      <c r="D108" s="70" t="str">
        <f t="shared" si="8"/>
        <v/>
      </c>
      <c r="E108" s="310">
        <f t="shared" si="11"/>
        <v>41362</v>
      </c>
      <c r="F108" s="310"/>
      <c r="G108" s="310"/>
      <c r="H108" s="311"/>
      <c r="I108" s="122"/>
      <c r="J108" s="122"/>
      <c r="K108" s="122"/>
      <c r="L108" s="122"/>
      <c r="M108" s="219" t="str">
        <f t="shared" si="12"/>
        <v/>
      </c>
      <c r="N108" s="219" t="str">
        <f t="shared" si="13"/>
        <v/>
      </c>
      <c r="O108" s="121"/>
      <c r="P108" s="122"/>
    </row>
    <row r="109" spans="1:16" x14ac:dyDescent="0.3">
      <c r="A109" s="70" t="str">
        <f t="shared" si="9"/>
        <v/>
      </c>
      <c r="B109" s="70">
        <f t="shared" si="10"/>
        <v>2013</v>
      </c>
      <c r="C109" s="70" t="str">
        <f t="shared" si="7"/>
        <v/>
      </c>
      <c r="D109" s="70" t="str">
        <f t="shared" si="8"/>
        <v/>
      </c>
      <c r="E109" s="310">
        <f t="shared" si="11"/>
        <v>41363</v>
      </c>
      <c r="F109" s="310"/>
      <c r="G109" s="310"/>
      <c r="H109" s="311"/>
      <c r="I109" s="122"/>
      <c r="J109" s="122"/>
      <c r="K109" s="122"/>
      <c r="L109" s="122"/>
      <c r="M109" s="219" t="str">
        <f t="shared" si="12"/>
        <v/>
      </c>
      <c r="N109" s="219" t="str">
        <f t="shared" si="13"/>
        <v/>
      </c>
      <c r="O109" s="121"/>
      <c r="P109" s="122"/>
    </row>
    <row r="110" spans="1:16" x14ac:dyDescent="0.3">
      <c r="A110" s="70" t="str">
        <f t="shared" si="9"/>
        <v/>
      </c>
      <c r="B110" s="70">
        <f t="shared" si="10"/>
        <v>2013</v>
      </c>
      <c r="C110" s="70" t="str">
        <f t="shared" si="7"/>
        <v>NW</v>
      </c>
      <c r="D110" s="70" t="str">
        <f t="shared" si="8"/>
        <v/>
      </c>
      <c r="E110" s="310">
        <f t="shared" si="11"/>
        <v>41364</v>
      </c>
      <c r="F110" s="310"/>
      <c r="G110" s="310"/>
      <c r="H110" s="311"/>
      <c r="I110" s="122"/>
      <c r="J110" s="122"/>
      <c r="K110" s="122"/>
      <c r="L110" s="122"/>
      <c r="M110" s="219" t="str">
        <f t="shared" si="12"/>
        <v/>
      </c>
      <c r="N110" s="219" t="str">
        <f t="shared" si="13"/>
        <v/>
      </c>
      <c r="O110" s="121"/>
      <c r="P110" s="122"/>
    </row>
    <row r="111" spans="1:16" x14ac:dyDescent="0.3">
      <c r="A111" s="70" t="str">
        <f t="shared" si="9"/>
        <v/>
      </c>
      <c r="B111" s="70">
        <f t="shared" si="10"/>
        <v>2013</v>
      </c>
      <c r="C111" s="70" t="str">
        <f t="shared" si="7"/>
        <v/>
      </c>
      <c r="D111" s="70" t="str">
        <f t="shared" si="8"/>
        <v/>
      </c>
      <c r="E111" s="310">
        <f t="shared" si="11"/>
        <v>41365</v>
      </c>
      <c r="F111" s="310"/>
      <c r="G111" s="310"/>
      <c r="H111" s="311"/>
      <c r="I111" s="122"/>
      <c r="J111" s="122"/>
      <c r="K111" s="122"/>
      <c r="L111" s="122"/>
      <c r="M111" s="219" t="str">
        <f t="shared" si="12"/>
        <v/>
      </c>
      <c r="N111" s="219" t="str">
        <f t="shared" si="13"/>
        <v/>
      </c>
      <c r="O111" s="121"/>
      <c r="P111" s="122"/>
    </row>
    <row r="112" spans="1:16" x14ac:dyDescent="0.3">
      <c r="A112" s="70" t="str">
        <f t="shared" si="9"/>
        <v/>
      </c>
      <c r="B112" s="70">
        <f t="shared" si="10"/>
        <v>2013</v>
      </c>
      <c r="C112" s="70" t="str">
        <f t="shared" si="7"/>
        <v/>
      </c>
      <c r="D112" s="70" t="str">
        <f t="shared" si="8"/>
        <v/>
      </c>
      <c r="E112" s="310">
        <f t="shared" si="11"/>
        <v>41366</v>
      </c>
      <c r="F112" s="310"/>
      <c r="G112" s="310"/>
      <c r="H112" s="311"/>
      <c r="I112" s="122"/>
      <c r="J112" s="122"/>
      <c r="K112" s="122"/>
      <c r="L112" s="122"/>
      <c r="M112" s="219" t="str">
        <f t="shared" si="12"/>
        <v/>
      </c>
      <c r="N112" s="219" t="str">
        <f t="shared" si="13"/>
        <v/>
      </c>
      <c r="O112" s="121"/>
      <c r="P112" s="122"/>
    </row>
    <row r="113" spans="1:16" x14ac:dyDescent="0.3">
      <c r="A113" s="70" t="str">
        <f t="shared" si="9"/>
        <v/>
      </c>
      <c r="B113" s="70">
        <f t="shared" si="10"/>
        <v>2013</v>
      </c>
      <c r="C113" s="70" t="str">
        <f t="shared" si="7"/>
        <v/>
      </c>
      <c r="D113" s="70" t="str">
        <f t="shared" si="8"/>
        <v/>
      </c>
      <c r="E113" s="310">
        <f t="shared" si="11"/>
        <v>41367</v>
      </c>
      <c r="F113" s="310"/>
      <c r="G113" s="310"/>
      <c r="H113" s="311"/>
      <c r="I113" s="122"/>
      <c r="J113" s="122"/>
      <c r="K113" s="122"/>
      <c r="L113" s="122"/>
      <c r="M113" s="219" t="str">
        <f t="shared" si="12"/>
        <v/>
      </c>
      <c r="N113" s="219" t="str">
        <f t="shared" si="13"/>
        <v/>
      </c>
      <c r="O113" s="121"/>
      <c r="P113" s="122"/>
    </row>
    <row r="114" spans="1:16" x14ac:dyDescent="0.3">
      <c r="A114" s="70" t="str">
        <f t="shared" si="9"/>
        <v/>
      </c>
      <c r="B114" s="70">
        <f t="shared" si="10"/>
        <v>2013</v>
      </c>
      <c r="C114" s="70" t="str">
        <f t="shared" si="7"/>
        <v/>
      </c>
      <c r="D114" s="70" t="str">
        <f t="shared" si="8"/>
        <v/>
      </c>
      <c r="E114" s="310">
        <f t="shared" si="11"/>
        <v>41368</v>
      </c>
      <c r="F114" s="310"/>
      <c r="G114" s="310"/>
      <c r="H114" s="311"/>
      <c r="I114" s="122"/>
      <c r="J114" s="122"/>
      <c r="K114" s="122"/>
      <c r="L114" s="122"/>
      <c r="M114" s="219" t="str">
        <f t="shared" si="12"/>
        <v/>
      </c>
      <c r="N114" s="219" t="str">
        <f t="shared" si="13"/>
        <v/>
      </c>
      <c r="O114" s="121"/>
      <c r="P114" s="122"/>
    </row>
    <row r="115" spans="1:16" x14ac:dyDescent="0.3">
      <c r="A115" s="70" t="str">
        <f t="shared" si="9"/>
        <v/>
      </c>
      <c r="B115" s="70">
        <f t="shared" si="10"/>
        <v>2013</v>
      </c>
      <c r="C115" s="70" t="str">
        <f t="shared" si="7"/>
        <v/>
      </c>
      <c r="D115" s="70" t="str">
        <f t="shared" si="8"/>
        <v/>
      </c>
      <c r="E115" s="310">
        <f t="shared" si="11"/>
        <v>41369</v>
      </c>
      <c r="F115" s="310"/>
      <c r="G115" s="310"/>
      <c r="H115" s="311"/>
      <c r="I115" s="122"/>
      <c r="J115" s="122"/>
      <c r="K115" s="122"/>
      <c r="L115" s="122"/>
      <c r="M115" s="219" t="str">
        <f t="shared" si="12"/>
        <v/>
      </c>
      <c r="N115" s="219" t="str">
        <f t="shared" si="13"/>
        <v/>
      </c>
      <c r="O115" s="121"/>
      <c r="P115" s="122"/>
    </row>
    <row r="116" spans="1:16" x14ac:dyDescent="0.3">
      <c r="A116" s="70" t="str">
        <f t="shared" si="9"/>
        <v/>
      </c>
      <c r="B116" s="70">
        <f t="shared" si="10"/>
        <v>2013</v>
      </c>
      <c r="C116" s="70" t="str">
        <f t="shared" si="7"/>
        <v/>
      </c>
      <c r="D116" s="70" t="str">
        <f t="shared" si="8"/>
        <v/>
      </c>
      <c r="E116" s="310">
        <f t="shared" si="11"/>
        <v>41370</v>
      </c>
      <c r="F116" s="310"/>
      <c r="G116" s="310"/>
      <c r="H116" s="311"/>
      <c r="I116" s="122"/>
      <c r="J116" s="122"/>
      <c r="K116" s="122"/>
      <c r="L116" s="122"/>
      <c r="M116" s="219" t="str">
        <f t="shared" si="12"/>
        <v/>
      </c>
      <c r="N116" s="219" t="str">
        <f t="shared" si="13"/>
        <v/>
      </c>
      <c r="O116" s="121"/>
      <c r="P116" s="122"/>
    </row>
    <row r="117" spans="1:16" x14ac:dyDescent="0.3">
      <c r="A117" s="70" t="str">
        <f t="shared" si="9"/>
        <v/>
      </c>
      <c r="B117" s="70">
        <f t="shared" si="10"/>
        <v>2013</v>
      </c>
      <c r="C117" s="70" t="str">
        <f t="shared" si="7"/>
        <v>NW</v>
      </c>
      <c r="D117" s="70" t="str">
        <f t="shared" si="8"/>
        <v/>
      </c>
      <c r="E117" s="310">
        <f t="shared" si="11"/>
        <v>41371</v>
      </c>
      <c r="F117" s="310"/>
      <c r="G117" s="310"/>
      <c r="H117" s="311"/>
      <c r="I117" s="122"/>
      <c r="J117" s="122"/>
      <c r="K117" s="122"/>
      <c r="L117" s="122"/>
      <c r="M117" s="219" t="str">
        <f t="shared" si="12"/>
        <v/>
      </c>
      <c r="N117" s="219" t="str">
        <f t="shared" si="13"/>
        <v/>
      </c>
      <c r="O117" s="121"/>
      <c r="P117" s="122"/>
    </row>
    <row r="118" spans="1:16" x14ac:dyDescent="0.3">
      <c r="A118" s="70" t="str">
        <f t="shared" si="9"/>
        <v/>
      </c>
      <c r="B118" s="70">
        <f t="shared" si="10"/>
        <v>2013</v>
      </c>
      <c r="C118" s="70" t="str">
        <f t="shared" si="7"/>
        <v/>
      </c>
      <c r="D118" s="70" t="str">
        <f t="shared" si="8"/>
        <v/>
      </c>
      <c r="E118" s="310">
        <f t="shared" si="11"/>
        <v>41372</v>
      </c>
      <c r="F118" s="310"/>
      <c r="G118" s="310"/>
      <c r="H118" s="311"/>
      <c r="I118" s="122"/>
      <c r="J118" s="122"/>
      <c r="K118" s="122"/>
      <c r="L118" s="122"/>
      <c r="M118" s="219" t="str">
        <f t="shared" si="12"/>
        <v/>
      </c>
      <c r="N118" s="219" t="str">
        <f t="shared" si="13"/>
        <v/>
      </c>
      <c r="O118" s="121"/>
      <c r="P118" s="122"/>
    </row>
    <row r="119" spans="1:16" x14ac:dyDescent="0.3">
      <c r="A119" s="70" t="str">
        <f t="shared" si="9"/>
        <v/>
      </c>
      <c r="B119" s="70">
        <f t="shared" si="10"/>
        <v>2013</v>
      </c>
      <c r="C119" s="70" t="str">
        <f t="shared" si="7"/>
        <v/>
      </c>
      <c r="D119" s="70" t="str">
        <f t="shared" si="8"/>
        <v/>
      </c>
      <c r="E119" s="310">
        <f t="shared" si="11"/>
        <v>41373</v>
      </c>
      <c r="F119" s="310"/>
      <c r="G119" s="310"/>
      <c r="H119" s="311"/>
      <c r="I119" s="122"/>
      <c r="J119" s="122"/>
      <c r="K119" s="122"/>
      <c r="L119" s="122"/>
      <c r="M119" s="219" t="str">
        <f t="shared" si="12"/>
        <v/>
      </c>
      <c r="N119" s="219" t="str">
        <f t="shared" si="13"/>
        <v/>
      </c>
      <c r="O119" s="121"/>
      <c r="P119" s="122"/>
    </row>
    <row r="120" spans="1:16" x14ac:dyDescent="0.3">
      <c r="A120" s="70" t="str">
        <f t="shared" si="9"/>
        <v/>
      </c>
      <c r="B120" s="70">
        <f t="shared" si="10"/>
        <v>2013</v>
      </c>
      <c r="C120" s="70" t="str">
        <f t="shared" si="7"/>
        <v/>
      </c>
      <c r="D120" s="70" t="str">
        <f t="shared" si="8"/>
        <v/>
      </c>
      <c r="E120" s="310">
        <f t="shared" si="11"/>
        <v>41374</v>
      </c>
      <c r="F120" s="310"/>
      <c r="G120" s="310"/>
      <c r="H120" s="311"/>
      <c r="I120" s="122"/>
      <c r="J120" s="122"/>
      <c r="K120" s="122"/>
      <c r="L120" s="122"/>
      <c r="M120" s="219" t="str">
        <f t="shared" si="12"/>
        <v/>
      </c>
      <c r="N120" s="219" t="str">
        <f t="shared" si="13"/>
        <v/>
      </c>
      <c r="O120" s="121"/>
      <c r="P120" s="122"/>
    </row>
    <row r="121" spans="1:16" x14ac:dyDescent="0.3">
      <c r="A121" s="70" t="str">
        <f t="shared" si="9"/>
        <v/>
      </c>
      <c r="B121" s="70">
        <f t="shared" si="10"/>
        <v>2013</v>
      </c>
      <c r="C121" s="70" t="str">
        <f t="shared" si="7"/>
        <v/>
      </c>
      <c r="D121" s="70" t="str">
        <f t="shared" si="8"/>
        <v/>
      </c>
      <c r="E121" s="310">
        <f t="shared" si="11"/>
        <v>41375</v>
      </c>
      <c r="F121" s="310"/>
      <c r="G121" s="310"/>
      <c r="H121" s="311"/>
      <c r="I121" s="122"/>
      <c r="J121" s="122"/>
      <c r="K121" s="122"/>
      <c r="L121" s="122"/>
      <c r="M121" s="219" t="str">
        <f t="shared" si="12"/>
        <v/>
      </c>
      <c r="N121" s="219" t="str">
        <f t="shared" si="13"/>
        <v/>
      </c>
      <c r="O121" s="121"/>
      <c r="P121" s="122"/>
    </row>
    <row r="122" spans="1:16" x14ac:dyDescent="0.3">
      <c r="A122" s="70" t="str">
        <f t="shared" si="9"/>
        <v/>
      </c>
      <c r="B122" s="70">
        <f t="shared" si="10"/>
        <v>2013</v>
      </c>
      <c r="C122" s="70" t="str">
        <f t="shared" si="7"/>
        <v/>
      </c>
      <c r="D122" s="70" t="str">
        <f t="shared" si="8"/>
        <v/>
      </c>
      <c r="E122" s="310">
        <f t="shared" si="11"/>
        <v>41376</v>
      </c>
      <c r="F122" s="310"/>
      <c r="G122" s="310"/>
      <c r="H122" s="311"/>
      <c r="I122" s="122"/>
      <c r="J122" s="122"/>
      <c r="K122" s="122"/>
      <c r="L122" s="122"/>
      <c r="M122" s="219" t="str">
        <f t="shared" si="12"/>
        <v/>
      </c>
      <c r="N122" s="219" t="str">
        <f t="shared" si="13"/>
        <v/>
      </c>
      <c r="O122" s="121"/>
      <c r="P122" s="122"/>
    </row>
    <row r="123" spans="1:16" x14ac:dyDescent="0.3">
      <c r="A123" s="70" t="str">
        <f t="shared" si="9"/>
        <v/>
      </c>
      <c r="B123" s="70">
        <f t="shared" si="10"/>
        <v>2013</v>
      </c>
      <c r="C123" s="70" t="str">
        <f t="shared" si="7"/>
        <v/>
      </c>
      <c r="D123" s="70" t="str">
        <f t="shared" si="8"/>
        <v/>
      </c>
      <c r="E123" s="310">
        <f t="shared" si="11"/>
        <v>41377</v>
      </c>
      <c r="F123" s="310"/>
      <c r="G123" s="310"/>
      <c r="H123" s="311"/>
      <c r="I123" s="122"/>
      <c r="J123" s="122"/>
      <c r="K123" s="122"/>
      <c r="L123" s="122"/>
      <c r="M123" s="219" t="str">
        <f t="shared" si="12"/>
        <v/>
      </c>
      <c r="N123" s="219" t="str">
        <f t="shared" si="13"/>
        <v/>
      </c>
      <c r="O123" s="121"/>
      <c r="P123" s="122"/>
    </row>
    <row r="124" spans="1:16" x14ac:dyDescent="0.3">
      <c r="A124" s="70" t="str">
        <f t="shared" si="9"/>
        <v/>
      </c>
      <c r="B124" s="70">
        <f t="shared" si="10"/>
        <v>2013</v>
      </c>
      <c r="C124" s="70" t="str">
        <f t="shared" si="7"/>
        <v>NW</v>
      </c>
      <c r="D124" s="70" t="str">
        <f t="shared" si="8"/>
        <v/>
      </c>
      <c r="E124" s="310">
        <f t="shared" si="11"/>
        <v>41378</v>
      </c>
      <c r="F124" s="310"/>
      <c r="G124" s="310"/>
      <c r="H124" s="311"/>
      <c r="I124" s="122"/>
      <c r="J124" s="122"/>
      <c r="K124" s="122"/>
      <c r="L124" s="122"/>
      <c r="M124" s="219" t="str">
        <f t="shared" si="12"/>
        <v/>
      </c>
      <c r="N124" s="219" t="str">
        <f t="shared" si="13"/>
        <v/>
      </c>
      <c r="O124" s="121"/>
      <c r="P124" s="122"/>
    </row>
    <row r="125" spans="1:16" x14ac:dyDescent="0.3">
      <c r="A125" s="70" t="str">
        <f t="shared" si="9"/>
        <v/>
      </c>
      <c r="B125" s="70">
        <f t="shared" si="10"/>
        <v>2013</v>
      </c>
      <c r="C125" s="70" t="str">
        <f t="shared" si="7"/>
        <v/>
      </c>
      <c r="D125" s="70" t="str">
        <f t="shared" si="8"/>
        <v/>
      </c>
      <c r="E125" s="310">
        <f t="shared" si="11"/>
        <v>41379</v>
      </c>
      <c r="F125" s="310"/>
      <c r="G125" s="310"/>
      <c r="H125" s="311"/>
      <c r="I125" s="122"/>
      <c r="J125" s="122"/>
      <c r="K125" s="122"/>
      <c r="L125" s="122"/>
      <c r="M125" s="219" t="str">
        <f t="shared" si="12"/>
        <v/>
      </c>
      <c r="N125" s="219" t="str">
        <f t="shared" si="13"/>
        <v/>
      </c>
      <c r="O125" s="121"/>
      <c r="P125" s="122"/>
    </row>
    <row r="126" spans="1:16" x14ac:dyDescent="0.3">
      <c r="A126" s="70" t="str">
        <f t="shared" si="9"/>
        <v/>
      </c>
      <c r="B126" s="70">
        <f t="shared" si="10"/>
        <v>2013</v>
      </c>
      <c r="C126" s="70" t="str">
        <f t="shared" si="7"/>
        <v/>
      </c>
      <c r="D126" s="70" t="str">
        <f t="shared" si="8"/>
        <v/>
      </c>
      <c r="E126" s="310">
        <f t="shared" si="11"/>
        <v>41380</v>
      </c>
      <c r="F126" s="310"/>
      <c r="G126" s="310"/>
      <c r="H126" s="311"/>
      <c r="I126" s="122"/>
      <c r="J126" s="122"/>
      <c r="K126" s="122"/>
      <c r="L126" s="122"/>
      <c r="M126" s="219" t="str">
        <f t="shared" si="12"/>
        <v/>
      </c>
      <c r="N126" s="219" t="str">
        <f t="shared" si="13"/>
        <v/>
      </c>
      <c r="O126" s="121"/>
      <c r="P126" s="122"/>
    </row>
    <row r="127" spans="1:16" x14ac:dyDescent="0.3">
      <c r="A127" s="70" t="str">
        <f t="shared" si="9"/>
        <v/>
      </c>
      <c r="B127" s="70">
        <f t="shared" si="10"/>
        <v>2013</v>
      </c>
      <c r="C127" s="70" t="str">
        <f t="shared" si="7"/>
        <v/>
      </c>
      <c r="D127" s="70" t="str">
        <f t="shared" si="8"/>
        <v/>
      </c>
      <c r="E127" s="310">
        <f t="shared" si="11"/>
        <v>41381</v>
      </c>
      <c r="F127" s="310"/>
      <c r="G127" s="310"/>
      <c r="H127" s="311"/>
      <c r="I127" s="122"/>
      <c r="J127" s="122"/>
      <c r="K127" s="122"/>
      <c r="L127" s="122"/>
      <c r="M127" s="219" t="str">
        <f t="shared" si="12"/>
        <v/>
      </c>
      <c r="N127" s="219" t="str">
        <f t="shared" si="13"/>
        <v/>
      </c>
      <c r="O127" s="121"/>
      <c r="P127" s="122"/>
    </row>
    <row r="128" spans="1:16" x14ac:dyDescent="0.3">
      <c r="A128" s="70" t="str">
        <f t="shared" si="9"/>
        <v/>
      </c>
      <c r="B128" s="70">
        <f t="shared" si="10"/>
        <v>2013</v>
      </c>
      <c r="C128" s="70" t="str">
        <f t="shared" si="7"/>
        <v/>
      </c>
      <c r="D128" s="70" t="str">
        <f t="shared" si="8"/>
        <v/>
      </c>
      <c r="E128" s="310">
        <f t="shared" si="11"/>
        <v>41382</v>
      </c>
      <c r="F128" s="310"/>
      <c r="G128" s="310"/>
      <c r="H128" s="311"/>
      <c r="I128" s="122"/>
      <c r="J128" s="122"/>
      <c r="K128" s="122"/>
      <c r="L128" s="122"/>
      <c r="M128" s="219" t="str">
        <f t="shared" si="12"/>
        <v/>
      </c>
      <c r="N128" s="219" t="str">
        <f t="shared" si="13"/>
        <v/>
      </c>
      <c r="O128" s="121"/>
      <c r="P128" s="122"/>
    </row>
    <row r="129" spans="1:16" x14ac:dyDescent="0.3">
      <c r="A129" s="70" t="str">
        <f t="shared" si="9"/>
        <v/>
      </c>
      <c r="B129" s="70">
        <f t="shared" si="10"/>
        <v>2013</v>
      </c>
      <c r="C129" s="70" t="str">
        <f t="shared" si="7"/>
        <v/>
      </c>
      <c r="D129" s="70" t="str">
        <f t="shared" si="8"/>
        <v/>
      </c>
      <c r="E129" s="310">
        <f t="shared" si="11"/>
        <v>41383</v>
      </c>
      <c r="F129" s="310"/>
      <c r="G129" s="310"/>
      <c r="H129" s="311"/>
      <c r="I129" s="122"/>
      <c r="J129" s="122"/>
      <c r="K129" s="122"/>
      <c r="L129" s="122"/>
      <c r="M129" s="219" t="str">
        <f t="shared" si="12"/>
        <v/>
      </c>
      <c r="N129" s="219" t="str">
        <f t="shared" si="13"/>
        <v/>
      </c>
      <c r="O129" s="121"/>
      <c r="P129" s="122"/>
    </row>
    <row r="130" spans="1:16" x14ac:dyDescent="0.3">
      <c r="A130" s="70" t="str">
        <f t="shared" si="9"/>
        <v/>
      </c>
      <c r="B130" s="70">
        <f t="shared" si="10"/>
        <v>2013</v>
      </c>
      <c r="C130" s="70" t="str">
        <f t="shared" si="7"/>
        <v/>
      </c>
      <c r="D130" s="70" t="str">
        <f t="shared" si="8"/>
        <v/>
      </c>
      <c r="E130" s="310">
        <f t="shared" si="11"/>
        <v>41384</v>
      </c>
      <c r="F130" s="310"/>
      <c r="G130" s="310"/>
      <c r="H130" s="311"/>
      <c r="I130" s="122"/>
      <c r="J130" s="122"/>
      <c r="K130" s="122"/>
      <c r="L130" s="122"/>
      <c r="M130" s="219" t="str">
        <f t="shared" si="12"/>
        <v/>
      </c>
      <c r="N130" s="219" t="str">
        <f t="shared" si="13"/>
        <v/>
      </c>
      <c r="O130" s="121"/>
      <c r="P130" s="122"/>
    </row>
    <row r="131" spans="1:16" x14ac:dyDescent="0.3">
      <c r="A131" s="70" t="str">
        <f t="shared" si="9"/>
        <v/>
      </c>
      <c r="B131" s="70">
        <f t="shared" si="10"/>
        <v>2013</v>
      </c>
      <c r="C131" s="70" t="str">
        <f t="shared" si="7"/>
        <v>NW</v>
      </c>
      <c r="D131" s="70" t="str">
        <f t="shared" si="8"/>
        <v/>
      </c>
      <c r="E131" s="310">
        <f t="shared" si="11"/>
        <v>41385</v>
      </c>
      <c r="F131" s="310"/>
      <c r="G131" s="310"/>
      <c r="H131" s="311"/>
      <c r="I131" s="122"/>
      <c r="J131" s="122"/>
      <c r="K131" s="122"/>
      <c r="L131" s="122"/>
      <c r="M131" s="219" t="str">
        <f t="shared" si="12"/>
        <v/>
      </c>
      <c r="N131" s="219" t="str">
        <f t="shared" si="13"/>
        <v/>
      </c>
      <c r="O131" s="121"/>
      <c r="P131" s="122"/>
    </row>
    <row r="132" spans="1:16" x14ac:dyDescent="0.3">
      <c r="A132" s="70" t="str">
        <f t="shared" si="9"/>
        <v/>
      </c>
      <c r="B132" s="70">
        <f t="shared" si="10"/>
        <v>2013</v>
      </c>
      <c r="C132" s="70" t="str">
        <f t="shared" si="7"/>
        <v/>
      </c>
      <c r="D132" s="70" t="str">
        <f t="shared" si="8"/>
        <v/>
      </c>
      <c r="E132" s="310">
        <f t="shared" si="11"/>
        <v>41386</v>
      </c>
      <c r="F132" s="310"/>
      <c r="G132" s="310"/>
      <c r="H132" s="311"/>
      <c r="I132" s="122"/>
      <c r="J132" s="122"/>
      <c r="K132" s="122"/>
      <c r="L132" s="122"/>
      <c r="M132" s="219" t="str">
        <f t="shared" si="12"/>
        <v/>
      </c>
      <c r="N132" s="219" t="str">
        <f t="shared" si="13"/>
        <v/>
      </c>
      <c r="O132" s="121"/>
      <c r="P132" s="122"/>
    </row>
    <row r="133" spans="1:16" x14ac:dyDescent="0.3">
      <c r="A133" s="70" t="str">
        <f t="shared" si="9"/>
        <v/>
      </c>
      <c r="B133" s="70">
        <f t="shared" si="10"/>
        <v>2013</v>
      </c>
      <c r="C133" s="70" t="str">
        <f t="shared" si="7"/>
        <v/>
      </c>
      <c r="D133" s="70" t="str">
        <f t="shared" si="8"/>
        <v/>
      </c>
      <c r="E133" s="310">
        <f t="shared" si="11"/>
        <v>41387</v>
      </c>
      <c r="F133" s="310"/>
      <c r="G133" s="310"/>
      <c r="H133" s="311"/>
      <c r="I133" s="122"/>
      <c r="J133" s="122"/>
      <c r="K133" s="122"/>
      <c r="L133" s="122"/>
      <c r="M133" s="219" t="str">
        <f t="shared" si="12"/>
        <v/>
      </c>
      <c r="N133" s="219" t="str">
        <f t="shared" si="13"/>
        <v/>
      </c>
      <c r="O133" s="121"/>
      <c r="P133" s="122"/>
    </row>
    <row r="134" spans="1:16" x14ac:dyDescent="0.3">
      <c r="A134" s="70" t="str">
        <f t="shared" si="9"/>
        <v/>
      </c>
      <c r="B134" s="70">
        <f t="shared" si="10"/>
        <v>2013</v>
      </c>
      <c r="C134" s="70" t="str">
        <f t="shared" si="7"/>
        <v/>
      </c>
      <c r="D134" s="70" t="str">
        <f t="shared" si="8"/>
        <v/>
      </c>
      <c r="E134" s="310">
        <f t="shared" si="11"/>
        <v>41388</v>
      </c>
      <c r="F134" s="310"/>
      <c r="G134" s="310"/>
      <c r="H134" s="311"/>
      <c r="I134" s="122"/>
      <c r="J134" s="122"/>
      <c r="K134" s="122"/>
      <c r="L134" s="122"/>
      <c r="M134" s="219" t="str">
        <f t="shared" si="12"/>
        <v/>
      </c>
      <c r="N134" s="219" t="str">
        <f t="shared" si="13"/>
        <v/>
      </c>
      <c r="O134" s="121"/>
      <c r="P134" s="122"/>
    </row>
    <row r="135" spans="1:16" x14ac:dyDescent="0.3">
      <c r="A135" s="70" t="str">
        <f t="shared" si="9"/>
        <v/>
      </c>
      <c r="B135" s="70">
        <f t="shared" si="10"/>
        <v>2013</v>
      </c>
      <c r="C135" s="70" t="str">
        <f t="shared" si="7"/>
        <v/>
      </c>
      <c r="D135" s="70" t="str">
        <f t="shared" si="8"/>
        <v/>
      </c>
      <c r="E135" s="310">
        <f t="shared" si="11"/>
        <v>41389</v>
      </c>
      <c r="F135" s="310"/>
      <c r="G135" s="310"/>
      <c r="H135" s="311"/>
      <c r="I135" s="122"/>
      <c r="J135" s="122"/>
      <c r="K135" s="122"/>
      <c r="L135" s="122"/>
      <c r="M135" s="219" t="str">
        <f t="shared" si="12"/>
        <v/>
      </c>
      <c r="N135" s="219" t="str">
        <f t="shared" si="13"/>
        <v/>
      </c>
      <c r="O135" s="121"/>
      <c r="P135" s="122"/>
    </row>
    <row r="136" spans="1:16" x14ac:dyDescent="0.3">
      <c r="A136" s="70" t="str">
        <f t="shared" si="9"/>
        <v/>
      </c>
      <c r="B136" s="70">
        <f t="shared" si="10"/>
        <v>2013</v>
      </c>
      <c r="C136" s="70" t="str">
        <f t="shared" si="7"/>
        <v/>
      </c>
      <c r="D136" s="70" t="str">
        <f t="shared" si="8"/>
        <v/>
      </c>
      <c r="E136" s="310">
        <f t="shared" si="11"/>
        <v>41390</v>
      </c>
      <c r="F136" s="310"/>
      <c r="G136" s="310"/>
      <c r="H136" s="311"/>
      <c r="I136" s="122"/>
      <c r="J136" s="122"/>
      <c r="K136" s="122"/>
      <c r="L136" s="122"/>
      <c r="M136" s="219" t="str">
        <f t="shared" si="12"/>
        <v/>
      </c>
      <c r="N136" s="219" t="str">
        <f t="shared" si="13"/>
        <v/>
      </c>
      <c r="O136" s="121"/>
      <c r="P136" s="122"/>
    </row>
    <row r="137" spans="1:16" x14ac:dyDescent="0.3">
      <c r="A137" s="70" t="str">
        <f t="shared" si="9"/>
        <v/>
      </c>
      <c r="B137" s="70">
        <f t="shared" si="10"/>
        <v>2013</v>
      </c>
      <c r="C137" s="70" t="str">
        <f t="shared" si="7"/>
        <v/>
      </c>
      <c r="D137" s="70" t="str">
        <f t="shared" si="8"/>
        <v/>
      </c>
      <c r="E137" s="310">
        <f t="shared" si="11"/>
        <v>41391</v>
      </c>
      <c r="F137" s="310"/>
      <c r="G137" s="310"/>
      <c r="H137" s="311"/>
      <c r="I137" s="122"/>
      <c r="J137" s="122"/>
      <c r="K137" s="122"/>
      <c r="L137" s="122"/>
      <c r="M137" s="219" t="str">
        <f t="shared" si="12"/>
        <v/>
      </c>
      <c r="N137" s="219" t="str">
        <f t="shared" si="13"/>
        <v/>
      </c>
      <c r="O137" s="121"/>
      <c r="P137" s="122"/>
    </row>
    <row r="138" spans="1:16" x14ac:dyDescent="0.3">
      <c r="A138" s="70" t="str">
        <f t="shared" si="9"/>
        <v/>
      </c>
      <c r="B138" s="70">
        <f t="shared" si="10"/>
        <v>2013</v>
      </c>
      <c r="C138" s="70" t="str">
        <f t="shared" si="7"/>
        <v>NW</v>
      </c>
      <c r="D138" s="70" t="str">
        <f t="shared" si="8"/>
        <v/>
      </c>
      <c r="E138" s="310">
        <f t="shared" si="11"/>
        <v>41392</v>
      </c>
      <c r="F138" s="310"/>
      <c r="G138" s="310"/>
      <c r="H138" s="311"/>
      <c r="I138" s="122"/>
      <c r="J138" s="122"/>
      <c r="K138" s="122"/>
      <c r="L138" s="122"/>
      <c r="M138" s="219" t="str">
        <f t="shared" si="12"/>
        <v/>
      </c>
      <c r="N138" s="219" t="str">
        <f t="shared" si="13"/>
        <v/>
      </c>
      <c r="O138" s="121"/>
      <c r="P138" s="122"/>
    </row>
    <row r="139" spans="1:16" x14ac:dyDescent="0.3">
      <c r="A139" s="70" t="str">
        <f t="shared" si="9"/>
        <v/>
      </c>
      <c r="B139" s="70">
        <f t="shared" si="10"/>
        <v>2013</v>
      </c>
      <c r="C139" s="70" t="str">
        <f t="shared" si="7"/>
        <v/>
      </c>
      <c r="D139" s="70" t="str">
        <f t="shared" si="8"/>
        <v/>
      </c>
      <c r="E139" s="310">
        <f t="shared" si="11"/>
        <v>41393</v>
      </c>
      <c r="F139" s="310"/>
      <c r="G139" s="310"/>
      <c r="H139" s="311"/>
      <c r="I139" s="122"/>
      <c r="J139" s="122"/>
      <c r="K139" s="122"/>
      <c r="L139" s="122"/>
      <c r="M139" s="219" t="str">
        <f t="shared" si="12"/>
        <v/>
      </c>
      <c r="N139" s="219" t="str">
        <f t="shared" si="13"/>
        <v/>
      </c>
      <c r="O139" s="121"/>
      <c r="P139" s="122"/>
    </row>
    <row r="140" spans="1:16" x14ac:dyDescent="0.3">
      <c r="A140" s="70" t="str">
        <f t="shared" si="9"/>
        <v/>
      </c>
      <c r="B140" s="70">
        <f t="shared" si="10"/>
        <v>2013</v>
      </c>
      <c r="C140" s="70" t="str">
        <f t="shared" si="7"/>
        <v/>
      </c>
      <c r="D140" s="70" t="str">
        <f t="shared" si="8"/>
        <v/>
      </c>
      <c r="E140" s="310">
        <f t="shared" si="11"/>
        <v>41394</v>
      </c>
      <c r="F140" s="310"/>
      <c r="G140" s="310"/>
      <c r="H140" s="311"/>
      <c r="I140" s="122"/>
      <c r="J140" s="122"/>
      <c r="K140" s="122"/>
      <c r="L140" s="122"/>
      <c r="M140" s="219" t="str">
        <f t="shared" si="12"/>
        <v/>
      </c>
      <c r="N140" s="219" t="str">
        <f t="shared" si="13"/>
        <v/>
      </c>
      <c r="O140" s="121"/>
      <c r="P140" s="122"/>
    </row>
    <row r="141" spans="1:16" x14ac:dyDescent="0.3">
      <c r="A141" s="70" t="str">
        <f t="shared" si="9"/>
        <v/>
      </c>
      <c r="B141" s="70">
        <f t="shared" si="10"/>
        <v>2013</v>
      </c>
      <c r="C141" s="70" t="str">
        <f t="shared" si="7"/>
        <v/>
      </c>
      <c r="D141" s="70" t="str">
        <f t="shared" si="8"/>
        <v/>
      </c>
      <c r="E141" s="310">
        <f t="shared" si="11"/>
        <v>41395</v>
      </c>
      <c r="F141" s="310"/>
      <c r="G141" s="310"/>
      <c r="H141" s="311"/>
      <c r="I141" s="122"/>
      <c r="J141" s="122"/>
      <c r="K141" s="122"/>
      <c r="L141" s="122"/>
      <c r="M141" s="219" t="str">
        <f t="shared" si="12"/>
        <v/>
      </c>
      <c r="N141" s="219" t="str">
        <f t="shared" si="13"/>
        <v/>
      </c>
      <c r="O141" s="121"/>
      <c r="P141" s="122"/>
    </row>
    <row r="142" spans="1:16" x14ac:dyDescent="0.3">
      <c r="A142" s="70" t="str">
        <f t="shared" si="9"/>
        <v/>
      </c>
      <c r="B142" s="70">
        <f t="shared" si="10"/>
        <v>2013</v>
      </c>
      <c r="C142" s="70" t="str">
        <f t="shared" si="7"/>
        <v/>
      </c>
      <c r="D142" s="70" t="str">
        <f t="shared" si="8"/>
        <v/>
      </c>
      <c r="E142" s="310">
        <f t="shared" si="11"/>
        <v>41396</v>
      </c>
      <c r="F142" s="310"/>
      <c r="G142" s="310"/>
      <c r="H142" s="311"/>
      <c r="I142" s="122"/>
      <c r="J142" s="122"/>
      <c r="K142" s="122"/>
      <c r="L142" s="122"/>
      <c r="M142" s="219" t="str">
        <f t="shared" si="12"/>
        <v/>
      </c>
      <c r="N142" s="219" t="str">
        <f t="shared" si="13"/>
        <v/>
      </c>
      <c r="O142" s="121"/>
      <c r="P142" s="122"/>
    </row>
    <row r="143" spans="1:16" x14ac:dyDescent="0.3">
      <c r="A143" s="70" t="str">
        <f t="shared" si="9"/>
        <v/>
      </c>
      <c r="B143" s="70">
        <f t="shared" si="10"/>
        <v>2013</v>
      </c>
      <c r="C143" s="70" t="str">
        <f t="shared" si="7"/>
        <v/>
      </c>
      <c r="D143" s="70" t="str">
        <f t="shared" si="8"/>
        <v/>
      </c>
      <c r="E143" s="310">
        <f t="shared" si="11"/>
        <v>41397</v>
      </c>
      <c r="F143" s="310"/>
      <c r="G143" s="310"/>
      <c r="H143" s="311"/>
      <c r="I143" s="122"/>
      <c r="J143" s="122"/>
      <c r="K143" s="122"/>
      <c r="L143" s="122"/>
      <c r="M143" s="219" t="str">
        <f t="shared" si="12"/>
        <v/>
      </c>
      <c r="N143" s="219" t="str">
        <f t="shared" si="13"/>
        <v/>
      </c>
      <c r="O143" s="121"/>
      <c r="P143" s="122"/>
    </row>
    <row r="144" spans="1:16" x14ac:dyDescent="0.3">
      <c r="A144" s="70" t="str">
        <f t="shared" si="9"/>
        <v/>
      </c>
      <c r="B144" s="70">
        <f t="shared" si="10"/>
        <v>2013</v>
      </c>
      <c r="C144" s="70" t="str">
        <f t="shared" si="7"/>
        <v/>
      </c>
      <c r="D144" s="70" t="str">
        <f t="shared" si="8"/>
        <v/>
      </c>
      <c r="E144" s="310">
        <f t="shared" si="11"/>
        <v>41398</v>
      </c>
      <c r="F144" s="310"/>
      <c r="G144" s="310"/>
      <c r="H144" s="311"/>
      <c r="I144" s="122"/>
      <c r="J144" s="122"/>
      <c r="K144" s="122"/>
      <c r="L144" s="122"/>
      <c r="M144" s="219" t="str">
        <f t="shared" si="12"/>
        <v/>
      </c>
      <c r="N144" s="219" t="str">
        <f t="shared" si="13"/>
        <v/>
      </c>
      <c r="O144" s="121"/>
      <c r="P144" s="122"/>
    </row>
    <row r="145" spans="1:16" x14ac:dyDescent="0.3">
      <c r="A145" s="70" t="str">
        <f t="shared" si="9"/>
        <v/>
      </c>
      <c r="B145" s="70">
        <f t="shared" si="10"/>
        <v>2013</v>
      </c>
      <c r="C145" s="70" t="str">
        <f t="shared" si="7"/>
        <v>NW</v>
      </c>
      <c r="D145" s="70" t="str">
        <f t="shared" si="8"/>
        <v/>
      </c>
      <c r="E145" s="310">
        <f t="shared" si="11"/>
        <v>41399</v>
      </c>
      <c r="F145" s="310"/>
      <c r="G145" s="310"/>
      <c r="H145" s="311"/>
      <c r="I145" s="122"/>
      <c r="J145" s="122"/>
      <c r="K145" s="122"/>
      <c r="L145" s="122"/>
      <c r="M145" s="219" t="str">
        <f t="shared" si="12"/>
        <v/>
      </c>
      <c r="N145" s="219" t="str">
        <f t="shared" si="13"/>
        <v/>
      </c>
      <c r="O145" s="121"/>
      <c r="P145" s="122"/>
    </row>
    <row r="146" spans="1:16" x14ac:dyDescent="0.3">
      <c r="A146" s="70" t="str">
        <f t="shared" si="9"/>
        <v/>
      </c>
      <c r="B146" s="70">
        <f t="shared" si="10"/>
        <v>2013</v>
      </c>
      <c r="C146" s="70" t="str">
        <f t="shared" si="7"/>
        <v/>
      </c>
      <c r="D146" s="70" t="str">
        <f t="shared" si="8"/>
        <v/>
      </c>
      <c r="E146" s="310">
        <f t="shared" si="11"/>
        <v>41400</v>
      </c>
      <c r="F146" s="310"/>
      <c r="G146" s="310"/>
      <c r="H146" s="311"/>
      <c r="I146" s="122"/>
      <c r="J146" s="122"/>
      <c r="K146" s="122"/>
      <c r="L146" s="122"/>
      <c r="M146" s="219" t="str">
        <f t="shared" si="12"/>
        <v/>
      </c>
      <c r="N146" s="219" t="str">
        <f t="shared" si="13"/>
        <v/>
      </c>
      <c r="O146" s="121"/>
      <c r="P146" s="122"/>
    </row>
    <row r="147" spans="1:16" x14ac:dyDescent="0.3">
      <c r="A147" s="70" t="str">
        <f t="shared" si="9"/>
        <v/>
      </c>
      <c r="B147" s="70">
        <f t="shared" si="10"/>
        <v>2013</v>
      </c>
      <c r="C147" s="70" t="str">
        <f t="shared" si="7"/>
        <v/>
      </c>
      <c r="D147" s="70" t="str">
        <f t="shared" si="8"/>
        <v/>
      </c>
      <c r="E147" s="310">
        <f t="shared" si="11"/>
        <v>41401</v>
      </c>
      <c r="F147" s="310"/>
      <c r="G147" s="310"/>
      <c r="H147" s="311"/>
      <c r="I147" s="122"/>
      <c r="J147" s="122"/>
      <c r="K147" s="122"/>
      <c r="L147" s="122"/>
      <c r="M147" s="219" t="str">
        <f t="shared" si="12"/>
        <v/>
      </c>
      <c r="N147" s="219" t="str">
        <f t="shared" si="13"/>
        <v/>
      </c>
      <c r="O147" s="121"/>
      <c r="P147" s="122"/>
    </row>
    <row r="148" spans="1:16" x14ac:dyDescent="0.3">
      <c r="A148" s="70" t="str">
        <f t="shared" si="9"/>
        <v/>
      </c>
      <c r="B148" s="70">
        <f t="shared" si="10"/>
        <v>2013</v>
      </c>
      <c r="C148" s="70" t="str">
        <f t="shared" si="7"/>
        <v/>
      </c>
      <c r="D148" s="70" t="str">
        <f t="shared" si="8"/>
        <v/>
      </c>
      <c r="E148" s="310">
        <f t="shared" si="11"/>
        <v>41402</v>
      </c>
      <c r="F148" s="310"/>
      <c r="G148" s="310"/>
      <c r="H148" s="311"/>
      <c r="I148" s="122"/>
      <c r="J148" s="122"/>
      <c r="K148" s="122"/>
      <c r="L148" s="122"/>
      <c r="M148" s="219" t="str">
        <f t="shared" si="12"/>
        <v/>
      </c>
      <c r="N148" s="219" t="str">
        <f t="shared" si="13"/>
        <v/>
      </c>
      <c r="O148" s="121"/>
      <c r="P148" s="122"/>
    </row>
    <row r="149" spans="1:16" x14ac:dyDescent="0.3">
      <c r="A149" s="70" t="str">
        <f t="shared" si="9"/>
        <v/>
      </c>
      <c r="B149" s="70">
        <f t="shared" si="10"/>
        <v>2013</v>
      </c>
      <c r="C149" s="70" t="str">
        <f t="shared" ref="C149:C212" si="14">IF(ISNA(MATCH(WEEKDAY(E149,2),DunDay,0)),"","NW")</f>
        <v/>
      </c>
      <c r="D149" s="70" t="str">
        <f t="shared" ref="D149:D212" si="15">IF(ISNA(MATCH(E149,Holiday,0)),"","H")</f>
        <v/>
      </c>
      <c r="E149" s="310">
        <f t="shared" si="11"/>
        <v>41403</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
      </c>
      <c r="B150" s="70">
        <f t="shared" ref="B150:B213" si="17">IF(E150&lt;&gt;"",YEAR(E150),"")</f>
        <v>2013</v>
      </c>
      <c r="C150" s="70" t="str">
        <f t="shared" si="14"/>
        <v/>
      </c>
      <c r="D150" s="70" t="str">
        <f t="shared" si="15"/>
        <v/>
      </c>
      <c r="E150" s="310">
        <f t="shared" si="11"/>
        <v>41404</v>
      </c>
      <c r="F150" s="310"/>
      <c r="G150" s="310"/>
      <c r="H150" s="311"/>
      <c r="I150" s="122"/>
      <c r="J150" s="122"/>
      <c r="K150" s="122"/>
      <c r="L150" s="122"/>
      <c r="M150" s="219" t="str">
        <f t="shared" si="12"/>
        <v/>
      </c>
      <c r="N150" s="219" t="str">
        <f t="shared" si="13"/>
        <v/>
      </c>
      <c r="O150" s="121"/>
      <c r="P150" s="122"/>
    </row>
    <row r="151" spans="1:16" x14ac:dyDescent="0.3">
      <c r="A151" s="70" t="str">
        <f t="shared" si="16"/>
        <v/>
      </c>
      <c r="B151" s="70">
        <f t="shared" si="17"/>
        <v>2013</v>
      </c>
      <c r="C151" s="70" t="str">
        <f t="shared" si="14"/>
        <v/>
      </c>
      <c r="D151" s="70" t="str">
        <f t="shared" si="15"/>
        <v/>
      </c>
      <c r="E151" s="310">
        <f t="shared" ref="E151:E214" si="18">IFERROR(E150+1,"")</f>
        <v>41405</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
      </c>
      <c r="B152" s="70">
        <f t="shared" si="17"/>
        <v>2013</v>
      </c>
      <c r="C152" s="70" t="str">
        <f t="shared" si="14"/>
        <v>NW</v>
      </c>
      <c r="D152" s="70" t="str">
        <f t="shared" si="15"/>
        <v/>
      </c>
      <c r="E152" s="310">
        <f t="shared" si="18"/>
        <v>41406</v>
      </c>
      <c r="F152" s="310"/>
      <c r="G152" s="310"/>
      <c r="H152" s="311"/>
      <c r="I152" s="122"/>
      <c r="J152" s="122"/>
      <c r="K152" s="122"/>
      <c r="L152" s="122"/>
      <c r="M152" s="219" t="str">
        <f t="shared" si="19"/>
        <v/>
      </c>
      <c r="N152" s="219" t="str">
        <f t="shared" si="20"/>
        <v/>
      </c>
      <c r="O152" s="121"/>
      <c r="P152" s="122"/>
    </row>
    <row r="153" spans="1:16" x14ac:dyDescent="0.3">
      <c r="A153" s="70" t="str">
        <f t="shared" si="16"/>
        <v/>
      </c>
      <c r="B153" s="70">
        <f t="shared" si="17"/>
        <v>2013</v>
      </c>
      <c r="C153" s="70" t="str">
        <f t="shared" si="14"/>
        <v/>
      </c>
      <c r="D153" s="70" t="str">
        <f t="shared" si="15"/>
        <v/>
      </c>
      <c r="E153" s="310">
        <f t="shared" si="18"/>
        <v>41407</v>
      </c>
      <c r="F153" s="310"/>
      <c r="G153" s="310"/>
      <c r="H153" s="311"/>
      <c r="I153" s="122"/>
      <c r="J153" s="122"/>
      <c r="K153" s="122"/>
      <c r="L153" s="122"/>
      <c r="M153" s="219" t="str">
        <f t="shared" si="19"/>
        <v/>
      </c>
      <c r="N153" s="219" t="str">
        <f t="shared" si="20"/>
        <v/>
      </c>
      <c r="O153" s="121"/>
      <c r="P153" s="122"/>
    </row>
    <row r="154" spans="1:16" x14ac:dyDescent="0.3">
      <c r="A154" s="70" t="str">
        <f t="shared" si="16"/>
        <v/>
      </c>
      <c r="B154" s="70">
        <f t="shared" si="17"/>
        <v>2013</v>
      </c>
      <c r="C154" s="70" t="str">
        <f t="shared" si="14"/>
        <v/>
      </c>
      <c r="D154" s="70" t="str">
        <f t="shared" si="15"/>
        <v/>
      </c>
      <c r="E154" s="310">
        <f t="shared" si="18"/>
        <v>41408</v>
      </c>
      <c r="F154" s="310"/>
      <c r="G154" s="310"/>
      <c r="H154" s="311"/>
      <c r="I154" s="122"/>
      <c r="J154" s="122"/>
      <c r="K154" s="122"/>
      <c r="L154" s="122"/>
      <c r="M154" s="219" t="str">
        <f t="shared" si="19"/>
        <v/>
      </c>
      <c r="N154" s="219" t="str">
        <f t="shared" si="20"/>
        <v/>
      </c>
      <c r="O154" s="121"/>
      <c r="P154" s="122"/>
    </row>
    <row r="155" spans="1:16" x14ac:dyDescent="0.3">
      <c r="A155" s="70" t="str">
        <f t="shared" si="16"/>
        <v/>
      </c>
      <c r="B155" s="70">
        <f t="shared" si="17"/>
        <v>2013</v>
      </c>
      <c r="C155" s="70" t="str">
        <f t="shared" si="14"/>
        <v/>
      </c>
      <c r="D155" s="70" t="str">
        <f t="shared" si="15"/>
        <v/>
      </c>
      <c r="E155" s="310">
        <f t="shared" si="18"/>
        <v>41409</v>
      </c>
      <c r="F155" s="310"/>
      <c r="G155" s="310"/>
      <c r="H155" s="311"/>
      <c r="I155" s="122"/>
      <c r="J155" s="122"/>
      <c r="K155" s="122"/>
      <c r="L155" s="122"/>
      <c r="M155" s="219" t="str">
        <f t="shared" si="19"/>
        <v/>
      </c>
      <c r="N155" s="219" t="str">
        <f t="shared" si="20"/>
        <v/>
      </c>
      <c r="O155" s="121"/>
      <c r="P155" s="122"/>
    </row>
    <row r="156" spans="1:16" x14ac:dyDescent="0.3">
      <c r="A156" s="70" t="str">
        <f t="shared" si="16"/>
        <v/>
      </c>
      <c r="B156" s="70">
        <f t="shared" si="17"/>
        <v>2013</v>
      </c>
      <c r="C156" s="70" t="str">
        <f t="shared" si="14"/>
        <v/>
      </c>
      <c r="D156" s="70" t="str">
        <f t="shared" si="15"/>
        <v/>
      </c>
      <c r="E156" s="310">
        <f t="shared" si="18"/>
        <v>41410</v>
      </c>
      <c r="F156" s="310"/>
      <c r="G156" s="310"/>
      <c r="H156" s="311"/>
      <c r="I156" s="122"/>
      <c r="J156" s="122"/>
      <c r="K156" s="122"/>
      <c r="L156" s="122"/>
      <c r="M156" s="219" t="str">
        <f t="shared" si="19"/>
        <v/>
      </c>
      <c r="N156" s="219" t="str">
        <f t="shared" si="20"/>
        <v/>
      </c>
      <c r="O156" s="121"/>
      <c r="P156" s="122"/>
    </row>
    <row r="157" spans="1:16" x14ac:dyDescent="0.3">
      <c r="A157" s="70" t="str">
        <f t="shared" si="16"/>
        <v/>
      </c>
      <c r="B157" s="70">
        <f t="shared" si="17"/>
        <v>2013</v>
      </c>
      <c r="C157" s="70" t="str">
        <f t="shared" si="14"/>
        <v/>
      </c>
      <c r="D157" s="70" t="str">
        <f t="shared" si="15"/>
        <v/>
      </c>
      <c r="E157" s="310">
        <f t="shared" si="18"/>
        <v>41411</v>
      </c>
      <c r="F157" s="310"/>
      <c r="G157" s="310"/>
      <c r="H157" s="311"/>
      <c r="I157" s="122"/>
      <c r="J157" s="122"/>
      <c r="K157" s="122"/>
      <c r="L157" s="122"/>
      <c r="M157" s="219" t="str">
        <f t="shared" si="19"/>
        <v/>
      </c>
      <c r="N157" s="219" t="str">
        <f t="shared" si="20"/>
        <v/>
      </c>
      <c r="O157" s="121"/>
      <c r="P157" s="122"/>
    </row>
    <row r="158" spans="1:16" x14ac:dyDescent="0.3">
      <c r="A158" s="70" t="str">
        <f t="shared" si="16"/>
        <v/>
      </c>
      <c r="B158" s="70">
        <f t="shared" si="17"/>
        <v>2013</v>
      </c>
      <c r="C158" s="70" t="str">
        <f t="shared" si="14"/>
        <v/>
      </c>
      <c r="D158" s="70" t="str">
        <f t="shared" si="15"/>
        <v/>
      </c>
      <c r="E158" s="310">
        <f t="shared" si="18"/>
        <v>41412</v>
      </c>
      <c r="F158" s="310"/>
      <c r="G158" s="310"/>
      <c r="H158" s="311"/>
      <c r="I158" s="122"/>
      <c r="J158" s="122"/>
      <c r="K158" s="122"/>
      <c r="L158" s="122"/>
      <c r="M158" s="219" t="str">
        <f t="shared" si="19"/>
        <v/>
      </c>
      <c r="N158" s="219" t="str">
        <f t="shared" si="20"/>
        <v/>
      </c>
      <c r="O158" s="121"/>
      <c r="P158" s="122"/>
    </row>
    <row r="159" spans="1:16" x14ac:dyDescent="0.3">
      <c r="A159" s="70" t="str">
        <f t="shared" si="16"/>
        <v/>
      </c>
      <c r="B159" s="70">
        <f t="shared" si="17"/>
        <v>2013</v>
      </c>
      <c r="C159" s="70" t="str">
        <f t="shared" si="14"/>
        <v>NW</v>
      </c>
      <c r="D159" s="70" t="str">
        <f t="shared" si="15"/>
        <v/>
      </c>
      <c r="E159" s="310">
        <f t="shared" si="18"/>
        <v>41413</v>
      </c>
      <c r="F159" s="310"/>
      <c r="G159" s="310"/>
      <c r="H159" s="311"/>
      <c r="I159" s="122"/>
      <c r="J159" s="122"/>
      <c r="K159" s="122"/>
      <c r="L159" s="122"/>
      <c r="M159" s="219" t="str">
        <f t="shared" si="19"/>
        <v/>
      </c>
      <c r="N159" s="219" t="str">
        <f t="shared" si="20"/>
        <v/>
      </c>
      <c r="O159" s="121"/>
      <c r="P159" s="122"/>
    </row>
    <row r="160" spans="1:16" x14ac:dyDescent="0.3">
      <c r="A160" s="70" t="str">
        <f t="shared" si="16"/>
        <v/>
      </c>
      <c r="B160" s="70">
        <f t="shared" si="17"/>
        <v>2013</v>
      </c>
      <c r="C160" s="70" t="str">
        <f t="shared" si="14"/>
        <v/>
      </c>
      <c r="D160" s="70" t="str">
        <f t="shared" si="15"/>
        <v/>
      </c>
      <c r="E160" s="310">
        <f t="shared" si="18"/>
        <v>41414</v>
      </c>
      <c r="F160" s="310"/>
      <c r="G160" s="310"/>
      <c r="H160" s="311"/>
      <c r="I160" s="122"/>
      <c r="J160" s="122"/>
      <c r="K160" s="122"/>
      <c r="L160" s="122"/>
      <c r="M160" s="219" t="str">
        <f t="shared" si="19"/>
        <v/>
      </c>
      <c r="N160" s="219" t="str">
        <f t="shared" si="20"/>
        <v/>
      </c>
      <c r="O160" s="121"/>
      <c r="P160" s="122"/>
    </row>
    <row r="161" spans="1:16" x14ac:dyDescent="0.3">
      <c r="A161" s="70" t="str">
        <f t="shared" si="16"/>
        <v/>
      </c>
      <c r="B161" s="70">
        <f t="shared" si="17"/>
        <v>2013</v>
      </c>
      <c r="C161" s="70" t="str">
        <f t="shared" si="14"/>
        <v/>
      </c>
      <c r="D161" s="70" t="str">
        <f t="shared" si="15"/>
        <v/>
      </c>
      <c r="E161" s="310">
        <f t="shared" si="18"/>
        <v>41415</v>
      </c>
      <c r="F161" s="310"/>
      <c r="G161" s="310"/>
      <c r="H161" s="311"/>
      <c r="I161" s="122"/>
      <c r="J161" s="122"/>
      <c r="K161" s="122"/>
      <c r="L161" s="122"/>
      <c r="M161" s="219" t="str">
        <f t="shared" si="19"/>
        <v/>
      </c>
      <c r="N161" s="219" t="str">
        <f t="shared" si="20"/>
        <v/>
      </c>
      <c r="O161" s="121"/>
      <c r="P161" s="122"/>
    </row>
    <row r="162" spans="1:16" x14ac:dyDescent="0.3">
      <c r="A162" s="70" t="str">
        <f t="shared" si="16"/>
        <v/>
      </c>
      <c r="B162" s="70">
        <f t="shared" si="17"/>
        <v>2013</v>
      </c>
      <c r="C162" s="70" t="str">
        <f t="shared" si="14"/>
        <v/>
      </c>
      <c r="D162" s="70" t="str">
        <f t="shared" si="15"/>
        <v/>
      </c>
      <c r="E162" s="310">
        <f t="shared" si="18"/>
        <v>41416</v>
      </c>
      <c r="F162" s="310"/>
      <c r="G162" s="310"/>
      <c r="H162" s="311"/>
      <c r="I162" s="122"/>
      <c r="J162" s="122"/>
      <c r="K162" s="122"/>
      <c r="L162" s="122"/>
      <c r="M162" s="219" t="str">
        <f t="shared" si="19"/>
        <v/>
      </c>
      <c r="N162" s="219" t="str">
        <f t="shared" si="20"/>
        <v/>
      </c>
      <c r="O162" s="121"/>
      <c r="P162" s="122"/>
    </row>
    <row r="163" spans="1:16" x14ac:dyDescent="0.3">
      <c r="A163" s="70" t="str">
        <f t="shared" si="16"/>
        <v/>
      </c>
      <c r="B163" s="70">
        <f t="shared" si="17"/>
        <v>2013</v>
      </c>
      <c r="C163" s="70" t="str">
        <f t="shared" si="14"/>
        <v/>
      </c>
      <c r="D163" s="70" t="str">
        <f t="shared" si="15"/>
        <v/>
      </c>
      <c r="E163" s="310">
        <f t="shared" si="18"/>
        <v>41417</v>
      </c>
      <c r="F163" s="310"/>
      <c r="G163" s="310"/>
      <c r="H163" s="311"/>
      <c r="I163" s="122"/>
      <c r="J163" s="122"/>
      <c r="K163" s="122"/>
      <c r="L163" s="122"/>
      <c r="M163" s="219" t="str">
        <f t="shared" si="19"/>
        <v/>
      </c>
      <c r="N163" s="219" t="str">
        <f t="shared" si="20"/>
        <v/>
      </c>
      <c r="O163" s="121"/>
      <c r="P163" s="122"/>
    </row>
    <row r="164" spans="1:16" x14ac:dyDescent="0.3">
      <c r="A164" s="70" t="str">
        <f t="shared" si="16"/>
        <v/>
      </c>
      <c r="B164" s="70">
        <f t="shared" si="17"/>
        <v>2013</v>
      </c>
      <c r="C164" s="70" t="str">
        <f t="shared" si="14"/>
        <v/>
      </c>
      <c r="D164" s="70" t="str">
        <f t="shared" si="15"/>
        <v/>
      </c>
      <c r="E164" s="310">
        <f t="shared" si="18"/>
        <v>41418</v>
      </c>
      <c r="F164" s="310"/>
      <c r="G164" s="310"/>
      <c r="H164" s="311"/>
      <c r="I164" s="122"/>
      <c r="J164" s="122"/>
      <c r="K164" s="122"/>
      <c r="L164" s="122"/>
      <c r="M164" s="219" t="str">
        <f t="shared" si="19"/>
        <v/>
      </c>
      <c r="N164" s="219" t="str">
        <f t="shared" si="20"/>
        <v/>
      </c>
      <c r="O164" s="121"/>
      <c r="P164" s="122"/>
    </row>
    <row r="165" spans="1:16" x14ac:dyDescent="0.3">
      <c r="A165" s="70" t="str">
        <f t="shared" si="16"/>
        <v/>
      </c>
      <c r="B165" s="70">
        <f t="shared" si="17"/>
        <v>2013</v>
      </c>
      <c r="C165" s="70" t="str">
        <f t="shared" si="14"/>
        <v/>
      </c>
      <c r="D165" s="70" t="str">
        <f t="shared" si="15"/>
        <v/>
      </c>
      <c r="E165" s="310">
        <f t="shared" si="18"/>
        <v>41419</v>
      </c>
      <c r="F165" s="310"/>
      <c r="G165" s="310"/>
      <c r="H165" s="311"/>
      <c r="I165" s="122"/>
      <c r="J165" s="122"/>
      <c r="K165" s="122"/>
      <c r="L165" s="122"/>
      <c r="M165" s="219" t="str">
        <f t="shared" si="19"/>
        <v/>
      </c>
      <c r="N165" s="219" t="str">
        <f t="shared" si="20"/>
        <v/>
      </c>
      <c r="O165" s="121"/>
      <c r="P165" s="122"/>
    </row>
    <row r="166" spans="1:16" x14ac:dyDescent="0.3">
      <c r="A166" s="70" t="str">
        <f t="shared" si="16"/>
        <v/>
      </c>
      <c r="B166" s="70">
        <f t="shared" si="17"/>
        <v>2013</v>
      </c>
      <c r="C166" s="70" t="str">
        <f t="shared" si="14"/>
        <v>NW</v>
      </c>
      <c r="D166" s="70" t="str">
        <f t="shared" si="15"/>
        <v/>
      </c>
      <c r="E166" s="310">
        <f t="shared" si="18"/>
        <v>41420</v>
      </c>
      <c r="F166" s="310"/>
      <c r="G166" s="310"/>
      <c r="H166" s="311"/>
      <c r="I166" s="122"/>
      <c r="J166" s="122"/>
      <c r="K166" s="122"/>
      <c r="L166" s="122"/>
      <c r="M166" s="219" t="str">
        <f t="shared" si="19"/>
        <v/>
      </c>
      <c r="N166" s="219" t="str">
        <f t="shared" si="20"/>
        <v/>
      </c>
      <c r="O166" s="121"/>
      <c r="P166" s="122"/>
    </row>
    <row r="167" spans="1:16" x14ac:dyDescent="0.3">
      <c r="A167" s="70" t="str">
        <f t="shared" si="16"/>
        <v/>
      </c>
      <c r="B167" s="70">
        <f t="shared" si="17"/>
        <v>2013</v>
      </c>
      <c r="C167" s="70" t="str">
        <f t="shared" si="14"/>
        <v/>
      </c>
      <c r="D167" s="70" t="str">
        <f t="shared" si="15"/>
        <v/>
      </c>
      <c r="E167" s="310">
        <f t="shared" si="18"/>
        <v>41421</v>
      </c>
      <c r="F167" s="310"/>
      <c r="G167" s="310"/>
      <c r="H167" s="311"/>
      <c r="I167" s="122"/>
      <c r="J167" s="122"/>
      <c r="K167" s="122"/>
      <c r="L167" s="122"/>
      <c r="M167" s="219" t="str">
        <f t="shared" si="19"/>
        <v/>
      </c>
      <c r="N167" s="219" t="str">
        <f t="shared" si="20"/>
        <v/>
      </c>
      <c r="O167" s="121"/>
      <c r="P167" s="122"/>
    </row>
    <row r="168" spans="1:16" x14ac:dyDescent="0.3">
      <c r="A168" s="70" t="str">
        <f t="shared" si="16"/>
        <v/>
      </c>
      <c r="B168" s="70">
        <f t="shared" si="17"/>
        <v>2013</v>
      </c>
      <c r="C168" s="70" t="str">
        <f t="shared" si="14"/>
        <v/>
      </c>
      <c r="D168" s="70" t="str">
        <f t="shared" si="15"/>
        <v/>
      </c>
      <c r="E168" s="310">
        <f t="shared" si="18"/>
        <v>41422</v>
      </c>
      <c r="F168" s="310"/>
      <c r="G168" s="310"/>
      <c r="H168" s="311"/>
      <c r="I168" s="122"/>
      <c r="J168" s="122"/>
      <c r="K168" s="122"/>
      <c r="L168" s="122"/>
      <c r="M168" s="219" t="str">
        <f t="shared" si="19"/>
        <v/>
      </c>
      <c r="N168" s="219" t="str">
        <f t="shared" si="20"/>
        <v/>
      </c>
      <c r="O168" s="121"/>
      <c r="P168" s="122"/>
    </row>
    <row r="169" spans="1:16" x14ac:dyDescent="0.3">
      <c r="A169" s="70" t="str">
        <f t="shared" si="16"/>
        <v/>
      </c>
      <c r="B169" s="70">
        <f t="shared" si="17"/>
        <v>2013</v>
      </c>
      <c r="C169" s="70" t="str">
        <f t="shared" si="14"/>
        <v/>
      </c>
      <c r="D169" s="70" t="str">
        <f t="shared" si="15"/>
        <v/>
      </c>
      <c r="E169" s="310">
        <f t="shared" si="18"/>
        <v>41423</v>
      </c>
      <c r="F169" s="310"/>
      <c r="G169" s="310"/>
      <c r="H169" s="311"/>
      <c r="I169" s="122"/>
      <c r="J169" s="122"/>
      <c r="K169" s="122"/>
      <c r="L169" s="122"/>
      <c r="M169" s="219" t="str">
        <f t="shared" si="19"/>
        <v/>
      </c>
      <c r="N169" s="219" t="str">
        <f t="shared" si="20"/>
        <v/>
      </c>
      <c r="O169" s="121"/>
      <c r="P169" s="122"/>
    </row>
    <row r="170" spans="1:16" x14ac:dyDescent="0.3">
      <c r="A170" s="70" t="str">
        <f t="shared" si="16"/>
        <v/>
      </c>
      <c r="B170" s="70">
        <f t="shared" si="17"/>
        <v>2013</v>
      </c>
      <c r="C170" s="70" t="str">
        <f t="shared" si="14"/>
        <v/>
      </c>
      <c r="D170" s="70" t="str">
        <f t="shared" si="15"/>
        <v/>
      </c>
      <c r="E170" s="310">
        <f t="shared" si="18"/>
        <v>41424</v>
      </c>
      <c r="F170" s="310"/>
      <c r="G170" s="310"/>
      <c r="H170" s="311"/>
      <c r="I170" s="122"/>
      <c r="J170" s="122"/>
      <c r="K170" s="122"/>
      <c r="L170" s="122"/>
      <c r="M170" s="219" t="str">
        <f t="shared" si="19"/>
        <v/>
      </c>
      <c r="N170" s="219" t="str">
        <f t="shared" si="20"/>
        <v/>
      </c>
      <c r="O170" s="121"/>
      <c r="P170" s="122"/>
    </row>
    <row r="171" spans="1:16" x14ac:dyDescent="0.3">
      <c r="A171" s="70" t="str">
        <f t="shared" si="16"/>
        <v/>
      </c>
      <c r="B171" s="70">
        <f t="shared" si="17"/>
        <v>2013</v>
      </c>
      <c r="C171" s="70" t="str">
        <f t="shared" si="14"/>
        <v/>
      </c>
      <c r="D171" s="70" t="str">
        <f t="shared" si="15"/>
        <v/>
      </c>
      <c r="E171" s="310">
        <f t="shared" si="18"/>
        <v>41425</v>
      </c>
      <c r="F171" s="310"/>
      <c r="G171" s="310"/>
      <c r="H171" s="311"/>
      <c r="I171" s="122"/>
      <c r="J171" s="122"/>
      <c r="K171" s="122"/>
      <c r="L171" s="122"/>
      <c r="M171" s="219" t="str">
        <f t="shared" si="19"/>
        <v/>
      </c>
      <c r="N171" s="219" t="str">
        <f t="shared" si="20"/>
        <v/>
      </c>
      <c r="O171" s="121"/>
      <c r="P171" s="122"/>
    </row>
    <row r="172" spans="1:16" x14ac:dyDescent="0.3">
      <c r="A172" s="70" t="str">
        <f t="shared" si="16"/>
        <v/>
      </c>
      <c r="B172" s="70">
        <f t="shared" si="17"/>
        <v>2013</v>
      </c>
      <c r="C172" s="70" t="str">
        <f t="shared" si="14"/>
        <v/>
      </c>
      <c r="D172" s="70" t="str">
        <f t="shared" si="15"/>
        <v/>
      </c>
      <c r="E172" s="310">
        <f t="shared" si="18"/>
        <v>41426</v>
      </c>
      <c r="F172" s="310"/>
      <c r="G172" s="310"/>
      <c r="H172" s="311"/>
      <c r="I172" s="122"/>
      <c r="J172" s="122"/>
      <c r="K172" s="122"/>
      <c r="L172" s="122"/>
      <c r="M172" s="219" t="str">
        <f t="shared" si="19"/>
        <v/>
      </c>
      <c r="N172" s="219" t="str">
        <f t="shared" si="20"/>
        <v/>
      </c>
      <c r="O172" s="121"/>
      <c r="P172" s="122"/>
    </row>
    <row r="173" spans="1:16" x14ac:dyDescent="0.3">
      <c r="A173" s="70" t="str">
        <f t="shared" si="16"/>
        <v/>
      </c>
      <c r="B173" s="70">
        <f t="shared" si="17"/>
        <v>2013</v>
      </c>
      <c r="C173" s="70" t="str">
        <f t="shared" si="14"/>
        <v>NW</v>
      </c>
      <c r="D173" s="70" t="str">
        <f t="shared" si="15"/>
        <v/>
      </c>
      <c r="E173" s="310">
        <f t="shared" si="18"/>
        <v>41427</v>
      </c>
      <c r="F173" s="310"/>
      <c r="G173" s="310"/>
      <c r="H173" s="311"/>
      <c r="I173" s="122"/>
      <c r="J173" s="122"/>
      <c r="K173" s="122"/>
      <c r="L173" s="122"/>
      <c r="M173" s="219" t="str">
        <f t="shared" si="19"/>
        <v/>
      </c>
      <c r="N173" s="219" t="str">
        <f t="shared" si="20"/>
        <v/>
      </c>
      <c r="O173" s="121"/>
      <c r="P173" s="122"/>
    </row>
    <row r="174" spans="1:16" x14ac:dyDescent="0.3">
      <c r="A174" s="70" t="str">
        <f t="shared" si="16"/>
        <v/>
      </c>
      <c r="B174" s="70">
        <f t="shared" si="17"/>
        <v>2013</v>
      </c>
      <c r="C174" s="70" t="str">
        <f t="shared" si="14"/>
        <v/>
      </c>
      <c r="D174" s="70" t="str">
        <f t="shared" si="15"/>
        <v/>
      </c>
      <c r="E174" s="310">
        <f t="shared" si="18"/>
        <v>41428</v>
      </c>
      <c r="F174" s="310"/>
      <c r="G174" s="310"/>
      <c r="H174" s="311"/>
      <c r="I174" s="122"/>
      <c r="J174" s="122"/>
      <c r="K174" s="122"/>
      <c r="L174" s="122"/>
      <c r="M174" s="219" t="str">
        <f t="shared" si="19"/>
        <v/>
      </c>
      <c r="N174" s="219" t="str">
        <f t="shared" si="20"/>
        <v/>
      </c>
      <c r="O174" s="121"/>
      <c r="P174" s="122"/>
    </row>
    <row r="175" spans="1:16" x14ac:dyDescent="0.3">
      <c r="A175" s="70" t="str">
        <f t="shared" si="16"/>
        <v/>
      </c>
      <c r="B175" s="70">
        <f t="shared" si="17"/>
        <v>2013</v>
      </c>
      <c r="C175" s="70" t="str">
        <f t="shared" si="14"/>
        <v/>
      </c>
      <c r="D175" s="70" t="str">
        <f t="shared" si="15"/>
        <v/>
      </c>
      <c r="E175" s="310">
        <f t="shared" si="18"/>
        <v>41429</v>
      </c>
      <c r="F175" s="310"/>
      <c r="G175" s="310"/>
      <c r="H175" s="311"/>
      <c r="I175" s="122"/>
      <c r="J175" s="122"/>
      <c r="K175" s="122"/>
      <c r="L175" s="122"/>
      <c r="M175" s="219" t="str">
        <f t="shared" si="19"/>
        <v/>
      </c>
      <c r="N175" s="219" t="str">
        <f t="shared" si="20"/>
        <v/>
      </c>
      <c r="O175" s="121"/>
      <c r="P175" s="122"/>
    </row>
    <row r="176" spans="1:16" x14ac:dyDescent="0.3">
      <c r="A176" s="70" t="str">
        <f t="shared" si="16"/>
        <v/>
      </c>
      <c r="B176" s="70">
        <f t="shared" si="17"/>
        <v>2013</v>
      </c>
      <c r="C176" s="70" t="str">
        <f t="shared" si="14"/>
        <v/>
      </c>
      <c r="D176" s="70" t="str">
        <f t="shared" si="15"/>
        <v/>
      </c>
      <c r="E176" s="310">
        <f t="shared" si="18"/>
        <v>41430</v>
      </c>
      <c r="F176" s="310"/>
      <c r="G176" s="310"/>
      <c r="H176" s="311"/>
      <c r="I176" s="122"/>
      <c r="J176" s="122"/>
      <c r="K176" s="122"/>
      <c r="L176" s="122"/>
      <c r="M176" s="219" t="str">
        <f t="shared" si="19"/>
        <v/>
      </c>
      <c r="N176" s="219" t="str">
        <f t="shared" si="20"/>
        <v/>
      </c>
      <c r="O176" s="121"/>
      <c r="P176" s="122"/>
    </row>
    <row r="177" spans="1:16" x14ac:dyDescent="0.3">
      <c r="A177" s="70" t="str">
        <f t="shared" si="16"/>
        <v/>
      </c>
      <c r="B177" s="70">
        <f t="shared" si="17"/>
        <v>2013</v>
      </c>
      <c r="C177" s="70" t="str">
        <f t="shared" si="14"/>
        <v/>
      </c>
      <c r="D177" s="70" t="str">
        <f t="shared" si="15"/>
        <v/>
      </c>
      <c r="E177" s="310">
        <f t="shared" si="18"/>
        <v>41431</v>
      </c>
      <c r="F177" s="310"/>
      <c r="G177" s="310"/>
      <c r="H177" s="311"/>
      <c r="I177" s="122"/>
      <c r="J177" s="122"/>
      <c r="K177" s="122"/>
      <c r="L177" s="122"/>
      <c r="M177" s="219" t="str">
        <f t="shared" si="19"/>
        <v/>
      </c>
      <c r="N177" s="219" t="str">
        <f t="shared" si="20"/>
        <v/>
      </c>
      <c r="O177" s="121"/>
      <c r="P177" s="122"/>
    </row>
    <row r="178" spans="1:16" x14ac:dyDescent="0.3">
      <c r="A178" s="70" t="str">
        <f t="shared" si="16"/>
        <v/>
      </c>
      <c r="B178" s="70">
        <f t="shared" si="17"/>
        <v>2013</v>
      </c>
      <c r="C178" s="70" t="str">
        <f t="shared" si="14"/>
        <v/>
      </c>
      <c r="D178" s="70" t="str">
        <f t="shared" si="15"/>
        <v/>
      </c>
      <c r="E178" s="310">
        <f t="shared" si="18"/>
        <v>41432</v>
      </c>
      <c r="F178" s="310"/>
      <c r="G178" s="310"/>
      <c r="H178" s="311"/>
      <c r="I178" s="122"/>
      <c r="J178" s="122"/>
      <c r="K178" s="122"/>
      <c r="L178" s="122"/>
      <c r="M178" s="219" t="str">
        <f t="shared" si="19"/>
        <v/>
      </c>
      <c r="N178" s="219" t="str">
        <f t="shared" si="20"/>
        <v/>
      </c>
      <c r="O178" s="121"/>
      <c r="P178" s="122"/>
    </row>
    <row r="179" spans="1:16" x14ac:dyDescent="0.3">
      <c r="A179" s="70" t="str">
        <f t="shared" si="16"/>
        <v/>
      </c>
      <c r="B179" s="70">
        <f t="shared" si="17"/>
        <v>2013</v>
      </c>
      <c r="C179" s="70" t="str">
        <f t="shared" si="14"/>
        <v/>
      </c>
      <c r="D179" s="70" t="str">
        <f t="shared" si="15"/>
        <v/>
      </c>
      <c r="E179" s="310">
        <f t="shared" si="18"/>
        <v>41433</v>
      </c>
      <c r="F179" s="310"/>
      <c r="G179" s="310"/>
      <c r="H179" s="311"/>
      <c r="I179" s="122"/>
      <c r="J179" s="122"/>
      <c r="K179" s="122"/>
      <c r="L179" s="122"/>
      <c r="M179" s="219" t="str">
        <f t="shared" si="19"/>
        <v/>
      </c>
      <c r="N179" s="219" t="str">
        <f t="shared" si="20"/>
        <v/>
      </c>
      <c r="O179" s="121"/>
      <c r="P179" s="122"/>
    </row>
    <row r="180" spans="1:16" x14ac:dyDescent="0.3">
      <c r="A180" s="70" t="str">
        <f t="shared" si="16"/>
        <v/>
      </c>
      <c r="B180" s="70">
        <f t="shared" si="17"/>
        <v>2013</v>
      </c>
      <c r="C180" s="70" t="str">
        <f t="shared" si="14"/>
        <v>NW</v>
      </c>
      <c r="D180" s="70" t="str">
        <f t="shared" si="15"/>
        <v/>
      </c>
      <c r="E180" s="310">
        <f t="shared" si="18"/>
        <v>41434</v>
      </c>
      <c r="F180" s="310"/>
      <c r="G180" s="310"/>
      <c r="H180" s="311"/>
      <c r="I180" s="122"/>
      <c r="J180" s="122"/>
      <c r="K180" s="122"/>
      <c r="L180" s="122"/>
      <c r="M180" s="219" t="str">
        <f t="shared" si="19"/>
        <v/>
      </c>
      <c r="N180" s="219" t="str">
        <f t="shared" si="20"/>
        <v/>
      </c>
      <c r="O180" s="121"/>
      <c r="P180" s="122"/>
    </row>
    <row r="181" spans="1:16" x14ac:dyDescent="0.3">
      <c r="A181" s="70" t="str">
        <f t="shared" si="16"/>
        <v/>
      </c>
      <c r="B181" s="70">
        <f t="shared" si="17"/>
        <v>2013</v>
      </c>
      <c r="C181" s="70" t="str">
        <f t="shared" si="14"/>
        <v/>
      </c>
      <c r="D181" s="70" t="str">
        <f t="shared" si="15"/>
        <v/>
      </c>
      <c r="E181" s="310">
        <f t="shared" si="18"/>
        <v>41435</v>
      </c>
      <c r="F181" s="310"/>
      <c r="G181" s="310"/>
      <c r="H181" s="311"/>
      <c r="I181" s="122"/>
      <c r="J181" s="122"/>
      <c r="K181" s="122"/>
      <c r="L181" s="122"/>
      <c r="M181" s="219" t="str">
        <f t="shared" si="19"/>
        <v/>
      </c>
      <c r="N181" s="219" t="str">
        <f t="shared" si="20"/>
        <v/>
      </c>
      <c r="O181" s="121"/>
      <c r="P181" s="122"/>
    </row>
    <row r="182" spans="1:16" x14ac:dyDescent="0.3">
      <c r="A182" s="70" t="str">
        <f t="shared" si="16"/>
        <v/>
      </c>
      <c r="B182" s="70">
        <f t="shared" si="17"/>
        <v>2013</v>
      </c>
      <c r="C182" s="70" t="str">
        <f t="shared" si="14"/>
        <v/>
      </c>
      <c r="D182" s="70" t="str">
        <f t="shared" si="15"/>
        <v/>
      </c>
      <c r="E182" s="310">
        <f t="shared" si="18"/>
        <v>41436</v>
      </c>
      <c r="F182" s="310"/>
      <c r="G182" s="310"/>
      <c r="H182" s="311"/>
      <c r="I182" s="122"/>
      <c r="J182" s="122"/>
      <c r="K182" s="122"/>
      <c r="L182" s="122"/>
      <c r="M182" s="219" t="str">
        <f t="shared" si="19"/>
        <v/>
      </c>
      <c r="N182" s="219" t="str">
        <f t="shared" si="20"/>
        <v/>
      </c>
      <c r="O182" s="121"/>
      <c r="P182" s="122"/>
    </row>
    <row r="183" spans="1:16" x14ac:dyDescent="0.3">
      <c r="A183" s="70" t="str">
        <f t="shared" si="16"/>
        <v/>
      </c>
      <c r="B183" s="70">
        <f t="shared" si="17"/>
        <v>2013</v>
      </c>
      <c r="C183" s="70" t="str">
        <f t="shared" si="14"/>
        <v/>
      </c>
      <c r="D183" s="70" t="str">
        <f t="shared" si="15"/>
        <v/>
      </c>
      <c r="E183" s="310">
        <f t="shared" si="18"/>
        <v>41437</v>
      </c>
      <c r="F183" s="310"/>
      <c r="G183" s="310"/>
      <c r="H183" s="311"/>
      <c r="I183" s="122"/>
      <c r="J183" s="122"/>
      <c r="K183" s="122"/>
      <c r="L183" s="122"/>
      <c r="M183" s="219" t="str">
        <f t="shared" si="19"/>
        <v/>
      </c>
      <c r="N183" s="219" t="str">
        <f t="shared" si="20"/>
        <v/>
      </c>
      <c r="O183" s="121"/>
      <c r="P183" s="122"/>
    </row>
    <row r="184" spans="1:16" x14ac:dyDescent="0.3">
      <c r="A184" s="70" t="str">
        <f t="shared" si="16"/>
        <v/>
      </c>
      <c r="B184" s="70">
        <f t="shared" si="17"/>
        <v>2013</v>
      </c>
      <c r="C184" s="70" t="str">
        <f t="shared" si="14"/>
        <v/>
      </c>
      <c r="D184" s="70" t="str">
        <f t="shared" si="15"/>
        <v/>
      </c>
      <c r="E184" s="310">
        <f t="shared" si="18"/>
        <v>41438</v>
      </c>
      <c r="F184" s="310"/>
      <c r="G184" s="310"/>
      <c r="H184" s="311"/>
      <c r="I184" s="122"/>
      <c r="J184" s="122"/>
      <c r="K184" s="122"/>
      <c r="L184" s="122"/>
      <c r="M184" s="219" t="str">
        <f t="shared" si="19"/>
        <v/>
      </c>
      <c r="N184" s="219" t="str">
        <f t="shared" si="20"/>
        <v/>
      </c>
      <c r="O184" s="121"/>
      <c r="P184" s="122"/>
    </row>
    <row r="185" spans="1:16" x14ac:dyDescent="0.3">
      <c r="A185" s="70" t="str">
        <f t="shared" si="16"/>
        <v/>
      </c>
      <c r="B185" s="70">
        <f t="shared" si="17"/>
        <v>2013</v>
      </c>
      <c r="C185" s="70" t="str">
        <f t="shared" si="14"/>
        <v/>
      </c>
      <c r="D185" s="70" t="str">
        <f t="shared" si="15"/>
        <v/>
      </c>
      <c r="E185" s="310">
        <f t="shared" si="18"/>
        <v>41439</v>
      </c>
      <c r="F185" s="310"/>
      <c r="G185" s="310"/>
      <c r="H185" s="311"/>
      <c r="I185" s="122"/>
      <c r="J185" s="122"/>
      <c r="K185" s="122"/>
      <c r="L185" s="122"/>
      <c r="M185" s="219" t="str">
        <f t="shared" si="19"/>
        <v/>
      </c>
      <c r="N185" s="219" t="str">
        <f t="shared" si="20"/>
        <v/>
      </c>
      <c r="O185" s="121"/>
      <c r="P185" s="122"/>
    </row>
    <row r="186" spans="1:16" x14ac:dyDescent="0.3">
      <c r="A186" s="70" t="str">
        <f t="shared" si="16"/>
        <v/>
      </c>
      <c r="B186" s="70">
        <f t="shared" si="17"/>
        <v>2013</v>
      </c>
      <c r="C186" s="70" t="str">
        <f t="shared" si="14"/>
        <v/>
      </c>
      <c r="D186" s="70" t="str">
        <f t="shared" si="15"/>
        <v/>
      </c>
      <c r="E186" s="310">
        <f t="shared" si="18"/>
        <v>41440</v>
      </c>
      <c r="F186" s="310"/>
      <c r="G186" s="310"/>
      <c r="H186" s="311"/>
      <c r="I186" s="122"/>
      <c r="J186" s="122"/>
      <c r="K186" s="122"/>
      <c r="L186" s="122"/>
      <c r="M186" s="219" t="str">
        <f t="shared" si="19"/>
        <v/>
      </c>
      <c r="N186" s="219" t="str">
        <f t="shared" si="20"/>
        <v/>
      </c>
      <c r="O186" s="121"/>
      <c r="P186" s="122"/>
    </row>
    <row r="187" spans="1:16" x14ac:dyDescent="0.3">
      <c r="A187" s="70" t="str">
        <f t="shared" si="16"/>
        <v/>
      </c>
      <c r="B187" s="70">
        <f t="shared" si="17"/>
        <v>2013</v>
      </c>
      <c r="C187" s="70" t="str">
        <f t="shared" si="14"/>
        <v>NW</v>
      </c>
      <c r="D187" s="70" t="str">
        <f t="shared" si="15"/>
        <v/>
      </c>
      <c r="E187" s="310">
        <f t="shared" si="18"/>
        <v>41441</v>
      </c>
      <c r="F187" s="310"/>
      <c r="G187" s="310"/>
      <c r="H187" s="311"/>
      <c r="I187" s="122"/>
      <c r="J187" s="122"/>
      <c r="K187" s="122"/>
      <c r="L187" s="122"/>
      <c r="M187" s="219" t="str">
        <f t="shared" si="19"/>
        <v/>
      </c>
      <c r="N187" s="219" t="str">
        <f t="shared" si="20"/>
        <v/>
      </c>
      <c r="O187" s="121"/>
      <c r="P187" s="122"/>
    </row>
    <row r="188" spans="1:16" x14ac:dyDescent="0.3">
      <c r="A188" s="70" t="str">
        <f t="shared" si="16"/>
        <v/>
      </c>
      <c r="B188" s="70">
        <f t="shared" si="17"/>
        <v>2013</v>
      </c>
      <c r="C188" s="70" t="str">
        <f t="shared" si="14"/>
        <v/>
      </c>
      <c r="D188" s="70" t="str">
        <f t="shared" si="15"/>
        <v/>
      </c>
      <c r="E188" s="310">
        <f t="shared" si="18"/>
        <v>41442</v>
      </c>
      <c r="F188" s="310"/>
      <c r="G188" s="310"/>
      <c r="H188" s="311"/>
      <c r="I188" s="122"/>
      <c r="J188" s="122"/>
      <c r="K188" s="122"/>
      <c r="L188" s="122"/>
      <c r="M188" s="219" t="str">
        <f t="shared" si="19"/>
        <v/>
      </c>
      <c r="N188" s="219" t="str">
        <f t="shared" si="20"/>
        <v/>
      </c>
      <c r="O188" s="121"/>
      <c r="P188" s="122"/>
    </row>
    <row r="189" spans="1:16" x14ac:dyDescent="0.3">
      <c r="A189" s="70" t="str">
        <f t="shared" si="16"/>
        <v/>
      </c>
      <c r="B189" s="70">
        <f t="shared" si="17"/>
        <v>2013</v>
      </c>
      <c r="C189" s="70" t="str">
        <f t="shared" si="14"/>
        <v/>
      </c>
      <c r="D189" s="70" t="str">
        <f t="shared" si="15"/>
        <v/>
      </c>
      <c r="E189" s="310">
        <f t="shared" si="18"/>
        <v>41443</v>
      </c>
      <c r="F189" s="310"/>
      <c r="G189" s="310"/>
      <c r="H189" s="311"/>
      <c r="I189" s="122"/>
      <c r="J189" s="122"/>
      <c r="K189" s="122"/>
      <c r="L189" s="122"/>
      <c r="M189" s="219" t="str">
        <f t="shared" si="19"/>
        <v/>
      </c>
      <c r="N189" s="219" t="str">
        <f t="shared" si="20"/>
        <v/>
      </c>
      <c r="O189" s="121"/>
      <c r="P189" s="122"/>
    </row>
    <row r="190" spans="1:16" x14ac:dyDescent="0.3">
      <c r="A190" s="70" t="str">
        <f t="shared" si="16"/>
        <v/>
      </c>
      <c r="B190" s="70">
        <f t="shared" si="17"/>
        <v>2013</v>
      </c>
      <c r="C190" s="70" t="str">
        <f t="shared" si="14"/>
        <v/>
      </c>
      <c r="D190" s="70" t="str">
        <f t="shared" si="15"/>
        <v/>
      </c>
      <c r="E190" s="310">
        <f t="shared" si="18"/>
        <v>41444</v>
      </c>
      <c r="F190" s="310"/>
      <c r="G190" s="310"/>
      <c r="H190" s="311"/>
      <c r="I190" s="122"/>
      <c r="J190" s="122"/>
      <c r="K190" s="122"/>
      <c r="L190" s="122"/>
      <c r="M190" s="219" t="str">
        <f t="shared" si="19"/>
        <v/>
      </c>
      <c r="N190" s="219" t="str">
        <f t="shared" si="20"/>
        <v/>
      </c>
      <c r="O190" s="121"/>
      <c r="P190" s="122"/>
    </row>
    <row r="191" spans="1:16" x14ac:dyDescent="0.3">
      <c r="A191" s="70" t="str">
        <f t="shared" si="16"/>
        <v/>
      </c>
      <c r="B191" s="70">
        <f t="shared" si="17"/>
        <v>2013</v>
      </c>
      <c r="C191" s="70" t="str">
        <f t="shared" si="14"/>
        <v/>
      </c>
      <c r="D191" s="70" t="str">
        <f t="shared" si="15"/>
        <v/>
      </c>
      <c r="E191" s="310">
        <f t="shared" si="18"/>
        <v>41445</v>
      </c>
      <c r="F191" s="310"/>
      <c r="G191" s="310"/>
      <c r="H191" s="311"/>
      <c r="I191" s="122"/>
      <c r="J191" s="122"/>
      <c r="K191" s="122"/>
      <c r="L191" s="122"/>
      <c r="M191" s="219" t="str">
        <f t="shared" si="19"/>
        <v/>
      </c>
      <c r="N191" s="219" t="str">
        <f t="shared" si="20"/>
        <v/>
      </c>
      <c r="O191" s="121"/>
      <c r="P191" s="122"/>
    </row>
    <row r="192" spans="1:16" x14ac:dyDescent="0.3">
      <c r="A192" s="70" t="str">
        <f t="shared" si="16"/>
        <v/>
      </c>
      <c r="B192" s="70">
        <f t="shared" si="17"/>
        <v>2013</v>
      </c>
      <c r="C192" s="70" t="str">
        <f t="shared" si="14"/>
        <v/>
      </c>
      <c r="D192" s="70" t="str">
        <f t="shared" si="15"/>
        <v/>
      </c>
      <c r="E192" s="310">
        <f t="shared" si="18"/>
        <v>41446</v>
      </c>
      <c r="F192" s="310"/>
      <c r="G192" s="310"/>
      <c r="H192" s="311"/>
      <c r="I192" s="122"/>
      <c r="J192" s="122"/>
      <c r="K192" s="122"/>
      <c r="L192" s="122"/>
      <c r="M192" s="219" t="str">
        <f t="shared" si="19"/>
        <v/>
      </c>
      <c r="N192" s="219" t="str">
        <f t="shared" si="20"/>
        <v/>
      </c>
      <c r="O192" s="121"/>
      <c r="P192" s="122"/>
    </row>
    <row r="193" spans="1:16" x14ac:dyDescent="0.3">
      <c r="A193" s="70" t="str">
        <f t="shared" si="16"/>
        <v/>
      </c>
      <c r="B193" s="70">
        <f t="shared" si="17"/>
        <v>2013</v>
      </c>
      <c r="C193" s="70" t="str">
        <f t="shared" si="14"/>
        <v/>
      </c>
      <c r="D193" s="70" t="str">
        <f t="shared" si="15"/>
        <v/>
      </c>
      <c r="E193" s="310">
        <f t="shared" si="18"/>
        <v>41447</v>
      </c>
      <c r="F193" s="310"/>
      <c r="G193" s="310"/>
      <c r="H193" s="311"/>
      <c r="I193" s="122"/>
      <c r="J193" s="122"/>
      <c r="K193" s="122"/>
      <c r="L193" s="122"/>
      <c r="M193" s="219" t="str">
        <f t="shared" si="19"/>
        <v/>
      </c>
      <c r="N193" s="219" t="str">
        <f t="shared" si="20"/>
        <v/>
      </c>
      <c r="O193" s="121"/>
      <c r="P193" s="122"/>
    </row>
    <row r="194" spans="1:16" x14ac:dyDescent="0.3">
      <c r="A194" s="70" t="str">
        <f t="shared" si="16"/>
        <v/>
      </c>
      <c r="B194" s="70">
        <f t="shared" si="17"/>
        <v>2013</v>
      </c>
      <c r="C194" s="70" t="str">
        <f t="shared" si="14"/>
        <v>NW</v>
      </c>
      <c r="D194" s="70" t="str">
        <f t="shared" si="15"/>
        <v/>
      </c>
      <c r="E194" s="310">
        <f t="shared" si="18"/>
        <v>41448</v>
      </c>
      <c r="F194" s="310"/>
      <c r="G194" s="310"/>
      <c r="H194" s="311"/>
      <c r="I194" s="122"/>
      <c r="J194" s="122"/>
      <c r="K194" s="122"/>
      <c r="L194" s="122"/>
      <c r="M194" s="219" t="str">
        <f t="shared" si="19"/>
        <v/>
      </c>
      <c r="N194" s="219" t="str">
        <f t="shared" si="20"/>
        <v/>
      </c>
      <c r="O194" s="121"/>
      <c r="P194" s="122"/>
    </row>
    <row r="195" spans="1:16" x14ac:dyDescent="0.3">
      <c r="A195" s="70" t="str">
        <f t="shared" si="16"/>
        <v/>
      </c>
      <c r="B195" s="70">
        <f t="shared" si="17"/>
        <v>2013</v>
      </c>
      <c r="C195" s="70" t="str">
        <f t="shared" si="14"/>
        <v/>
      </c>
      <c r="D195" s="70" t="str">
        <f t="shared" si="15"/>
        <v/>
      </c>
      <c r="E195" s="310">
        <f t="shared" si="18"/>
        <v>41449</v>
      </c>
      <c r="F195" s="310"/>
      <c r="G195" s="310"/>
      <c r="H195" s="311"/>
      <c r="I195" s="122"/>
      <c r="J195" s="122"/>
      <c r="K195" s="122"/>
      <c r="L195" s="122"/>
      <c r="M195" s="219" t="str">
        <f t="shared" si="19"/>
        <v/>
      </c>
      <c r="N195" s="219" t="str">
        <f t="shared" si="20"/>
        <v/>
      </c>
      <c r="O195" s="121"/>
      <c r="P195" s="122"/>
    </row>
    <row r="196" spans="1:16" x14ac:dyDescent="0.3">
      <c r="A196" s="70" t="str">
        <f t="shared" si="16"/>
        <v/>
      </c>
      <c r="B196" s="70">
        <f t="shared" si="17"/>
        <v>2013</v>
      </c>
      <c r="C196" s="70" t="str">
        <f t="shared" si="14"/>
        <v/>
      </c>
      <c r="D196" s="70" t="str">
        <f t="shared" si="15"/>
        <v/>
      </c>
      <c r="E196" s="310">
        <f t="shared" si="18"/>
        <v>41450</v>
      </c>
      <c r="F196" s="310"/>
      <c r="G196" s="310"/>
      <c r="H196" s="311"/>
      <c r="I196" s="122"/>
      <c r="J196" s="122"/>
      <c r="K196" s="122"/>
      <c r="L196" s="122"/>
      <c r="M196" s="219" t="str">
        <f t="shared" si="19"/>
        <v/>
      </c>
      <c r="N196" s="219" t="str">
        <f t="shared" si="20"/>
        <v/>
      </c>
      <c r="O196" s="121"/>
      <c r="P196" s="122"/>
    </row>
    <row r="197" spans="1:16" x14ac:dyDescent="0.3">
      <c r="A197" s="70" t="str">
        <f t="shared" si="16"/>
        <v/>
      </c>
      <c r="B197" s="70">
        <f t="shared" si="17"/>
        <v>2013</v>
      </c>
      <c r="C197" s="70" t="str">
        <f t="shared" si="14"/>
        <v/>
      </c>
      <c r="D197" s="70" t="str">
        <f t="shared" si="15"/>
        <v/>
      </c>
      <c r="E197" s="310">
        <f t="shared" si="18"/>
        <v>41451</v>
      </c>
      <c r="F197" s="310"/>
      <c r="G197" s="310"/>
      <c r="H197" s="311"/>
      <c r="I197" s="122"/>
      <c r="J197" s="122"/>
      <c r="K197" s="122"/>
      <c r="L197" s="122"/>
      <c r="M197" s="219" t="str">
        <f t="shared" si="19"/>
        <v/>
      </c>
      <c r="N197" s="219" t="str">
        <f t="shared" si="20"/>
        <v/>
      </c>
      <c r="O197" s="121"/>
      <c r="P197" s="122"/>
    </row>
    <row r="198" spans="1:16" x14ac:dyDescent="0.3">
      <c r="A198" s="70" t="str">
        <f t="shared" si="16"/>
        <v/>
      </c>
      <c r="B198" s="70">
        <f t="shared" si="17"/>
        <v>2013</v>
      </c>
      <c r="C198" s="70" t="str">
        <f t="shared" si="14"/>
        <v/>
      </c>
      <c r="D198" s="70" t="str">
        <f t="shared" si="15"/>
        <v/>
      </c>
      <c r="E198" s="310">
        <f t="shared" si="18"/>
        <v>41452</v>
      </c>
      <c r="F198" s="310"/>
      <c r="G198" s="310"/>
      <c r="H198" s="311"/>
      <c r="I198" s="122"/>
      <c r="J198" s="122"/>
      <c r="K198" s="122"/>
      <c r="L198" s="122"/>
      <c r="M198" s="219" t="str">
        <f t="shared" si="19"/>
        <v/>
      </c>
      <c r="N198" s="219" t="str">
        <f t="shared" si="20"/>
        <v/>
      </c>
      <c r="O198" s="121"/>
      <c r="P198" s="122"/>
    </row>
    <row r="199" spans="1:16" x14ac:dyDescent="0.3">
      <c r="A199" s="70" t="str">
        <f t="shared" si="16"/>
        <v/>
      </c>
      <c r="B199" s="70">
        <f t="shared" si="17"/>
        <v>2013</v>
      </c>
      <c r="C199" s="70" t="str">
        <f t="shared" si="14"/>
        <v/>
      </c>
      <c r="D199" s="70" t="str">
        <f t="shared" si="15"/>
        <v/>
      </c>
      <c r="E199" s="310">
        <f t="shared" si="18"/>
        <v>41453</v>
      </c>
      <c r="F199" s="310"/>
      <c r="G199" s="310"/>
      <c r="H199" s="311"/>
      <c r="I199" s="122"/>
      <c r="J199" s="122"/>
      <c r="K199" s="122"/>
      <c r="L199" s="122"/>
      <c r="M199" s="219" t="str">
        <f t="shared" si="19"/>
        <v/>
      </c>
      <c r="N199" s="219" t="str">
        <f t="shared" si="20"/>
        <v/>
      </c>
      <c r="O199" s="121"/>
      <c r="P199" s="122"/>
    </row>
    <row r="200" spans="1:16" x14ac:dyDescent="0.3">
      <c r="A200" s="70" t="str">
        <f t="shared" si="16"/>
        <v/>
      </c>
      <c r="B200" s="70">
        <f t="shared" si="17"/>
        <v>2013</v>
      </c>
      <c r="C200" s="70" t="str">
        <f t="shared" si="14"/>
        <v/>
      </c>
      <c r="D200" s="70" t="str">
        <f t="shared" si="15"/>
        <v/>
      </c>
      <c r="E200" s="310">
        <f t="shared" si="18"/>
        <v>41454</v>
      </c>
      <c r="F200" s="310"/>
      <c r="G200" s="310"/>
      <c r="H200" s="311"/>
      <c r="I200" s="122"/>
      <c r="J200" s="122"/>
      <c r="K200" s="122"/>
      <c r="L200" s="122"/>
      <c r="M200" s="219" t="str">
        <f t="shared" si="19"/>
        <v/>
      </c>
      <c r="N200" s="219" t="str">
        <f t="shared" si="20"/>
        <v/>
      </c>
      <c r="O200" s="121"/>
      <c r="P200" s="122"/>
    </row>
    <row r="201" spans="1:16" x14ac:dyDescent="0.3">
      <c r="A201" s="70" t="str">
        <f t="shared" si="16"/>
        <v/>
      </c>
      <c r="B201" s="70">
        <f t="shared" si="17"/>
        <v>2013</v>
      </c>
      <c r="C201" s="70" t="str">
        <f t="shared" si="14"/>
        <v>NW</v>
      </c>
      <c r="D201" s="70" t="str">
        <f t="shared" si="15"/>
        <v/>
      </c>
      <c r="E201" s="310">
        <f t="shared" si="18"/>
        <v>41455</v>
      </c>
      <c r="F201" s="310"/>
      <c r="G201" s="310"/>
      <c r="H201" s="311"/>
      <c r="I201" s="122"/>
      <c r="J201" s="122"/>
      <c r="K201" s="122"/>
      <c r="L201" s="122"/>
      <c r="M201" s="219" t="str">
        <f t="shared" si="19"/>
        <v/>
      </c>
      <c r="N201" s="219" t="str">
        <f t="shared" si="20"/>
        <v/>
      </c>
      <c r="O201" s="121"/>
      <c r="P201" s="122"/>
    </row>
    <row r="202" spans="1:16" x14ac:dyDescent="0.3">
      <c r="A202" s="70" t="str">
        <f t="shared" si="16"/>
        <v/>
      </c>
      <c r="B202" s="70">
        <f t="shared" si="17"/>
        <v>2013</v>
      </c>
      <c r="C202" s="70" t="str">
        <f t="shared" si="14"/>
        <v/>
      </c>
      <c r="D202" s="70" t="str">
        <f t="shared" si="15"/>
        <v/>
      </c>
      <c r="E202" s="310">
        <f t="shared" si="18"/>
        <v>41456</v>
      </c>
      <c r="F202" s="310"/>
      <c r="G202" s="310"/>
      <c r="H202" s="311"/>
      <c r="I202" s="206"/>
      <c r="J202" s="206"/>
      <c r="K202" s="206"/>
      <c r="L202" s="206"/>
      <c r="M202" s="219" t="str">
        <f t="shared" si="19"/>
        <v/>
      </c>
      <c r="N202" s="219" t="str">
        <f t="shared" si="20"/>
        <v/>
      </c>
      <c r="O202" s="94"/>
      <c r="P202" s="206"/>
    </row>
    <row r="203" spans="1:16" x14ac:dyDescent="0.3">
      <c r="A203" s="70" t="str">
        <f t="shared" si="16"/>
        <v/>
      </c>
      <c r="B203" s="70">
        <f t="shared" si="17"/>
        <v>2013</v>
      </c>
      <c r="C203" s="70" t="str">
        <f t="shared" si="14"/>
        <v/>
      </c>
      <c r="D203" s="70" t="str">
        <f t="shared" si="15"/>
        <v/>
      </c>
      <c r="E203" s="310">
        <f t="shared" si="18"/>
        <v>41457</v>
      </c>
      <c r="F203" s="310"/>
      <c r="G203" s="310"/>
      <c r="H203" s="311"/>
      <c r="I203" s="206"/>
      <c r="J203" s="206"/>
      <c r="K203" s="206"/>
      <c r="L203" s="206"/>
      <c r="M203" s="219" t="str">
        <f t="shared" si="19"/>
        <v/>
      </c>
      <c r="N203" s="219" t="str">
        <f t="shared" si="20"/>
        <v/>
      </c>
      <c r="O203" s="94"/>
      <c r="P203" s="206"/>
    </row>
    <row r="204" spans="1:16" x14ac:dyDescent="0.3">
      <c r="A204" s="70" t="str">
        <f t="shared" si="16"/>
        <v/>
      </c>
      <c r="B204" s="70">
        <f t="shared" si="17"/>
        <v>2013</v>
      </c>
      <c r="C204" s="70" t="str">
        <f t="shared" si="14"/>
        <v/>
      </c>
      <c r="D204" s="70" t="str">
        <f t="shared" si="15"/>
        <v/>
      </c>
      <c r="E204" s="310">
        <f t="shared" si="18"/>
        <v>41458</v>
      </c>
      <c r="F204" s="310"/>
      <c r="G204" s="310"/>
      <c r="H204" s="311"/>
      <c r="I204" s="206"/>
      <c r="J204" s="206"/>
      <c r="K204" s="206"/>
      <c r="L204" s="206"/>
      <c r="M204" s="219" t="str">
        <f t="shared" si="19"/>
        <v/>
      </c>
      <c r="N204" s="219" t="str">
        <f t="shared" si="20"/>
        <v/>
      </c>
      <c r="O204" s="94"/>
      <c r="P204" s="206"/>
    </row>
    <row r="205" spans="1:16" x14ac:dyDescent="0.3">
      <c r="A205" s="70" t="str">
        <f t="shared" si="16"/>
        <v/>
      </c>
      <c r="B205" s="70">
        <f t="shared" si="17"/>
        <v>2013</v>
      </c>
      <c r="C205" s="70" t="str">
        <f t="shared" si="14"/>
        <v/>
      </c>
      <c r="D205" s="70" t="str">
        <f t="shared" si="15"/>
        <v/>
      </c>
      <c r="E205" s="310">
        <f t="shared" si="18"/>
        <v>41459</v>
      </c>
      <c r="F205" s="310"/>
      <c r="G205" s="310"/>
      <c r="H205" s="311"/>
      <c r="I205" s="206"/>
      <c r="J205" s="206"/>
      <c r="K205" s="206"/>
      <c r="L205" s="206"/>
      <c r="M205" s="219" t="str">
        <f t="shared" si="19"/>
        <v/>
      </c>
      <c r="N205" s="219" t="str">
        <f t="shared" si="20"/>
        <v/>
      </c>
      <c r="O205" s="94"/>
      <c r="P205" s="206"/>
    </row>
    <row r="206" spans="1:16" x14ac:dyDescent="0.3">
      <c r="A206" s="70" t="str">
        <f t="shared" si="16"/>
        <v/>
      </c>
      <c r="B206" s="70">
        <f t="shared" si="17"/>
        <v>2013</v>
      </c>
      <c r="C206" s="70" t="str">
        <f t="shared" si="14"/>
        <v/>
      </c>
      <c r="D206" s="70" t="str">
        <f t="shared" si="15"/>
        <v/>
      </c>
      <c r="E206" s="310">
        <f t="shared" si="18"/>
        <v>41460</v>
      </c>
      <c r="F206" s="310"/>
      <c r="G206" s="310"/>
      <c r="H206" s="311"/>
      <c r="I206" s="206"/>
      <c r="J206" s="206"/>
      <c r="K206" s="206"/>
      <c r="L206" s="206"/>
      <c r="M206" s="219" t="str">
        <f t="shared" si="19"/>
        <v/>
      </c>
      <c r="N206" s="219" t="str">
        <f t="shared" si="20"/>
        <v/>
      </c>
      <c r="O206" s="94"/>
      <c r="P206" s="206"/>
    </row>
    <row r="207" spans="1:16" x14ac:dyDescent="0.3">
      <c r="A207" s="70" t="str">
        <f t="shared" si="16"/>
        <v/>
      </c>
      <c r="B207" s="70">
        <f t="shared" si="17"/>
        <v>2013</v>
      </c>
      <c r="C207" s="70" t="str">
        <f t="shared" si="14"/>
        <v/>
      </c>
      <c r="D207" s="70" t="str">
        <f t="shared" si="15"/>
        <v/>
      </c>
      <c r="E207" s="310">
        <f t="shared" si="18"/>
        <v>41461</v>
      </c>
      <c r="F207" s="310"/>
      <c r="G207" s="310"/>
      <c r="H207" s="311"/>
      <c r="I207" s="206"/>
      <c r="J207" s="206"/>
      <c r="K207" s="206"/>
      <c r="L207" s="206"/>
      <c r="M207" s="219" t="str">
        <f t="shared" si="19"/>
        <v/>
      </c>
      <c r="N207" s="219" t="str">
        <f t="shared" si="20"/>
        <v/>
      </c>
      <c r="O207" s="94"/>
      <c r="P207" s="206"/>
    </row>
    <row r="208" spans="1:16" x14ac:dyDescent="0.3">
      <c r="A208" s="70" t="str">
        <f t="shared" si="16"/>
        <v/>
      </c>
      <c r="B208" s="70">
        <f t="shared" si="17"/>
        <v>2013</v>
      </c>
      <c r="C208" s="70" t="str">
        <f t="shared" si="14"/>
        <v>NW</v>
      </c>
      <c r="D208" s="70" t="str">
        <f t="shared" si="15"/>
        <v/>
      </c>
      <c r="E208" s="310">
        <f t="shared" si="18"/>
        <v>41462</v>
      </c>
      <c r="F208" s="310"/>
      <c r="G208" s="310"/>
      <c r="H208" s="311"/>
      <c r="I208" s="206"/>
      <c r="J208" s="206"/>
      <c r="K208" s="206"/>
      <c r="L208" s="206"/>
      <c r="M208" s="219" t="str">
        <f t="shared" si="19"/>
        <v/>
      </c>
      <c r="N208" s="219" t="str">
        <f t="shared" si="20"/>
        <v/>
      </c>
      <c r="O208" s="94"/>
      <c r="P208" s="206"/>
    </row>
    <row r="209" spans="1:16" x14ac:dyDescent="0.3">
      <c r="A209" s="70" t="str">
        <f t="shared" si="16"/>
        <v/>
      </c>
      <c r="B209" s="70">
        <f t="shared" si="17"/>
        <v>2013</v>
      </c>
      <c r="C209" s="70" t="str">
        <f t="shared" si="14"/>
        <v/>
      </c>
      <c r="D209" s="70" t="str">
        <f t="shared" si="15"/>
        <v/>
      </c>
      <c r="E209" s="310">
        <f t="shared" si="18"/>
        <v>41463</v>
      </c>
      <c r="F209" s="310"/>
      <c r="G209" s="310"/>
      <c r="H209" s="311"/>
      <c r="I209" s="206"/>
      <c r="J209" s="206"/>
      <c r="K209" s="206"/>
      <c r="L209" s="206"/>
      <c r="M209" s="219" t="str">
        <f t="shared" si="19"/>
        <v/>
      </c>
      <c r="N209" s="219" t="str">
        <f t="shared" si="20"/>
        <v/>
      </c>
      <c r="O209" s="94"/>
      <c r="P209" s="206"/>
    </row>
    <row r="210" spans="1:16" x14ac:dyDescent="0.3">
      <c r="A210" s="70" t="str">
        <f t="shared" si="16"/>
        <v/>
      </c>
      <c r="B210" s="70">
        <f t="shared" si="17"/>
        <v>2013</v>
      </c>
      <c r="C210" s="70" t="str">
        <f t="shared" si="14"/>
        <v/>
      </c>
      <c r="D210" s="70" t="str">
        <f t="shared" si="15"/>
        <v/>
      </c>
      <c r="E210" s="310">
        <f t="shared" si="18"/>
        <v>41464</v>
      </c>
      <c r="F210" s="310"/>
      <c r="G210" s="310"/>
      <c r="H210" s="311"/>
      <c r="I210" s="206"/>
      <c r="J210" s="206"/>
      <c r="K210" s="206"/>
      <c r="L210" s="206"/>
      <c r="M210" s="219" t="str">
        <f t="shared" si="19"/>
        <v/>
      </c>
      <c r="N210" s="219" t="str">
        <f t="shared" si="20"/>
        <v/>
      </c>
      <c r="O210" s="94"/>
      <c r="P210" s="206"/>
    </row>
    <row r="211" spans="1:16" x14ac:dyDescent="0.3">
      <c r="A211" s="70" t="str">
        <f t="shared" si="16"/>
        <v/>
      </c>
      <c r="B211" s="70">
        <f t="shared" si="17"/>
        <v>2013</v>
      </c>
      <c r="C211" s="70" t="str">
        <f t="shared" si="14"/>
        <v/>
      </c>
      <c r="D211" s="70" t="str">
        <f t="shared" si="15"/>
        <v/>
      </c>
      <c r="E211" s="310">
        <f t="shared" si="18"/>
        <v>41465</v>
      </c>
      <c r="F211" s="310"/>
      <c r="G211" s="310"/>
      <c r="H211" s="311"/>
      <c r="I211" s="206"/>
      <c r="J211" s="206"/>
      <c r="K211" s="206"/>
      <c r="L211" s="206"/>
      <c r="M211" s="219" t="str">
        <f t="shared" si="19"/>
        <v/>
      </c>
      <c r="N211" s="219" t="str">
        <f t="shared" si="20"/>
        <v/>
      </c>
      <c r="O211" s="94"/>
      <c r="P211" s="206"/>
    </row>
    <row r="212" spans="1:16" x14ac:dyDescent="0.3">
      <c r="A212" s="70" t="str">
        <f t="shared" si="16"/>
        <v/>
      </c>
      <c r="B212" s="70">
        <f t="shared" si="17"/>
        <v>2013</v>
      </c>
      <c r="C212" s="70" t="str">
        <f t="shared" si="14"/>
        <v/>
      </c>
      <c r="D212" s="70" t="str">
        <f t="shared" si="15"/>
        <v/>
      </c>
      <c r="E212" s="310">
        <f t="shared" si="18"/>
        <v>41466</v>
      </c>
      <c r="F212" s="310"/>
      <c r="G212" s="310"/>
      <c r="H212" s="311"/>
      <c r="I212" s="206"/>
      <c r="J212" s="206"/>
      <c r="K212" s="206"/>
      <c r="L212" s="206"/>
      <c r="M212" s="219" t="str">
        <f t="shared" si="19"/>
        <v/>
      </c>
      <c r="N212" s="219" t="str">
        <f t="shared" si="20"/>
        <v/>
      </c>
      <c r="O212" s="94"/>
      <c r="P212" s="206"/>
    </row>
    <row r="213" spans="1:16" x14ac:dyDescent="0.3">
      <c r="A213" s="70" t="str">
        <f t="shared" si="16"/>
        <v/>
      </c>
      <c r="B213" s="70">
        <f t="shared" si="17"/>
        <v>2013</v>
      </c>
      <c r="C213" s="70" t="str">
        <f t="shared" ref="C213:C276" si="21">IF(ISNA(MATCH(WEEKDAY(E213,2),DunDay,0)),"","NW")</f>
        <v/>
      </c>
      <c r="D213" s="70" t="str">
        <f t="shared" ref="D213:D276" si="22">IF(ISNA(MATCH(E213,Holiday,0)),"","H")</f>
        <v/>
      </c>
      <c r="E213" s="310">
        <f t="shared" si="18"/>
        <v>41467</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
      </c>
      <c r="B214" s="70">
        <f t="shared" ref="B214:B277" si="24">IF(E214&lt;&gt;"",YEAR(E214),"")</f>
        <v>2013</v>
      </c>
      <c r="C214" s="70" t="str">
        <f t="shared" si="21"/>
        <v/>
      </c>
      <c r="D214" s="70" t="str">
        <f t="shared" si="22"/>
        <v/>
      </c>
      <c r="E214" s="310">
        <f t="shared" si="18"/>
        <v>41468</v>
      </c>
      <c r="F214" s="310"/>
      <c r="G214" s="310"/>
      <c r="H214" s="311"/>
      <c r="I214" s="206"/>
      <c r="J214" s="206"/>
      <c r="K214" s="206"/>
      <c r="L214" s="206"/>
      <c r="M214" s="219" t="str">
        <f t="shared" si="19"/>
        <v/>
      </c>
      <c r="N214" s="219" t="str">
        <f t="shared" si="20"/>
        <v/>
      </c>
      <c r="O214" s="94"/>
      <c r="P214" s="206"/>
    </row>
    <row r="215" spans="1:16" x14ac:dyDescent="0.3">
      <c r="A215" s="70" t="str">
        <f t="shared" si="23"/>
        <v/>
      </c>
      <c r="B215" s="70">
        <f t="shared" si="24"/>
        <v>2013</v>
      </c>
      <c r="C215" s="70" t="str">
        <f t="shared" si="21"/>
        <v>NW</v>
      </c>
      <c r="D215" s="70" t="str">
        <f t="shared" si="22"/>
        <v/>
      </c>
      <c r="E215" s="310">
        <f t="shared" ref="E215:E278" si="25">IFERROR(E214+1,"")</f>
        <v>41469</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
      </c>
      <c r="B216" s="70">
        <f t="shared" si="24"/>
        <v>2013</v>
      </c>
      <c r="C216" s="70" t="str">
        <f t="shared" si="21"/>
        <v/>
      </c>
      <c r="D216" s="70" t="str">
        <f t="shared" si="22"/>
        <v/>
      </c>
      <c r="E216" s="310">
        <f t="shared" si="25"/>
        <v>41470</v>
      </c>
      <c r="F216" s="310"/>
      <c r="G216" s="310"/>
      <c r="H216" s="311"/>
      <c r="I216" s="206"/>
      <c r="J216" s="206"/>
      <c r="K216" s="206"/>
      <c r="L216" s="206"/>
      <c r="M216" s="219" t="str">
        <f t="shared" si="26"/>
        <v/>
      </c>
      <c r="N216" s="219" t="str">
        <f t="shared" si="27"/>
        <v/>
      </c>
      <c r="O216" s="94"/>
      <c r="P216" s="206"/>
    </row>
    <row r="217" spans="1:16" x14ac:dyDescent="0.3">
      <c r="A217" s="70" t="str">
        <f t="shared" si="23"/>
        <v/>
      </c>
      <c r="B217" s="70">
        <f t="shared" si="24"/>
        <v>2013</v>
      </c>
      <c r="C217" s="70" t="str">
        <f t="shared" si="21"/>
        <v/>
      </c>
      <c r="D217" s="70" t="str">
        <f t="shared" si="22"/>
        <v/>
      </c>
      <c r="E217" s="310">
        <f t="shared" si="25"/>
        <v>41471</v>
      </c>
      <c r="F217" s="310"/>
      <c r="G217" s="310"/>
      <c r="H217" s="311"/>
      <c r="I217" s="206"/>
      <c r="J217" s="206"/>
      <c r="K217" s="206"/>
      <c r="L217" s="206"/>
      <c r="M217" s="219" t="str">
        <f t="shared" si="26"/>
        <v/>
      </c>
      <c r="N217" s="219" t="str">
        <f t="shared" si="27"/>
        <v/>
      </c>
      <c r="O217" s="94"/>
      <c r="P217" s="206"/>
    </row>
    <row r="218" spans="1:16" x14ac:dyDescent="0.3">
      <c r="A218" s="70" t="str">
        <f t="shared" si="23"/>
        <v/>
      </c>
      <c r="B218" s="70">
        <f t="shared" si="24"/>
        <v>2013</v>
      </c>
      <c r="C218" s="70" t="str">
        <f t="shared" si="21"/>
        <v/>
      </c>
      <c r="D218" s="70" t="str">
        <f t="shared" si="22"/>
        <v/>
      </c>
      <c r="E218" s="310">
        <f t="shared" si="25"/>
        <v>41472</v>
      </c>
      <c r="F218" s="310"/>
      <c r="G218" s="310"/>
      <c r="H218" s="311"/>
      <c r="I218" s="206"/>
      <c r="J218" s="206"/>
      <c r="K218" s="206"/>
      <c r="L218" s="206"/>
      <c r="M218" s="219" t="str">
        <f t="shared" si="26"/>
        <v/>
      </c>
      <c r="N218" s="219" t="str">
        <f t="shared" si="27"/>
        <v/>
      </c>
      <c r="O218" s="94"/>
      <c r="P218" s="206"/>
    </row>
    <row r="219" spans="1:16" x14ac:dyDescent="0.3">
      <c r="A219" s="70" t="str">
        <f t="shared" si="23"/>
        <v/>
      </c>
      <c r="B219" s="70">
        <f t="shared" si="24"/>
        <v>2013</v>
      </c>
      <c r="C219" s="70" t="str">
        <f t="shared" si="21"/>
        <v/>
      </c>
      <c r="D219" s="70" t="str">
        <f t="shared" si="22"/>
        <v/>
      </c>
      <c r="E219" s="310">
        <f t="shared" si="25"/>
        <v>41473</v>
      </c>
      <c r="F219" s="310"/>
      <c r="G219" s="310"/>
      <c r="H219" s="311"/>
      <c r="I219" s="206"/>
      <c r="J219" s="206"/>
      <c r="K219" s="206"/>
      <c r="L219" s="206"/>
      <c r="M219" s="219" t="str">
        <f t="shared" si="26"/>
        <v/>
      </c>
      <c r="N219" s="219" t="str">
        <f t="shared" si="27"/>
        <v/>
      </c>
      <c r="O219" s="94"/>
      <c r="P219" s="206"/>
    </row>
    <row r="220" spans="1:16" x14ac:dyDescent="0.3">
      <c r="A220" s="70" t="str">
        <f t="shared" si="23"/>
        <v/>
      </c>
      <c r="B220" s="70">
        <f t="shared" si="24"/>
        <v>2013</v>
      </c>
      <c r="C220" s="70" t="str">
        <f t="shared" si="21"/>
        <v/>
      </c>
      <c r="D220" s="70" t="str">
        <f t="shared" si="22"/>
        <v/>
      </c>
      <c r="E220" s="310">
        <f t="shared" si="25"/>
        <v>41474</v>
      </c>
      <c r="F220" s="310"/>
      <c r="G220" s="310"/>
      <c r="H220" s="311"/>
      <c r="I220" s="206"/>
      <c r="J220" s="206"/>
      <c r="K220" s="206"/>
      <c r="L220" s="206"/>
      <c r="M220" s="219" t="str">
        <f t="shared" si="26"/>
        <v/>
      </c>
      <c r="N220" s="219" t="str">
        <f t="shared" si="27"/>
        <v/>
      </c>
      <c r="O220" s="94"/>
      <c r="P220" s="206"/>
    </row>
    <row r="221" spans="1:16" x14ac:dyDescent="0.3">
      <c r="A221" s="70" t="str">
        <f t="shared" si="23"/>
        <v/>
      </c>
      <c r="B221" s="70">
        <f t="shared" si="24"/>
        <v>2013</v>
      </c>
      <c r="C221" s="70" t="str">
        <f t="shared" si="21"/>
        <v/>
      </c>
      <c r="D221" s="70" t="str">
        <f t="shared" si="22"/>
        <v/>
      </c>
      <c r="E221" s="310">
        <f t="shared" si="25"/>
        <v>41475</v>
      </c>
      <c r="F221" s="310"/>
      <c r="G221" s="310"/>
      <c r="H221" s="311"/>
      <c r="I221" s="206"/>
      <c r="J221" s="206"/>
      <c r="K221" s="206"/>
      <c r="L221" s="206"/>
      <c r="M221" s="219" t="str">
        <f t="shared" si="26"/>
        <v/>
      </c>
      <c r="N221" s="219" t="str">
        <f t="shared" si="27"/>
        <v/>
      </c>
      <c r="O221" s="94"/>
      <c r="P221" s="206"/>
    </row>
    <row r="222" spans="1:16" x14ac:dyDescent="0.3">
      <c r="A222" s="70" t="str">
        <f t="shared" si="23"/>
        <v/>
      </c>
      <c r="B222" s="70">
        <f t="shared" si="24"/>
        <v>2013</v>
      </c>
      <c r="C222" s="70" t="str">
        <f t="shared" si="21"/>
        <v>NW</v>
      </c>
      <c r="D222" s="70" t="str">
        <f t="shared" si="22"/>
        <v/>
      </c>
      <c r="E222" s="310">
        <f t="shared" si="25"/>
        <v>41476</v>
      </c>
      <c r="F222" s="310"/>
      <c r="G222" s="310"/>
      <c r="H222" s="311"/>
      <c r="I222" s="206"/>
      <c r="J222" s="206"/>
      <c r="K222" s="206"/>
      <c r="L222" s="206"/>
      <c r="M222" s="219" t="str">
        <f t="shared" si="26"/>
        <v/>
      </c>
      <c r="N222" s="219" t="str">
        <f t="shared" si="27"/>
        <v/>
      </c>
      <c r="O222" s="94"/>
      <c r="P222" s="206"/>
    </row>
    <row r="223" spans="1:16" x14ac:dyDescent="0.3">
      <c r="A223" s="70" t="str">
        <f t="shared" si="23"/>
        <v/>
      </c>
      <c r="B223" s="70">
        <f t="shared" si="24"/>
        <v>2013</v>
      </c>
      <c r="C223" s="70" t="str">
        <f t="shared" si="21"/>
        <v/>
      </c>
      <c r="D223" s="70" t="str">
        <f t="shared" si="22"/>
        <v/>
      </c>
      <c r="E223" s="310">
        <f t="shared" si="25"/>
        <v>41477</v>
      </c>
      <c r="F223" s="310"/>
      <c r="G223" s="310"/>
      <c r="H223" s="311"/>
      <c r="I223" s="206"/>
      <c r="J223" s="206"/>
      <c r="K223" s="206"/>
      <c r="L223" s="206"/>
      <c r="M223" s="219" t="str">
        <f t="shared" si="26"/>
        <v/>
      </c>
      <c r="N223" s="219" t="str">
        <f t="shared" si="27"/>
        <v/>
      </c>
      <c r="O223" s="94"/>
      <c r="P223" s="206"/>
    </row>
    <row r="224" spans="1:16" x14ac:dyDescent="0.3">
      <c r="A224" s="70" t="str">
        <f t="shared" si="23"/>
        <v/>
      </c>
      <c r="B224" s="70">
        <f t="shared" si="24"/>
        <v>2013</v>
      </c>
      <c r="C224" s="70" t="str">
        <f t="shared" si="21"/>
        <v/>
      </c>
      <c r="D224" s="70" t="str">
        <f t="shared" si="22"/>
        <v/>
      </c>
      <c r="E224" s="310">
        <f t="shared" si="25"/>
        <v>41478</v>
      </c>
      <c r="F224" s="310"/>
      <c r="G224" s="310"/>
      <c r="H224" s="311"/>
      <c r="I224" s="206"/>
      <c r="J224" s="206"/>
      <c r="K224" s="206"/>
      <c r="L224" s="206"/>
      <c r="M224" s="219" t="str">
        <f t="shared" si="26"/>
        <v/>
      </c>
      <c r="N224" s="219" t="str">
        <f t="shared" si="27"/>
        <v/>
      </c>
      <c r="O224" s="94"/>
      <c r="P224" s="206"/>
    </row>
    <row r="225" spans="1:16" x14ac:dyDescent="0.3">
      <c r="A225" s="70" t="str">
        <f t="shared" si="23"/>
        <v/>
      </c>
      <c r="B225" s="70">
        <f t="shared" si="24"/>
        <v>2013</v>
      </c>
      <c r="C225" s="70" t="str">
        <f t="shared" si="21"/>
        <v/>
      </c>
      <c r="D225" s="70" t="str">
        <f t="shared" si="22"/>
        <v/>
      </c>
      <c r="E225" s="310">
        <f t="shared" si="25"/>
        <v>41479</v>
      </c>
      <c r="F225" s="310"/>
      <c r="G225" s="310"/>
      <c r="H225" s="311"/>
      <c r="I225" s="206"/>
      <c r="J225" s="206"/>
      <c r="K225" s="206"/>
      <c r="L225" s="206"/>
      <c r="M225" s="219" t="str">
        <f t="shared" si="26"/>
        <v/>
      </c>
      <c r="N225" s="219" t="str">
        <f t="shared" si="27"/>
        <v/>
      </c>
      <c r="O225" s="94"/>
      <c r="P225" s="206"/>
    </row>
    <row r="226" spans="1:16" x14ac:dyDescent="0.3">
      <c r="A226" s="70" t="str">
        <f t="shared" si="23"/>
        <v/>
      </c>
      <c r="B226" s="70">
        <f t="shared" si="24"/>
        <v>2013</v>
      </c>
      <c r="C226" s="70" t="str">
        <f t="shared" si="21"/>
        <v/>
      </c>
      <c r="D226" s="70" t="str">
        <f t="shared" si="22"/>
        <v/>
      </c>
      <c r="E226" s="310">
        <f t="shared" si="25"/>
        <v>41480</v>
      </c>
      <c r="F226" s="310"/>
      <c r="G226" s="310"/>
      <c r="H226" s="311"/>
      <c r="I226" s="206"/>
      <c r="J226" s="206"/>
      <c r="K226" s="206"/>
      <c r="L226" s="206"/>
      <c r="M226" s="219" t="str">
        <f t="shared" si="26"/>
        <v/>
      </c>
      <c r="N226" s="219" t="str">
        <f t="shared" si="27"/>
        <v/>
      </c>
      <c r="O226" s="94"/>
      <c r="P226" s="206"/>
    </row>
    <row r="227" spans="1:16" x14ac:dyDescent="0.3">
      <c r="A227" s="70" t="str">
        <f t="shared" si="23"/>
        <v/>
      </c>
      <c r="B227" s="70">
        <f t="shared" si="24"/>
        <v>2013</v>
      </c>
      <c r="C227" s="70" t="str">
        <f t="shared" si="21"/>
        <v/>
      </c>
      <c r="D227" s="70" t="str">
        <f t="shared" si="22"/>
        <v/>
      </c>
      <c r="E227" s="310">
        <f t="shared" si="25"/>
        <v>41481</v>
      </c>
      <c r="F227" s="310"/>
      <c r="G227" s="310"/>
      <c r="H227" s="311"/>
      <c r="I227" s="206"/>
      <c r="J227" s="206"/>
      <c r="K227" s="206"/>
      <c r="L227" s="206"/>
      <c r="M227" s="219" t="str">
        <f t="shared" si="26"/>
        <v/>
      </c>
      <c r="N227" s="219" t="str">
        <f t="shared" si="27"/>
        <v/>
      </c>
      <c r="O227" s="94"/>
      <c r="P227" s="206"/>
    </row>
    <row r="228" spans="1:16" x14ac:dyDescent="0.3">
      <c r="A228" s="70" t="str">
        <f t="shared" si="23"/>
        <v/>
      </c>
      <c r="B228" s="70">
        <f t="shared" si="24"/>
        <v>2013</v>
      </c>
      <c r="C228" s="70" t="str">
        <f t="shared" si="21"/>
        <v/>
      </c>
      <c r="D228" s="70" t="str">
        <f t="shared" si="22"/>
        <v/>
      </c>
      <c r="E228" s="310">
        <f t="shared" si="25"/>
        <v>41482</v>
      </c>
      <c r="F228" s="310"/>
      <c r="G228" s="310"/>
      <c r="H228" s="311"/>
      <c r="I228" s="206"/>
      <c r="J228" s="206"/>
      <c r="K228" s="206"/>
      <c r="L228" s="206"/>
      <c r="M228" s="219" t="str">
        <f t="shared" si="26"/>
        <v/>
      </c>
      <c r="N228" s="219" t="str">
        <f t="shared" si="27"/>
        <v/>
      </c>
      <c r="O228" s="94"/>
      <c r="P228" s="206"/>
    </row>
    <row r="229" spans="1:16" x14ac:dyDescent="0.3">
      <c r="A229" s="70" t="str">
        <f t="shared" si="23"/>
        <v/>
      </c>
      <c r="B229" s="70">
        <f t="shared" si="24"/>
        <v>2013</v>
      </c>
      <c r="C229" s="70" t="str">
        <f t="shared" si="21"/>
        <v>NW</v>
      </c>
      <c r="D229" s="70" t="str">
        <f t="shared" si="22"/>
        <v/>
      </c>
      <c r="E229" s="310">
        <f t="shared" si="25"/>
        <v>41483</v>
      </c>
      <c r="F229" s="310"/>
      <c r="G229" s="310"/>
      <c r="H229" s="311"/>
      <c r="I229" s="206"/>
      <c r="J229" s="206"/>
      <c r="K229" s="206"/>
      <c r="L229" s="206"/>
      <c r="M229" s="219" t="str">
        <f t="shared" si="26"/>
        <v/>
      </c>
      <c r="N229" s="219" t="str">
        <f t="shared" si="27"/>
        <v/>
      </c>
      <c r="O229" s="94"/>
      <c r="P229" s="206"/>
    </row>
    <row r="230" spans="1:16" x14ac:dyDescent="0.3">
      <c r="A230" s="70" t="str">
        <f t="shared" si="23"/>
        <v/>
      </c>
      <c r="B230" s="70">
        <f t="shared" si="24"/>
        <v>2013</v>
      </c>
      <c r="C230" s="70" t="str">
        <f t="shared" si="21"/>
        <v/>
      </c>
      <c r="D230" s="70" t="str">
        <f t="shared" si="22"/>
        <v/>
      </c>
      <c r="E230" s="310">
        <f t="shared" si="25"/>
        <v>41484</v>
      </c>
      <c r="F230" s="310"/>
      <c r="G230" s="310"/>
      <c r="H230" s="311"/>
      <c r="I230" s="206"/>
      <c r="J230" s="206"/>
      <c r="K230" s="206"/>
      <c r="L230" s="206"/>
      <c r="M230" s="219" t="str">
        <f t="shared" si="26"/>
        <v/>
      </c>
      <c r="N230" s="219" t="str">
        <f t="shared" si="27"/>
        <v/>
      </c>
      <c r="O230" s="94"/>
      <c r="P230" s="206"/>
    </row>
    <row r="231" spans="1:16" x14ac:dyDescent="0.3">
      <c r="A231" s="70" t="str">
        <f t="shared" si="23"/>
        <v/>
      </c>
      <c r="B231" s="70">
        <f t="shared" si="24"/>
        <v>2013</v>
      </c>
      <c r="C231" s="70" t="str">
        <f t="shared" si="21"/>
        <v/>
      </c>
      <c r="D231" s="70" t="str">
        <f t="shared" si="22"/>
        <v/>
      </c>
      <c r="E231" s="310">
        <f t="shared" si="25"/>
        <v>41485</v>
      </c>
      <c r="F231" s="310"/>
      <c r="G231" s="310"/>
      <c r="H231" s="311"/>
      <c r="I231" s="206"/>
      <c r="J231" s="206"/>
      <c r="K231" s="206"/>
      <c r="L231" s="206"/>
      <c r="M231" s="219" t="str">
        <f t="shared" si="26"/>
        <v/>
      </c>
      <c r="N231" s="219" t="str">
        <f t="shared" si="27"/>
        <v/>
      </c>
      <c r="O231" s="94"/>
      <c r="P231" s="206"/>
    </row>
    <row r="232" spans="1:16" x14ac:dyDescent="0.3">
      <c r="A232" s="70" t="str">
        <f t="shared" si="23"/>
        <v/>
      </c>
      <c r="B232" s="70">
        <f t="shared" si="24"/>
        <v>2013</v>
      </c>
      <c r="C232" s="70" t="str">
        <f t="shared" si="21"/>
        <v/>
      </c>
      <c r="D232" s="70" t="str">
        <f t="shared" si="22"/>
        <v/>
      </c>
      <c r="E232" s="310">
        <f t="shared" si="25"/>
        <v>41486</v>
      </c>
      <c r="F232" s="310"/>
      <c r="G232" s="310"/>
      <c r="H232" s="311"/>
      <c r="I232" s="206"/>
      <c r="J232" s="206"/>
      <c r="K232" s="206"/>
      <c r="L232" s="206"/>
      <c r="M232" s="219" t="str">
        <f t="shared" si="26"/>
        <v/>
      </c>
      <c r="N232" s="219" t="str">
        <f t="shared" si="27"/>
        <v/>
      </c>
      <c r="O232" s="94"/>
      <c r="P232" s="206"/>
    </row>
    <row r="233" spans="1:16" x14ac:dyDescent="0.3">
      <c r="A233" s="70" t="str">
        <f t="shared" si="23"/>
        <v/>
      </c>
      <c r="B233" s="70">
        <f t="shared" si="24"/>
        <v>2013</v>
      </c>
      <c r="C233" s="70" t="str">
        <f t="shared" si="21"/>
        <v/>
      </c>
      <c r="D233" s="70" t="str">
        <f t="shared" si="22"/>
        <v/>
      </c>
      <c r="E233" s="310">
        <f t="shared" si="25"/>
        <v>41487</v>
      </c>
      <c r="F233" s="310"/>
      <c r="G233" s="310"/>
      <c r="H233" s="311"/>
      <c r="I233" s="206"/>
      <c r="J233" s="206"/>
      <c r="K233" s="206"/>
      <c r="L233" s="206"/>
      <c r="M233" s="219" t="str">
        <f t="shared" si="26"/>
        <v/>
      </c>
      <c r="N233" s="219" t="str">
        <f t="shared" si="27"/>
        <v/>
      </c>
      <c r="O233" s="94"/>
      <c r="P233" s="206"/>
    </row>
    <row r="234" spans="1:16" x14ac:dyDescent="0.3">
      <c r="A234" s="70" t="str">
        <f t="shared" si="23"/>
        <v/>
      </c>
      <c r="B234" s="70">
        <f t="shared" si="24"/>
        <v>2013</v>
      </c>
      <c r="C234" s="70" t="str">
        <f t="shared" si="21"/>
        <v/>
      </c>
      <c r="D234" s="70" t="str">
        <f t="shared" si="22"/>
        <v/>
      </c>
      <c r="E234" s="310">
        <f t="shared" si="25"/>
        <v>41488</v>
      </c>
      <c r="F234" s="310"/>
      <c r="G234" s="310"/>
      <c r="H234" s="311"/>
      <c r="I234" s="206"/>
      <c r="J234" s="206"/>
      <c r="K234" s="206"/>
      <c r="L234" s="206"/>
      <c r="M234" s="219" t="str">
        <f t="shared" si="26"/>
        <v/>
      </c>
      <c r="N234" s="219" t="str">
        <f t="shared" si="27"/>
        <v/>
      </c>
      <c r="O234" s="94"/>
      <c r="P234" s="206"/>
    </row>
    <row r="235" spans="1:16" x14ac:dyDescent="0.3">
      <c r="A235" s="70" t="str">
        <f t="shared" si="23"/>
        <v/>
      </c>
      <c r="B235" s="70">
        <f t="shared" si="24"/>
        <v>2013</v>
      </c>
      <c r="C235" s="70" t="str">
        <f t="shared" si="21"/>
        <v/>
      </c>
      <c r="D235" s="70" t="str">
        <f t="shared" si="22"/>
        <v/>
      </c>
      <c r="E235" s="310">
        <f t="shared" si="25"/>
        <v>41489</v>
      </c>
      <c r="F235" s="310"/>
      <c r="G235" s="310"/>
      <c r="H235" s="311"/>
      <c r="I235" s="206"/>
      <c r="J235" s="206"/>
      <c r="K235" s="206"/>
      <c r="L235" s="206"/>
      <c r="M235" s="219" t="str">
        <f t="shared" si="26"/>
        <v/>
      </c>
      <c r="N235" s="219" t="str">
        <f t="shared" si="27"/>
        <v/>
      </c>
      <c r="O235" s="94"/>
      <c r="P235" s="206"/>
    </row>
    <row r="236" spans="1:16" x14ac:dyDescent="0.3">
      <c r="A236" s="70" t="str">
        <f t="shared" si="23"/>
        <v/>
      </c>
      <c r="B236" s="70">
        <f t="shared" si="24"/>
        <v>2013</v>
      </c>
      <c r="C236" s="70" t="str">
        <f t="shared" si="21"/>
        <v>NW</v>
      </c>
      <c r="D236" s="70" t="str">
        <f t="shared" si="22"/>
        <v/>
      </c>
      <c r="E236" s="310">
        <f t="shared" si="25"/>
        <v>41490</v>
      </c>
      <c r="F236" s="310"/>
      <c r="G236" s="310"/>
      <c r="H236" s="311"/>
      <c r="I236" s="206"/>
      <c r="J236" s="206"/>
      <c r="K236" s="206"/>
      <c r="L236" s="206"/>
      <c r="M236" s="219" t="str">
        <f t="shared" si="26"/>
        <v/>
      </c>
      <c r="N236" s="219" t="str">
        <f t="shared" si="27"/>
        <v/>
      </c>
      <c r="O236" s="94"/>
      <c r="P236" s="206"/>
    </row>
    <row r="237" spans="1:16" x14ac:dyDescent="0.3">
      <c r="A237" s="70" t="str">
        <f t="shared" si="23"/>
        <v/>
      </c>
      <c r="B237" s="70">
        <f t="shared" si="24"/>
        <v>2013</v>
      </c>
      <c r="C237" s="70" t="str">
        <f t="shared" si="21"/>
        <v/>
      </c>
      <c r="D237" s="70" t="str">
        <f t="shared" si="22"/>
        <v/>
      </c>
      <c r="E237" s="310">
        <f t="shared" si="25"/>
        <v>41491</v>
      </c>
      <c r="F237" s="310"/>
      <c r="G237" s="310"/>
      <c r="H237" s="311"/>
      <c r="I237" s="206"/>
      <c r="J237" s="206"/>
      <c r="K237" s="206"/>
      <c r="L237" s="206"/>
      <c r="M237" s="219" t="str">
        <f t="shared" si="26"/>
        <v/>
      </c>
      <c r="N237" s="219" t="str">
        <f t="shared" si="27"/>
        <v/>
      </c>
      <c r="O237" s="94"/>
      <c r="P237" s="206"/>
    </row>
    <row r="238" spans="1:16" x14ac:dyDescent="0.3">
      <c r="A238" s="70" t="str">
        <f t="shared" si="23"/>
        <v/>
      </c>
      <c r="B238" s="70">
        <f t="shared" si="24"/>
        <v>2013</v>
      </c>
      <c r="C238" s="70" t="str">
        <f t="shared" si="21"/>
        <v/>
      </c>
      <c r="D238" s="70" t="str">
        <f t="shared" si="22"/>
        <v/>
      </c>
      <c r="E238" s="310">
        <f t="shared" si="25"/>
        <v>41492</v>
      </c>
      <c r="F238" s="310"/>
      <c r="G238" s="310"/>
      <c r="H238" s="311"/>
      <c r="I238" s="206"/>
      <c r="J238" s="206"/>
      <c r="K238" s="206"/>
      <c r="L238" s="206"/>
      <c r="M238" s="219" t="str">
        <f t="shared" si="26"/>
        <v/>
      </c>
      <c r="N238" s="219" t="str">
        <f t="shared" si="27"/>
        <v/>
      </c>
      <c r="O238" s="94"/>
      <c r="P238" s="206"/>
    </row>
    <row r="239" spans="1:16" x14ac:dyDescent="0.3">
      <c r="A239" s="70" t="str">
        <f t="shared" si="23"/>
        <v/>
      </c>
      <c r="B239" s="70">
        <f t="shared" si="24"/>
        <v>2013</v>
      </c>
      <c r="C239" s="70" t="str">
        <f t="shared" si="21"/>
        <v/>
      </c>
      <c r="D239" s="70" t="str">
        <f t="shared" si="22"/>
        <v/>
      </c>
      <c r="E239" s="310">
        <f t="shared" si="25"/>
        <v>41493</v>
      </c>
      <c r="F239" s="310"/>
      <c r="G239" s="310"/>
      <c r="H239" s="311"/>
      <c r="I239" s="206"/>
      <c r="J239" s="206"/>
      <c r="K239" s="206"/>
      <c r="L239" s="206"/>
      <c r="M239" s="219" t="str">
        <f t="shared" si="26"/>
        <v/>
      </c>
      <c r="N239" s="219" t="str">
        <f t="shared" si="27"/>
        <v/>
      </c>
      <c r="O239" s="94"/>
      <c r="P239" s="206"/>
    </row>
    <row r="240" spans="1:16" x14ac:dyDescent="0.3">
      <c r="A240" s="70" t="str">
        <f t="shared" si="23"/>
        <v/>
      </c>
      <c r="B240" s="70">
        <f t="shared" si="24"/>
        <v>2013</v>
      </c>
      <c r="C240" s="70" t="str">
        <f t="shared" si="21"/>
        <v/>
      </c>
      <c r="D240" s="70" t="str">
        <f t="shared" si="22"/>
        <v/>
      </c>
      <c r="E240" s="310">
        <f t="shared" si="25"/>
        <v>41494</v>
      </c>
      <c r="F240" s="310"/>
      <c r="G240" s="310"/>
      <c r="H240" s="311"/>
      <c r="I240" s="206"/>
      <c r="J240" s="206"/>
      <c r="K240" s="206"/>
      <c r="L240" s="206"/>
      <c r="M240" s="219" t="str">
        <f t="shared" si="26"/>
        <v/>
      </c>
      <c r="N240" s="219" t="str">
        <f t="shared" si="27"/>
        <v/>
      </c>
      <c r="O240" s="94"/>
      <c r="P240" s="206"/>
    </row>
    <row r="241" spans="1:16" x14ac:dyDescent="0.3">
      <c r="A241" s="70" t="str">
        <f t="shared" si="23"/>
        <v/>
      </c>
      <c r="B241" s="70">
        <f t="shared" si="24"/>
        <v>2013</v>
      </c>
      <c r="C241" s="70" t="str">
        <f t="shared" si="21"/>
        <v/>
      </c>
      <c r="D241" s="70" t="str">
        <f t="shared" si="22"/>
        <v/>
      </c>
      <c r="E241" s="310">
        <f t="shared" si="25"/>
        <v>41495</v>
      </c>
      <c r="F241" s="310"/>
      <c r="G241" s="310"/>
      <c r="H241" s="311"/>
      <c r="I241" s="206"/>
      <c r="J241" s="206"/>
      <c r="K241" s="206"/>
      <c r="L241" s="206"/>
      <c r="M241" s="219" t="str">
        <f t="shared" si="26"/>
        <v/>
      </c>
      <c r="N241" s="219" t="str">
        <f t="shared" si="27"/>
        <v/>
      </c>
      <c r="O241" s="94"/>
      <c r="P241" s="206"/>
    </row>
    <row r="242" spans="1:16" x14ac:dyDescent="0.3">
      <c r="A242" s="70" t="str">
        <f t="shared" si="23"/>
        <v/>
      </c>
      <c r="B242" s="70">
        <f t="shared" si="24"/>
        <v>2013</v>
      </c>
      <c r="C242" s="70" t="str">
        <f t="shared" si="21"/>
        <v/>
      </c>
      <c r="D242" s="70" t="str">
        <f t="shared" si="22"/>
        <v/>
      </c>
      <c r="E242" s="310">
        <f t="shared" si="25"/>
        <v>41496</v>
      </c>
      <c r="F242" s="310"/>
      <c r="G242" s="310"/>
      <c r="H242" s="311"/>
      <c r="I242" s="206"/>
      <c r="J242" s="206"/>
      <c r="K242" s="206"/>
      <c r="L242" s="206"/>
      <c r="M242" s="219" t="str">
        <f t="shared" si="26"/>
        <v/>
      </c>
      <c r="N242" s="219" t="str">
        <f t="shared" si="27"/>
        <v/>
      </c>
      <c r="O242" s="94"/>
      <c r="P242" s="206"/>
    </row>
    <row r="243" spans="1:16" x14ac:dyDescent="0.3">
      <c r="A243" s="70" t="str">
        <f t="shared" si="23"/>
        <v/>
      </c>
      <c r="B243" s="70">
        <f t="shared" si="24"/>
        <v>2013</v>
      </c>
      <c r="C243" s="70" t="str">
        <f t="shared" si="21"/>
        <v>NW</v>
      </c>
      <c r="D243" s="70" t="str">
        <f t="shared" si="22"/>
        <v/>
      </c>
      <c r="E243" s="310">
        <f t="shared" si="25"/>
        <v>41497</v>
      </c>
      <c r="F243" s="310"/>
      <c r="G243" s="310"/>
      <c r="H243" s="311"/>
      <c r="I243" s="206"/>
      <c r="J243" s="206"/>
      <c r="K243" s="206"/>
      <c r="L243" s="206"/>
      <c r="M243" s="219" t="str">
        <f t="shared" si="26"/>
        <v/>
      </c>
      <c r="N243" s="219" t="str">
        <f t="shared" si="27"/>
        <v/>
      </c>
      <c r="O243" s="94"/>
      <c r="P243" s="206"/>
    </row>
    <row r="244" spans="1:16" x14ac:dyDescent="0.3">
      <c r="A244" s="70" t="str">
        <f t="shared" si="23"/>
        <v/>
      </c>
      <c r="B244" s="70">
        <f t="shared" si="24"/>
        <v>2013</v>
      </c>
      <c r="C244" s="70" t="str">
        <f t="shared" si="21"/>
        <v/>
      </c>
      <c r="D244" s="70" t="str">
        <f t="shared" si="22"/>
        <v/>
      </c>
      <c r="E244" s="310">
        <f t="shared" si="25"/>
        <v>41498</v>
      </c>
      <c r="F244" s="310"/>
      <c r="G244" s="310"/>
      <c r="H244" s="311"/>
      <c r="I244" s="206"/>
      <c r="J244" s="206"/>
      <c r="K244" s="206"/>
      <c r="L244" s="206"/>
      <c r="M244" s="219" t="str">
        <f t="shared" si="26"/>
        <v/>
      </c>
      <c r="N244" s="219" t="str">
        <f t="shared" si="27"/>
        <v/>
      </c>
      <c r="O244" s="94"/>
      <c r="P244" s="206"/>
    </row>
    <row r="245" spans="1:16" x14ac:dyDescent="0.3">
      <c r="A245" s="70" t="str">
        <f t="shared" si="23"/>
        <v/>
      </c>
      <c r="B245" s="70">
        <f t="shared" si="24"/>
        <v>2013</v>
      </c>
      <c r="C245" s="70" t="str">
        <f t="shared" si="21"/>
        <v/>
      </c>
      <c r="D245" s="70" t="str">
        <f t="shared" si="22"/>
        <v/>
      </c>
      <c r="E245" s="310">
        <f t="shared" si="25"/>
        <v>41499</v>
      </c>
      <c r="F245" s="310"/>
      <c r="G245" s="310"/>
      <c r="H245" s="311"/>
      <c r="I245" s="206"/>
      <c r="J245" s="206"/>
      <c r="K245" s="206"/>
      <c r="L245" s="206"/>
      <c r="M245" s="219" t="str">
        <f t="shared" si="26"/>
        <v/>
      </c>
      <c r="N245" s="219" t="str">
        <f t="shared" si="27"/>
        <v/>
      </c>
      <c r="O245" s="94"/>
      <c r="P245" s="206"/>
    </row>
    <row r="246" spans="1:16" x14ac:dyDescent="0.3">
      <c r="A246" s="70" t="str">
        <f t="shared" si="23"/>
        <v/>
      </c>
      <c r="B246" s="70">
        <f t="shared" si="24"/>
        <v>2013</v>
      </c>
      <c r="C246" s="70" t="str">
        <f t="shared" si="21"/>
        <v/>
      </c>
      <c r="D246" s="70" t="str">
        <f t="shared" si="22"/>
        <v/>
      </c>
      <c r="E246" s="310">
        <f t="shared" si="25"/>
        <v>41500</v>
      </c>
      <c r="F246" s="310"/>
      <c r="G246" s="310"/>
      <c r="H246" s="311"/>
      <c r="I246" s="206"/>
      <c r="J246" s="206"/>
      <c r="K246" s="206"/>
      <c r="L246" s="206"/>
      <c r="M246" s="219" t="str">
        <f t="shared" si="26"/>
        <v/>
      </c>
      <c r="N246" s="219" t="str">
        <f t="shared" si="27"/>
        <v/>
      </c>
      <c r="O246" s="94"/>
      <c r="P246" s="206"/>
    </row>
    <row r="247" spans="1:16" x14ac:dyDescent="0.3">
      <c r="A247" s="70" t="str">
        <f t="shared" si="23"/>
        <v/>
      </c>
      <c r="B247" s="70">
        <f t="shared" si="24"/>
        <v>2013</v>
      </c>
      <c r="C247" s="70" t="str">
        <f t="shared" si="21"/>
        <v/>
      </c>
      <c r="D247" s="70" t="str">
        <f t="shared" si="22"/>
        <v/>
      </c>
      <c r="E247" s="310">
        <f t="shared" si="25"/>
        <v>41501</v>
      </c>
      <c r="F247" s="310"/>
      <c r="G247" s="310"/>
      <c r="H247" s="311"/>
      <c r="I247" s="206"/>
      <c r="J247" s="206"/>
      <c r="K247" s="206"/>
      <c r="L247" s="206"/>
      <c r="M247" s="219" t="str">
        <f t="shared" si="26"/>
        <v/>
      </c>
      <c r="N247" s="219" t="str">
        <f t="shared" si="27"/>
        <v/>
      </c>
      <c r="O247" s="94"/>
      <c r="P247" s="206"/>
    </row>
    <row r="248" spans="1:16" x14ac:dyDescent="0.3">
      <c r="A248" s="70" t="str">
        <f t="shared" si="23"/>
        <v/>
      </c>
      <c r="B248" s="70">
        <f t="shared" si="24"/>
        <v>2013</v>
      </c>
      <c r="C248" s="70" t="str">
        <f t="shared" si="21"/>
        <v/>
      </c>
      <c r="D248" s="70" t="str">
        <f t="shared" si="22"/>
        <v/>
      </c>
      <c r="E248" s="310">
        <f t="shared" si="25"/>
        <v>41502</v>
      </c>
      <c r="F248" s="310"/>
      <c r="G248" s="310"/>
      <c r="H248" s="311"/>
      <c r="I248" s="206"/>
      <c r="J248" s="206"/>
      <c r="K248" s="206"/>
      <c r="L248" s="206"/>
      <c r="M248" s="219" t="str">
        <f t="shared" si="26"/>
        <v/>
      </c>
      <c r="N248" s="219" t="str">
        <f t="shared" si="27"/>
        <v/>
      </c>
      <c r="O248" s="94"/>
      <c r="P248" s="206"/>
    </row>
    <row r="249" spans="1:16" x14ac:dyDescent="0.3">
      <c r="A249" s="70" t="str">
        <f t="shared" si="23"/>
        <v/>
      </c>
      <c r="B249" s="70">
        <f t="shared" si="24"/>
        <v>2013</v>
      </c>
      <c r="C249" s="70" t="str">
        <f t="shared" si="21"/>
        <v/>
      </c>
      <c r="D249" s="70" t="str">
        <f t="shared" si="22"/>
        <v/>
      </c>
      <c r="E249" s="310">
        <f t="shared" si="25"/>
        <v>41503</v>
      </c>
      <c r="F249" s="310"/>
      <c r="G249" s="310"/>
      <c r="H249" s="311"/>
      <c r="I249" s="206"/>
      <c r="J249" s="206"/>
      <c r="K249" s="206"/>
      <c r="L249" s="206"/>
      <c r="M249" s="219" t="str">
        <f t="shared" si="26"/>
        <v/>
      </c>
      <c r="N249" s="219" t="str">
        <f t="shared" si="27"/>
        <v/>
      </c>
      <c r="O249" s="94"/>
      <c r="P249" s="206"/>
    </row>
    <row r="250" spans="1:16" x14ac:dyDescent="0.3">
      <c r="A250" s="70" t="str">
        <f t="shared" si="23"/>
        <v/>
      </c>
      <c r="B250" s="70">
        <f t="shared" si="24"/>
        <v>2013</v>
      </c>
      <c r="C250" s="70" t="str">
        <f t="shared" si="21"/>
        <v>NW</v>
      </c>
      <c r="D250" s="70" t="str">
        <f t="shared" si="22"/>
        <v/>
      </c>
      <c r="E250" s="310">
        <f t="shared" si="25"/>
        <v>41504</v>
      </c>
      <c r="F250" s="310"/>
      <c r="G250" s="310"/>
      <c r="H250" s="311"/>
      <c r="I250" s="206"/>
      <c r="J250" s="206"/>
      <c r="K250" s="206"/>
      <c r="L250" s="206"/>
      <c r="M250" s="219" t="str">
        <f t="shared" si="26"/>
        <v/>
      </c>
      <c r="N250" s="219" t="str">
        <f t="shared" si="27"/>
        <v/>
      </c>
      <c r="O250" s="94"/>
      <c r="P250" s="206"/>
    </row>
    <row r="251" spans="1:16" x14ac:dyDescent="0.3">
      <c r="A251" s="70" t="str">
        <f t="shared" si="23"/>
        <v/>
      </c>
      <c r="B251" s="70">
        <f t="shared" si="24"/>
        <v>2013</v>
      </c>
      <c r="C251" s="70" t="str">
        <f t="shared" si="21"/>
        <v/>
      </c>
      <c r="D251" s="70" t="str">
        <f t="shared" si="22"/>
        <v/>
      </c>
      <c r="E251" s="310">
        <f t="shared" si="25"/>
        <v>41505</v>
      </c>
      <c r="F251" s="310"/>
      <c r="G251" s="310"/>
      <c r="H251" s="311"/>
      <c r="I251" s="206"/>
      <c r="J251" s="206"/>
      <c r="K251" s="206"/>
      <c r="L251" s="206"/>
      <c r="M251" s="219" t="str">
        <f t="shared" si="26"/>
        <v/>
      </c>
      <c r="N251" s="219" t="str">
        <f t="shared" si="27"/>
        <v/>
      </c>
      <c r="O251" s="94"/>
      <c r="P251" s="206"/>
    </row>
    <row r="252" spans="1:16" x14ac:dyDescent="0.3">
      <c r="A252" s="70" t="str">
        <f t="shared" si="23"/>
        <v/>
      </c>
      <c r="B252" s="70">
        <f t="shared" si="24"/>
        <v>2013</v>
      </c>
      <c r="C252" s="70" t="str">
        <f t="shared" si="21"/>
        <v/>
      </c>
      <c r="D252" s="70" t="str">
        <f t="shared" si="22"/>
        <v/>
      </c>
      <c r="E252" s="310">
        <f t="shared" si="25"/>
        <v>41506</v>
      </c>
      <c r="F252" s="310"/>
      <c r="G252" s="310"/>
      <c r="H252" s="311"/>
      <c r="I252" s="206"/>
      <c r="J252" s="206"/>
      <c r="K252" s="206"/>
      <c r="L252" s="206"/>
      <c r="M252" s="219" t="str">
        <f t="shared" si="26"/>
        <v/>
      </c>
      <c r="N252" s="219" t="str">
        <f t="shared" si="27"/>
        <v/>
      </c>
      <c r="O252" s="94"/>
      <c r="P252" s="206"/>
    </row>
    <row r="253" spans="1:16" x14ac:dyDescent="0.3">
      <c r="A253" s="70" t="str">
        <f t="shared" si="23"/>
        <v/>
      </c>
      <c r="B253" s="70">
        <f t="shared" si="24"/>
        <v>2013</v>
      </c>
      <c r="C253" s="70" t="str">
        <f t="shared" si="21"/>
        <v/>
      </c>
      <c r="D253" s="70" t="str">
        <f t="shared" si="22"/>
        <v/>
      </c>
      <c r="E253" s="310">
        <f t="shared" si="25"/>
        <v>41507</v>
      </c>
      <c r="F253" s="310"/>
      <c r="G253" s="310"/>
      <c r="H253" s="311"/>
      <c r="I253" s="206"/>
      <c r="J253" s="206"/>
      <c r="K253" s="206"/>
      <c r="L253" s="206"/>
      <c r="M253" s="219" t="str">
        <f t="shared" si="26"/>
        <v/>
      </c>
      <c r="N253" s="219" t="str">
        <f t="shared" si="27"/>
        <v/>
      </c>
      <c r="O253" s="94"/>
      <c r="P253" s="206"/>
    </row>
    <row r="254" spans="1:16" x14ac:dyDescent="0.3">
      <c r="A254" s="70" t="str">
        <f t="shared" si="23"/>
        <v/>
      </c>
      <c r="B254" s="70">
        <f t="shared" si="24"/>
        <v>2013</v>
      </c>
      <c r="C254" s="70" t="str">
        <f t="shared" si="21"/>
        <v/>
      </c>
      <c r="D254" s="70" t="str">
        <f t="shared" si="22"/>
        <v/>
      </c>
      <c r="E254" s="310">
        <f t="shared" si="25"/>
        <v>41508</v>
      </c>
      <c r="F254" s="310"/>
      <c r="G254" s="310"/>
      <c r="H254" s="311"/>
      <c r="I254" s="206"/>
      <c r="J254" s="206"/>
      <c r="K254" s="206"/>
      <c r="L254" s="206"/>
      <c r="M254" s="219" t="str">
        <f t="shared" si="26"/>
        <v/>
      </c>
      <c r="N254" s="219" t="str">
        <f t="shared" si="27"/>
        <v/>
      </c>
      <c r="O254" s="94"/>
      <c r="P254" s="206"/>
    </row>
    <row r="255" spans="1:16" x14ac:dyDescent="0.3">
      <c r="A255" s="70" t="str">
        <f t="shared" si="23"/>
        <v/>
      </c>
      <c r="B255" s="70">
        <f t="shared" si="24"/>
        <v>2013</v>
      </c>
      <c r="C255" s="70" t="str">
        <f t="shared" si="21"/>
        <v/>
      </c>
      <c r="D255" s="70" t="str">
        <f t="shared" si="22"/>
        <v/>
      </c>
      <c r="E255" s="310">
        <f t="shared" si="25"/>
        <v>41509</v>
      </c>
      <c r="F255" s="310"/>
      <c r="G255" s="310"/>
      <c r="H255" s="311"/>
      <c r="I255" s="206"/>
      <c r="J255" s="206"/>
      <c r="K255" s="206"/>
      <c r="L255" s="206"/>
      <c r="M255" s="219" t="str">
        <f t="shared" si="26"/>
        <v/>
      </c>
      <c r="N255" s="219" t="str">
        <f t="shared" si="27"/>
        <v/>
      </c>
      <c r="O255" s="94"/>
      <c r="P255" s="206"/>
    </row>
    <row r="256" spans="1:16" x14ac:dyDescent="0.3">
      <c r="A256" s="70" t="str">
        <f t="shared" si="23"/>
        <v/>
      </c>
      <c r="B256" s="70">
        <f t="shared" si="24"/>
        <v>2013</v>
      </c>
      <c r="C256" s="70" t="str">
        <f t="shared" si="21"/>
        <v/>
      </c>
      <c r="D256" s="70" t="str">
        <f t="shared" si="22"/>
        <v/>
      </c>
      <c r="E256" s="310">
        <f t="shared" si="25"/>
        <v>41510</v>
      </c>
      <c r="F256" s="310"/>
      <c r="G256" s="310"/>
      <c r="H256" s="311"/>
      <c r="I256" s="206"/>
      <c r="J256" s="206"/>
      <c r="K256" s="206"/>
      <c r="L256" s="206"/>
      <c r="M256" s="219" t="str">
        <f t="shared" si="26"/>
        <v/>
      </c>
      <c r="N256" s="219" t="str">
        <f t="shared" si="27"/>
        <v/>
      </c>
      <c r="O256" s="94"/>
      <c r="P256" s="206"/>
    </row>
    <row r="257" spans="1:16" x14ac:dyDescent="0.3">
      <c r="A257" s="70" t="str">
        <f t="shared" si="23"/>
        <v/>
      </c>
      <c r="B257" s="70">
        <f t="shared" si="24"/>
        <v>2013</v>
      </c>
      <c r="C257" s="70" t="str">
        <f t="shared" si="21"/>
        <v>NW</v>
      </c>
      <c r="D257" s="70" t="str">
        <f t="shared" si="22"/>
        <v/>
      </c>
      <c r="E257" s="310">
        <f t="shared" si="25"/>
        <v>41511</v>
      </c>
      <c r="F257" s="310"/>
      <c r="G257" s="310"/>
      <c r="H257" s="311"/>
      <c r="I257" s="206"/>
      <c r="J257" s="206"/>
      <c r="K257" s="206"/>
      <c r="L257" s="206"/>
      <c r="M257" s="219" t="str">
        <f t="shared" si="26"/>
        <v/>
      </c>
      <c r="N257" s="219" t="str">
        <f t="shared" si="27"/>
        <v/>
      </c>
      <c r="O257" s="94"/>
      <c r="P257" s="206"/>
    </row>
    <row r="258" spans="1:16" x14ac:dyDescent="0.3">
      <c r="A258" s="70" t="str">
        <f t="shared" si="23"/>
        <v/>
      </c>
      <c r="B258" s="70">
        <f t="shared" si="24"/>
        <v>2013</v>
      </c>
      <c r="C258" s="70" t="str">
        <f t="shared" si="21"/>
        <v/>
      </c>
      <c r="D258" s="70" t="str">
        <f t="shared" si="22"/>
        <v/>
      </c>
      <c r="E258" s="310">
        <f t="shared" si="25"/>
        <v>41512</v>
      </c>
      <c r="F258" s="310"/>
      <c r="G258" s="310"/>
      <c r="H258" s="311"/>
      <c r="I258" s="206"/>
      <c r="J258" s="206"/>
      <c r="K258" s="206"/>
      <c r="L258" s="206"/>
      <c r="M258" s="219" t="str">
        <f t="shared" si="26"/>
        <v/>
      </c>
      <c r="N258" s="219" t="str">
        <f t="shared" si="27"/>
        <v/>
      </c>
      <c r="O258" s="94"/>
      <c r="P258" s="206"/>
    </row>
    <row r="259" spans="1:16" x14ac:dyDescent="0.3">
      <c r="A259" s="70" t="str">
        <f t="shared" si="23"/>
        <v/>
      </c>
      <c r="B259" s="70">
        <f t="shared" si="24"/>
        <v>2013</v>
      </c>
      <c r="C259" s="70" t="str">
        <f t="shared" si="21"/>
        <v/>
      </c>
      <c r="D259" s="70" t="str">
        <f t="shared" si="22"/>
        <v/>
      </c>
      <c r="E259" s="310">
        <f t="shared" si="25"/>
        <v>41513</v>
      </c>
      <c r="F259" s="310"/>
      <c r="G259" s="310"/>
      <c r="H259" s="311"/>
      <c r="I259" s="206"/>
      <c r="J259" s="206"/>
      <c r="K259" s="206"/>
      <c r="L259" s="206"/>
      <c r="M259" s="219" t="str">
        <f t="shared" si="26"/>
        <v/>
      </c>
      <c r="N259" s="219" t="str">
        <f t="shared" si="27"/>
        <v/>
      </c>
      <c r="O259" s="94"/>
      <c r="P259" s="206"/>
    </row>
    <row r="260" spans="1:16" x14ac:dyDescent="0.3">
      <c r="A260" s="70" t="str">
        <f t="shared" si="23"/>
        <v/>
      </c>
      <c r="B260" s="70">
        <f t="shared" si="24"/>
        <v>2013</v>
      </c>
      <c r="C260" s="70" t="str">
        <f t="shared" si="21"/>
        <v/>
      </c>
      <c r="D260" s="70" t="str">
        <f t="shared" si="22"/>
        <v/>
      </c>
      <c r="E260" s="310">
        <f t="shared" si="25"/>
        <v>41514</v>
      </c>
      <c r="F260" s="310"/>
      <c r="G260" s="310"/>
      <c r="H260" s="311"/>
      <c r="I260" s="206"/>
      <c r="J260" s="206"/>
      <c r="K260" s="206"/>
      <c r="L260" s="206"/>
      <c r="M260" s="219" t="str">
        <f t="shared" si="26"/>
        <v/>
      </c>
      <c r="N260" s="219" t="str">
        <f t="shared" si="27"/>
        <v/>
      </c>
      <c r="O260" s="94"/>
      <c r="P260" s="206"/>
    </row>
    <row r="261" spans="1:16" x14ac:dyDescent="0.3">
      <c r="A261" s="70" t="str">
        <f t="shared" si="23"/>
        <v/>
      </c>
      <c r="B261" s="70">
        <f t="shared" si="24"/>
        <v>2013</v>
      </c>
      <c r="C261" s="70" t="str">
        <f t="shared" si="21"/>
        <v/>
      </c>
      <c r="D261" s="70" t="str">
        <f t="shared" si="22"/>
        <v/>
      </c>
      <c r="E261" s="310">
        <f t="shared" si="25"/>
        <v>41515</v>
      </c>
      <c r="F261" s="310"/>
      <c r="G261" s="310"/>
      <c r="H261" s="311"/>
      <c r="I261" s="206"/>
      <c r="J261" s="206"/>
      <c r="K261" s="206"/>
      <c r="L261" s="206"/>
      <c r="M261" s="219" t="str">
        <f t="shared" si="26"/>
        <v/>
      </c>
      <c r="N261" s="219" t="str">
        <f t="shared" si="27"/>
        <v/>
      </c>
      <c r="O261" s="94"/>
      <c r="P261" s="206"/>
    </row>
    <row r="262" spans="1:16" x14ac:dyDescent="0.3">
      <c r="A262" s="70" t="str">
        <f t="shared" si="23"/>
        <v/>
      </c>
      <c r="B262" s="70">
        <f t="shared" si="24"/>
        <v>2013</v>
      </c>
      <c r="C262" s="70" t="str">
        <f t="shared" si="21"/>
        <v/>
      </c>
      <c r="D262" s="70" t="str">
        <f t="shared" si="22"/>
        <v/>
      </c>
      <c r="E262" s="310">
        <f t="shared" si="25"/>
        <v>41516</v>
      </c>
      <c r="F262" s="310"/>
      <c r="G262" s="310"/>
      <c r="H262" s="311"/>
      <c r="I262" s="206"/>
      <c r="J262" s="206"/>
      <c r="K262" s="206"/>
      <c r="L262" s="206"/>
      <c r="M262" s="219" t="str">
        <f t="shared" si="26"/>
        <v/>
      </c>
      <c r="N262" s="219" t="str">
        <f t="shared" si="27"/>
        <v/>
      </c>
      <c r="O262" s="94"/>
      <c r="P262" s="206"/>
    </row>
    <row r="263" spans="1:16" x14ac:dyDescent="0.3">
      <c r="A263" s="70" t="str">
        <f t="shared" si="23"/>
        <v/>
      </c>
      <c r="B263" s="70">
        <f t="shared" si="24"/>
        <v>2013</v>
      </c>
      <c r="C263" s="70" t="str">
        <f t="shared" si="21"/>
        <v/>
      </c>
      <c r="D263" s="70" t="str">
        <f t="shared" si="22"/>
        <v/>
      </c>
      <c r="E263" s="310">
        <f t="shared" si="25"/>
        <v>41517</v>
      </c>
      <c r="F263" s="310"/>
      <c r="G263" s="310"/>
      <c r="H263" s="311"/>
      <c r="I263" s="206"/>
      <c r="J263" s="206"/>
      <c r="K263" s="206"/>
      <c r="L263" s="206"/>
      <c r="M263" s="219" t="str">
        <f t="shared" si="26"/>
        <v/>
      </c>
      <c r="N263" s="219" t="str">
        <f t="shared" si="27"/>
        <v/>
      </c>
      <c r="O263" s="94"/>
      <c r="P263" s="206"/>
    </row>
    <row r="264" spans="1:16" x14ac:dyDescent="0.3">
      <c r="A264" s="70" t="str">
        <f t="shared" si="23"/>
        <v/>
      </c>
      <c r="B264" s="70">
        <f t="shared" si="24"/>
        <v>2013</v>
      </c>
      <c r="C264" s="70" t="str">
        <f t="shared" si="21"/>
        <v>NW</v>
      </c>
      <c r="D264" s="70" t="str">
        <f t="shared" si="22"/>
        <v/>
      </c>
      <c r="E264" s="310">
        <f t="shared" si="25"/>
        <v>41518</v>
      </c>
      <c r="F264" s="310"/>
      <c r="G264" s="310"/>
      <c r="H264" s="311"/>
      <c r="I264" s="206"/>
      <c r="J264" s="206"/>
      <c r="K264" s="206"/>
      <c r="L264" s="206"/>
      <c r="M264" s="219" t="str">
        <f t="shared" si="26"/>
        <v/>
      </c>
      <c r="N264" s="219" t="str">
        <f t="shared" si="27"/>
        <v/>
      </c>
      <c r="O264" s="94"/>
      <c r="P264" s="206"/>
    </row>
    <row r="265" spans="1:16" x14ac:dyDescent="0.3">
      <c r="A265" s="70" t="str">
        <f t="shared" si="23"/>
        <v/>
      </c>
      <c r="B265" s="70">
        <f t="shared" si="24"/>
        <v>2013</v>
      </c>
      <c r="C265" s="70" t="str">
        <f t="shared" si="21"/>
        <v/>
      </c>
      <c r="D265" s="70" t="str">
        <f t="shared" si="22"/>
        <v/>
      </c>
      <c r="E265" s="310">
        <f t="shared" si="25"/>
        <v>41519</v>
      </c>
      <c r="F265" s="310"/>
      <c r="G265" s="310"/>
      <c r="H265" s="311"/>
      <c r="I265" s="206"/>
      <c r="J265" s="206"/>
      <c r="K265" s="206"/>
      <c r="L265" s="206"/>
      <c r="M265" s="219" t="str">
        <f t="shared" si="26"/>
        <v/>
      </c>
      <c r="N265" s="219" t="str">
        <f t="shared" si="27"/>
        <v/>
      </c>
      <c r="O265" s="94"/>
      <c r="P265" s="206"/>
    </row>
    <row r="266" spans="1:16" x14ac:dyDescent="0.3">
      <c r="A266" s="70" t="str">
        <f t="shared" si="23"/>
        <v/>
      </c>
      <c r="B266" s="70">
        <f t="shared" si="24"/>
        <v>2013</v>
      </c>
      <c r="C266" s="70" t="str">
        <f t="shared" si="21"/>
        <v/>
      </c>
      <c r="D266" s="70" t="str">
        <f t="shared" si="22"/>
        <v/>
      </c>
      <c r="E266" s="310">
        <f t="shared" si="25"/>
        <v>41520</v>
      </c>
      <c r="F266" s="310"/>
      <c r="G266" s="310"/>
      <c r="H266" s="311"/>
      <c r="I266" s="206"/>
      <c r="J266" s="206"/>
      <c r="K266" s="206"/>
      <c r="L266" s="206"/>
      <c r="M266" s="219" t="str">
        <f t="shared" si="26"/>
        <v/>
      </c>
      <c r="N266" s="219" t="str">
        <f t="shared" si="27"/>
        <v/>
      </c>
      <c r="O266" s="94"/>
      <c r="P266" s="206"/>
    </row>
    <row r="267" spans="1:16" x14ac:dyDescent="0.3">
      <c r="A267" s="70" t="str">
        <f t="shared" si="23"/>
        <v/>
      </c>
      <c r="B267" s="70">
        <f t="shared" si="24"/>
        <v>2013</v>
      </c>
      <c r="C267" s="70" t="str">
        <f t="shared" si="21"/>
        <v/>
      </c>
      <c r="D267" s="70" t="str">
        <f t="shared" si="22"/>
        <v/>
      </c>
      <c r="E267" s="310">
        <f t="shared" si="25"/>
        <v>41521</v>
      </c>
      <c r="F267" s="310"/>
      <c r="G267" s="310"/>
      <c r="H267" s="311"/>
      <c r="I267" s="206"/>
      <c r="J267" s="206"/>
      <c r="K267" s="206"/>
      <c r="L267" s="206"/>
      <c r="M267" s="219" t="str">
        <f t="shared" si="26"/>
        <v/>
      </c>
      <c r="N267" s="219" t="str">
        <f t="shared" si="27"/>
        <v/>
      </c>
      <c r="O267" s="94"/>
      <c r="P267" s="206"/>
    </row>
    <row r="268" spans="1:16" x14ac:dyDescent="0.3">
      <c r="A268" s="70" t="str">
        <f t="shared" si="23"/>
        <v/>
      </c>
      <c r="B268" s="70">
        <f t="shared" si="24"/>
        <v>2013</v>
      </c>
      <c r="C268" s="70" t="str">
        <f t="shared" si="21"/>
        <v/>
      </c>
      <c r="D268" s="70" t="str">
        <f t="shared" si="22"/>
        <v/>
      </c>
      <c r="E268" s="310">
        <f t="shared" si="25"/>
        <v>41522</v>
      </c>
      <c r="F268" s="310"/>
      <c r="G268" s="310"/>
      <c r="H268" s="311"/>
      <c r="I268" s="206"/>
      <c r="J268" s="206"/>
      <c r="K268" s="206"/>
      <c r="L268" s="206"/>
      <c r="M268" s="219" t="str">
        <f t="shared" si="26"/>
        <v/>
      </c>
      <c r="N268" s="219" t="str">
        <f t="shared" si="27"/>
        <v/>
      </c>
      <c r="O268" s="94"/>
      <c r="P268" s="206"/>
    </row>
    <row r="269" spans="1:16" x14ac:dyDescent="0.3">
      <c r="A269" s="70" t="str">
        <f t="shared" si="23"/>
        <v/>
      </c>
      <c r="B269" s="70">
        <f t="shared" si="24"/>
        <v>2013</v>
      </c>
      <c r="C269" s="70" t="str">
        <f t="shared" si="21"/>
        <v/>
      </c>
      <c r="D269" s="70" t="str">
        <f t="shared" si="22"/>
        <v/>
      </c>
      <c r="E269" s="310">
        <f t="shared" si="25"/>
        <v>41523</v>
      </c>
      <c r="F269" s="310"/>
      <c r="G269" s="310"/>
      <c r="H269" s="311"/>
      <c r="I269" s="206"/>
      <c r="J269" s="206"/>
      <c r="K269" s="206"/>
      <c r="L269" s="206"/>
      <c r="M269" s="219" t="str">
        <f t="shared" si="26"/>
        <v/>
      </c>
      <c r="N269" s="219" t="str">
        <f t="shared" si="27"/>
        <v/>
      </c>
      <c r="O269" s="94"/>
      <c r="P269" s="206"/>
    </row>
    <row r="270" spans="1:16" x14ac:dyDescent="0.3">
      <c r="A270" s="70" t="str">
        <f t="shared" si="23"/>
        <v/>
      </c>
      <c r="B270" s="70">
        <f t="shared" si="24"/>
        <v>2013</v>
      </c>
      <c r="C270" s="70" t="str">
        <f t="shared" si="21"/>
        <v/>
      </c>
      <c r="D270" s="70" t="str">
        <f t="shared" si="22"/>
        <v/>
      </c>
      <c r="E270" s="310">
        <f t="shared" si="25"/>
        <v>41524</v>
      </c>
      <c r="F270" s="310"/>
      <c r="G270" s="310"/>
      <c r="H270" s="311"/>
      <c r="I270" s="206"/>
      <c r="J270" s="206"/>
      <c r="K270" s="206"/>
      <c r="L270" s="206"/>
      <c r="M270" s="219" t="str">
        <f t="shared" si="26"/>
        <v/>
      </c>
      <c r="N270" s="219" t="str">
        <f t="shared" si="27"/>
        <v/>
      </c>
      <c r="O270" s="94"/>
      <c r="P270" s="206"/>
    </row>
    <row r="271" spans="1:16" x14ac:dyDescent="0.3">
      <c r="A271" s="70" t="str">
        <f t="shared" si="23"/>
        <v/>
      </c>
      <c r="B271" s="70">
        <f t="shared" si="24"/>
        <v>2013</v>
      </c>
      <c r="C271" s="70" t="str">
        <f t="shared" si="21"/>
        <v>NW</v>
      </c>
      <c r="D271" s="70" t="str">
        <f t="shared" si="22"/>
        <v/>
      </c>
      <c r="E271" s="310">
        <f t="shared" si="25"/>
        <v>41525</v>
      </c>
      <c r="F271" s="310"/>
      <c r="G271" s="310"/>
      <c r="H271" s="311"/>
      <c r="I271" s="206"/>
      <c r="J271" s="206"/>
      <c r="K271" s="206"/>
      <c r="L271" s="206"/>
      <c r="M271" s="219" t="str">
        <f t="shared" si="26"/>
        <v/>
      </c>
      <c r="N271" s="219" t="str">
        <f t="shared" si="27"/>
        <v/>
      </c>
      <c r="O271" s="94"/>
      <c r="P271" s="206"/>
    </row>
    <row r="272" spans="1:16" x14ac:dyDescent="0.3">
      <c r="A272" s="70" t="str">
        <f t="shared" si="23"/>
        <v/>
      </c>
      <c r="B272" s="70">
        <f t="shared" si="24"/>
        <v>2013</v>
      </c>
      <c r="C272" s="70" t="str">
        <f t="shared" si="21"/>
        <v/>
      </c>
      <c r="D272" s="70" t="str">
        <f t="shared" si="22"/>
        <v/>
      </c>
      <c r="E272" s="310">
        <f t="shared" si="25"/>
        <v>41526</v>
      </c>
      <c r="F272" s="310"/>
      <c r="G272" s="310"/>
      <c r="H272" s="311"/>
      <c r="I272" s="206"/>
      <c r="J272" s="206"/>
      <c r="K272" s="206"/>
      <c r="L272" s="206"/>
      <c r="M272" s="219" t="str">
        <f t="shared" si="26"/>
        <v/>
      </c>
      <c r="N272" s="219" t="str">
        <f t="shared" si="27"/>
        <v/>
      </c>
      <c r="O272" s="94"/>
      <c r="P272" s="206"/>
    </row>
    <row r="273" spans="1:16" x14ac:dyDescent="0.3">
      <c r="A273" s="70" t="str">
        <f t="shared" si="23"/>
        <v/>
      </c>
      <c r="B273" s="70">
        <f t="shared" si="24"/>
        <v>2013</v>
      </c>
      <c r="C273" s="70" t="str">
        <f t="shared" si="21"/>
        <v/>
      </c>
      <c r="D273" s="70" t="str">
        <f t="shared" si="22"/>
        <v/>
      </c>
      <c r="E273" s="310">
        <f t="shared" si="25"/>
        <v>41527</v>
      </c>
      <c r="F273" s="310"/>
      <c r="G273" s="310"/>
      <c r="H273" s="311"/>
      <c r="I273" s="206"/>
      <c r="J273" s="206"/>
      <c r="K273" s="206"/>
      <c r="L273" s="206"/>
      <c r="M273" s="219" t="str">
        <f t="shared" si="26"/>
        <v/>
      </c>
      <c r="N273" s="219" t="str">
        <f t="shared" si="27"/>
        <v/>
      </c>
      <c r="O273" s="94"/>
      <c r="P273" s="206"/>
    </row>
    <row r="274" spans="1:16" x14ac:dyDescent="0.3">
      <c r="A274" s="70" t="str">
        <f t="shared" si="23"/>
        <v/>
      </c>
      <c r="B274" s="70">
        <f t="shared" si="24"/>
        <v>2013</v>
      </c>
      <c r="C274" s="70" t="str">
        <f t="shared" si="21"/>
        <v/>
      </c>
      <c r="D274" s="70" t="str">
        <f t="shared" si="22"/>
        <v/>
      </c>
      <c r="E274" s="310">
        <f t="shared" si="25"/>
        <v>41528</v>
      </c>
      <c r="F274" s="310"/>
      <c r="G274" s="310"/>
      <c r="H274" s="311"/>
      <c r="I274" s="206"/>
      <c r="J274" s="206"/>
      <c r="K274" s="206"/>
      <c r="L274" s="206"/>
      <c r="M274" s="219" t="str">
        <f t="shared" si="26"/>
        <v/>
      </c>
      <c r="N274" s="219" t="str">
        <f t="shared" si="27"/>
        <v/>
      </c>
      <c r="O274" s="94"/>
      <c r="P274" s="206"/>
    </row>
    <row r="275" spans="1:16" x14ac:dyDescent="0.3">
      <c r="A275" s="70" t="str">
        <f t="shared" si="23"/>
        <v/>
      </c>
      <c r="B275" s="70">
        <f t="shared" si="24"/>
        <v>2013</v>
      </c>
      <c r="C275" s="70" t="str">
        <f t="shared" si="21"/>
        <v/>
      </c>
      <c r="D275" s="70" t="str">
        <f t="shared" si="22"/>
        <v/>
      </c>
      <c r="E275" s="310">
        <f t="shared" si="25"/>
        <v>41529</v>
      </c>
      <c r="F275" s="310"/>
      <c r="G275" s="310"/>
      <c r="H275" s="311"/>
      <c r="I275" s="206"/>
      <c r="J275" s="206"/>
      <c r="K275" s="206"/>
      <c r="L275" s="206"/>
      <c r="M275" s="219" t="str">
        <f t="shared" si="26"/>
        <v/>
      </c>
      <c r="N275" s="219" t="str">
        <f t="shared" si="27"/>
        <v/>
      </c>
      <c r="O275" s="94"/>
      <c r="P275" s="206"/>
    </row>
    <row r="276" spans="1:16" x14ac:dyDescent="0.3">
      <c r="A276" s="70" t="str">
        <f t="shared" si="23"/>
        <v/>
      </c>
      <c r="B276" s="70">
        <f t="shared" si="24"/>
        <v>2013</v>
      </c>
      <c r="C276" s="70" t="str">
        <f t="shared" si="21"/>
        <v/>
      </c>
      <c r="D276" s="70" t="str">
        <f t="shared" si="22"/>
        <v/>
      </c>
      <c r="E276" s="310">
        <f t="shared" si="25"/>
        <v>41530</v>
      </c>
      <c r="F276" s="310"/>
      <c r="G276" s="310"/>
      <c r="H276" s="311"/>
      <c r="I276" s="206"/>
      <c r="J276" s="206"/>
      <c r="K276" s="206"/>
      <c r="L276" s="206"/>
      <c r="M276" s="219" t="str">
        <f t="shared" si="26"/>
        <v/>
      </c>
      <c r="N276" s="219" t="str">
        <f t="shared" si="27"/>
        <v/>
      </c>
      <c r="O276" s="94"/>
      <c r="P276" s="206"/>
    </row>
    <row r="277" spans="1:16" x14ac:dyDescent="0.3">
      <c r="A277" s="70" t="str">
        <f t="shared" si="23"/>
        <v/>
      </c>
      <c r="B277" s="70">
        <f t="shared" si="24"/>
        <v>2013</v>
      </c>
      <c r="C277" s="70" t="str">
        <f t="shared" ref="C277:C340" si="28">IF(ISNA(MATCH(WEEKDAY(E277,2),DunDay,0)),"","NW")</f>
        <v/>
      </c>
      <c r="D277" s="70" t="str">
        <f t="shared" ref="D277:D340" si="29">IF(ISNA(MATCH(E277,Holiday,0)),"","H")</f>
        <v/>
      </c>
      <c r="E277" s="310">
        <f t="shared" si="25"/>
        <v>41531</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
      </c>
      <c r="B278" s="70">
        <f t="shared" ref="B278:B341" si="31">IF(E278&lt;&gt;"",YEAR(E278),"")</f>
        <v>2013</v>
      </c>
      <c r="C278" s="70" t="str">
        <f t="shared" si="28"/>
        <v>NW</v>
      </c>
      <c r="D278" s="70" t="str">
        <f t="shared" si="29"/>
        <v/>
      </c>
      <c r="E278" s="310">
        <f t="shared" si="25"/>
        <v>41532</v>
      </c>
      <c r="F278" s="310"/>
      <c r="G278" s="310"/>
      <c r="H278" s="311"/>
      <c r="I278" s="206"/>
      <c r="J278" s="206"/>
      <c r="K278" s="206"/>
      <c r="L278" s="206"/>
      <c r="M278" s="219" t="str">
        <f t="shared" si="26"/>
        <v/>
      </c>
      <c r="N278" s="219" t="str">
        <f t="shared" si="27"/>
        <v/>
      </c>
      <c r="O278" s="94"/>
      <c r="P278" s="206"/>
    </row>
    <row r="279" spans="1:16" x14ac:dyDescent="0.3">
      <c r="A279" s="70" t="str">
        <f t="shared" si="30"/>
        <v/>
      </c>
      <c r="B279" s="70">
        <f t="shared" si="31"/>
        <v>2013</v>
      </c>
      <c r="C279" s="70" t="str">
        <f t="shared" si="28"/>
        <v/>
      </c>
      <c r="D279" s="70" t="str">
        <f t="shared" si="29"/>
        <v/>
      </c>
      <c r="E279" s="310">
        <f t="shared" ref="E279:E342" si="32">IFERROR(E278+1,"")</f>
        <v>41533</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
      </c>
      <c r="B280" s="70">
        <f t="shared" si="31"/>
        <v>2013</v>
      </c>
      <c r="C280" s="70" t="str">
        <f t="shared" si="28"/>
        <v/>
      </c>
      <c r="D280" s="70" t="str">
        <f t="shared" si="29"/>
        <v/>
      </c>
      <c r="E280" s="310">
        <f t="shared" si="32"/>
        <v>41534</v>
      </c>
      <c r="F280" s="310"/>
      <c r="G280" s="310"/>
      <c r="H280" s="311"/>
      <c r="I280" s="206"/>
      <c r="J280" s="206"/>
      <c r="K280" s="206"/>
      <c r="L280" s="206"/>
      <c r="M280" s="219" t="str">
        <f t="shared" si="33"/>
        <v/>
      </c>
      <c r="N280" s="219" t="str">
        <f t="shared" si="34"/>
        <v/>
      </c>
      <c r="O280" s="94"/>
      <c r="P280" s="206"/>
    </row>
    <row r="281" spans="1:16" x14ac:dyDescent="0.3">
      <c r="A281" s="70" t="str">
        <f t="shared" si="30"/>
        <v/>
      </c>
      <c r="B281" s="70">
        <f t="shared" si="31"/>
        <v>2013</v>
      </c>
      <c r="C281" s="70" t="str">
        <f t="shared" si="28"/>
        <v/>
      </c>
      <c r="D281" s="70" t="str">
        <f t="shared" si="29"/>
        <v/>
      </c>
      <c r="E281" s="310">
        <f t="shared" si="32"/>
        <v>41535</v>
      </c>
      <c r="F281" s="310"/>
      <c r="G281" s="310"/>
      <c r="H281" s="311"/>
      <c r="I281" s="206"/>
      <c r="J281" s="206"/>
      <c r="K281" s="206"/>
      <c r="L281" s="206"/>
      <c r="M281" s="219" t="str">
        <f t="shared" si="33"/>
        <v/>
      </c>
      <c r="N281" s="219" t="str">
        <f t="shared" si="34"/>
        <v/>
      </c>
      <c r="O281" s="94"/>
      <c r="P281" s="206"/>
    </row>
    <row r="282" spans="1:16" x14ac:dyDescent="0.3">
      <c r="A282" s="70" t="str">
        <f t="shared" si="30"/>
        <v/>
      </c>
      <c r="B282" s="70">
        <f t="shared" si="31"/>
        <v>2013</v>
      </c>
      <c r="C282" s="70" t="str">
        <f t="shared" si="28"/>
        <v/>
      </c>
      <c r="D282" s="70" t="str">
        <f t="shared" si="29"/>
        <v/>
      </c>
      <c r="E282" s="310">
        <f t="shared" si="32"/>
        <v>41536</v>
      </c>
      <c r="F282" s="310"/>
      <c r="G282" s="310"/>
      <c r="H282" s="311"/>
      <c r="I282" s="206"/>
      <c r="J282" s="206"/>
      <c r="K282" s="206"/>
      <c r="L282" s="206"/>
      <c r="M282" s="219" t="str">
        <f t="shared" si="33"/>
        <v/>
      </c>
      <c r="N282" s="219" t="str">
        <f t="shared" si="34"/>
        <v/>
      </c>
      <c r="O282" s="94"/>
      <c r="P282" s="206"/>
    </row>
    <row r="283" spans="1:16" x14ac:dyDescent="0.3">
      <c r="A283" s="70" t="str">
        <f t="shared" si="30"/>
        <v/>
      </c>
      <c r="B283" s="70">
        <f t="shared" si="31"/>
        <v>2013</v>
      </c>
      <c r="C283" s="70" t="str">
        <f t="shared" si="28"/>
        <v/>
      </c>
      <c r="D283" s="70" t="str">
        <f t="shared" si="29"/>
        <v/>
      </c>
      <c r="E283" s="310">
        <f t="shared" si="32"/>
        <v>41537</v>
      </c>
      <c r="F283" s="310"/>
      <c r="G283" s="310"/>
      <c r="H283" s="311"/>
      <c r="I283" s="206"/>
      <c r="J283" s="206"/>
      <c r="K283" s="206"/>
      <c r="L283" s="206"/>
      <c r="M283" s="219" t="str">
        <f t="shared" si="33"/>
        <v/>
      </c>
      <c r="N283" s="219" t="str">
        <f t="shared" si="34"/>
        <v/>
      </c>
      <c r="O283" s="94"/>
      <c r="P283" s="206"/>
    </row>
    <row r="284" spans="1:16" x14ac:dyDescent="0.3">
      <c r="A284" s="70" t="str">
        <f t="shared" si="30"/>
        <v/>
      </c>
      <c r="B284" s="70">
        <f t="shared" si="31"/>
        <v>2013</v>
      </c>
      <c r="C284" s="70" t="str">
        <f t="shared" si="28"/>
        <v/>
      </c>
      <c r="D284" s="70" t="str">
        <f t="shared" si="29"/>
        <v/>
      </c>
      <c r="E284" s="310">
        <f t="shared" si="32"/>
        <v>41538</v>
      </c>
      <c r="F284" s="310"/>
      <c r="G284" s="310"/>
      <c r="H284" s="311"/>
      <c r="I284" s="206"/>
      <c r="J284" s="206"/>
      <c r="K284" s="206"/>
      <c r="L284" s="206"/>
      <c r="M284" s="219" t="str">
        <f t="shared" si="33"/>
        <v/>
      </c>
      <c r="N284" s="219" t="str">
        <f t="shared" si="34"/>
        <v/>
      </c>
      <c r="O284" s="94"/>
      <c r="P284" s="206"/>
    </row>
    <row r="285" spans="1:16" x14ac:dyDescent="0.3">
      <c r="A285" s="70" t="str">
        <f t="shared" si="30"/>
        <v/>
      </c>
      <c r="B285" s="70">
        <f t="shared" si="31"/>
        <v>2013</v>
      </c>
      <c r="C285" s="70" t="str">
        <f t="shared" si="28"/>
        <v>NW</v>
      </c>
      <c r="D285" s="70" t="str">
        <f t="shared" si="29"/>
        <v/>
      </c>
      <c r="E285" s="310">
        <f t="shared" si="32"/>
        <v>41539</v>
      </c>
      <c r="F285" s="310"/>
      <c r="G285" s="310"/>
      <c r="H285" s="311"/>
      <c r="I285" s="206"/>
      <c r="J285" s="206"/>
      <c r="K285" s="206"/>
      <c r="L285" s="206"/>
      <c r="M285" s="219" t="str">
        <f t="shared" si="33"/>
        <v/>
      </c>
      <c r="N285" s="219" t="str">
        <f t="shared" si="34"/>
        <v/>
      </c>
      <c r="O285" s="94"/>
      <c r="P285" s="206"/>
    </row>
    <row r="286" spans="1:16" x14ac:dyDescent="0.3">
      <c r="A286" s="70" t="str">
        <f t="shared" si="30"/>
        <v/>
      </c>
      <c r="B286" s="70">
        <f t="shared" si="31"/>
        <v>2013</v>
      </c>
      <c r="C286" s="70" t="str">
        <f t="shared" si="28"/>
        <v/>
      </c>
      <c r="D286" s="70" t="str">
        <f t="shared" si="29"/>
        <v/>
      </c>
      <c r="E286" s="310">
        <f t="shared" si="32"/>
        <v>41540</v>
      </c>
      <c r="F286" s="310"/>
      <c r="G286" s="310"/>
      <c r="H286" s="311"/>
      <c r="I286" s="206"/>
      <c r="J286" s="206"/>
      <c r="K286" s="206"/>
      <c r="L286" s="206"/>
      <c r="M286" s="219" t="str">
        <f t="shared" si="33"/>
        <v/>
      </c>
      <c r="N286" s="219" t="str">
        <f t="shared" si="34"/>
        <v/>
      </c>
      <c r="O286" s="94"/>
      <c r="P286" s="206"/>
    </row>
    <row r="287" spans="1:16" x14ac:dyDescent="0.3">
      <c r="A287" s="70" t="str">
        <f t="shared" si="30"/>
        <v/>
      </c>
      <c r="B287" s="70">
        <f t="shared" si="31"/>
        <v>2013</v>
      </c>
      <c r="C287" s="70" t="str">
        <f t="shared" si="28"/>
        <v/>
      </c>
      <c r="D287" s="70" t="str">
        <f t="shared" si="29"/>
        <v/>
      </c>
      <c r="E287" s="310">
        <f t="shared" si="32"/>
        <v>41541</v>
      </c>
      <c r="F287" s="310"/>
      <c r="G287" s="310"/>
      <c r="H287" s="311"/>
      <c r="I287" s="206"/>
      <c r="J287" s="206"/>
      <c r="K287" s="206"/>
      <c r="L287" s="206"/>
      <c r="M287" s="219" t="str">
        <f t="shared" si="33"/>
        <v/>
      </c>
      <c r="N287" s="219" t="str">
        <f t="shared" si="34"/>
        <v/>
      </c>
      <c r="O287" s="94"/>
      <c r="P287" s="206"/>
    </row>
    <row r="288" spans="1:16" x14ac:dyDescent="0.3">
      <c r="A288" s="70" t="str">
        <f t="shared" si="30"/>
        <v/>
      </c>
      <c r="B288" s="70">
        <f t="shared" si="31"/>
        <v>2013</v>
      </c>
      <c r="C288" s="70" t="str">
        <f t="shared" si="28"/>
        <v/>
      </c>
      <c r="D288" s="70" t="str">
        <f t="shared" si="29"/>
        <v/>
      </c>
      <c r="E288" s="310">
        <f t="shared" si="32"/>
        <v>41542</v>
      </c>
      <c r="F288" s="310"/>
      <c r="G288" s="310"/>
      <c r="H288" s="311"/>
      <c r="I288" s="206"/>
      <c r="J288" s="206"/>
      <c r="K288" s="206"/>
      <c r="L288" s="206"/>
      <c r="M288" s="219" t="str">
        <f t="shared" si="33"/>
        <v/>
      </c>
      <c r="N288" s="219" t="str">
        <f t="shared" si="34"/>
        <v/>
      </c>
      <c r="O288" s="94"/>
      <c r="P288" s="206"/>
    </row>
    <row r="289" spans="1:16" x14ac:dyDescent="0.3">
      <c r="A289" s="70" t="str">
        <f t="shared" si="30"/>
        <v/>
      </c>
      <c r="B289" s="70">
        <f t="shared" si="31"/>
        <v>2013</v>
      </c>
      <c r="C289" s="70" t="str">
        <f t="shared" si="28"/>
        <v/>
      </c>
      <c r="D289" s="70" t="str">
        <f t="shared" si="29"/>
        <v/>
      </c>
      <c r="E289" s="310">
        <f t="shared" si="32"/>
        <v>41543</v>
      </c>
      <c r="F289" s="310"/>
      <c r="G289" s="310"/>
      <c r="H289" s="311"/>
      <c r="I289" s="206"/>
      <c r="J289" s="206"/>
      <c r="K289" s="206"/>
      <c r="L289" s="206"/>
      <c r="M289" s="219" t="str">
        <f t="shared" si="33"/>
        <v/>
      </c>
      <c r="N289" s="219" t="str">
        <f t="shared" si="34"/>
        <v/>
      </c>
      <c r="O289" s="94"/>
      <c r="P289" s="206"/>
    </row>
    <row r="290" spans="1:16" x14ac:dyDescent="0.3">
      <c r="A290" s="70" t="str">
        <f t="shared" si="30"/>
        <v/>
      </c>
      <c r="B290" s="70">
        <f t="shared" si="31"/>
        <v>2013</v>
      </c>
      <c r="C290" s="70" t="str">
        <f t="shared" si="28"/>
        <v/>
      </c>
      <c r="D290" s="70" t="str">
        <f t="shared" si="29"/>
        <v/>
      </c>
      <c r="E290" s="310">
        <f t="shared" si="32"/>
        <v>41544</v>
      </c>
      <c r="F290" s="310"/>
      <c r="G290" s="310"/>
      <c r="H290" s="311"/>
      <c r="I290" s="206"/>
      <c r="J290" s="206"/>
      <c r="K290" s="206"/>
      <c r="L290" s="206"/>
      <c r="M290" s="219" t="str">
        <f t="shared" si="33"/>
        <v/>
      </c>
      <c r="N290" s="219" t="str">
        <f t="shared" si="34"/>
        <v/>
      </c>
      <c r="O290" s="94"/>
      <c r="P290" s="206"/>
    </row>
    <row r="291" spans="1:16" x14ac:dyDescent="0.3">
      <c r="A291" s="70" t="str">
        <f t="shared" si="30"/>
        <v/>
      </c>
      <c r="B291" s="70">
        <f t="shared" si="31"/>
        <v>2013</v>
      </c>
      <c r="C291" s="70" t="str">
        <f t="shared" si="28"/>
        <v/>
      </c>
      <c r="D291" s="70" t="str">
        <f t="shared" si="29"/>
        <v/>
      </c>
      <c r="E291" s="310">
        <f t="shared" si="32"/>
        <v>41545</v>
      </c>
      <c r="F291" s="310"/>
      <c r="G291" s="310"/>
      <c r="H291" s="311"/>
      <c r="I291" s="206"/>
      <c r="J291" s="206"/>
      <c r="K291" s="206"/>
      <c r="L291" s="206"/>
      <c r="M291" s="219" t="str">
        <f t="shared" si="33"/>
        <v/>
      </c>
      <c r="N291" s="219" t="str">
        <f t="shared" si="34"/>
        <v/>
      </c>
      <c r="O291" s="94"/>
      <c r="P291" s="206"/>
    </row>
    <row r="292" spans="1:16" x14ac:dyDescent="0.3">
      <c r="A292" s="70" t="str">
        <f t="shared" si="30"/>
        <v/>
      </c>
      <c r="B292" s="70">
        <f t="shared" si="31"/>
        <v>2013</v>
      </c>
      <c r="C292" s="70" t="str">
        <f t="shared" si="28"/>
        <v>NW</v>
      </c>
      <c r="D292" s="70" t="str">
        <f t="shared" si="29"/>
        <v/>
      </c>
      <c r="E292" s="310">
        <f t="shared" si="32"/>
        <v>41546</v>
      </c>
      <c r="F292" s="310"/>
      <c r="G292" s="310"/>
      <c r="H292" s="311"/>
      <c r="I292" s="206"/>
      <c r="J292" s="206"/>
      <c r="K292" s="206"/>
      <c r="L292" s="206"/>
      <c r="M292" s="219" t="str">
        <f t="shared" si="33"/>
        <v/>
      </c>
      <c r="N292" s="219" t="str">
        <f t="shared" si="34"/>
        <v/>
      </c>
      <c r="O292" s="94"/>
      <c r="P292" s="206"/>
    </row>
    <row r="293" spans="1:16" x14ac:dyDescent="0.3">
      <c r="A293" s="70" t="str">
        <f t="shared" si="30"/>
        <v/>
      </c>
      <c r="B293" s="70">
        <f t="shared" si="31"/>
        <v>2013</v>
      </c>
      <c r="C293" s="70" t="str">
        <f t="shared" si="28"/>
        <v/>
      </c>
      <c r="D293" s="70" t="str">
        <f t="shared" si="29"/>
        <v/>
      </c>
      <c r="E293" s="310">
        <f t="shared" si="32"/>
        <v>41547</v>
      </c>
      <c r="F293" s="310"/>
      <c r="G293" s="310"/>
      <c r="H293" s="311"/>
      <c r="I293" s="206"/>
      <c r="J293" s="206"/>
      <c r="K293" s="206"/>
      <c r="L293" s="206"/>
      <c r="M293" s="219" t="str">
        <f t="shared" si="33"/>
        <v/>
      </c>
      <c r="N293" s="219" t="str">
        <f t="shared" si="34"/>
        <v/>
      </c>
      <c r="O293" s="94"/>
      <c r="P293" s="206"/>
    </row>
    <row r="294" spans="1:16" x14ac:dyDescent="0.3">
      <c r="A294" s="70" t="str">
        <f t="shared" si="30"/>
        <v/>
      </c>
      <c r="B294" s="70">
        <f t="shared" si="31"/>
        <v>2013</v>
      </c>
      <c r="C294" s="70" t="str">
        <f t="shared" si="28"/>
        <v/>
      </c>
      <c r="D294" s="70" t="str">
        <f t="shared" si="29"/>
        <v/>
      </c>
      <c r="E294" s="310">
        <f t="shared" si="32"/>
        <v>41548</v>
      </c>
      <c r="F294" s="310"/>
      <c r="G294" s="310"/>
      <c r="H294" s="311"/>
      <c r="I294" s="206"/>
      <c r="J294" s="206"/>
      <c r="K294" s="206"/>
      <c r="L294" s="206"/>
      <c r="M294" s="219" t="str">
        <f t="shared" si="33"/>
        <v/>
      </c>
      <c r="N294" s="219" t="str">
        <f t="shared" si="34"/>
        <v/>
      </c>
      <c r="O294" s="94"/>
      <c r="P294" s="206"/>
    </row>
    <row r="295" spans="1:16" x14ac:dyDescent="0.3">
      <c r="A295" s="70" t="str">
        <f t="shared" si="30"/>
        <v/>
      </c>
      <c r="B295" s="70">
        <f t="shared" si="31"/>
        <v>2013</v>
      </c>
      <c r="C295" s="70" t="str">
        <f t="shared" si="28"/>
        <v/>
      </c>
      <c r="D295" s="70" t="str">
        <f t="shared" si="29"/>
        <v/>
      </c>
      <c r="E295" s="310">
        <f t="shared" si="32"/>
        <v>41549</v>
      </c>
      <c r="F295" s="310"/>
      <c r="G295" s="310"/>
      <c r="H295" s="311"/>
      <c r="I295" s="206"/>
      <c r="J295" s="206"/>
      <c r="K295" s="206"/>
      <c r="L295" s="206"/>
      <c r="M295" s="219" t="str">
        <f t="shared" si="33"/>
        <v/>
      </c>
      <c r="N295" s="219" t="str">
        <f t="shared" si="34"/>
        <v/>
      </c>
      <c r="O295" s="94"/>
      <c r="P295" s="206"/>
    </row>
    <row r="296" spans="1:16" x14ac:dyDescent="0.3">
      <c r="A296" s="70" t="str">
        <f t="shared" si="30"/>
        <v/>
      </c>
      <c r="B296" s="70">
        <f t="shared" si="31"/>
        <v>2013</v>
      </c>
      <c r="C296" s="70" t="str">
        <f t="shared" si="28"/>
        <v/>
      </c>
      <c r="D296" s="70" t="str">
        <f t="shared" si="29"/>
        <v/>
      </c>
      <c r="E296" s="310">
        <f t="shared" si="32"/>
        <v>41550</v>
      </c>
      <c r="F296" s="310"/>
      <c r="G296" s="310"/>
      <c r="H296" s="311"/>
      <c r="I296" s="206"/>
      <c r="J296" s="206"/>
      <c r="K296" s="206"/>
      <c r="L296" s="206"/>
      <c r="M296" s="219" t="str">
        <f t="shared" si="33"/>
        <v/>
      </c>
      <c r="N296" s="219" t="str">
        <f t="shared" si="34"/>
        <v/>
      </c>
      <c r="O296" s="94"/>
      <c r="P296" s="206"/>
    </row>
    <row r="297" spans="1:16" x14ac:dyDescent="0.3">
      <c r="A297" s="70" t="str">
        <f t="shared" si="30"/>
        <v/>
      </c>
      <c r="B297" s="70">
        <f t="shared" si="31"/>
        <v>2013</v>
      </c>
      <c r="C297" s="70" t="str">
        <f t="shared" si="28"/>
        <v/>
      </c>
      <c r="D297" s="70" t="str">
        <f t="shared" si="29"/>
        <v/>
      </c>
      <c r="E297" s="310">
        <f t="shared" si="32"/>
        <v>41551</v>
      </c>
      <c r="F297" s="310"/>
      <c r="G297" s="310"/>
      <c r="H297" s="311"/>
      <c r="I297" s="206"/>
      <c r="J297" s="206"/>
      <c r="K297" s="206"/>
      <c r="L297" s="206"/>
      <c r="M297" s="219" t="str">
        <f t="shared" si="33"/>
        <v/>
      </c>
      <c r="N297" s="219" t="str">
        <f t="shared" si="34"/>
        <v/>
      </c>
      <c r="O297" s="94"/>
      <c r="P297" s="206"/>
    </row>
    <row r="298" spans="1:16" x14ac:dyDescent="0.3">
      <c r="A298" s="70" t="str">
        <f t="shared" si="30"/>
        <v/>
      </c>
      <c r="B298" s="70">
        <f t="shared" si="31"/>
        <v>2013</v>
      </c>
      <c r="C298" s="70" t="str">
        <f t="shared" si="28"/>
        <v/>
      </c>
      <c r="D298" s="70" t="str">
        <f t="shared" si="29"/>
        <v/>
      </c>
      <c r="E298" s="310">
        <f t="shared" si="32"/>
        <v>41552</v>
      </c>
      <c r="F298" s="310"/>
      <c r="G298" s="310"/>
      <c r="H298" s="311"/>
      <c r="I298" s="206"/>
      <c r="J298" s="206"/>
      <c r="K298" s="206"/>
      <c r="L298" s="206"/>
      <c r="M298" s="219" t="str">
        <f t="shared" si="33"/>
        <v/>
      </c>
      <c r="N298" s="219" t="str">
        <f t="shared" si="34"/>
        <v/>
      </c>
      <c r="O298" s="94"/>
      <c r="P298" s="206"/>
    </row>
    <row r="299" spans="1:16" x14ac:dyDescent="0.3">
      <c r="A299" s="70" t="str">
        <f t="shared" si="30"/>
        <v/>
      </c>
      <c r="B299" s="70">
        <f t="shared" si="31"/>
        <v>2013</v>
      </c>
      <c r="C299" s="70" t="str">
        <f t="shared" si="28"/>
        <v>NW</v>
      </c>
      <c r="D299" s="70" t="str">
        <f t="shared" si="29"/>
        <v/>
      </c>
      <c r="E299" s="310">
        <f t="shared" si="32"/>
        <v>41553</v>
      </c>
      <c r="F299" s="310"/>
      <c r="G299" s="310"/>
      <c r="H299" s="311"/>
      <c r="I299" s="206"/>
      <c r="J299" s="206"/>
      <c r="K299" s="206"/>
      <c r="L299" s="206"/>
      <c r="M299" s="219" t="str">
        <f t="shared" si="33"/>
        <v/>
      </c>
      <c r="N299" s="219" t="str">
        <f t="shared" si="34"/>
        <v/>
      </c>
      <c r="O299" s="94"/>
      <c r="P299" s="206"/>
    </row>
    <row r="300" spans="1:16" x14ac:dyDescent="0.3">
      <c r="A300" s="70" t="str">
        <f t="shared" si="30"/>
        <v/>
      </c>
      <c r="B300" s="70">
        <f t="shared" si="31"/>
        <v>2013</v>
      </c>
      <c r="C300" s="70" t="str">
        <f t="shared" si="28"/>
        <v/>
      </c>
      <c r="D300" s="70" t="str">
        <f t="shared" si="29"/>
        <v/>
      </c>
      <c r="E300" s="310">
        <f t="shared" si="32"/>
        <v>41554</v>
      </c>
      <c r="F300" s="310"/>
      <c r="G300" s="310"/>
      <c r="H300" s="311"/>
      <c r="I300" s="206"/>
      <c r="J300" s="206"/>
      <c r="K300" s="206"/>
      <c r="L300" s="206"/>
      <c r="M300" s="219" t="str">
        <f t="shared" si="33"/>
        <v/>
      </c>
      <c r="N300" s="219" t="str">
        <f t="shared" si="34"/>
        <v/>
      </c>
      <c r="O300" s="94"/>
      <c r="P300" s="206"/>
    </row>
    <row r="301" spans="1:16" x14ac:dyDescent="0.3">
      <c r="A301" s="70" t="str">
        <f t="shared" si="30"/>
        <v/>
      </c>
      <c r="B301" s="70">
        <f t="shared" si="31"/>
        <v>2013</v>
      </c>
      <c r="C301" s="70" t="str">
        <f t="shared" si="28"/>
        <v/>
      </c>
      <c r="D301" s="70" t="str">
        <f t="shared" si="29"/>
        <v/>
      </c>
      <c r="E301" s="310">
        <f t="shared" si="32"/>
        <v>41555</v>
      </c>
      <c r="F301" s="310"/>
      <c r="G301" s="310"/>
      <c r="H301" s="311"/>
      <c r="I301" s="206"/>
      <c r="J301" s="206"/>
      <c r="K301" s="206"/>
      <c r="L301" s="206"/>
      <c r="M301" s="219" t="str">
        <f t="shared" si="33"/>
        <v/>
      </c>
      <c r="N301" s="219" t="str">
        <f t="shared" si="34"/>
        <v/>
      </c>
      <c r="O301" s="94"/>
      <c r="P301" s="206"/>
    </row>
    <row r="302" spans="1:16" x14ac:dyDescent="0.3">
      <c r="A302" s="70" t="str">
        <f t="shared" si="30"/>
        <v/>
      </c>
      <c r="B302" s="70">
        <f t="shared" si="31"/>
        <v>2013</v>
      </c>
      <c r="C302" s="70" t="str">
        <f t="shared" si="28"/>
        <v/>
      </c>
      <c r="D302" s="70" t="str">
        <f t="shared" si="29"/>
        <v/>
      </c>
      <c r="E302" s="310">
        <f t="shared" si="32"/>
        <v>41556</v>
      </c>
      <c r="F302" s="310"/>
      <c r="G302" s="310"/>
      <c r="H302" s="311"/>
      <c r="I302" s="206"/>
      <c r="J302" s="206"/>
      <c r="K302" s="206"/>
      <c r="L302" s="206"/>
      <c r="M302" s="219" t="str">
        <f t="shared" si="33"/>
        <v/>
      </c>
      <c r="N302" s="219" t="str">
        <f t="shared" si="34"/>
        <v/>
      </c>
      <c r="O302" s="94"/>
      <c r="P302" s="206"/>
    </row>
    <row r="303" spans="1:16" x14ac:dyDescent="0.3">
      <c r="A303" s="70" t="str">
        <f t="shared" si="30"/>
        <v/>
      </c>
      <c r="B303" s="70">
        <f t="shared" si="31"/>
        <v>2013</v>
      </c>
      <c r="C303" s="70" t="str">
        <f t="shared" si="28"/>
        <v/>
      </c>
      <c r="D303" s="70" t="str">
        <f t="shared" si="29"/>
        <v/>
      </c>
      <c r="E303" s="310">
        <f t="shared" si="32"/>
        <v>41557</v>
      </c>
      <c r="F303" s="310"/>
      <c r="G303" s="310"/>
      <c r="H303" s="311"/>
      <c r="I303" s="206"/>
      <c r="J303" s="206"/>
      <c r="K303" s="206"/>
      <c r="L303" s="206"/>
      <c r="M303" s="219" t="str">
        <f t="shared" si="33"/>
        <v/>
      </c>
      <c r="N303" s="219" t="str">
        <f t="shared" si="34"/>
        <v/>
      </c>
      <c r="O303" s="94"/>
      <c r="P303" s="206"/>
    </row>
    <row r="304" spans="1:16" x14ac:dyDescent="0.3">
      <c r="A304" s="70" t="str">
        <f t="shared" si="30"/>
        <v/>
      </c>
      <c r="B304" s="70">
        <f t="shared" si="31"/>
        <v>2013</v>
      </c>
      <c r="C304" s="70" t="str">
        <f t="shared" si="28"/>
        <v/>
      </c>
      <c r="D304" s="70" t="str">
        <f t="shared" si="29"/>
        <v/>
      </c>
      <c r="E304" s="310">
        <f t="shared" si="32"/>
        <v>41558</v>
      </c>
      <c r="F304" s="310"/>
      <c r="G304" s="310"/>
      <c r="H304" s="311"/>
      <c r="I304" s="206"/>
      <c r="J304" s="206"/>
      <c r="K304" s="206"/>
      <c r="L304" s="206"/>
      <c r="M304" s="219" t="str">
        <f t="shared" si="33"/>
        <v/>
      </c>
      <c r="N304" s="219" t="str">
        <f t="shared" si="34"/>
        <v/>
      </c>
      <c r="O304" s="94"/>
      <c r="P304" s="206"/>
    </row>
    <row r="305" spans="1:16" x14ac:dyDescent="0.3">
      <c r="A305" s="70" t="str">
        <f t="shared" si="30"/>
        <v/>
      </c>
      <c r="B305" s="70">
        <f t="shared" si="31"/>
        <v>2013</v>
      </c>
      <c r="C305" s="70" t="str">
        <f t="shared" si="28"/>
        <v/>
      </c>
      <c r="D305" s="70" t="str">
        <f t="shared" si="29"/>
        <v/>
      </c>
      <c r="E305" s="310">
        <f t="shared" si="32"/>
        <v>41559</v>
      </c>
      <c r="F305" s="310"/>
      <c r="G305" s="310"/>
      <c r="H305" s="311"/>
      <c r="I305" s="206"/>
      <c r="J305" s="206"/>
      <c r="K305" s="206"/>
      <c r="L305" s="206"/>
      <c r="M305" s="219" t="str">
        <f t="shared" si="33"/>
        <v/>
      </c>
      <c r="N305" s="219" t="str">
        <f t="shared" si="34"/>
        <v/>
      </c>
      <c r="O305" s="94"/>
      <c r="P305" s="206"/>
    </row>
    <row r="306" spans="1:16" x14ac:dyDescent="0.3">
      <c r="A306" s="70" t="str">
        <f t="shared" si="30"/>
        <v/>
      </c>
      <c r="B306" s="70">
        <f t="shared" si="31"/>
        <v>2013</v>
      </c>
      <c r="C306" s="70" t="str">
        <f t="shared" si="28"/>
        <v>NW</v>
      </c>
      <c r="D306" s="70" t="str">
        <f t="shared" si="29"/>
        <v/>
      </c>
      <c r="E306" s="310">
        <f t="shared" si="32"/>
        <v>41560</v>
      </c>
      <c r="F306" s="310"/>
      <c r="G306" s="310"/>
      <c r="H306" s="311"/>
      <c r="I306" s="206"/>
      <c r="J306" s="206"/>
      <c r="K306" s="206"/>
      <c r="L306" s="206"/>
      <c r="M306" s="219" t="str">
        <f t="shared" si="33"/>
        <v/>
      </c>
      <c r="N306" s="219" t="str">
        <f t="shared" si="34"/>
        <v/>
      </c>
      <c r="O306" s="94"/>
      <c r="P306" s="206"/>
    </row>
    <row r="307" spans="1:16" x14ac:dyDescent="0.3">
      <c r="A307" s="70" t="str">
        <f t="shared" si="30"/>
        <v/>
      </c>
      <c r="B307" s="70">
        <f t="shared" si="31"/>
        <v>2013</v>
      </c>
      <c r="C307" s="70" t="str">
        <f t="shared" si="28"/>
        <v/>
      </c>
      <c r="D307" s="70" t="str">
        <f t="shared" si="29"/>
        <v/>
      </c>
      <c r="E307" s="310">
        <f t="shared" si="32"/>
        <v>41561</v>
      </c>
      <c r="F307" s="310"/>
      <c r="G307" s="310"/>
      <c r="H307" s="311"/>
      <c r="I307" s="206"/>
      <c r="J307" s="206"/>
      <c r="K307" s="206"/>
      <c r="L307" s="206"/>
      <c r="M307" s="219" t="str">
        <f t="shared" si="33"/>
        <v/>
      </c>
      <c r="N307" s="219" t="str">
        <f t="shared" si="34"/>
        <v/>
      </c>
      <c r="O307" s="94"/>
      <c r="P307" s="206"/>
    </row>
    <row r="308" spans="1:16" x14ac:dyDescent="0.3">
      <c r="A308" s="70" t="str">
        <f t="shared" si="30"/>
        <v/>
      </c>
      <c r="B308" s="70">
        <f t="shared" si="31"/>
        <v>2013</v>
      </c>
      <c r="C308" s="70" t="str">
        <f t="shared" si="28"/>
        <v/>
      </c>
      <c r="D308" s="70" t="str">
        <f t="shared" si="29"/>
        <v/>
      </c>
      <c r="E308" s="310">
        <f t="shared" si="32"/>
        <v>41562</v>
      </c>
      <c r="F308" s="310"/>
      <c r="G308" s="310"/>
      <c r="H308" s="311"/>
      <c r="I308" s="206"/>
      <c r="J308" s="206"/>
      <c r="K308" s="206"/>
      <c r="L308" s="206"/>
      <c r="M308" s="219" t="str">
        <f t="shared" si="33"/>
        <v/>
      </c>
      <c r="N308" s="219" t="str">
        <f t="shared" si="34"/>
        <v/>
      </c>
      <c r="O308" s="94"/>
      <c r="P308" s="206"/>
    </row>
    <row r="309" spans="1:16" x14ac:dyDescent="0.3">
      <c r="A309" s="70" t="str">
        <f t="shared" si="30"/>
        <v/>
      </c>
      <c r="B309" s="70">
        <f t="shared" si="31"/>
        <v>2013</v>
      </c>
      <c r="C309" s="70" t="str">
        <f t="shared" si="28"/>
        <v/>
      </c>
      <c r="D309" s="70" t="str">
        <f t="shared" si="29"/>
        <v/>
      </c>
      <c r="E309" s="310">
        <f t="shared" si="32"/>
        <v>41563</v>
      </c>
      <c r="F309" s="310"/>
      <c r="G309" s="310"/>
      <c r="H309" s="311"/>
      <c r="I309" s="206"/>
      <c r="J309" s="206"/>
      <c r="K309" s="206"/>
      <c r="L309" s="206"/>
      <c r="M309" s="219" t="str">
        <f t="shared" si="33"/>
        <v/>
      </c>
      <c r="N309" s="219" t="str">
        <f t="shared" si="34"/>
        <v/>
      </c>
      <c r="O309" s="94"/>
      <c r="P309" s="206"/>
    </row>
    <row r="310" spans="1:16" x14ac:dyDescent="0.3">
      <c r="A310" s="70" t="str">
        <f t="shared" si="30"/>
        <v/>
      </c>
      <c r="B310" s="70">
        <f t="shared" si="31"/>
        <v>2013</v>
      </c>
      <c r="C310" s="70" t="str">
        <f t="shared" si="28"/>
        <v/>
      </c>
      <c r="D310" s="70" t="str">
        <f t="shared" si="29"/>
        <v/>
      </c>
      <c r="E310" s="310">
        <f t="shared" si="32"/>
        <v>41564</v>
      </c>
      <c r="F310" s="310"/>
      <c r="G310" s="310"/>
      <c r="H310" s="311"/>
      <c r="I310" s="206"/>
      <c r="J310" s="206"/>
      <c r="K310" s="206"/>
      <c r="L310" s="206"/>
      <c r="M310" s="219" t="str">
        <f t="shared" si="33"/>
        <v/>
      </c>
      <c r="N310" s="219" t="str">
        <f t="shared" si="34"/>
        <v/>
      </c>
      <c r="O310" s="94"/>
      <c r="P310" s="206"/>
    </row>
    <row r="311" spans="1:16" x14ac:dyDescent="0.3">
      <c r="A311" s="70" t="str">
        <f t="shared" si="30"/>
        <v/>
      </c>
      <c r="B311" s="70">
        <f t="shared" si="31"/>
        <v>2013</v>
      </c>
      <c r="C311" s="70" t="str">
        <f t="shared" si="28"/>
        <v/>
      </c>
      <c r="D311" s="70" t="str">
        <f t="shared" si="29"/>
        <v/>
      </c>
      <c r="E311" s="310">
        <f t="shared" si="32"/>
        <v>41565</v>
      </c>
      <c r="F311" s="310"/>
      <c r="G311" s="310"/>
      <c r="H311" s="311"/>
      <c r="I311" s="206"/>
      <c r="J311" s="206"/>
      <c r="K311" s="206"/>
      <c r="L311" s="206"/>
      <c r="M311" s="219" t="str">
        <f t="shared" si="33"/>
        <v/>
      </c>
      <c r="N311" s="219" t="str">
        <f t="shared" si="34"/>
        <v/>
      </c>
      <c r="O311" s="94"/>
      <c r="P311" s="206"/>
    </row>
    <row r="312" spans="1:16" x14ac:dyDescent="0.3">
      <c r="A312" s="70" t="str">
        <f t="shared" si="30"/>
        <v/>
      </c>
      <c r="B312" s="70">
        <f t="shared" si="31"/>
        <v>2013</v>
      </c>
      <c r="C312" s="70" t="str">
        <f t="shared" si="28"/>
        <v/>
      </c>
      <c r="D312" s="70" t="str">
        <f t="shared" si="29"/>
        <v/>
      </c>
      <c r="E312" s="310">
        <f t="shared" si="32"/>
        <v>41566</v>
      </c>
      <c r="F312" s="310"/>
      <c r="G312" s="310"/>
      <c r="H312" s="311"/>
      <c r="I312" s="206"/>
      <c r="J312" s="206"/>
      <c r="K312" s="206"/>
      <c r="L312" s="206"/>
      <c r="M312" s="219" t="str">
        <f t="shared" si="33"/>
        <v/>
      </c>
      <c r="N312" s="219" t="str">
        <f t="shared" si="34"/>
        <v/>
      </c>
      <c r="O312" s="94"/>
      <c r="P312" s="206"/>
    </row>
    <row r="313" spans="1:16" x14ac:dyDescent="0.3">
      <c r="A313" s="70" t="str">
        <f t="shared" si="30"/>
        <v/>
      </c>
      <c r="B313" s="70">
        <f t="shared" si="31"/>
        <v>2013</v>
      </c>
      <c r="C313" s="70" t="str">
        <f t="shared" si="28"/>
        <v>NW</v>
      </c>
      <c r="D313" s="70" t="str">
        <f t="shared" si="29"/>
        <v/>
      </c>
      <c r="E313" s="310">
        <f t="shared" si="32"/>
        <v>41567</v>
      </c>
      <c r="F313" s="310"/>
      <c r="G313" s="310"/>
      <c r="H313" s="311"/>
      <c r="I313" s="206"/>
      <c r="J313" s="206"/>
      <c r="K313" s="206"/>
      <c r="L313" s="206"/>
      <c r="M313" s="219" t="str">
        <f t="shared" si="33"/>
        <v/>
      </c>
      <c r="N313" s="219" t="str">
        <f t="shared" si="34"/>
        <v/>
      </c>
      <c r="O313" s="94"/>
      <c r="P313" s="206"/>
    </row>
    <row r="314" spans="1:16" x14ac:dyDescent="0.3">
      <c r="A314" s="70" t="str">
        <f t="shared" si="30"/>
        <v/>
      </c>
      <c r="B314" s="70">
        <f t="shared" si="31"/>
        <v>2013</v>
      </c>
      <c r="C314" s="70" t="str">
        <f t="shared" si="28"/>
        <v/>
      </c>
      <c r="D314" s="70" t="str">
        <f t="shared" si="29"/>
        <v/>
      </c>
      <c r="E314" s="310">
        <f t="shared" si="32"/>
        <v>41568</v>
      </c>
      <c r="F314" s="310"/>
      <c r="G314" s="310"/>
      <c r="H314" s="311"/>
      <c r="I314" s="206"/>
      <c r="J314" s="206"/>
      <c r="K314" s="206"/>
      <c r="L314" s="206"/>
      <c r="M314" s="219" t="str">
        <f t="shared" si="33"/>
        <v/>
      </c>
      <c r="N314" s="219" t="str">
        <f t="shared" si="34"/>
        <v/>
      </c>
      <c r="O314" s="94"/>
      <c r="P314" s="206"/>
    </row>
    <row r="315" spans="1:16" x14ac:dyDescent="0.3">
      <c r="A315" s="70" t="str">
        <f t="shared" si="30"/>
        <v/>
      </c>
      <c r="B315" s="70">
        <f t="shared" si="31"/>
        <v>2013</v>
      </c>
      <c r="C315" s="70" t="str">
        <f t="shared" si="28"/>
        <v/>
      </c>
      <c r="D315" s="70" t="str">
        <f t="shared" si="29"/>
        <v/>
      </c>
      <c r="E315" s="310">
        <f t="shared" si="32"/>
        <v>41569</v>
      </c>
      <c r="F315" s="310"/>
      <c r="G315" s="310"/>
      <c r="H315" s="311"/>
      <c r="I315" s="206"/>
      <c r="J315" s="206"/>
      <c r="K315" s="206"/>
      <c r="L315" s="206"/>
      <c r="M315" s="219" t="str">
        <f t="shared" si="33"/>
        <v/>
      </c>
      <c r="N315" s="219" t="str">
        <f t="shared" si="34"/>
        <v/>
      </c>
      <c r="O315" s="94"/>
      <c r="P315" s="206"/>
    </row>
    <row r="316" spans="1:16" x14ac:dyDescent="0.3">
      <c r="A316" s="70" t="str">
        <f t="shared" si="30"/>
        <v/>
      </c>
      <c r="B316" s="70">
        <f t="shared" si="31"/>
        <v>2013</v>
      </c>
      <c r="C316" s="70" t="str">
        <f t="shared" si="28"/>
        <v/>
      </c>
      <c r="D316" s="70" t="str">
        <f t="shared" si="29"/>
        <v/>
      </c>
      <c r="E316" s="310">
        <f t="shared" si="32"/>
        <v>41570</v>
      </c>
      <c r="F316" s="310"/>
      <c r="G316" s="310"/>
      <c r="H316" s="311"/>
      <c r="I316" s="206"/>
      <c r="J316" s="206"/>
      <c r="K316" s="206"/>
      <c r="L316" s="206"/>
      <c r="M316" s="219" t="str">
        <f t="shared" si="33"/>
        <v/>
      </c>
      <c r="N316" s="219" t="str">
        <f t="shared" si="34"/>
        <v/>
      </c>
      <c r="O316" s="94"/>
      <c r="P316" s="206"/>
    </row>
    <row r="317" spans="1:16" x14ac:dyDescent="0.3">
      <c r="A317" s="70" t="str">
        <f t="shared" si="30"/>
        <v/>
      </c>
      <c r="B317" s="70">
        <f t="shared" si="31"/>
        <v>2013</v>
      </c>
      <c r="C317" s="70" t="str">
        <f t="shared" si="28"/>
        <v/>
      </c>
      <c r="D317" s="70" t="str">
        <f t="shared" si="29"/>
        <v/>
      </c>
      <c r="E317" s="310">
        <f t="shared" si="32"/>
        <v>41571</v>
      </c>
      <c r="F317" s="310"/>
      <c r="G317" s="310"/>
      <c r="H317" s="311"/>
      <c r="I317" s="206"/>
      <c r="J317" s="206"/>
      <c r="K317" s="206"/>
      <c r="L317" s="206"/>
      <c r="M317" s="219" t="str">
        <f t="shared" si="33"/>
        <v/>
      </c>
      <c r="N317" s="219" t="str">
        <f t="shared" si="34"/>
        <v/>
      </c>
      <c r="O317" s="94"/>
      <c r="P317" s="206"/>
    </row>
    <row r="318" spans="1:16" x14ac:dyDescent="0.3">
      <c r="A318" s="70" t="str">
        <f t="shared" si="30"/>
        <v/>
      </c>
      <c r="B318" s="70">
        <f t="shared" si="31"/>
        <v>2013</v>
      </c>
      <c r="C318" s="70" t="str">
        <f t="shared" si="28"/>
        <v/>
      </c>
      <c r="D318" s="70" t="str">
        <f t="shared" si="29"/>
        <v/>
      </c>
      <c r="E318" s="310">
        <f t="shared" si="32"/>
        <v>41572</v>
      </c>
      <c r="F318" s="310"/>
      <c r="G318" s="310"/>
      <c r="H318" s="311"/>
      <c r="I318" s="206"/>
      <c r="J318" s="206"/>
      <c r="K318" s="206"/>
      <c r="L318" s="206"/>
      <c r="M318" s="219" t="str">
        <f t="shared" si="33"/>
        <v/>
      </c>
      <c r="N318" s="219" t="str">
        <f t="shared" si="34"/>
        <v/>
      </c>
      <c r="O318" s="94"/>
      <c r="P318" s="206"/>
    </row>
    <row r="319" spans="1:16" x14ac:dyDescent="0.3">
      <c r="A319" s="70" t="str">
        <f t="shared" si="30"/>
        <v/>
      </c>
      <c r="B319" s="70">
        <f t="shared" si="31"/>
        <v>2013</v>
      </c>
      <c r="C319" s="70" t="str">
        <f t="shared" si="28"/>
        <v/>
      </c>
      <c r="D319" s="70" t="str">
        <f t="shared" si="29"/>
        <v/>
      </c>
      <c r="E319" s="310">
        <f t="shared" si="32"/>
        <v>41573</v>
      </c>
      <c r="F319" s="310"/>
      <c r="G319" s="310"/>
      <c r="H319" s="311"/>
      <c r="I319" s="206"/>
      <c r="J319" s="206"/>
      <c r="K319" s="206"/>
      <c r="L319" s="206"/>
      <c r="M319" s="219" t="str">
        <f t="shared" si="33"/>
        <v/>
      </c>
      <c r="N319" s="219" t="str">
        <f t="shared" si="34"/>
        <v/>
      </c>
      <c r="O319" s="94"/>
      <c r="P319" s="206"/>
    </row>
    <row r="320" spans="1:16" x14ac:dyDescent="0.3">
      <c r="A320" s="70" t="str">
        <f t="shared" si="30"/>
        <v/>
      </c>
      <c r="B320" s="70">
        <f t="shared" si="31"/>
        <v>2013</v>
      </c>
      <c r="C320" s="70" t="str">
        <f t="shared" si="28"/>
        <v>NW</v>
      </c>
      <c r="D320" s="70" t="str">
        <f t="shared" si="29"/>
        <v/>
      </c>
      <c r="E320" s="310">
        <f t="shared" si="32"/>
        <v>41574</v>
      </c>
      <c r="F320" s="310"/>
      <c r="G320" s="310"/>
      <c r="H320" s="311"/>
      <c r="I320" s="206"/>
      <c r="J320" s="206"/>
      <c r="K320" s="206"/>
      <c r="L320" s="206"/>
      <c r="M320" s="219" t="str">
        <f t="shared" si="33"/>
        <v/>
      </c>
      <c r="N320" s="219" t="str">
        <f t="shared" si="34"/>
        <v/>
      </c>
      <c r="O320" s="94"/>
      <c r="P320" s="206"/>
    </row>
    <row r="321" spans="1:16" x14ac:dyDescent="0.3">
      <c r="A321" s="70" t="str">
        <f t="shared" si="30"/>
        <v/>
      </c>
      <c r="B321" s="70">
        <f t="shared" si="31"/>
        <v>2013</v>
      </c>
      <c r="C321" s="70" t="str">
        <f t="shared" si="28"/>
        <v/>
      </c>
      <c r="D321" s="70" t="str">
        <f t="shared" si="29"/>
        <v/>
      </c>
      <c r="E321" s="310">
        <f t="shared" si="32"/>
        <v>41575</v>
      </c>
      <c r="F321" s="310"/>
      <c r="G321" s="310"/>
      <c r="H321" s="311"/>
      <c r="I321" s="206"/>
      <c r="J321" s="206"/>
      <c r="K321" s="206"/>
      <c r="L321" s="206"/>
      <c r="M321" s="219" t="str">
        <f t="shared" si="33"/>
        <v/>
      </c>
      <c r="N321" s="219" t="str">
        <f t="shared" si="34"/>
        <v/>
      </c>
      <c r="O321" s="94"/>
      <c r="P321" s="206"/>
    </row>
    <row r="322" spans="1:16" x14ac:dyDescent="0.3">
      <c r="A322" s="70" t="str">
        <f t="shared" si="30"/>
        <v/>
      </c>
      <c r="B322" s="70">
        <f t="shared" si="31"/>
        <v>2013</v>
      </c>
      <c r="C322" s="70" t="str">
        <f t="shared" si="28"/>
        <v/>
      </c>
      <c r="D322" s="70" t="str">
        <f t="shared" si="29"/>
        <v/>
      </c>
      <c r="E322" s="310">
        <f t="shared" si="32"/>
        <v>41576</v>
      </c>
      <c r="F322" s="310"/>
      <c r="G322" s="310"/>
      <c r="H322" s="311"/>
      <c r="I322" s="206"/>
      <c r="J322" s="206"/>
      <c r="K322" s="206"/>
      <c r="L322" s="206"/>
      <c r="M322" s="219" t="str">
        <f t="shared" si="33"/>
        <v/>
      </c>
      <c r="N322" s="219" t="str">
        <f t="shared" si="34"/>
        <v/>
      </c>
      <c r="O322" s="94"/>
      <c r="P322" s="206"/>
    </row>
    <row r="323" spans="1:16" x14ac:dyDescent="0.3">
      <c r="A323" s="70" t="str">
        <f t="shared" si="30"/>
        <v/>
      </c>
      <c r="B323" s="70">
        <f t="shared" si="31"/>
        <v>2013</v>
      </c>
      <c r="C323" s="70" t="str">
        <f t="shared" si="28"/>
        <v/>
      </c>
      <c r="D323" s="70" t="str">
        <f t="shared" si="29"/>
        <v/>
      </c>
      <c r="E323" s="310">
        <f t="shared" si="32"/>
        <v>41577</v>
      </c>
      <c r="F323" s="310"/>
      <c r="G323" s="310"/>
      <c r="H323" s="311"/>
      <c r="I323" s="206"/>
      <c r="J323" s="206"/>
      <c r="K323" s="206"/>
      <c r="L323" s="206"/>
      <c r="M323" s="219" t="str">
        <f t="shared" si="33"/>
        <v/>
      </c>
      <c r="N323" s="219" t="str">
        <f t="shared" si="34"/>
        <v/>
      </c>
      <c r="O323" s="94"/>
      <c r="P323" s="206"/>
    </row>
    <row r="324" spans="1:16" x14ac:dyDescent="0.3">
      <c r="A324" s="70" t="str">
        <f t="shared" si="30"/>
        <v/>
      </c>
      <c r="B324" s="70">
        <f t="shared" si="31"/>
        <v>2013</v>
      </c>
      <c r="C324" s="70" t="str">
        <f t="shared" si="28"/>
        <v/>
      </c>
      <c r="D324" s="70" t="str">
        <f t="shared" si="29"/>
        <v/>
      </c>
      <c r="E324" s="310">
        <f t="shared" si="32"/>
        <v>41578</v>
      </c>
      <c r="F324" s="310"/>
      <c r="G324" s="310"/>
      <c r="H324" s="311"/>
      <c r="I324" s="206"/>
      <c r="J324" s="206"/>
      <c r="K324" s="206"/>
      <c r="L324" s="206"/>
      <c r="M324" s="219" t="str">
        <f t="shared" si="33"/>
        <v/>
      </c>
      <c r="N324" s="219" t="str">
        <f t="shared" si="34"/>
        <v/>
      </c>
      <c r="O324" s="94"/>
      <c r="P324" s="206"/>
    </row>
    <row r="325" spans="1:16" x14ac:dyDescent="0.3">
      <c r="A325" s="70" t="str">
        <f t="shared" si="30"/>
        <v/>
      </c>
      <c r="B325" s="70">
        <f t="shared" si="31"/>
        <v>2013</v>
      </c>
      <c r="C325" s="70" t="str">
        <f t="shared" si="28"/>
        <v/>
      </c>
      <c r="D325" s="70" t="str">
        <f t="shared" si="29"/>
        <v/>
      </c>
      <c r="E325" s="310">
        <f t="shared" si="32"/>
        <v>41579</v>
      </c>
      <c r="F325" s="310"/>
      <c r="G325" s="310"/>
      <c r="H325" s="311"/>
      <c r="I325" s="206"/>
      <c r="J325" s="206"/>
      <c r="K325" s="206"/>
      <c r="L325" s="206"/>
      <c r="M325" s="219" t="str">
        <f t="shared" si="33"/>
        <v/>
      </c>
      <c r="N325" s="219" t="str">
        <f t="shared" si="34"/>
        <v/>
      </c>
      <c r="O325" s="94"/>
      <c r="P325" s="206"/>
    </row>
    <row r="326" spans="1:16" x14ac:dyDescent="0.3">
      <c r="A326" s="70" t="str">
        <f t="shared" si="30"/>
        <v/>
      </c>
      <c r="B326" s="70">
        <f t="shared" si="31"/>
        <v>2013</v>
      </c>
      <c r="C326" s="70" t="str">
        <f t="shared" si="28"/>
        <v/>
      </c>
      <c r="D326" s="70" t="str">
        <f t="shared" si="29"/>
        <v/>
      </c>
      <c r="E326" s="310">
        <f t="shared" si="32"/>
        <v>41580</v>
      </c>
      <c r="F326" s="310"/>
      <c r="G326" s="310"/>
      <c r="H326" s="311"/>
      <c r="I326" s="206"/>
      <c r="J326" s="206"/>
      <c r="K326" s="206"/>
      <c r="L326" s="206"/>
      <c r="M326" s="219" t="str">
        <f t="shared" si="33"/>
        <v/>
      </c>
      <c r="N326" s="219" t="str">
        <f t="shared" si="34"/>
        <v/>
      </c>
      <c r="O326" s="94"/>
      <c r="P326" s="206"/>
    </row>
    <row r="327" spans="1:16" x14ac:dyDescent="0.3">
      <c r="A327" s="70" t="str">
        <f t="shared" si="30"/>
        <v/>
      </c>
      <c r="B327" s="70">
        <f t="shared" si="31"/>
        <v>2013</v>
      </c>
      <c r="C327" s="70" t="str">
        <f t="shared" si="28"/>
        <v>NW</v>
      </c>
      <c r="D327" s="70" t="str">
        <f t="shared" si="29"/>
        <v/>
      </c>
      <c r="E327" s="310">
        <f t="shared" si="32"/>
        <v>41581</v>
      </c>
      <c r="F327" s="310"/>
      <c r="G327" s="310"/>
      <c r="H327" s="311"/>
      <c r="I327" s="206"/>
      <c r="J327" s="206"/>
      <c r="K327" s="206"/>
      <c r="L327" s="206"/>
      <c r="M327" s="219" t="str">
        <f t="shared" si="33"/>
        <v/>
      </c>
      <c r="N327" s="219" t="str">
        <f t="shared" si="34"/>
        <v/>
      </c>
      <c r="O327" s="94"/>
      <c r="P327" s="206"/>
    </row>
    <row r="328" spans="1:16" x14ac:dyDescent="0.3">
      <c r="A328" s="70" t="str">
        <f t="shared" si="30"/>
        <v/>
      </c>
      <c r="B328" s="70">
        <f t="shared" si="31"/>
        <v>2013</v>
      </c>
      <c r="C328" s="70" t="str">
        <f t="shared" si="28"/>
        <v/>
      </c>
      <c r="D328" s="70" t="str">
        <f t="shared" si="29"/>
        <v/>
      </c>
      <c r="E328" s="310">
        <f t="shared" si="32"/>
        <v>41582</v>
      </c>
      <c r="F328" s="310"/>
      <c r="G328" s="310"/>
      <c r="H328" s="311"/>
      <c r="I328" s="206"/>
      <c r="J328" s="206"/>
      <c r="K328" s="206"/>
      <c r="L328" s="206"/>
      <c r="M328" s="219" t="str">
        <f t="shared" si="33"/>
        <v/>
      </c>
      <c r="N328" s="219" t="str">
        <f t="shared" si="34"/>
        <v/>
      </c>
      <c r="O328" s="94"/>
      <c r="P328" s="206"/>
    </row>
    <row r="329" spans="1:16" x14ac:dyDescent="0.3">
      <c r="A329" s="70" t="str">
        <f t="shared" si="30"/>
        <v/>
      </c>
      <c r="B329" s="70">
        <f t="shared" si="31"/>
        <v>2013</v>
      </c>
      <c r="C329" s="70" t="str">
        <f t="shared" si="28"/>
        <v/>
      </c>
      <c r="D329" s="70" t="str">
        <f t="shared" si="29"/>
        <v/>
      </c>
      <c r="E329" s="310">
        <f t="shared" si="32"/>
        <v>41583</v>
      </c>
      <c r="F329" s="310"/>
      <c r="G329" s="310"/>
      <c r="H329" s="311"/>
      <c r="I329" s="206"/>
      <c r="J329" s="206"/>
      <c r="K329" s="206"/>
      <c r="L329" s="206"/>
      <c r="M329" s="219" t="str">
        <f t="shared" si="33"/>
        <v/>
      </c>
      <c r="N329" s="219" t="str">
        <f t="shared" si="34"/>
        <v/>
      </c>
      <c r="O329" s="94"/>
      <c r="P329" s="206"/>
    </row>
    <row r="330" spans="1:16" x14ac:dyDescent="0.3">
      <c r="A330" s="70" t="str">
        <f t="shared" si="30"/>
        <v/>
      </c>
      <c r="B330" s="70">
        <f t="shared" si="31"/>
        <v>2013</v>
      </c>
      <c r="C330" s="70" t="str">
        <f t="shared" si="28"/>
        <v/>
      </c>
      <c r="D330" s="70" t="str">
        <f t="shared" si="29"/>
        <v/>
      </c>
      <c r="E330" s="310">
        <f t="shared" si="32"/>
        <v>41584</v>
      </c>
      <c r="F330" s="310"/>
      <c r="G330" s="310"/>
      <c r="H330" s="311"/>
      <c r="I330" s="206"/>
      <c r="J330" s="206"/>
      <c r="K330" s="206"/>
      <c r="L330" s="206"/>
      <c r="M330" s="219" t="str">
        <f t="shared" si="33"/>
        <v/>
      </c>
      <c r="N330" s="219" t="str">
        <f t="shared" si="34"/>
        <v/>
      </c>
      <c r="O330" s="94"/>
      <c r="P330" s="206"/>
    </row>
    <row r="331" spans="1:16" x14ac:dyDescent="0.3">
      <c r="A331" s="70" t="str">
        <f t="shared" si="30"/>
        <v/>
      </c>
      <c r="B331" s="70">
        <f t="shared" si="31"/>
        <v>2013</v>
      </c>
      <c r="C331" s="70" t="str">
        <f t="shared" si="28"/>
        <v/>
      </c>
      <c r="D331" s="70" t="str">
        <f t="shared" si="29"/>
        <v/>
      </c>
      <c r="E331" s="310">
        <f t="shared" si="32"/>
        <v>41585</v>
      </c>
      <c r="F331" s="310"/>
      <c r="G331" s="310"/>
      <c r="H331" s="311"/>
      <c r="I331" s="206"/>
      <c r="J331" s="206"/>
      <c r="K331" s="206"/>
      <c r="L331" s="206"/>
      <c r="M331" s="219" t="str">
        <f t="shared" si="33"/>
        <v/>
      </c>
      <c r="N331" s="219" t="str">
        <f t="shared" si="34"/>
        <v/>
      </c>
      <c r="O331" s="94"/>
      <c r="P331" s="206"/>
    </row>
    <row r="332" spans="1:16" x14ac:dyDescent="0.3">
      <c r="A332" s="70" t="str">
        <f t="shared" si="30"/>
        <v/>
      </c>
      <c r="B332" s="70">
        <f t="shared" si="31"/>
        <v>2013</v>
      </c>
      <c r="C332" s="70" t="str">
        <f t="shared" si="28"/>
        <v/>
      </c>
      <c r="D332" s="70" t="str">
        <f t="shared" si="29"/>
        <v/>
      </c>
      <c r="E332" s="310">
        <f t="shared" si="32"/>
        <v>41586</v>
      </c>
      <c r="F332" s="310"/>
      <c r="G332" s="310"/>
      <c r="H332" s="311"/>
      <c r="I332" s="206"/>
      <c r="J332" s="206"/>
      <c r="K332" s="206"/>
      <c r="L332" s="206"/>
      <c r="M332" s="219" t="str">
        <f t="shared" si="33"/>
        <v/>
      </c>
      <c r="N332" s="219" t="str">
        <f t="shared" si="34"/>
        <v/>
      </c>
      <c r="O332" s="94"/>
      <c r="P332" s="206"/>
    </row>
    <row r="333" spans="1:16" x14ac:dyDescent="0.3">
      <c r="A333" s="70" t="str">
        <f t="shared" si="30"/>
        <v/>
      </c>
      <c r="B333" s="70">
        <f t="shared" si="31"/>
        <v>2013</v>
      </c>
      <c r="C333" s="70" t="str">
        <f t="shared" si="28"/>
        <v/>
      </c>
      <c r="D333" s="70" t="str">
        <f t="shared" si="29"/>
        <v/>
      </c>
      <c r="E333" s="310">
        <f t="shared" si="32"/>
        <v>41587</v>
      </c>
      <c r="F333" s="310"/>
      <c r="G333" s="310"/>
      <c r="H333" s="311"/>
      <c r="I333" s="206"/>
      <c r="J333" s="206"/>
      <c r="K333" s="206"/>
      <c r="L333" s="206"/>
      <c r="M333" s="219" t="str">
        <f t="shared" si="33"/>
        <v/>
      </c>
      <c r="N333" s="219" t="str">
        <f t="shared" si="34"/>
        <v/>
      </c>
      <c r="O333" s="94"/>
      <c r="P333" s="206"/>
    </row>
    <row r="334" spans="1:16" x14ac:dyDescent="0.3">
      <c r="A334" s="70" t="str">
        <f t="shared" si="30"/>
        <v/>
      </c>
      <c r="B334" s="70">
        <f t="shared" si="31"/>
        <v>2013</v>
      </c>
      <c r="C334" s="70" t="str">
        <f t="shared" si="28"/>
        <v>NW</v>
      </c>
      <c r="D334" s="70" t="str">
        <f t="shared" si="29"/>
        <v/>
      </c>
      <c r="E334" s="310">
        <f t="shared" si="32"/>
        <v>41588</v>
      </c>
      <c r="F334" s="310"/>
      <c r="G334" s="310"/>
      <c r="H334" s="311"/>
      <c r="I334" s="206"/>
      <c r="J334" s="206"/>
      <c r="K334" s="206"/>
      <c r="L334" s="206"/>
      <c r="M334" s="219" t="str">
        <f t="shared" si="33"/>
        <v/>
      </c>
      <c r="N334" s="219" t="str">
        <f t="shared" si="34"/>
        <v/>
      </c>
      <c r="O334" s="94"/>
      <c r="P334" s="206"/>
    </row>
    <row r="335" spans="1:16" x14ac:dyDescent="0.3">
      <c r="A335" s="70" t="str">
        <f t="shared" si="30"/>
        <v/>
      </c>
      <c r="B335" s="70">
        <f t="shared" si="31"/>
        <v>2013</v>
      </c>
      <c r="C335" s="70" t="str">
        <f t="shared" si="28"/>
        <v/>
      </c>
      <c r="D335" s="70" t="str">
        <f t="shared" si="29"/>
        <v/>
      </c>
      <c r="E335" s="310">
        <f t="shared" si="32"/>
        <v>41589</v>
      </c>
      <c r="F335" s="310"/>
      <c r="G335" s="310"/>
      <c r="H335" s="311"/>
      <c r="I335" s="206"/>
      <c r="J335" s="206"/>
      <c r="K335" s="206"/>
      <c r="L335" s="206"/>
      <c r="M335" s="219" t="str">
        <f t="shared" si="33"/>
        <v/>
      </c>
      <c r="N335" s="219" t="str">
        <f t="shared" si="34"/>
        <v/>
      </c>
      <c r="O335" s="94"/>
      <c r="P335" s="206"/>
    </row>
    <row r="336" spans="1:16" x14ac:dyDescent="0.3">
      <c r="A336" s="70" t="str">
        <f t="shared" si="30"/>
        <v/>
      </c>
      <c r="B336" s="70">
        <f t="shared" si="31"/>
        <v>2013</v>
      </c>
      <c r="C336" s="70" t="str">
        <f t="shared" si="28"/>
        <v/>
      </c>
      <c r="D336" s="70" t="str">
        <f t="shared" si="29"/>
        <v/>
      </c>
      <c r="E336" s="310">
        <f t="shared" si="32"/>
        <v>41590</v>
      </c>
      <c r="F336" s="310"/>
      <c r="G336" s="310"/>
      <c r="H336" s="311"/>
      <c r="I336" s="206"/>
      <c r="J336" s="206"/>
      <c r="K336" s="206"/>
      <c r="L336" s="206"/>
      <c r="M336" s="219" t="str">
        <f t="shared" si="33"/>
        <v/>
      </c>
      <c r="N336" s="219" t="str">
        <f t="shared" si="34"/>
        <v/>
      </c>
      <c r="O336" s="94"/>
      <c r="P336" s="206"/>
    </row>
    <row r="337" spans="1:16" x14ac:dyDescent="0.3">
      <c r="A337" s="70" t="str">
        <f t="shared" si="30"/>
        <v/>
      </c>
      <c r="B337" s="70">
        <f t="shared" si="31"/>
        <v>2013</v>
      </c>
      <c r="C337" s="70" t="str">
        <f t="shared" si="28"/>
        <v/>
      </c>
      <c r="D337" s="70" t="str">
        <f t="shared" si="29"/>
        <v/>
      </c>
      <c r="E337" s="310">
        <f t="shared" si="32"/>
        <v>41591</v>
      </c>
      <c r="F337" s="310"/>
      <c r="G337" s="310"/>
      <c r="H337" s="311"/>
      <c r="I337" s="206"/>
      <c r="J337" s="206"/>
      <c r="K337" s="206"/>
      <c r="L337" s="206"/>
      <c r="M337" s="219" t="str">
        <f t="shared" si="33"/>
        <v/>
      </c>
      <c r="N337" s="219" t="str">
        <f t="shared" si="34"/>
        <v/>
      </c>
      <c r="O337" s="94"/>
      <c r="P337" s="206"/>
    </row>
    <row r="338" spans="1:16" x14ac:dyDescent="0.3">
      <c r="A338" s="70" t="str">
        <f t="shared" si="30"/>
        <v/>
      </c>
      <c r="B338" s="70">
        <f t="shared" si="31"/>
        <v>2013</v>
      </c>
      <c r="C338" s="70" t="str">
        <f t="shared" si="28"/>
        <v/>
      </c>
      <c r="D338" s="70" t="str">
        <f t="shared" si="29"/>
        <v/>
      </c>
      <c r="E338" s="310">
        <f t="shared" si="32"/>
        <v>41592</v>
      </c>
      <c r="F338" s="310"/>
      <c r="G338" s="310"/>
      <c r="H338" s="311"/>
      <c r="I338" s="206"/>
      <c r="J338" s="206"/>
      <c r="K338" s="206"/>
      <c r="L338" s="206"/>
      <c r="M338" s="219" t="str">
        <f t="shared" si="33"/>
        <v/>
      </c>
      <c r="N338" s="219" t="str">
        <f t="shared" si="34"/>
        <v/>
      </c>
      <c r="O338" s="94"/>
      <c r="P338" s="206"/>
    </row>
    <row r="339" spans="1:16" x14ac:dyDescent="0.3">
      <c r="A339" s="70" t="str">
        <f t="shared" si="30"/>
        <v/>
      </c>
      <c r="B339" s="70">
        <f t="shared" si="31"/>
        <v>2013</v>
      </c>
      <c r="C339" s="70" t="str">
        <f t="shared" si="28"/>
        <v/>
      </c>
      <c r="D339" s="70" t="str">
        <f t="shared" si="29"/>
        <v/>
      </c>
      <c r="E339" s="310">
        <f t="shared" si="32"/>
        <v>41593</v>
      </c>
      <c r="F339" s="310"/>
      <c r="G339" s="310"/>
      <c r="H339" s="311"/>
      <c r="I339" s="206"/>
      <c r="J339" s="206"/>
      <c r="K339" s="206"/>
      <c r="L339" s="206"/>
      <c r="M339" s="219" t="str">
        <f t="shared" si="33"/>
        <v/>
      </c>
      <c r="N339" s="219" t="str">
        <f t="shared" si="34"/>
        <v/>
      </c>
      <c r="O339" s="94"/>
      <c r="P339" s="206"/>
    </row>
    <row r="340" spans="1:16" x14ac:dyDescent="0.3">
      <c r="A340" s="70" t="str">
        <f t="shared" si="30"/>
        <v/>
      </c>
      <c r="B340" s="70">
        <f t="shared" si="31"/>
        <v>2013</v>
      </c>
      <c r="C340" s="70" t="str">
        <f t="shared" si="28"/>
        <v/>
      </c>
      <c r="D340" s="70" t="str">
        <f t="shared" si="29"/>
        <v/>
      </c>
      <c r="E340" s="310">
        <f t="shared" si="32"/>
        <v>41594</v>
      </c>
      <c r="F340" s="310"/>
      <c r="G340" s="310"/>
      <c r="H340" s="311"/>
      <c r="I340" s="206"/>
      <c r="J340" s="206"/>
      <c r="K340" s="206"/>
      <c r="L340" s="206"/>
      <c r="M340" s="219" t="str">
        <f t="shared" si="33"/>
        <v/>
      </c>
      <c r="N340" s="219" t="str">
        <f t="shared" si="34"/>
        <v/>
      </c>
      <c r="O340" s="94"/>
      <c r="P340" s="206"/>
    </row>
    <row r="341" spans="1:16" x14ac:dyDescent="0.3">
      <c r="A341" s="70" t="str">
        <f t="shared" si="30"/>
        <v/>
      </c>
      <c r="B341" s="70">
        <f t="shared" si="31"/>
        <v>2013</v>
      </c>
      <c r="C341" s="70" t="str">
        <f t="shared" ref="C341:C386" si="35">IF(ISNA(MATCH(WEEKDAY(E341,2),DunDay,0)),"","NW")</f>
        <v>NW</v>
      </c>
      <c r="D341" s="70" t="str">
        <f t="shared" ref="D341:D386" si="36">IF(ISNA(MATCH(E341,Holiday,0)),"","H")</f>
        <v/>
      </c>
      <c r="E341" s="310">
        <f t="shared" si="32"/>
        <v>41595</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
      </c>
      <c r="B342" s="70">
        <f t="shared" ref="B342:B386" si="38">IF(E342&lt;&gt;"",YEAR(E342),"")</f>
        <v>2013</v>
      </c>
      <c r="C342" s="70" t="str">
        <f t="shared" si="35"/>
        <v/>
      </c>
      <c r="D342" s="70" t="str">
        <f t="shared" si="36"/>
        <v/>
      </c>
      <c r="E342" s="310">
        <f t="shared" si="32"/>
        <v>41596</v>
      </c>
      <c r="F342" s="310"/>
      <c r="G342" s="310"/>
      <c r="H342" s="311"/>
      <c r="I342" s="206"/>
      <c r="J342" s="206"/>
      <c r="K342" s="206"/>
      <c r="L342" s="206"/>
      <c r="M342" s="219" t="str">
        <f t="shared" si="33"/>
        <v/>
      </c>
      <c r="N342" s="219" t="str">
        <f t="shared" si="34"/>
        <v/>
      </c>
      <c r="O342" s="94"/>
      <c r="P342" s="206"/>
    </row>
    <row r="343" spans="1:16" x14ac:dyDescent="0.3">
      <c r="A343" s="70" t="str">
        <f t="shared" si="37"/>
        <v/>
      </c>
      <c r="B343" s="70">
        <f t="shared" si="38"/>
        <v>2013</v>
      </c>
      <c r="C343" s="70" t="str">
        <f t="shared" si="35"/>
        <v/>
      </c>
      <c r="D343" s="70" t="str">
        <f t="shared" si="36"/>
        <v/>
      </c>
      <c r="E343" s="310">
        <f t="shared" ref="E343:E385" si="39">IFERROR(E342+1,"")</f>
        <v>41597</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
      </c>
      <c r="B344" s="70">
        <f t="shared" si="38"/>
        <v>2013</v>
      </c>
      <c r="C344" s="70" t="str">
        <f t="shared" si="35"/>
        <v/>
      </c>
      <c r="D344" s="70" t="str">
        <f t="shared" si="36"/>
        <v/>
      </c>
      <c r="E344" s="310">
        <f t="shared" si="39"/>
        <v>41598</v>
      </c>
      <c r="F344" s="310"/>
      <c r="G344" s="310"/>
      <c r="H344" s="311"/>
      <c r="I344" s="206"/>
      <c r="J344" s="206"/>
      <c r="K344" s="206"/>
      <c r="L344" s="206"/>
      <c r="M344" s="219" t="str">
        <f t="shared" si="40"/>
        <v/>
      </c>
      <c r="N344" s="219" t="str">
        <f t="shared" si="41"/>
        <v/>
      </c>
      <c r="O344" s="94"/>
      <c r="P344" s="206"/>
    </row>
    <row r="345" spans="1:16" x14ac:dyDescent="0.3">
      <c r="A345" s="70" t="str">
        <f t="shared" si="37"/>
        <v/>
      </c>
      <c r="B345" s="70">
        <f t="shared" si="38"/>
        <v>2013</v>
      </c>
      <c r="C345" s="70" t="str">
        <f t="shared" si="35"/>
        <v/>
      </c>
      <c r="D345" s="70" t="str">
        <f t="shared" si="36"/>
        <v/>
      </c>
      <c r="E345" s="310">
        <f t="shared" si="39"/>
        <v>41599</v>
      </c>
      <c r="F345" s="310"/>
      <c r="G345" s="310"/>
      <c r="H345" s="311"/>
      <c r="I345" s="206"/>
      <c r="J345" s="206"/>
      <c r="K345" s="206"/>
      <c r="L345" s="206"/>
      <c r="M345" s="219" t="str">
        <f t="shared" si="40"/>
        <v/>
      </c>
      <c r="N345" s="219" t="str">
        <f t="shared" si="41"/>
        <v/>
      </c>
      <c r="O345" s="94"/>
      <c r="P345" s="206"/>
    </row>
    <row r="346" spans="1:16" x14ac:dyDescent="0.3">
      <c r="A346" s="70" t="str">
        <f t="shared" si="37"/>
        <v/>
      </c>
      <c r="B346" s="70">
        <f t="shared" si="38"/>
        <v>2013</v>
      </c>
      <c r="C346" s="70" t="str">
        <f t="shared" si="35"/>
        <v/>
      </c>
      <c r="D346" s="70" t="str">
        <f t="shared" si="36"/>
        <v/>
      </c>
      <c r="E346" s="310">
        <f t="shared" si="39"/>
        <v>41600</v>
      </c>
      <c r="F346" s="310"/>
      <c r="G346" s="310"/>
      <c r="H346" s="311"/>
      <c r="I346" s="206"/>
      <c r="J346" s="206"/>
      <c r="K346" s="206"/>
      <c r="L346" s="206"/>
      <c r="M346" s="219" t="str">
        <f t="shared" si="40"/>
        <v/>
      </c>
      <c r="N346" s="219" t="str">
        <f t="shared" si="41"/>
        <v/>
      </c>
      <c r="O346" s="94"/>
      <c r="P346" s="206"/>
    </row>
    <row r="347" spans="1:16" x14ac:dyDescent="0.3">
      <c r="A347" s="70" t="str">
        <f t="shared" si="37"/>
        <v/>
      </c>
      <c r="B347" s="70">
        <f t="shared" si="38"/>
        <v>2013</v>
      </c>
      <c r="C347" s="70" t="str">
        <f t="shared" si="35"/>
        <v/>
      </c>
      <c r="D347" s="70" t="str">
        <f t="shared" si="36"/>
        <v/>
      </c>
      <c r="E347" s="310">
        <f t="shared" si="39"/>
        <v>41601</v>
      </c>
      <c r="F347" s="310"/>
      <c r="G347" s="310"/>
      <c r="H347" s="311"/>
      <c r="I347" s="206"/>
      <c r="J347" s="206"/>
      <c r="K347" s="206"/>
      <c r="L347" s="206"/>
      <c r="M347" s="219" t="str">
        <f t="shared" si="40"/>
        <v/>
      </c>
      <c r="N347" s="219" t="str">
        <f t="shared" si="41"/>
        <v/>
      </c>
      <c r="O347" s="94"/>
      <c r="P347" s="206"/>
    </row>
    <row r="348" spans="1:16" x14ac:dyDescent="0.3">
      <c r="A348" s="70" t="str">
        <f t="shared" si="37"/>
        <v/>
      </c>
      <c r="B348" s="70">
        <f t="shared" si="38"/>
        <v>2013</v>
      </c>
      <c r="C348" s="70" t="str">
        <f t="shared" si="35"/>
        <v>NW</v>
      </c>
      <c r="D348" s="70" t="str">
        <f t="shared" si="36"/>
        <v/>
      </c>
      <c r="E348" s="310">
        <f t="shared" si="39"/>
        <v>41602</v>
      </c>
      <c r="F348" s="310"/>
      <c r="G348" s="310"/>
      <c r="H348" s="311"/>
      <c r="I348" s="206"/>
      <c r="J348" s="206"/>
      <c r="K348" s="206"/>
      <c r="L348" s="206"/>
      <c r="M348" s="219" t="str">
        <f t="shared" si="40"/>
        <v/>
      </c>
      <c r="N348" s="219" t="str">
        <f t="shared" si="41"/>
        <v/>
      </c>
      <c r="O348" s="94"/>
      <c r="P348" s="206"/>
    </row>
    <row r="349" spans="1:16" x14ac:dyDescent="0.3">
      <c r="A349" s="70" t="str">
        <f t="shared" si="37"/>
        <v/>
      </c>
      <c r="B349" s="70">
        <f t="shared" si="38"/>
        <v>2013</v>
      </c>
      <c r="C349" s="70" t="str">
        <f t="shared" si="35"/>
        <v/>
      </c>
      <c r="D349" s="70" t="str">
        <f t="shared" si="36"/>
        <v/>
      </c>
      <c r="E349" s="310">
        <f t="shared" si="39"/>
        <v>41603</v>
      </c>
      <c r="F349" s="310"/>
      <c r="G349" s="310"/>
      <c r="H349" s="311"/>
      <c r="I349" s="206"/>
      <c r="J349" s="206"/>
      <c r="K349" s="206"/>
      <c r="L349" s="206"/>
      <c r="M349" s="219" t="str">
        <f t="shared" si="40"/>
        <v/>
      </c>
      <c r="N349" s="219" t="str">
        <f t="shared" si="41"/>
        <v/>
      </c>
      <c r="O349" s="94"/>
      <c r="P349" s="206"/>
    </row>
    <row r="350" spans="1:16" x14ac:dyDescent="0.3">
      <c r="A350" s="70" t="str">
        <f t="shared" si="37"/>
        <v/>
      </c>
      <c r="B350" s="70">
        <f t="shared" si="38"/>
        <v>2013</v>
      </c>
      <c r="C350" s="70" t="str">
        <f t="shared" si="35"/>
        <v/>
      </c>
      <c r="D350" s="70" t="str">
        <f t="shared" si="36"/>
        <v/>
      </c>
      <c r="E350" s="310">
        <f t="shared" si="39"/>
        <v>41604</v>
      </c>
      <c r="F350" s="310"/>
      <c r="G350" s="310"/>
      <c r="H350" s="311"/>
      <c r="I350" s="206"/>
      <c r="J350" s="206"/>
      <c r="K350" s="206"/>
      <c r="L350" s="206"/>
      <c r="M350" s="219" t="str">
        <f t="shared" si="40"/>
        <v/>
      </c>
      <c r="N350" s="219" t="str">
        <f t="shared" si="41"/>
        <v/>
      </c>
      <c r="O350" s="94"/>
      <c r="P350" s="206"/>
    </row>
    <row r="351" spans="1:16" x14ac:dyDescent="0.3">
      <c r="A351" s="70" t="str">
        <f t="shared" si="37"/>
        <v/>
      </c>
      <c r="B351" s="70">
        <f t="shared" si="38"/>
        <v>2013</v>
      </c>
      <c r="C351" s="70" t="str">
        <f t="shared" si="35"/>
        <v/>
      </c>
      <c r="D351" s="70" t="str">
        <f t="shared" si="36"/>
        <v/>
      </c>
      <c r="E351" s="310">
        <f t="shared" si="39"/>
        <v>41605</v>
      </c>
      <c r="F351" s="310"/>
      <c r="G351" s="310"/>
      <c r="H351" s="311"/>
      <c r="I351" s="206"/>
      <c r="J351" s="206"/>
      <c r="K351" s="206"/>
      <c r="L351" s="206"/>
      <c r="M351" s="219" t="str">
        <f t="shared" si="40"/>
        <v/>
      </c>
      <c r="N351" s="219" t="str">
        <f t="shared" si="41"/>
        <v/>
      </c>
      <c r="O351" s="94"/>
      <c r="P351" s="206"/>
    </row>
    <row r="352" spans="1:16" x14ac:dyDescent="0.3">
      <c r="A352" s="70" t="str">
        <f t="shared" si="37"/>
        <v/>
      </c>
      <c r="B352" s="70">
        <f t="shared" si="38"/>
        <v>2013</v>
      </c>
      <c r="C352" s="70" t="str">
        <f t="shared" si="35"/>
        <v/>
      </c>
      <c r="D352" s="70" t="str">
        <f t="shared" si="36"/>
        <v/>
      </c>
      <c r="E352" s="310">
        <f t="shared" si="39"/>
        <v>41606</v>
      </c>
      <c r="F352" s="310"/>
      <c r="G352" s="310"/>
      <c r="H352" s="311"/>
      <c r="I352" s="206"/>
      <c r="J352" s="206"/>
      <c r="K352" s="206"/>
      <c r="L352" s="206"/>
      <c r="M352" s="219" t="str">
        <f t="shared" si="40"/>
        <v/>
      </c>
      <c r="N352" s="219" t="str">
        <f t="shared" si="41"/>
        <v/>
      </c>
      <c r="O352" s="94"/>
      <c r="P352" s="206"/>
    </row>
    <row r="353" spans="1:16" x14ac:dyDescent="0.3">
      <c r="A353" s="70" t="str">
        <f t="shared" si="37"/>
        <v/>
      </c>
      <c r="B353" s="70">
        <f t="shared" si="38"/>
        <v>2013</v>
      </c>
      <c r="C353" s="70" t="str">
        <f t="shared" si="35"/>
        <v/>
      </c>
      <c r="D353" s="70" t="str">
        <f t="shared" si="36"/>
        <v/>
      </c>
      <c r="E353" s="310">
        <f t="shared" si="39"/>
        <v>41607</v>
      </c>
      <c r="F353" s="310"/>
      <c r="G353" s="310"/>
      <c r="H353" s="311"/>
      <c r="I353" s="206"/>
      <c r="J353" s="206"/>
      <c r="K353" s="206"/>
      <c r="L353" s="206"/>
      <c r="M353" s="219" t="str">
        <f t="shared" si="40"/>
        <v/>
      </c>
      <c r="N353" s="219" t="str">
        <f t="shared" si="41"/>
        <v/>
      </c>
      <c r="O353" s="94"/>
      <c r="P353" s="206"/>
    </row>
    <row r="354" spans="1:16" x14ac:dyDescent="0.3">
      <c r="A354" s="70" t="str">
        <f t="shared" si="37"/>
        <v/>
      </c>
      <c r="B354" s="70">
        <f t="shared" si="38"/>
        <v>2013</v>
      </c>
      <c r="C354" s="70" t="str">
        <f t="shared" si="35"/>
        <v/>
      </c>
      <c r="D354" s="70" t="str">
        <f t="shared" si="36"/>
        <v/>
      </c>
      <c r="E354" s="310">
        <f t="shared" si="39"/>
        <v>41608</v>
      </c>
      <c r="F354" s="310"/>
      <c r="G354" s="310"/>
      <c r="H354" s="311"/>
      <c r="I354" s="206"/>
      <c r="J354" s="206"/>
      <c r="K354" s="206"/>
      <c r="L354" s="206"/>
      <c r="M354" s="219" t="str">
        <f t="shared" si="40"/>
        <v/>
      </c>
      <c r="N354" s="219" t="str">
        <f t="shared" si="41"/>
        <v/>
      </c>
      <c r="O354" s="94"/>
      <c r="P354" s="206"/>
    </row>
    <row r="355" spans="1:16" x14ac:dyDescent="0.3">
      <c r="A355" s="70" t="str">
        <f t="shared" si="37"/>
        <v/>
      </c>
      <c r="B355" s="70">
        <f t="shared" si="38"/>
        <v>2013</v>
      </c>
      <c r="C355" s="70" t="str">
        <f t="shared" si="35"/>
        <v>NW</v>
      </c>
      <c r="D355" s="70" t="str">
        <f t="shared" si="36"/>
        <v/>
      </c>
      <c r="E355" s="310">
        <f t="shared" si="39"/>
        <v>41609</v>
      </c>
      <c r="F355" s="310"/>
      <c r="G355" s="310"/>
      <c r="H355" s="311"/>
      <c r="I355" s="206"/>
      <c r="J355" s="206"/>
      <c r="K355" s="206"/>
      <c r="L355" s="206"/>
      <c r="M355" s="219" t="str">
        <f t="shared" si="40"/>
        <v/>
      </c>
      <c r="N355" s="219" t="str">
        <f t="shared" si="41"/>
        <v/>
      </c>
      <c r="O355" s="94"/>
      <c r="P355" s="206"/>
    </row>
    <row r="356" spans="1:16" x14ac:dyDescent="0.3">
      <c r="A356" s="70" t="str">
        <f t="shared" si="37"/>
        <v/>
      </c>
      <c r="B356" s="70">
        <f t="shared" si="38"/>
        <v>2013</v>
      </c>
      <c r="C356" s="70" t="str">
        <f t="shared" si="35"/>
        <v/>
      </c>
      <c r="D356" s="70" t="str">
        <f t="shared" si="36"/>
        <v/>
      </c>
      <c r="E356" s="310">
        <f t="shared" si="39"/>
        <v>41610</v>
      </c>
      <c r="F356" s="310"/>
      <c r="G356" s="310"/>
      <c r="H356" s="311"/>
      <c r="I356" s="206"/>
      <c r="J356" s="206"/>
      <c r="K356" s="206"/>
      <c r="L356" s="206"/>
      <c r="M356" s="219" t="str">
        <f t="shared" si="40"/>
        <v/>
      </c>
      <c r="N356" s="219" t="str">
        <f t="shared" si="41"/>
        <v/>
      </c>
      <c r="O356" s="94"/>
      <c r="P356" s="206"/>
    </row>
    <row r="357" spans="1:16" x14ac:dyDescent="0.3">
      <c r="A357" s="70" t="str">
        <f t="shared" si="37"/>
        <v/>
      </c>
      <c r="B357" s="70">
        <f t="shared" si="38"/>
        <v>2013</v>
      </c>
      <c r="C357" s="70" t="str">
        <f t="shared" si="35"/>
        <v/>
      </c>
      <c r="D357" s="70" t="str">
        <f t="shared" si="36"/>
        <v/>
      </c>
      <c r="E357" s="310">
        <f t="shared" si="39"/>
        <v>41611</v>
      </c>
      <c r="F357" s="310"/>
      <c r="G357" s="310"/>
      <c r="H357" s="311"/>
      <c r="I357" s="206"/>
      <c r="J357" s="206"/>
      <c r="K357" s="206"/>
      <c r="L357" s="206"/>
      <c r="M357" s="219" t="str">
        <f t="shared" si="40"/>
        <v/>
      </c>
      <c r="N357" s="219" t="str">
        <f t="shared" si="41"/>
        <v/>
      </c>
      <c r="O357" s="94"/>
      <c r="P357" s="206"/>
    </row>
    <row r="358" spans="1:16" x14ac:dyDescent="0.3">
      <c r="A358" s="70" t="str">
        <f t="shared" si="37"/>
        <v/>
      </c>
      <c r="B358" s="70">
        <f t="shared" si="38"/>
        <v>2013</v>
      </c>
      <c r="C358" s="70" t="str">
        <f t="shared" si="35"/>
        <v/>
      </c>
      <c r="D358" s="70" t="str">
        <f t="shared" si="36"/>
        <v/>
      </c>
      <c r="E358" s="310">
        <f t="shared" si="39"/>
        <v>41612</v>
      </c>
      <c r="F358" s="310"/>
      <c r="G358" s="310"/>
      <c r="H358" s="311"/>
      <c r="I358" s="206"/>
      <c r="J358" s="206"/>
      <c r="K358" s="206"/>
      <c r="L358" s="206"/>
      <c r="M358" s="219" t="str">
        <f t="shared" si="40"/>
        <v/>
      </c>
      <c r="N358" s="219" t="str">
        <f t="shared" si="41"/>
        <v/>
      </c>
      <c r="O358" s="94"/>
      <c r="P358" s="206"/>
    </row>
    <row r="359" spans="1:16" x14ac:dyDescent="0.3">
      <c r="A359" s="70" t="str">
        <f t="shared" si="37"/>
        <v/>
      </c>
      <c r="B359" s="70">
        <f t="shared" si="38"/>
        <v>2013</v>
      </c>
      <c r="C359" s="70" t="str">
        <f t="shared" si="35"/>
        <v/>
      </c>
      <c r="D359" s="70" t="str">
        <f t="shared" si="36"/>
        <v/>
      </c>
      <c r="E359" s="310">
        <f t="shared" si="39"/>
        <v>41613</v>
      </c>
      <c r="F359" s="310"/>
      <c r="G359" s="310"/>
      <c r="H359" s="311"/>
      <c r="I359" s="206"/>
      <c r="J359" s="206"/>
      <c r="K359" s="206"/>
      <c r="L359" s="206"/>
      <c r="M359" s="219" t="str">
        <f t="shared" si="40"/>
        <v/>
      </c>
      <c r="N359" s="219" t="str">
        <f t="shared" si="41"/>
        <v/>
      </c>
      <c r="O359" s="94"/>
      <c r="P359" s="206"/>
    </row>
    <row r="360" spans="1:16" x14ac:dyDescent="0.3">
      <c r="A360" s="70" t="str">
        <f t="shared" si="37"/>
        <v/>
      </c>
      <c r="B360" s="70">
        <f t="shared" si="38"/>
        <v>2013</v>
      </c>
      <c r="C360" s="70" t="str">
        <f t="shared" si="35"/>
        <v/>
      </c>
      <c r="D360" s="70" t="str">
        <f t="shared" si="36"/>
        <v/>
      </c>
      <c r="E360" s="310">
        <f t="shared" si="39"/>
        <v>41614</v>
      </c>
      <c r="F360" s="310"/>
      <c r="G360" s="310"/>
      <c r="H360" s="311"/>
      <c r="I360" s="206"/>
      <c r="J360" s="206"/>
      <c r="K360" s="206"/>
      <c r="L360" s="206"/>
      <c r="M360" s="219" t="str">
        <f t="shared" si="40"/>
        <v/>
      </c>
      <c r="N360" s="219" t="str">
        <f t="shared" si="41"/>
        <v/>
      </c>
      <c r="O360" s="94"/>
      <c r="P360" s="206"/>
    </row>
    <row r="361" spans="1:16" x14ac:dyDescent="0.3">
      <c r="A361" s="70" t="str">
        <f t="shared" si="37"/>
        <v/>
      </c>
      <c r="B361" s="70">
        <f t="shared" si="38"/>
        <v>2013</v>
      </c>
      <c r="C361" s="70" t="str">
        <f t="shared" si="35"/>
        <v/>
      </c>
      <c r="D361" s="70" t="str">
        <f t="shared" si="36"/>
        <v/>
      </c>
      <c r="E361" s="310">
        <f t="shared" si="39"/>
        <v>41615</v>
      </c>
      <c r="F361" s="310"/>
      <c r="G361" s="310"/>
      <c r="H361" s="311"/>
      <c r="I361" s="206"/>
      <c r="J361" s="206"/>
      <c r="K361" s="206"/>
      <c r="L361" s="206"/>
      <c r="M361" s="219" t="str">
        <f t="shared" si="40"/>
        <v/>
      </c>
      <c r="N361" s="219" t="str">
        <f t="shared" si="41"/>
        <v/>
      </c>
      <c r="O361" s="94"/>
      <c r="P361" s="206"/>
    </row>
    <row r="362" spans="1:16" x14ac:dyDescent="0.3">
      <c r="A362" s="70" t="str">
        <f t="shared" si="37"/>
        <v/>
      </c>
      <c r="B362" s="70">
        <f t="shared" si="38"/>
        <v>2013</v>
      </c>
      <c r="C362" s="70" t="str">
        <f t="shared" si="35"/>
        <v>NW</v>
      </c>
      <c r="D362" s="70" t="str">
        <f t="shared" si="36"/>
        <v/>
      </c>
      <c r="E362" s="310">
        <f t="shared" si="39"/>
        <v>41616</v>
      </c>
      <c r="F362" s="310"/>
      <c r="G362" s="310"/>
      <c r="H362" s="311"/>
      <c r="I362" s="206"/>
      <c r="J362" s="206"/>
      <c r="K362" s="206"/>
      <c r="L362" s="206"/>
      <c r="M362" s="219" t="str">
        <f t="shared" si="40"/>
        <v/>
      </c>
      <c r="N362" s="219" t="str">
        <f t="shared" si="41"/>
        <v/>
      </c>
      <c r="O362" s="94"/>
      <c r="P362" s="206"/>
    </row>
    <row r="363" spans="1:16" x14ac:dyDescent="0.3">
      <c r="A363" s="70" t="str">
        <f t="shared" si="37"/>
        <v/>
      </c>
      <c r="B363" s="70">
        <f t="shared" si="38"/>
        <v>2013</v>
      </c>
      <c r="C363" s="70" t="str">
        <f t="shared" si="35"/>
        <v/>
      </c>
      <c r="D363" s="70" t="str">
        <f t="shared" si="36"/>
        <v/>
      </c>
      <c r="E363" s="310">
        <f t="shared" si="39"/>
        <v>41617</v>
      </c>
      <c r="F363" s="310"/>
      <c r="G363" s="310"/>
      <c r="H363" s="311"/>
      <c r="I363" s="206"/>
      <c r="J363" s="206"/>
      <c r="K363" s="206"/>
      <c r="L363" s="206"/>
      <c r="M363" s="219" t="str">
        <f t="shared" si="40"/>
        <v/>
      </c>
      <c r="N363" s="219" t="str">
        <f t="shared" si="41"/>
        <v/>
      </c>
      <c r="O363" s="94"/>
      <c r="P363" s="206"/>
    </row>
    <row r="364" spans="1:16" x14ac:dyDescent="0.3">
      <c r="A364" s="70" t="str">
        <f t="shared" si="37"/>
        <v/>
      </c>
      <c r="B364" s="70">
        <f t="shared" si="38"/>
        <v>2013</v>
      </c>
      <c r="C364" s="70" t="str">
        <f t="shared" si="35"/>
        <v/>
      </c>
      <c r="D364" s="70" t="str">
        <f t="shared" si="36"/>
        <v/>
      </c>
      <c r="E364" s="310">
        <f t="shared" si="39"/>
        <v>41618</v>
      </c>
      <c r="F364" s="310"/>
      <c r="G364" s="310"/>
      <c r="H364" s="311"/>
      <c r="I364" s="206"/>
      <c r="J364" s="206"/>
      <c r="K364" s="206"/>
      <c r="L364" s="206"/>
      <c r="M364" s="219" t="str">
        <f t="shared" si="40"/>
        <v/>
      </c>
      <c r="N364" s="219" t="str">
        <f t="shared" si="41"/>
        <v/>
      </c>
      <c r="O364" s="94"/>
      <c r="P364" s="206"/>
    </row>
    <row r="365" spans="1:16" x14ac:dyDescent="0.3">
      <c r="A365" s="70" t="str">
        <f t="shared" si="37"/>
        <v/>
      </c>
      <c r="B365" s="70">
        <f t="shared" si="38"/>
        <v>2013</v>
      </c>
      <c r="C365" s="70" t="str">
        <f t="shared" si="35"/>
        <v/>
      </c>
      <c r="D365" s="70" t="str">
        <f t="shared" si="36"/>
        <v/>
      </c>
      <c r="E365" s="310">
        <f t="shared" si="39"/>
        <v>41619</v>
      </c>
      <c r="F365" s="310"/>
      <c r="G365" s="310"/>
      <c r="H365" s="311"/>
      <c r="I365" s="206"/>
      <c r="J365" s="206"/>
      <c r="K365" s="206"/>
      <c r="L365" s="206"/>
      <c r="M365" s="219" t="str">
        <f t="shared" si="40"/>
        <v/>
      </c>
      <c r="N365" s="219" t="str">
        <f t="shared" si="41"/>
        <v/>
      </c>
      <c r="O365" s="94"/>
      <c r="P365" s="206"/>
    </row>
    <row r="366" spans="1:16" x14ac:dyDescent="0.3">
      <c r="A366" s="70" t="str">
        <f t="shared" si="37"/>
        <v/>
      </c>
      <c r="B366" s="70">
        <f t="shared" si="38"/>
        <v>2013</v>
      </c>
      <c r="C366" s="70" t="str">
        <f t="shared" si="35"/>
        <v/>
      </c>
      <c r="D366" s="70" t="str">
        <f t="shared" si="36"/>
        <v/>
      </c>
      <c r="E366" s="310">
        <f t="shared" si="39"/>
        <v>41620</v>
      </c>
      <c r="F366" s="310"/>
      <c r="G366" s="310"/>
      <c r="H366" s="311"/>
      <c r="I366" s="206"/>
      <c r="J366" s="206"/>
      <c r="K366" s="206"/>
      <c r="L366" s="206"/>
      <c r="M366" s="219" t="str">
        <f t="shared" si="40"/>
        <v/>
      </c>
      <c r="N366" s="219" t="str">
        <f t="shared" si="41"/>
        <v/>
      </c>
      <c r="O366" s="94"/>
      <c r="P366" s="206"/>
    </row>
    <row r="367" spans="1:16" x14ac:dyDescent="0.3">
      <c r="A367" s="70" t="str">
        <f t="shared" si="37"/>
        <v/>
      </c>
      <c r="B367" s="70">
        <f t="shared" si="38"/>
        <v>2013</v>
      </c>
      <c r="C367" s="70" t="str">
        <f t="shared" si="35"/>
        <v/>
      </c>
      <c r="D367" s="70" t="str">
        <f t="shared" si="36"/>
        <v/>
      </c>
      <c r="E367" s="310">
        <f t="shared" si="39"/>
        <v>41621</v>
      </c>
      <c r="F367" s="310"/>
      <c r="G367" s="310"/>
      <c r="H367" s="311"/>
      <c r="I367" s="206"/>
      <c r="J367" s="206"/>
      <c r="K367" s="206"/>
      <c r="L367" s="206"/>
      <c r="M367" s="219" t="str">
        <f t="shared" si="40"/>
        <v/>
      </c>
      <c r="N367" s="219" t="str">
        <f t="shared" si="41"/>
        <v/>
      </c>
      <c r="O367" s="94"/>
      <c r="P367" s="206"/>
    </row>
    <row r="368" spans="1:16" x14ac:dyDescent="0.3">
      <c r="A368" s="70" t="str">
        <f t="shared" si="37"/>
        <v/>
      </c>
      <c r="B368" s="70">
        <f t="shared" si="38"/>
        <v>2013</v>
      </c>
      <c r="C368" s="70" t="str">
        <f t="shared" si="35"/>
        <v/>
      </c>
      <c r="D368" s="70" t="str">
        <f t="shared" si="36"/>
        <v/>
      </c>
      <c r="E368" s="310">
        <f t="shared" si="39"/>
        <v>41622</v>
      </c>
      <c r="F368" s="310"/>
      <c r="G368" s="310"/>
      <c r="H368" s="311"/>
      <c r="I368" s="206"/>
      <c r="J368" s="206"/>
      <c r="K368" s="206"/>
      <c r="L368" s="206"/>
      <c r="M368" s="219" t="str">
        <f t="shared" si="40"/>
        <v/>
      </c>
      <c r="N368" s="219" t="str">
        <f t="shared" si="41"/>
        <v/>
      </c>
      <c r="O368" s="94"/>
      <c r="P368" s="206"/>
    </row>
    <row r="369" spans="1:16" x14ac:dyDescent="0.3">
      <c r="A369" s="70" t="str">
        <f t="shared" si="37"/>
        <v/>
      </c>
      <c r="B369" s="70">
        <f t="shared" si="38"/>
        <v>2013</v>
      </c>
      <c r="C369" s="70" t="str">
        <f t="shared" si="35"/>
        <v>NW</v>
      </c>
      <c r="D369" s="70" t="str">
        <f t="shared" si="36"/>
        <v/>
      </c>
      <c r="E369" s="310">
        <f t="shared" si="39"/>
        <v>41623</v>
      </c>
      <c r="F369" s="310"/>
      <c r="G369" s="310"/>
      <c r="H369" s="311"/>
      <c r="I369" s="206"/>
      <c r="J369" s="206"/>
      <c r="K369" s="206"/>
      <c r="L369" s="206"/>
      <c r="M369" s="219" t="str">
        <f t="shared" si="40"/>
        <v/>
      </c>
      <c r="N369" s="219" t="str">
        <f t="shared" si="41"/>
        <v/>
      </c>
      <c r="O369" s="94"/>
      <c r="P369" s="206"/>
    </row>
    <row r="370" spans="1:16" x14ac:dyDescent="0.3">
      <c r="A370" s="70" t="str">
        <f t="shared" si="37"/>
        <v/>
      </c>
      <c r="B370" s="70">
        <f t="shared" si="38"/>
        <v>2013</v>
      </c>
      <c r="C370" s="70" t="str">
        <f t="shared" si="35"/>
        <v/>
      </c>
      <c r="D370" s="70" t="str">
        <f t="shared" si="36"/>
        <v/>
      </c>
      <c r="E370" s="310">
        <f t="shared" si="39"/>
        <v>41624</v>
      </c>
      <c r="F370" s="310"/>
      <c r="G370" s="310"/>
      <c r="H370" s="311"/>
      <c r="I370" s="206"/>
      <c r="J370" s="206"/>
      <c r="K370" s="206"/>
      <c r="L370" s="206"/>
      <c r="M370" s="219" t="str">
        <f t="shared" si="40"/>
        <v/>
      </c>
      <c r="N370" s="219" t="str">
        <f t="shared" si="41"/>
        <v/>
      </c>
      <c r="O370" s="94"/>
      <c r="P370" s="206"/>
    </row>
    <row r="371" spans="1:16" x14ac:dyDescent="0.3">
      <c r="A371" s="70" t="str">
        <f t="shared" si="37"/>
        <v/>
      </c>
      <c r="B371" s="70">
        <f t="shared" si="38"/>
        <v>2013</v>
      </c>
      <c r="C371" s="70" t="str">
        <f t="shared" si="35"/>
        <v/>
      </c>
      <c r="D371" s="70" t="str">
        <f t="shared" si="36"/>
        <v/>
      </c>
      <c r="E371" s="310">
        <f t="shared" si="39"/>
        <v>41625</v>
      </c>
      <c r="F371" s="310"/>
      <c r="G371" s="310"/>
      <c r="H371" s="311"/>
      <c r="I371" s="206"/>
      <c r="J371" s="206"/>
      <c r="K371" s="206"/>
      <c r="L371" s="206"/>
      <c r="M371" s="219" t="str">
        <f t="shared" si="40"/>
        <v/>
      </c>
      <c r="N371" s="219" t="str">
        <f t="shared" si="41"/>
        <v/>
      </c>
      <c r="O371" s="94"/>
      <c r="P371" s="206"/>
    </row>
    <row r="372" spans="1:16" x14ac:dyDescent="0.3">
      <c r="A372" s="70" t="str">
        <f t="shared" si="37"/>
        <v/>
      </c>
      <c r="B372" s="70">
        <f t="shared" si="38"/>
        <v>2013</v>
      </c>
      <c r="C372" s="70" t="str">
        <f t="shared" si="35"/>
        <v/>
      </c>
      <c r="D372" s="70" t="str">
        <f t="shared" si="36"/>
        <v/>
      </c>
      <c r="E372" s="310">
        <f t="shared" si="39"/>
        <v>41626</v>
      </c>
      <c r="F372" s="310"/>
      <c r="G372" s="310"/>
      <c r="H372" s="311"/>
      <c r="I372" s="206"/>
      <c r="J372" s="206"/>
      <c r="K372" s="206"/>
      <c r="L372" s="206"/>
      <c r="M372" s="219" t="str">
        <f t="shared" si="40"/>
        <v/>
      </c>
      <c r="N372" s="219" t="str">
        <f t="shared" si="41"/>
        <v/>
      </c>
      <c r="O372" s="94"/>
      <c r="P372" s="206"/>
    </row>
    <row r="373" spans="1:16" x14ac:dyDescent="0.3">
      <c r="A373" s="70" t="str">
        <f t="shared" si="37"/>
        <v/>
      </c>
      <c r="B373" s="70">
        <f t="shared" si="38"/>
        <v>2013</v>
      </c>
      <c r="C373" s="70" t="str">
        <f t="shared" si="35"/>
        <v/>
      </c>
      <c r="D373" s="70" t="str">
        <f t="shared" si="36"/>
        <v/>
      </c>
      <c r="E373" s="310">
        <f t="shared" si="39"/>
        <v>41627</v>
      </c>
      <c r="F373" s="310"/>
      <c r="G373" s="310"/>
      <c r="H373" s="311"/>
      <c r="I373" s="206"/>
      <c r="J373" s="206"/>
      <c r="K373" s="206"/>
      <c r="L373" s="206"/>
      <c r="M373" s="219" t="str">
        <f t="shared" si="40"/>
        <v/>
      </c>
      <c r="N373" s="219" t="str">
        <f t="shared" si="41"/>
        <v/>
      </c>
      <c r="O373" s="94"/>
      <c r="P373" s="206"/>
    </row>
    <row r="374" spans="1:16" x14ac:dyDescent="0.3">
      <c r="A374" s="70" t="str">
        <f t="shared" si="37"/>
        <v/>
      </c>
      <c r="B374" s="70">
        <f t="shared" si="38"/>
        <v>2013</v>
      </c>
      <c r="C374" s="70" t="str">
        <f t="shared" si="35"/>
        <v/>
      </c>
      <c r="D374" s="70" t="str">
        <f t="shared" si="36"/>
        <v/>
      </c>
      <c r="E374" s="310">
        <f t="shared" si="39"/>
        <v>41628</v>
      </c>
      <c r="F374" s="310"/>
      <c r="G374" s="310"/>
      <c r="H374" s="311"/>
      <c r="I374" s="206"/>
      <c r="J374" s="206"/>
      <c r="K374" s="206"/>
      <c r="L374" s="206"/>
      <c r="M374" s="219" t="str">
        <f t="shared" si="40"/>
        <v/>
      </c>
      <c r="N374" s="219" t="str">
        <f t="shared" si="41"/>
        <v/>
      </c>
      <c r="O374" s="94"/>
      <c r="P374" s="206"/>
    </row>
    <row r="375" spans="1:16" x14ac:dyDescent="0.3">
      <c r="A375" s="70" t="str">
        <f t="shared" si="37"/>
        <v/>
      </c>
      <c r="B375" s="70">
        <f t="shared" si="38"/>
        <v>2013</v>
      </c>
      <c r="C375" s="70" t="str">
        <f t="shared" si="35"/>
        <v/>
      </c>
      <c r="D375" s="70" t="str">
        <f t="shared" si="36"/>
        <v/>
      </c>
      <c r="E375" s="310">
        <f t="shared" si="39"/>
        <v>41629</v>
      </c>
      <c r="F375" s="310"/>
      <c r="G375" s="310"/>
      <c r="H375" s="311"/>
      <c r="I375" s="206"/>
      <c r="J375" s="206"/>
      <c r="K375" s="206"/>
      <c r="L375" s="206"/>
      <c r="M375" s="219" t="str">
        <f t="shared" si="40"/>
        <v/>
      </c>
      <c r="N375" s="219" t="str">
        <f t="shared" si="41"/>
        <v/>
      </c>
      <c r="O375" s="94"/>
      <c r="P375" s="206"/>
    </row>
    <row r="376" spans="1:16" x14ac:dyDescent="0.3">
      <c r="A376" s="70" t="str">
        <f t="shared" si="37"/>
        <v/>
      </c>
      <c r="B376" s="70">
        <f t="shared" si="38"/>
        <v>2013</v>
      </c>
      <c r="C376" s="70" t="str">
        <f t="shared" si="35"/>
        <v>NW</v>
      </c>
      <c r="D376" s="70" t="str">
        <f t="shared" si="36"/>
        <v/>
      </c>
      <c r="E376" s="310">
        <f t="shared" si="39"/>
        <v>41630</v>
      </c>
      <c r="F376" s="310"/>
      <c r="G376" s="310"/>
      <c r="H376" s="311"/>
      <c r="I376" s="206"/>
      <c r="J376" s="206"/>
      <c r="K376" s="206"/>
      <c r="L376" s="206"/>
      <c r="M376" s="219" t="str">
        <f t="shared" si="40"/>
        <v/>
      </c>
      <c r="N376" s="219" t="str">
        <f t="shared" si="41"/>
        <v/>
      </c>
      <c r="O376" s="94"/>
      <c r="P376" s="206"/>
    </row>
    <row r="377" spans="1:16" x14ac:dyDescent="0.3">
      <c r="A377" s="70" t="str">
        <f t="shared" si="37"/>
        <v/>
      </c>
      <c r="B377" s="70">
        <f t="shared" si="38"/>
        <v>2013</v>
      </c>
      <c r="C377" s="70" t="str">
        <f t="shared" si="35"/>
        <v/>
      </c>
      <c r="D377" s="70" t="str">
        <f t="shared" si="36"/>
        <v/>
      </c>
      <c r="E377" s="310">
        <f t="shared" si="39"/>
        <v>41631</v>
      </c>
      <c r="F377" s="310"/>
      <c r="G377" s="310"/>
      <c r="H377" s="311"/>
      <c r="I377" s="206"/>
      <c r="J377" s="206"/>
      <c r="K377" s="206"/>
      <c r="L377" s="206"/>
      <c r="M377" s="219" t="str">
        <f t="shared" si="40"/>
        <v/>
      </c>
      <c r="N377" s="219" t="str">
        <f t="shared" si="41"/>
        <v/>
      </c>
      <c r="O377" s="94"/>
      <c r="P377" s="206"/>
    </row>
    <row r="378" spans="1:16" x14ac:dyDescent="0.3">
      <c r="A378" s="70" t="str">
        <f t="shared" si="37"/>
        <v/>
      </c>
      <c r="B378" s="70">
        <f t="shared" si="38"/>
        <v>2013</v>
      </c>
      <c r="C378" s="70" t="str">
        <f t="shared" si="35"/>
        <v/>
      </c>
      <c r="D378" s="70" t="str">
        <f t="shared" si="36"/>
        <v/>
      </c>
      <c r="E378" s="310">
        <f t="shared" si="39"/>
        <v>41632</v>
      </c>
      <c r="F378" s="310"/>
      <c r="G378" s="310"/>
      <c r="H378" s="311"/>
      <c r="I378" s="206"/>
      <c r="J378" s="206"/>
      <c r="K378" s="206"/>
      <c r="L378" s="206"/>
      <c r="M378" s="219" t="str">
        <f t="shared" si="40"/>
        <v/>
      </c>
      <c r="N378" s="219" t="str">
        <f t="shared" si="41"/>
        <v/>
      </c>
      <c r="O378" s="94"/>
      <c r="P378" s="206"/>
    </row>
    <row r="379" spans="1:16" x14ac:dyDescent="0.3">
      <c r="A379" s="70" t="str">
        <f t="shared" si="37"/>
        <v/>
      </c>
      <c r="B379" s="70">
        <f t="shared" si="38"/>
        <v>2013</v>
      </c>
      <c r="C379" s="70" t="str">
        <f t="shared" si="35"/>
        <v/>
      </c>
      <c r="D379" s="70" t="str">
        <f t="shared" si="36"/>
        <v/>
      </c>
      <c r="E379" s="310">
        <f t="shared" si="39"/>
        <v>41633</v>
      </c>
      <c r="F379" s="310"/>
      <c r="G379" s="310"/>
      <c r="H379" s="311"/>
      <c r="I379" s="206"/>
      <c r="J379" s="206"/>
      <c r="K379" s="206"/>
      <c r="L379" s="206"/>
      <c r="M379" s="219" t="str">
        <f t="shared" si="40"/>
        <v/>
      </c>
      <c r="N379" s="219" t="str">
        <f t="shared" si="41"/>
        <v/>
      </c>
      <c r="O379" s="94"/>
      <c r="P379" s="206"/>
    </row>
    <row r="380" spans="1:16" x14ac:dyDescent="0.3">
      <c r="A380" s="70" t="str">
        <f t="shared" si="37"/>
        <v/>
      </c>
      <c r="B380" s="70">
        <f t="shared" si="38"/>
        <v>2013</v>
      </c>
      <c r="C380" s="70" t="str">
        <f t="shared" si="35"/>
        <v/>
      </c>
      <c r="D380" s="70" t="str">
        <f t="shared" si="36"/>
        <v/>
      </c>
      <c r="E380" s="310">
        <f t="shared" si="39"/>
        <v>41634</v>
      </c>
      <c r="F380" s="310"/>
      <c r="G380" s="310"/>
      <c r="H380" s="311"/>
      <c r="I380" s="206"/>
      <c r="J380" s="206"/>
      <c r="K380" s="206"/>
      <c r="L380" s="206"/>
      <c r="M380" s="219" t="str">
        <f t="shared" si="40"/>
        <v/>
      </c>
      <c r="N380" s="219" t="str">
        <f t="shared" si="41"/>
        <v/>
      </c>
      <c r="O380" s="94"/>
      <c r="P380" s="206"/>
    </row>
    <row r="381" spans="1:16" x14ac:dyDescent="0.3">
      <c r="A381" s="70" t="str">
        <f t="shared" si="37"/>
        <v/>
      </c>
      <c r="B381" s="70">
        <f t="shared" si="38"/>
        <v>2013</v>
      </c>
      <c r="C381" s="70" t="str">
        <f t="shared" si="35"/>
        <v/>
      </c>
      <c r="D381" s="70" t="str">
        <f t="shared" si="36"/>
        <v/>
      </c>
      <c r="E381" s="310">
        <f t="shared" si="39"/>
        <v>41635</v>
      </c>
      <c r="F381" s="310"/>
      <c r="G381" s="310"/>
      <c r="H381" s="311"/>
      <c r="I381" s="206"/>
      <c r="J381" s="206"/>
      <c r="K381" s="206"/>
      <c r="L381" s="206"/>
      <c r="M381" s="219" t="str">
        <f t="shared" si="40"/>
        <v/>
      </c>
      <c r="N381" s="219" t="str">
        <f t="shared" si="41"/>
        <v/>
      </c>
      <c r="O381" s="94"/>
      <c r="P381" s="206"/>
    </row>
    <row r="382" spans="1:16" x14ac:dyDescent="0.3">
      <c r="A382" s="70" t="str">
        <f t="shared" si="37"/>
        <v/>
      </c>
      <c r="B382" s="70">
        <f t="shared" si="38"/>
        <v>2013</v>
      </c>
      <c r="C382" s="70" t="str">
        <f t="shared" si="35"/>
        <v/>
      </c>
      <c r="D382" s="70" t="str">
        <f t="shared" si="36"/>
        <v/>
      </c>
      <c r="E382" s="310">
        <f t="shared" si="39"/>
        <v>41636</v>
      </c>
      <c r="F382" s="310"/>
      <c r="G382" s="310"/>
      <c r="H382" s="311"/>
      <c r="I382" s="206"/>
      <c r="J382" s="206"/>
      <c r="K382" s="206"/>
      <c r="L382" s="206"/>
      <c r="M382" s="219" t="str">
        <f t="shared" si="40"/>
        <v/>
      </c>
      <c r="N382" s="219" t="str">
        <f t="shared" si="41"/>
        <v/>
      </c>
      <c r="O382" s="94"/>
      <c r="P382" s="206"/>
    </row>
    <row r="383" spans="1:16" x14ac:dyDescent="0.3">
      <c r="A383" s="70" t="str">
        <f t="shared" si="37"/>
        <v/>
      </c>
      <c r="B383" s="70">
        <f t="shared" si="38"/>
        <v>2013</v>
      </c>
      <c r="C383" s="70" t="str">
        <f t="shared" si="35"/>
        <v>NW</v>
      </c>
      <c r="D383" s="70" t="str">
        <f t="shared" si="36"/>
        <v/>
      </c>
      <c r="E383" s="310">
        <f t="shared" si="39"/>
        <v>41637</v>
      </c>
      <c r="F383" s="310"/>
      <c r="G383" s="310"/>
      <c r="H383" s="311"/>
      <c r="I383" s="206"/>
      <c r="J383" s="206"/>
      <c r="K383" s="206"/>
      <c r="L383" s="206"/>
      <c r="M383" s="219" t="str">
        <f t="shared" si="40"/>
        <v/>
      </c>
      <c r="N383" s="219" t="str">
        <f t="shared" si="41"/>
        <v/>
      </c>
      <c r="O383" s="94"/>
      <c r="P383" s="206"/>
    </row>
    <row r="384" spans="1:16" x14ac:dyDescent="0.3">
      <c r="A384" s="70" t="str">
        <f t="shared" si="37"/>
        <v/>
      </c>
      <c r="B384" s="70">
        <f t="shared" si="38"/>
        <v>2013</v>
      </c>
      <c r="C384" s="70" t="str">
        <f t="shared" si="35"/>
        <v/>
      </c>
      <c r="D384" s="70" t="str">
        <f t="shared" si="36"/>
        <v/>
      </c>
      <c r="E384" s="310">
        <f t="shared" si="39"/>
        <v>41638</v>
      </c>
      <c r="F384" s="310"/>
      <c r="G384" s="310"/>
      <c r="H384" s="311"/>
      <c r="I384" s="206"/>
      <c r="J384" s="206"/>
      <c r="K384" s="206"/>
      <c r="L384" s="206"/>
      <c r="M384" s="219" t="str">
        <f t="shared" si="40"/>
        <v/>
      </c>
      <c r="N384" s="219" t="str">
        <f t="shared" si="41"/>
        <v/>
      </c>
      <c r="O384" s="94"/>
      <c r="P384" s="206"/>
    </row>
    <row r="385" spans="1:16" x14ac:dyDescent="0.3">
      <c r="A385" s="70" t="str">
        <f t="shared" si="37"/>
        <v/>
      </c>
      <c r="B385" s="70">
        <f t="shared" si="38"/>
        <v>2013</v>
      </c>
      <c r="C385" s="70" t="str">
        <f t="shared" si="35"/>
        <v/>
      </c>
      <c r="D385" s="70" t="str">
        <f t="shared" si="36"/>
        <v/>
      </c>
      <c r="E385" s="310">
        <f t="shared" si="39"/>
        <v>41639</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64" priority="3">
      <formula>$D21="H"</formula>
    </cfRule>
    <cfRule type="expression" dxfId="63" priority="8">
      <formula>$C21="NW"</formula>
    </cfRule>
  </conditionalFormatting>
  <conditionalFormatting sqref="E23:E1116">
    <cfRule type="expression" dxfId="62" priority="5">
      <formula>$D23="H"</formula>
    </cfRule>
    <cfRule type="expression" dxfId="61" priority="6">
      <formula>$C23="NW"</formula>
    </cfRule>
  </conditionalFormatting>
  <conditionalFormatting sqref="R13:T17">
    <cfRule type="expression" dxfId="60" priority="4">
      <formula>$R13=""</formula>
    </cfRule>
  </conditionalFormatting>
  <conditionalFormatting sqref="P21:P1116">
    <cfRule type="expression" dxfId="59" priority="9">
      <formula>$P21&lt;&gt;""</formula>
    </cfRule>
  </conditionalFormatting>
  <conditionalFormatting sqref="E21:P1116">
    <cfRule type="expression" dxfId="58" priority="2">
      <formula>$A21="R"</formula>
    </cfRule>
  </conditionalFormatting>
  <conditionalFormatting sqref="J16:P16">
    <cfRule type="expression" dxfId="57"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19</v>
      </c>
      <c r="E8" s="78" t="s">
        <v>70</v>
      </c>
      <c r="I8" s="79" t="s">
        <v>31</v>
      </c>
      <c r="J8" s="181">
        <f>Setup!$F$8</f>
        <v>2013</v>
      </c>
      <c r="R8" s="414" t="s">
        <v>85</v>
      </c>
      <c r="S8" s="415"/>
      <c r="T8" s="416"/>
    </row>
    <row r="9" spans="1:69" ht="15" x14ac:dyDescent="0.25">
      <c r="E9" s="78" t="s">
        <v>2</v>
      </c>
      <c r="I9" s="79" t="s">
        <v>31</v>
      </c>
      <c r="J9" s="182">
        <f>IF(VLOOKUP($A$8,'Employee Data'!$C$7:$X$32,2,FALSE)&lt;&gt;"",VLOOKUP($A$8,'Employee Data'!$C$7:$X$32,2,FALSE),"")</f>
        <v>11129</v>
      </c>
      <c r="R9" s="417">
        <f ca="1">TODAY()</f>
        <v>41907</v>
      </c>
      <c r="S9" s="418"/>
      <c r="T9" s="419"/>
    </row>
    <row r="10" spans="1:69" ht="15" x14ac:dyDescent="0.25">
      <c r="A10" s="9"/>
      <c r="E10" s="78" t="s">
        <v>5</v>
      </c>
      <c r="I10" s="79" t="s">
        <v>31</v>
      </c>
      <c r="J10" s="410" t="str">
        <f>IF(VLOOKUP($A$8,'Employee Data'!$C$7:$X$32,4,FALSE)&lt;&gt;"",VLOOKUP($A$8,'Employee Data'!$C$7:$X$32,4,FALSE),"")</f>
        <v>Theodore Rose</v>
      </c>
      <c r="K10" s="410"/>
      <c r="L10" s="410"/>
      <c r="M10" s="410"/>
      <c r="N10" s="410"/>
      <c r="O10" s="114" t="str">
        <f>IF(A8=2,HYPERLINK("["&amp;Setup!$F$6&amp;"]'TS'!o10","&lt;&lt;"),IF(A8=1,"",HYPERLINK("["&amp;Setup!$F$6&amp;"]'TS ("&amp;A8-1&amp;")'!o10","&lt;&lt;")))</f>
        <v>&lt;&lt;</v>
      </c>
      <c r="P10" s="114" t="str">
        <f>IF(A8&gt;=MAX('Employee Data'!$C$7:$C$32),"",HYPERLINK("["&amp;Setup!$F$6&amp;"]'TS ("&amp;A8+1&amp;")'!P10","&gt;&gt;"))</f>
        <v/>
      </c>
    </row>
    <row r="11" spans="1:69" x14ac:dyDescent="0.3">
      <c r="A11" s="9"/>
      <c r="E11" s="78" t="s">
        <v>6</v>
      </c>
      <c r="I11" s="79" t="s">
        <v>31</v>
      </c>
      <c r="J11" s="321" t="str">
        <f>IF(VLOOKUP($A$8,'Employee Data'!$C$7:$X$32,9,FALSE)&lt;&gt;"",VLOOKUP($A$8,'Employee Data'!$C$7:$X$32,9,FALSE),"")</f>
        <v>Manager</v>
      </c>
      <c r="K11" s="321"/>
      <c r="L11" s="321"/>
      <c r="M11" s="321"/>
      <c r="N11" s="321"/>
      <c r="R11" s="406" t="s">
        <v>21</v>
      </c>
      <c r="S11" s="408">
        <f>J8</f>
        <v>2013</v>
      </c>
      <c r="T11" s="409"/>
    </row>
    <row r="12" spans="1:69" x14ac:dyDescent="0.3">
      <c r="A12" s="9"/>
      <c r="E12" s="78" t="s">
        <v>7</v>
      </c>
      <c r="I12" s="79" t="s">
        <v>31</v>
      </c>
      <c r="J12" s="321" t="str">
        <f>IF(VLOOKUP($A$8,'Employee Data'!$C$7:$X$32,12,FALSE)&lt;&gt;"",VLOOKUP($A$8,'Employee Data'!$C$7:$X$32,12,FALSE),"")</f>
        <v>Sales</v>
      </c>
      <c r="K12" s="321"/>
      <c r="L12" s="321"/>
      <c r="M12" s="321"/>
      <c r="N12" s="321"/>
      <c r="O12" s="392" t="s">
        <v>118</v>
      </c>
      <c r="P12" s="393"/>
      <c r="R12" s="407"/>
      <c r="S12" s="113" t="s">
        <v>34</v>
      </c>
      <c r="T12" s="113" t="s">
        <v>30</v>
      </c>
    </row>
    <row r="13" spans="1:69" x14ac:dyDescent="0.3">
      <c r="A13" s="9"/>
      <c r="E13" s="78" t="s">
        <v>19</v>
      </c>
      <c r="I13" s="79" t="s">
        <v>31</v>
      </c>
      <c r="J13" s="322">
        <f>IF(VLOOKUP($A$8,'Employee Data'!$C$7:$X$32,15,FALSE)&lt;&gt;"",VLOOKUP($A$8,'Employee Data'!$C$7:$X$32,15,FALSE),"")</f>
        <v>40709</v>
      </c>
      <c r="K13" s="322"/>
      <c r="L13" s="322"/>
      <c r="O13" s="394"/>
      <c r="P13" s="395"/>
      <c r="R13" s="236" t="str">
        <f>IF(Setup!F19&lt;&gt;"",Setup!F19,"")</f>
        <v>V</v>
      </c>
      <c r="S13" s="119">
        <v>4</v>
      </c>
      <c r="T13" s="237">
        <f>IF(R13&lt;&gt;"",SUMPRODUCT(($B$21:$B$1118=S$11)*($P$21:$P$1118=$R13),$O$21:$O$1118),"")</f>
        <v>1.0416666666666665</v>
      </c>
    </row>
    <row r="14" spans="1:69" ht="15" x14ac:dyDescent="0.25">
      <c r="A14" s="9"/>
      <c r="E14" s="78" t="s">
        <v>8</v>
      </c>
      <c r="I14" s="79" t="s">
        <v>31</v>
      </c>
      <c r="J14" s="322" t="str">
        <f>IF(VLOOKUP($A$8,'Employee Data'!$C$7:$X$32,19,FALSE)&lt;&gt;"",VLOOKUP($A$8,'Employee Data'!$C$7:$X$32,19,FALSE),"")</f>
        <v/>
      </c>
      <c r="K14" s="322"/>
      <c r="L14" s="322"/>
      <c r="R14" s="236" t="str">
        <f>IF(Setup!F20&lt;&gt;"",Setup!F20,"")</f>
        <v>BT</v>
      </c>
      <c r="S14" s="119">
        <v>4</v>
      </c>
      <c r="T14" s="237">
        <f>IF(R14&lt;&gt;"",SUMPRODUCT(($B$21:$B$1118=S$11)*($P$21:$P$1118=$R14),$O$21:$O$1118),"")</f>
        <v>0</v>
      </c>
    </row>
    <row r="15" spans="1:69" ht="15" x14ac:dyDescent="0.25">
      <c r="A15" s="9"/>
      <c r="E15" s="78" t="s">
        <v>71</v>
      </c>
      <c r="I15" s="79" t="s">
        <v>31</v>
      </c>
      <c r="J15" s="117">
        <f>IF(Setup!F28,Setup!F28,"")</f>
        <v>0.33333333333333331</v>
      </c>
      <c r="R15" s="236" t="str">
        <f>IF(Setup!F21&lt;&gt;"",Setup!F21,"")</f>
        <v>L</v>
      </c>
      <c r="S15" s="119">
        <v>4</v>
      </c>
      <c r="T15" s="237">
        <f>IF(R15&lt;&gt;"",SUMPRODUCT(($B$21:$B$1118=S$11)*($P$21:$P$1118=$R15),$O$21:$O$1118),"")</f>
        <v>0</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f>IF(R16&lt;&gt;"",SUMPRODUCT(($B$21:$B$1118=S$11)*($P$21:$P$1118=$R16),$O$21:$O$1118),"")</f>
        <v>0</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str">
        <f>IF(E21&gt;=$J$14,"R","")</f>
        <v/>
      </c>
      <c r="B21" s="70">
        <f>IF(E21&lt;&gt;"",YEAR(E21),"")</f>
        <v>2013</v>
      </c>
      <c r="C21" s="70" t="str">
        <f t="shared" ref="C21:C84" si="0">IF(ISNA(MATCH(WEEKDAY(E21,2),DunDay,0)),"","NW")</f>
        <v/>
      </c>
      <c r="D21" s="70" t="str">
        <f t="shared" ref="D21:D84" si="1">IF(ISNA(MATCH(E21,Holiday,0)),"","H")</f>
        <v/>
      </c>
      <c r="E21" s="412">
        <f>IF(AND(J14="",J13=""),DATE(J8,1,1),IF(AND(J14="",YEAR(J13)&lt;J8),DATE(J8,1,1),IF(AND(J14="",YEAR(J13)&gt;=J8),J13,IF(AND(YEAR(J14)&gt;=J8,YEAR(J13)&lt;J8),DATE(J8,1,1),IF(AND(YEAR(J14)&gt;=J8,YEAR(J13)&gt;=J8),J13,"")))))</f>
        <v>41275</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str">
        <f t="shared" ref="A22:A85" si="2">IF(E22&gt;=$J$14,"R","")</f>
        <v/>
      </c>
      <c r="B22" s="70">
        <f t="shared" ref="B22:B85" si="3">IF(E22&lt;&gt;"",YEAR(E22),"")</f>
        <v>2013</v>
      </c>
      <c r="C22" s="70" t="str">
        <f t="shared" si="0"/>
        <v/>
      </c>
      <c r="D22" s="70" t="str">
        <f t="shared" si="1"/>
        <v/>
      </c>
      <c r="E22" s="310">
        <f>IFERROR(E21+1,"")</f>
        <v>41276</v>
      </c>
      <c r="F22" s="310"/>
      <c r="G22" s="310"/>
      <c r="H22" s="311"/>
      <c r="I22" s="121">
        <v>0.38541666666666669</v>
      </c>
      <c r="J22" s="121">
        <v>0.5</v>
      </c>
      <c r="K22" s="121">
        <v>0.54166666666666663</v>
      </c>
      <c r="L22" s="121">
        <v>0.70833333333333337</v>
      </c>
      <c r="M22" s="219">
        <f>IF(OR(C22="NW",D22="H"),"",IF(OR(I22&lt;&gt;"",J22&lt;&gt;"",K22&lt;&gt;"",L22&lt;&gt;""),IF((((J22-I22)+(L22-K22)))&gt;$J$15,$J$15,((J22-I22)+(L22-K22))),""))</f>
        <v>0.28125000000000006</v>
      </c>
      <c r="N22" s="219">
        <f>IF(OR(C22="NW",D22="H"),"",IF(OR(I22&lt;&gt;"",J22&lt;&gt;"",K22&lt;&gt;"",L22&lt;&gt;""),IF(((J22-I22)+(L22-K22))&gt;$J$15,((J22-I22)+(L22-K22))-$J$15,0),""))</f>
        <v>0</v>
      </c>
      <c r="O22" s="121">
        <v>0.5</v>
      </c>
      <c r="P22" s="122" t="s">
        <v>13</v>
      </c>
      <c r="R22" s="99"/>
    </row>
    <row r="23" spans="1:20" ht="15" x14ac:dyDescent="0.25">
      <c r="A23" s="70" t="str">
        <f t="shared" si="2"/>
        <v/>
      </c>
      <c r="B23" s="70">
        <f t="shared" si="3"/>
        <v>2013</v>
      </c>
      <c r="C23" s="70" t="str">
        <f t="shared" si="0"/>
        <v/>
      </c>
      <c r="D23" s="70" t="str">
        <f t="shared" si="1"/>
        <v/>
      </c>
      <c r="E23" s="310">
        <f t="shared" ref="E23:E86" si="4">IFERROR(E22+1,"")</f>
        <v>41277</v>
      </c>
      <c r="F23" s="310"/>
      <c r="G23" s="310"/>
      <c r="H23" s="311"/>
      <c r="I23" s="121">
        <v>0.33333333333333331</v>
      </c>
      <c r="J23" s="121">
        <v>0.5</v>
      </c>
      <c r="K23" s="121">
        <v>0.54166666666666663</v>
      </c>
      <c r="L23" s="121">
        <v>0.70833333333333337</v>
      </c>
      <c r="M23" s="219">
        <f t="shared" ref="M23:M86" si="5">IF(OR(C23="NW",D23="H"),"",IF(OR(I23&lt;&gt;"",J23&lt;&gt;"",K23&lt;&gt;"",L23&lt;&gt;""),IF((((J23-I23)+(L23-K23)))&gt;$J$15,$J$15,((J23-I23)+(L23-K23))),""))</f>
        <v>0.33333333333333343</v>
      </c>
      <c r="N23" s="219">
        <f t="shared" ref="N23:N86" si="6">IF(OR(C23="NW",D23="H"),"",IF(OR(I23&lt;&gt;"",J23&lt;&gt;"",K23&lt;&gt;"",L23&lt;&gt;""),IF(((J23-I23)+(L23-K23))&gt;$J$15,((J23-I23)+(L23-K23))-$J$15,0),""))</f>
        <v>0</v>
      </c>
      <c r="O23" s="121">
        <v>0.54166666666666663</v>
      </c>
      <c r="P23" s="122" t="s">
        <v>13</v>
      </c>
    </row>
    <row r="24" spans="1:20" ht="15" x14ac:dyDescent="0.25">
      <c r="A24" s="70" t="str">
        <f t="shared" si="2"/>
        <v/>
      </c>
      <c r="B24" s="70">
        <f t="shared" si="3"/>
        <v>2013</v>
      </c>
      <c r="C24" s="70" t="str">
        <f t="shared" si="0"/>
        <v/>
      </c>
      <c r="D24" s="70" t="str">
        <f t="shared" si="1"/>
        <v/>
      </c>
      <c r="E24" s="310">
        <f t="shared" si="4"/>
        <v>41278</v>
      </c>
      <c r="F24" s="310"/>
      <c r="G24" s="310"/>
      <c r="H24" s="311"/>
      <c r="I24" s="121">
        <v>0.33333333333333331</v>
      </c>
      <c r="J24" s="121">
        <v>0.47916666666666669</v>
      </c>
      <c r="K24" s="121">
        <v>0.54166666666666663</v>
      </c>
      <c r="L24" s="121">
        <v>0.83333333333333337</v>
      </c>
      <c r="M24" s="219">
        <f t="shared" si="5"/>
        <v>0.33333333333333331</v>
      </c>
      <c r="N24" s="219">
        <f t="shared" si="6"/>
        <v>0.1041666666666668</v>
      </c>
      <c r="O24" s="121"/>
      <c r="P24" s="122"/>
    </row>
    <row r="25" spans="1:20" ht="15" x14ac:dyDescent="0.25">
      <c r="A25" s="70" t="str">
        <f t="shared" si="2"/>
        <v/>
      </c>
      <c r="B25" s="70">
        <f t="shared" si="3"/>
        <v>2013</v>
      </c>
      <c r="C25" s="70" t="str">
        <f t="shared" si="0"/>
        <v/>
      </c>
      <c r="D25" s="70" t="str">
        <f t="shared" si="1"/>
        <v/>
      </c>
      <c r="E25" s="310">
        <f t="shared" si="4"/>
        <v>41279</v>
      </c>
      <c r="F25" s="310"/>
      <c r="G25" s="310"/>
      <c r="H25" s="311"/>
      <c r="I25" s="121">
        <v>0.33333333333333331</v>
      </c>
      <c r="J25" s="121">
        <v>0.47916666666666669</v>
      </c>
      <c r="K25" s="121">
        <v>0.54166666666666663</v>
      </c>
      <c r="L25" s="121">
        <v>0.83333333333333337</v>
      </c>
      <c r="M25" s="219">
        <f t="shared" si="5"/>
        <v>0.33333333333333331</v>
      </c>
      <c r="N25" s="219">
        <f t="shared" si="6"/>
        <v>0.1041666666666668</v>
      </c>
      <c r="O25" s="121"/>
      <c r="P25" s="122"/>
    </row>
    <row r="26" spans="1:20" ht="15" x14ac:dyDescent="0.25">
      <c r="A26" s="70" t="str">
        <f t="shared" si="2"/>
        <v/>
      </c>
      <c r="B26" s="70">
        <f t="shared" si="3"/>
        <v>2013</v>
      </c>
      <c r="C26" s="70" t="str">
        <f t="shared" si="0"/>
        <v>NW</v>
      </c>
      <c r="D26" s="70" t="str">
        <f t="shared" si="1"/>
        <v/>
      </c>
      <c r="E26" s="310">
        <f t="shared" si="4"/>
        <v>41280</v>
      </c>
      <c r="F26" s="310"/>
      <c r="G26" s="310"/>
      <c r="H26" s="311"/>
      <c r="I26" s="121"/>
      <c r="J26" s="121"/>
      <c r="K26" s="121"/>
      <c r="L26" s="121"/>
      <c r="M26" s="219" t="str">
        <f t="shared" si="5"/>
        <v/>
      </c>
      <c r="N26" s="219" t="str">
        <f t="shared" si="6"/>
        <v/>
      </c>
      <c r="O26" s="121"/>
      <c r="P26" s="122"/>
    </row>
    <row r="27" spans="1:20" ht="15" x14ac:dyDescent="0.25">
      <c r="A27" s="70" t="str">
        <f t="shared" si="2"/>
        <v/>
      </c>
      <c r="B27" s="70">
        <f t="shared" si="3"/>
        <v>2013</v>
      </c>
      <c r="C27" s="70" t="str">
        <f t="shared" si="0"/>
        <v/>
      </c>
      <c r="D27" s="70" t="str">
        <f t="shared" si="1"/>
        <v/>
      </c>
      <c r="E27" s="310">
        <f t="shared" si="4"/>
        <v>41281</v>
      </c>
      <c r="F27" s="310"/>
      <c r="G27" s="310"/>
      <c r="H27" s="311"/>
      <c r="I27" s="121"/>
      <c r="J27" s="121"/>
      <c r="K27" s="121"/>
      <c r="L27" s="121"/>
      <c r="M27" s="219" t="str">
        <f t="shared" si="5"/>
        <v/>
      </c>
      <c r="N27" s="219" t="str">
        <f t="shared" si="6"/>
        <v/>
      </c>
      <c r="O27" s="121"/>
      <c r="P27" s="122"/>
    </row>
    <row r="28" spans="1:20" ht="15" x14ac:dyDescent="0.25">
      <c r="A28" s="70" t="str">
        <f t="shared" si="2"/>
        <v/>
      </c>
      <c r="B28" s="70">
        <f t="shared" si="3"/>
        <v>2013</v>
      </c>
      <c r="C28" s="70" t="str">
        <f t="shared" si="0"/>
        <v/>
      </c>
      <c r="D28" s="70" t="str">
        <f t="shared" si="1"/>
        <v/>
      </c>
      <c r="E28" s="310">
        <f t="shared" si="4"/>
        <v>41282</v>
      </c>
      <c r="F28" s="310"/>
      <c r="G28" s="310"/>
      <c r="H28" s="311"/>
      <c r="I28" s="121">
        <v>0.33333333333333331</v>
      </c>
      <c r="J28" s="121">
        <v>0.47916666666666669</v>
      </c>
      <c r="K28" s="121">
        <v>0.54166666666666663</v>
      </c>
      <c r="L28" s="121">
        <v>0.83333333333333337</v>
      </c>
      <c r="M28" s="219">
        <f t="shared" si="5"/>
        <v>0.33333333333333331</v>
      </c>
      <c r="N28" s="219">
        <f t="shared" si="6"/>
        <v>0.1041666666666668</v>
      </c>
      <c r="O28" s="121"/>
      <c r="P28" s="122"/>
    </row>
    <row r="29" spans="1:20" x14ac:dyDescent="0.3">
      <c r="A29" s="70" t="str">
        <f t="shared" si="2"/>
        <v/>
      </c>
      <c r="B29" s="70">
        <f t="shared" si="3"/>
        <v>2013</v>
      </c>
      <c r="C29" s="70" t="str">
        <f t="shared" si="0"/>
        <v/>
      </c>
      <c r="D29" s="70" t="str">
        <f t="shared" si="1"/>
        <v/>
      </c>
      <c r="E29" s="310">
        <f t="shared" si="4"/>
        <v>41283</v>
      </c>
      <c r="F29" s="310"/>
      <c r="G29" s="310"/>
      <c r="H29" s="311"/>
      <c r="I29" s="121">
        <v>0.33333333333333331</v>
      </c>
      <c r="J29" s="121">
        <v>0.47916666666666669</v>
      </c>
      <c r="K29" s="121">
        <v>0.54166666666666663</v>
      </c>
      <c r="L29" s="121">
        <v>0.83333333333333337</v>
      </c>
      <c r="M29" s="219">
        <f t="shared" si="5"/>
        <v>0.33333333333333331</v>
      </c>
      <c r="N29" s="219">
        <f t="shared" si="6"/>
        <v>0.1041666666666668</v>
      </c>
      <c r="O29" s="121"/>
      <c r="P29" s="122"/>
    </row>
    <row r="30" spans="1:20" x14ac:dyDescent="0.3">
      <c r="A30" s="70" t="str">
        <f t="shared" si="2"/>
        <v/>
      </c>
      <c r="B30" s="70">
        <f t="shared" si="3"/>
        <v>2013</v>
      </c>
      <c r="C30" s="70" t="str">
        <f t="shared" si="0"/>
        <v/>
      </c>
      <c r="D30" s="70" t="str">
        <f t="shared" si="1"/>
        <v/>
      </c>
      <c r="E30" s="310">
        <f t="shared" si="4"/>
        <v>41284</v>
      </c>
      <c r="F30" s="310"/>
      <c r="G30" s="310"/>
      <c r="H30" s="311"/>
      <c r="I30" s="121"/>
      <c r="J30" s="121"/>
      <c r="K30" s="121"/>
      <c r="L30" s="121"/>
      <c r="M30" s="219" t="str">
        <f t="shared" si="5"/>
        <v/>
      </c>
      <c r="N30" s="219" t="str">
        <f t="shared" si="6"/>
        <v/>
      </c>
      <c r="O30" s="121"/>
      <c r="P30" s="122"/>
    </row>
    <row r="31" spans="1:20" x14ac:dyDescent="0.3">
      <c r="A31" s="70" t="str">
        <f t="shared" si="2"/>
        <v/>
      </c>
      <c r="B31" s="70">
        <f t="shared" si="3"/>
        <v>2013</v>
      </c>
      <c r="C31" s="70" t="str">
        <f t="shared" si="0"/>
        <v/>
      </c>
      <c r="D31" s="70" t="str">
        <f t="shared" si="1"/>
        <v/>
      </c>
      <c r="E31" s="310">
        <f t="shared" si="4"/>
        <v>41285</v>
      </c>
      <c r="F31" s="310"/>
      <c r="G31" s="310"/>
      <c r="H31" s="311"/>
      <c r="I31" s="121">
        <v>0.33333333333333331</v>
      </c>
      <c r="J31" s="121">
        <v>0.47916666666666669</v>
      </c>
      <c r="K31" s="121">
        <v>0.54166666666666663</v>
      </c>
      <c r="L31" s="121">
        <v>0.83333333333333337</v>
      </c>
      <c r="M31" s="219">
        <f t="shared" si="5"/>
        <v>0.33333333333333331</v>
      </c>
      <c r="N31" s="219">
        <f t="shared" si="6"/>
        <v>0.1041666666666668</v>
      </c>
      <c r="O31" s="121"/>
      <c r="P31" s="122"/>
    </row>
    <row r="32" spans="1:20" x14ac:dyDescent="0.3">
      <c r="A32" s="70" t="str">
        <f t="shared" si="2"/>
        <v/>
      </c>
      <c r="B32" s="70">
        <f t="shared" si="3"/>
        <v>2013</v>
      </c>
      <c r="C32" s="70" t="str">
        <f t="shared" si="0"/>
        <v/>
      </c>
      <c r="D32" s="70" t="str">
        <f t="shared" si="1"/>
        <v/>
      </c>
      <c r="E32" s="310">
        <f t="shared" si="4"/>
        <v>41286</v>
      </c>
      <c r="F32" s="310"/>
      <c r="G32" s="310"/>
      <c r="H32" s="311"/>
      <c r="I32" s="121">
        <v>0.33333333333333331</v>
      </c>
      <c r="J32" s="121">
        <v>0.47916666666666669</v>
      </c>
      <c r="K32" s="121">
        <v>0.54166666666666663</v>
      </c>
      <c r="L32" s="121">
        <v>0.83333333333333337</v>
      </c>
      <c r="M32" s="219">
        <f t="shared" si="5"/>
        <v>0.33333333333333331</v>
      </c>
      <c r="N32" s="219">
        <f t="shared" si="6"/>
        <v>0.1041666666666668</v>
      </c>
      <c r="O32" s="121"/>
      <c r="P32" s="122"/>
    </row>
    <row r="33" spans="1:16" x14ac:dyDescent="0.3">
      <c r="A33" s="70" t="str">
        <f t="shared" si="2"/>
        <v/>
      </c>
      <c r="B33" s="70">
        <f t="shared" si="3"/>
        <v>2013</v>
      </c>
      <c r="C33" s="70" t="str">
        <f t="shared" si="0"/>
        <v>NW</v>
      </c>
      <c r="D33" s="70" t="str">
        <f t="shared" si="1"/>
        <v/>
      </c>
      <c r="E33" s="310">
        <f t="shared" si="4"/>
        <v>41287</v>
      </c>
      <c r="F33" s="310"/>
      <c r="G33" s="310"/>
      <c r="H33" s="311"/>
      <c r="I33" s="121"/>
      <c r="J33" s="121"/>
      <c r="K33" s="121"/>
      <c r="L33" s="121"/>
      <c r="M33" s="219" t="str">
        <f t="shared" si="5"/>
        <v/>
      </c>
      <c r="N33" s="219" t="str">
        <f t="shared" si="6"/>
        <v/>
      </c>
      <c r="O33" s="121"/>
      <c r="P33" s="122"/>
    </row>
    <row r="34" spans="1:16" x14ac:dyDescent="0.3">
      <c r="A34" s="70" t="str">
        <f t="shared" si="2"/>
        <v/>
      </c>
      <c r="B34" s="70">
        <f t="shared" si="3"/>
        <v>2013</v>
      </c>
      <c r="C34" s="70" t="str">
        <f t="shared" si="0"/>
        <v/>
      </c>
      <c r="D34" s="70" t="str">
        <f t="shared" si="1"/>
        <v/>
      </c>
      <c r="E34" s="310">
        <f t="shared" si="4"/>
        <v>41288</v>
      </c>
      <c r="F34" s="310"/>
      <c r="G34" s="310"/>
      <c r="H34" s="311"/>
      <c r="I34" s="121"/>
      <c r="J34" s="121"/>
      <c r="K34" s="121"/>
      <c r="L34" s="121"/>
      <c r="M34" s="219" t="str">
        <f t="shared" si="5"/>
        <v/>
      </c>
      <c r="N34" s="219" t="str">
        <f t="shared" si="6"/>
        <v/>
      </c>
      <c r="O34" s="121"/>
      <c r="P34" s="122"/>
    </row>
    <row r="35" spans="1:16" x14ac:dyDescent="0.3">
      <c r="A35" s="70" t="str">
        <f t="shared" si="2"/>
        <v/>
      </c>
      <c r="B35" s="70">
        <f t="shared" si="3"/>
        <v>2013</v>
      </c>
      <c r="C35" s="70" t="str">
        <f t="shared" si="0"/>
        <v/>
      </c>
      <c r="D35" s="70" t="str">
        <f t="shared" si="1"/>
        <v/>
      </c>
      <c r="E35" s="310">
        <f t="shared" si="4"/>
        <v>41289</v>
      </c>
      <c r="F35" s="310"/>
      <c r="G35" s="310"/>
      <c r="H35" s="311"/>
      <c r="I35" s="121"/>
      <c r="J35" s="121"/>
      <c r="K35" s="121"/>
      <c r="L35" s="121"/>
      <c r="M35" s="219" t="str">
        <f t="shared" si="5"/>
        <v/>
      </c>
      <c r="N35" s="219" t="str">
        <f t="shared" si="6"/>
        <v/>
      </c>
      <c r="O35" s="121"/>
      <c r="P35" s="122"/>
    </row>
    <row r="36" spans="1:16" x14ac:dyDescent="0.3">
      <c r="A36" s="70" t="str">
        <f t="shared" si="2"/>
        <v/>
      </c>
      <c r="B36" s="70">
        <f t="shared" si="3"/>
        <v>2013</v>
      </c>
      <c r="C36" s="70" t="str">
        <f t="shared" si="0"/>
        <v/>
      </c>
      <c r="D36" s="70" t="str">
        <f t="shared" si="1"/>
        <v/>
      </c>
      <c r="E36" s="310">
        <f t="shared" si="4"/>
        <v>41290</v>
      </c>
      <c r="F36" s="310"/>
      <c r="G36" s="310"/>
      <c r="H36" s="311"/>
      <c r="I36" s="121"/>
      <c r="J36" s="121"/>
      <c r="K36" s="121"/>
      <c r="L36" s="121"/>
      <c r="M36" s="219" t="str">
        <f t="shared" si="5"/>
        <v/>
      </c>
      <c r="N36" s="219" t="str">
        <f t="shared" si="6"/>
        <v/>
      </c>
      <c r="O36" s="121"/>
      <c r="P36" s="122"/>
    </row>
    <row r="37" spans="1:16" x14ac:dyDescent="0.3">
      <c r="A37" s="70" t="str">
        <f t="shared" si="2"/>
        <v/>
      </c>
      <c r="B37" s="70">
        <f t="shared" si="3"/>
        <v>2013</v>
      </c>
      <c r="C37" s="70" t="str">
        <f t="shared" si="0"/>
        <v/>
      </c>
      <c r="D37" s="70" t="str">
        <f t="shared" si="1"/>
        <v/>
      </c>
      <c r="E37" s="310">
        <f t="shared" si="4"/>
        <v>41291</v>
      </c>
      <c r="F37" s="310"/>
      <c r="G37" s="310"/>
      <c r="H37" s="311"/>
      <c r="I37" s="121"/>
      <c r="J37" s="121"/>
      <c r="K37" s="121"/>
      <c r="L37" s="121"/>
      <c r="M37" s="219" t="str">
        <f t="shared" si="5"/>
        <v/>
      </c>
      <c r="N37" s="219" t="str">
        <f t="shared" si="6"/>
        <v/>
      </c>
      <c r="O37" s="121"/>
      <c r="P37" s="122"/>
    </row>
    <row r="38" spans="1:16" x14ac:dyDescent="0.3">
      <c r="A38" s="70" t="str">
        <f t="shared" si="2"/>
        <v/>
      </c>
      <c r="B38" s="70">
        <f t="shared" si="3"/>
        <v>2013</v>
      </c>
      <c r="C38" s="70" t="str">
        <f t="shared" si="0"/>
        <v/>
      </c>
      <c r="D38" s="70" t="str">
        <f t="shared" si="1"/>
        <v/>
      </c>
      <c r="E38" s="310">
        <f t="shared" si="4"/>
        <v>41292</v>
      </c>
      <c r="F38" s="310"/>
      <c r="G38" s="310"/>
      <c r="H38" s="311"/>
      <c r="I38" s="121"/>
      <c r="J38" s="121"/>
      <c r="K38" s="121"/>
      <c r="L38" s="121"/>
      <c r="M38" s="219" t="str">
        <f t="shared" si="5"/>
        <v/>
      </c>
      <c r="N38" s="219" t="str">
        <f t="shared" si="6"/>
        <v/>
      </c>
      <c r="O38" s="121"/>
      <c r="P38" s="122"/>
    </row>
    <row r="39" spans="1:16" x14ac:dyDescent="0.3">
      <c r="A39" s="70" t="str">
        <f t="shared" si="2"/>
        <v/>
      </c>
      <c r="B39" s="70">
        <f t="shared" si="3"/>
        <v>2013</v>
      </c>
      <c r="C39" s="70" t="str">
        <f t="shared" si="0"/>
        <v/>
      </c>
      <c r="D39" s="70" t="str">
        <f t="shared" si="1"/>
        <v/>
      </c>
      <c r="E39" s="310">
        <f t="shared" si="4"/>
        <v>41293</v>
      </c>
      <c r="F39" s="310"/>
      <c r="G39" s="310"/>
      <c r="H39" s="311"/>
      <c r="I39" s="121"/>
      <c r="J39" s="121"/>
      <c r="K39" s="121"/>
      <c r="L39" s="121"/>
      <c r="M39" s="219" t="str">
        <f t="shared" si="5"/>
        <v/>
      </c>
      <c r="N39" s="219" t="str">
        <f t="shared" si="6"/>
        <v/>
      </c>
      <c r="O39" s="121"/>
      <c r="P39" s="122"/>
    </row>
    <row r="40" spans="1:16" x14ac:dyDescent="0.3">
      <c r="A40" s="70" t="str">
        <f t="shared" si="2"/>
        <v/>
      </c>
      <c r="B40" s="70">
        <f t="shared" si="3"/>
        <v>2013</v>
      </c>
      <c r="C40" s="70" t="str">
        <f t="shared" si="0"/>
        <v>NW</v>
      </c>
      <c r="D40" s="70" t="str">
        <f t="shared" si="1"/>
        <v/>
      </c>
      <c r="E40" s="310">
        <f t="shared" si="4"/>
        <v>41294</v>
      </c>
      <c r="F40" s="310"/>
      <c r="G40" s="310"/>
      <c r="H40" s="311"/>
      <c r="I40" s="121"/>
      <c r="J40" s="121"/>
      <c r="K40" s="121"/>
      <c r="L40" s="121"/>
      <c r="M40" s="219" t="str">
        <f t="shared" si="5"/>
        <v/>
      </c>
      <c r="N40" s="219" t="str">
        <f t="shared" si="6"/>
        <v/>
      </c>
      <c r="O40" s="121"/>
      <c r="P40" s="122"/>
    </row>
    <row r="41" spans="1:16" x14ac:dyDescent="0.3">
      <c r="A41" s="70" t="str">
        <f t="shared" si="2"/>
        <v/>
      </c>
      <c r="B41" s="70">
        <f t="shared" si="3"/>
        <v>2013</v>
      </c>
      <c r="C41" s="70" t="str">
        <f t="shared" si="0"/>
        <v/>
      </c>
      <c r="D41" s="70" t="str">
        <f t="shared" si="1"/>
        <v/>
      </c>
      <c r="E41" s="310">
        <f t="shared" si="4"/>
        <v>41295</v>
      </c>
      <c r="F41" s="310"/>
      <c r="G41" s="310"/>
      <c r="H41" s="311"/>
      <c r="I41" s="121"/>
      <c r="J41" s="121"/>
      <c r="K41" s="121"/>
      <c r="L41" s="121"/>
      <c r="M41" s="219" t="str">
        <f t="shared" si="5"/>
        <v/>
      </c>
      <c r="N41" s="219" t="str">
        <f t="shared" si="6"/>
        <v/>
      </c>
      <c r="O41" s="121"/>
      <c r="P41" s="122"/>
    </row>
    <row r="42" spans="1:16" x14ac:dyDescent="0.3">
      <c r="A42" s="70" t="str">
        <f t="shared" si="2"/>
        <v/>
      </c>
      <c r="B42" s="70">
        <f t="shared" si="3"/>
        <v>2013</v>
      </c>
      <c r="C42" s="70" t="str">
        <f t="shared" si="0"/>
        <v/>
      </c>
      <c r="D42" s="70" t="str">
        <f t="shared" si="1"/>
        <v/>
      </c>
      <c r="E42" s="310">
        <f t="shared" si="4"/>
        <v>41296</v>
      </c>
      <c r="F42" s="310"/>
      <c r="G42" s="310"/>
      <c r="H42" s="311"/>
      <c r="I42" s="121"/>
      <c r="J42" s="121"/>
      <c r="K42" s="121"/>
      <c r="L42" s="121"/>
      <c r="M42" s="219" t="str">
        <f t="shared" si="5"/>
        <v/>
      </c>
      <c r="N42" s="219" t="str">
        <f t="shared" si="6"/>
        <v/>
      </c>
      <c r="O42" s="121"/>
      <c r="P42" s="122"/>
    </row>
    <row r="43" spans="1:16" x14ac:dyDescent="0.3">
      <c r="A43" s="70" t="str">
        <f t="shared" si="2"/>
        <v/>
      </c>
      <c r="B43" s="70">
        <f t="shared" si="3"/>
        <v>2013</v>
      </c>
      <c r="C43" s="70" t="str">
        <f t="shared" si="0"/>
        <v/>
      </c>
      <c r="D43" s="70" t="str">
        <f t="shared" si="1"/>
        <v/>
      </c>
      <c r="E43" s="310">
        <f t="shared" si="4"/>
        <v>41297</v>
      </c>
      <c r="F43" s="310"/>
      <c r="G43" s="310"/>
      <c r="H43" s="311"/>
      <c r="I43" s="121"/>
      <c r="J43" s="121"/>
      <c r="K43" s="121"/>
      <c r="L43" s="121"/>
      <c r="M43" s="219" t="str">
        <f t="shared" si="5"/>
        <v/>
      </c>
      <c r="N43" s="219" t="str">
        <f t="shared" si="6"/>
        <v/>
      </c>
      <c r="O43" s="121"/>
      <c r="P43" s="122"/>
    </row>
    <row r="44" spans="1:16" x14ac:dyDescent="0.3">
      <c r="A44" s="70" t="str">
        <f t="shared" si="2"/>
        <v/>
      </c>
      <c r="B44" s="70">
        <f t="shared" si="3"/>
        <v>2013</v>
      </c>
      <c r="C44" s="70" t="str">
        <f t="shared" si="0"/>
        <v/>
      </c>
      <c r="D44" s="70" t="str">
        <f t="shared" si="1"/>
        <v/>
      </c>
      <c r="E44" s="310">
        <f t="shared" si="4"/>
        <v>41298</v>
      </c>
      <c r="F44" s="310"/>
      <c r="G44" s="310"/>
      <c r="H44" s="311"/>
      <c r="I44" s="121"/>
      <c r="J44" s="121"/>
      <c r="K44" s="121"/>
      <c r="L44" s="121"/>
      <c r="M44" s="219" t="str">
        <f t="shared" si="5"/>
        <v/>
      </c>
      <c r="N44" s="219" t="str">
        <f t="shared" si="6"/>
        <v/>
      </c>
      <c r="O44" s="121"/>
      <c r="P44" s="122"/>
    </row>
    <row r="45" spans="1:16" x14ac:dyDescent="0.3">
      <c r="A45" s="70" t="str">
        <f t="shared" si="2"/>
        <v/>
      </c>
      <c r="B45" s="70">
        <f t="shared" si="3"/>
        <v>2013</v>
      </c>
      <c r="C45" s="70" t="str">
        <f t="shared" si="0"/>
        <v/>
      </c>
      <c r="D45" s="70" t="str">
        <f t="shared" si="1"/>
        <v/>
      </c>
      <c r="E45" s="310">
        <f t="shared" si="4"/>
        <v>41299</v>
      </c>
      <c r="F45" s="310"/>
      <c r="G45" s="310"/>
      <c r="H45" s="311"/>
      <c r="I45" s="121"/>
      <c r="J45" s="121"/>
      <c r="K45" s="121"/>
      <c r="L45" s="121"/>
      <c r="M45" s="219" t="str">
        <f t="shared" si="5"/>
        <v/>
      </c>
      <c r="N45" s="219" t="str">
        <f t="shared" si="6"/>
        <v/>
      </c>
      <c r="O45" s="121"/>
      <c r="P45" s="122"/>
    </row>
    <row r="46" spans="1:16" x14ac:dyDescent="0.3">
      <c r="A46" s="70" t="str">
        <f t="shared" si="2"/>
        <v/>
      </c>
      <c r="B46" s="70">
        <f t="shared" si="3"/>
        <v>2013</v>
      </c>
      <c r="C46" s="70" t="str">
        <f t="shared" si="0"/>
        <v/>
      </c>
      <c r="D46" s="70" t="str">
        <f t="shared" si="1"/>
        <v/>
      </c>
      <c r="E46" s="310">
        <f t="shared" si="4"/>
        <v>41300</v>
      </c>
      <c r="F46" s="310"/>
      <c r="G46" s="310"/>
      <c r="H46" s="311"/>
      <c r="I46" s="122"/>
      <c r="J46" s="122"/>
      <c r="K46" s="122"/>
      <c r="L46" s="122"/>
      <c r="M46" s="219" t="str">
        <f t="shared" si="5"/>
        <v/>
      </c>
      <c r="N46" s="219" t="str">
        <f t="shared" si="6"/>
        <v/>
      </c>
      <c r="O46" s="121"/>
      <c r="P46" s="122"/>
    </row>
    <row r="47" spans="1:16" x14ac:dyDescent="0.3">
      <c r="A47" s="70" t="str">
        <f t="shared" si="2"/>
        <v/>
      </c>
      <c r="B47" s="70">
        <f t="shared" si="3"/>
        <v>2013</v>
      </c>
      <c r="C47" s="70" t="str">
        <f t="shared" si="0"/>
        <v>NW</v>
      </c>
      <c r="D47" s="70" t="str">
        <f t="shared" si="1"/>
        <v/>
      </c>
      <c r="E47" s="310">
        <f t="shared" si="4"/>
        <v>41301</v>
      </c>
      <c r="F47" s="310"/>
      <c r="G47" s="310"/>
      <c r="H47" s="311"/>
      <c r="I47" s="122"/>
      <c r="J47" s="122"/>
      <c r="K47" s="122"/>
      <c r="L47" s="122"/>
      <c r="M47" s="219" t="str">
        <f t="shared" si="5"/>
        <v/>
      </c>
      <c r="N47" s="219" t="str">
        <f t="shared" si="6"/>
        <v/>
      </c>
      <c r="O47" s="121"/>
      <c r="P47" s="122"/>
    </row>
    <row r="48" spans="1:16" x14ac:dyDescent="0.3">
      <c r="A48" s="70" t="str">
        <f t="shared" si="2"/>
        <v/>
      </c>
      <c r="B48" s="70">
        <f t="shared" si="3"/>
        <v>2013</v>
      </c>
      <c r="C48" s="70" t="str">
        <f t="shared" si="0"/>
        <v/>
      </c>
      <c r="D48" s="70" t="str">
        <f t="shared" si="1"/>
        <v/>
      </c>
      <c r="E48" s="310">
        <f t="shared" si="4"/>
        <v>41302</v>
      </c>
      <c r="F48" s="310"/>
      <c r="G48" s="310"/>
      <c r="H48" s="311"/>
      <c r="I48" s="122"/>
      <c r="J48" s="122"/>
      <c r="K48" s="122"/>
      <c r="L48" s="122"/>
      <c r="M48" s="219" t="str">
        <f t="shared" si="5"/>
        <v/>
      </c>
      <c r="N48" s="219" t="str">
        <f t="shared" si="6"/>
        <v/>
      </c>
      <c r="O48" s="121"/>
      <c r="P48" s="122"/>
    </row>
    <row r="49" spans="1:16" x14ac:dyDescent="0.3">
      <c r="A49" s="70" t="str">
        <f t="shared" si="2"/>
        <v/>
      </c>
      <c r="B49" s="70">
        <f t="shared" si="3"/>
        <v>2013</v>
      </c>
      <c r="C49" s="70" t="str">
        <f t="shared" si="0"/>
        <v/>
      </c>
      <c r="D49" s="70" t="str">
        <f t="shared" si="1"/>
        <v/>
      </c>
      <c r="E49" s="310">
        <f t="shared" si="4"/>
        <v>41303</v>
      </c>
      <c r="F49" s="310"/>
      <c r="G49" s="310"/>
      <c r="H49" s="311"/>
      <c r="I49" s="122"/>
      <c r="J49" s="122"/>
      <c r="K49" s="122"/>
      <c r="L49" s="122"/>
      <c r="M49" s="219" t="str">
        <f t="shared" si="5"/>
        <v/>
      </c>
      <c r="N49" s="219" t="str">
        <f t="shared" si="6"/>
        <v/>
      </c>
      <c r="O49" s="121"/>
      <c r="P49" s="122"/>
    </row>
    <row r="50" spans="1:16" x14ac:dyDescent="0.3">
      <c r="A50" s="70" t="str">
        <f t="shared" si="2"/>
        <v/>
      </c>
      <c r="B50" s="70">
        <f t="shared" si="3"/>
        <v>2013</v>
      </c>
      <c r="C50" s="70" t="str">
        <f t="shared" si="0"/>
        <v/>
      </c>
      <c r="D50" s="70" t="str">
        <f t="shared" si="1"/>
        <v/>
      </c>
      <c r="E50" s="310">
        <f t="shared" si="4"/>
        <v>41304</v>
      </c>
      <c r="F50" s="310"/>
      <c r="G50" s="310"/>
      <c r="H50" s="311"/>
      <c r="I50" s="122"/>
      <c r="J50" s="122"/>
      <c r="K50" s="122"/>
      <c r="L50" s="122"/>
      <c r="M50" s="219" t="str">
        <f t="shared" si="5"/>
        <v/>
      </c>
      <c r="N50" s="219" t="str">
        <f t="shared" si="6"/>
        <v/>
      </c>
      <c r="O50" s="121"/>
      <c r="P50" s="122"/>
    </row>
    <row r="51" spans="1:16" x14ac:dyDescent="0.3">
      <c r="A51" s="70" t="str">
        <f t="shared" si="2"/>
        <v/>
      </c>
      <c r="B51" s="70">
        <f t="shared" si="3"/>
        <v>2013</v>
      </c>
      <c r="C51" s="70" t="str">
        <f t="shared" si="0"/>
        <v/>
      </c>
      <c r="D51" s="70" t="str">
        <f t="shared" si="1"/>
        <v/>
      </c>
      <c r="E51" s="310">
        <f t="shared" si="4"/>
        <v>41305</v>
      </c>
      <c r="F51" s="310"/>
      <c r="G51" s="310"/>
      <c r="H51" s="311"/>
      <c r="I51" s="122"/>
      <c r="J51" s="122"/>
      <c r="K51" s="122"/>
      <c r="L51" s="122"/>
      <c r="M51" s="219" t="str">
        <f t="shared" si="5"/>
        <v/>
      </c>
      <c r="N51" s="219" t="str">
        <f t="shared" si="6"/>
        <v/>
      </c>
      <c r="O51" s="121"/>
      <c r="P51" s="122"/>
    </row>
    <row r="52" spans="1:16" x14ac:dyDescent="0.3">
      <c r="A52" s="70" t="str">
        <f t="shared" si="2"/>
        <v/>
      </c>
      <c r="B52" s="70">
        <f t="shared" si="3"/>
        <v>2013</v>
      </c>
      <c r="C52" s="70" t="str">
        <f t="shared" si="0"/>
        <v/>
      </c>
      <c r="D52" s="70" t="str">
        <f t="shared" si="1"/>
        <v/>
      </c>
      <c r="E52" s="310">
        <f t="shared" si="4"/>
        <v>41306</v>
      </c>
      <c r="F52" s="310"/>
      <c r="G52" s="310"/>
      <c r="H52" s="311"/>
      <c r="I52" s="122"/>
      <c r="J52" s="122"/>
      <c r="K52" s="122"/>
      <c r="L52" s="122"/>
      <c r="M52" s="219" t="str">
        <f t="shared" si="5"/>
        <v/>
      </c>
      <c r="N52" s="219" t="str">
        <f t="shared" si="6"/>
        <v/>
      </c>
      <c r="O52" s="121"/>
      <c r="P52" s="122"/>
    </row>
    <row r="53" spans="1:16" x14ac:dyDescent="0.3">
      <c r="A53" s="70" t="str">
        <f t="shared" si="2"/>
        <v/>
      </c>
      <c r="B53" s="70">
        <f t="shared" si="3"/>
        <v>2013</v>
      </c>
      <c r="C53" s="70" t="str">
        <f t="shared" si="0"/>
        <v/>
      </c>
      <c r="D53" s="70" t="str">
        <f t="shared" si="1"/>
        <v/>
      </c>
      <c r="E53" s="310">
        <f t="shared" si="4"/>
        <v>41307</v>
      </c>
      <c r="F53" s="310"/>
      <c r="G53" s="310"/>
      <c r="H53" s="311"/>
      <c r="I53" s="122"/>
      <c r="J53" s="122"/>
      <c r="K53" s="122"/>
      <c r="L53" s="122"/>
      <c r="M53" s="219" t="str">
        <f t="shared" si="5"/>
        <v/>
      </c>
      <c r="N53" s="219" t="str">
        <f t="shared" si="6"/>
        <v/>
      </c>
      <c r="O53" s="121"/>
      <c r="P53" s="122"/>
    </row>
    <row r="54" spans="1:16" x14ac:dyDescent="0.3">
      <c r="A54" s="70" t="str">
        <f t="shared" si="2"/>
        <v/>
      </c>
      <c r="B54" s="70">
        <f t="shared" si="3"/>
        <v>2013</v>
      </c>
      <c r="C54" s="70" t="str">
        <f t="shared" si="0"/>
        <v>NW</v>
      </c>
      <c r="D54" s="70" t="str">
        <f t="shared" si="1"/>
        <v/>
      </c>
      <c r="E54" s="310">
        <f t="shared" si="4"/>
        <v>41308</v>
      </c>
      <c r="F54" s="310"/>
      <c r="G54" s="310"/>
      <c r="H54" s="311"/>
      <c r="I54" s="122"/>
      <c r="J54" s="122"/>
      <c r="K54" s="122"/>
      <c r="L54" s="122"/>
      <c r="M54" s="219" t="str">
        <f t="shared" si="5"/>
        <v/>
      </c>
      <c r="N54" s="219" t="str">
        <f t="shared" si="6"/>
        <v/>
      </c>
      <c r="O54" s="121"/>
      <c r="P54" s="122"/>
    </row>
    <row r="55" spans="1:16" x14ac:dyDescent="0.3">
      <c r="A55" s="70" t="str">
        <f t="shared" si="2"/>
        <v/>
      </c>
      <c r="B55" s="70">
        <f t="shared" si="3"/>
        <v>2013</v>
      </c>
      <c r="C55" s="70" t="str">
        <f t="shared" si="0"/>
        <v/>
      </c>
      <c r="D55" s="70" t="str">
        <f t="shared" si="1"/>
        <v/>
      </c>
      <c r="E55" s="310">
        <f t="shared" si="4"/>
        <v>41309</v>
      </c>
      <c r="F55" s="310"/>
      <c r="G55" s="310"/>
      <c r="H55" s="311"/>
      <c r="I55" s="122"/>
      <c r="J55" s="122"/>
      <c r="K55" s="122"/>
      <c r="L55" s="122"/>
      <c r="M55" s="219" t="str">
        <f t="shared" si="5"/>
        <v/>
      </c>
      <c r="N55" s="219" t="str">
        <f t="shared" si="6"/>
        <v/>
      </c>
      <c r="O55" s="121"/>
      <c r="P55" s="122"/>
    </row>
    <row r="56" spans="1:16" x14ac:dyDescent="0.3">
      <c r="A56" s="70" t="str">
        <f t="shared" si="2"/>
        <v/>
      </c>
      <c r="B56" s="70">
        <f t="shared" si="3"/>
        <v>2013</v>
      </c>
      <c r="C56" s="70" t="str">
        <f t="shared" si="0"/>
        <v/>
      </c>
      <c r="D56" s="70" t="str">
        <f t="shared" si="1"/>
        <v/>
      </c>
      <c r="E56" s="310">
        <f t="shared" si="4"/>
        <v>41310</v>
      </c>
      <c r="F56" s="310"/>
      <c r="G56" s="310"/>
      <c r="H56" s="311"/>
      <c r="I56" s="122"/>
      <c r="J56" s="122"/>
      <c r="K56" s="122"/>
      <c r="L56" s="122"/>
      <c r="M56" s="219" t="str">
        <f t="shared" si="5"/>
        <v/>
      </c>
      <c r="N56" s="219" t="str">
        <f t="shared" si="6"/>
        <v/>
      </c>
      <c r="O56" s="121"/>
      <c r="P56" s="122"/>
    </row>
    <row r="57" spans="1:16" x14ac:dyDescent="0.3">
      <c r="A57" s="70" t="str">
        <f t="shared" si="2"/>
        <v/>
      </c>
      <c r="B57" s="70">
        <f t="shared" si="3"/>
        <v>2013</v>
      </c>
      <c r="C57" s="70" t="str">
        <f t="shared" si="0"/>
        <v/>
      </c>
      <c r="D57" s="70" t="str">
        <f t="shared" si="1"/>
        <v/>
      </c>
      <c r="E57" s="310">
        <f t="shared" si="4"/>
        <v>41311</v>
      </c>
      <c r="F57" s="310"/>
      <c r="G57" s="310"/>
      <c r="H57" s="311"/>
      <c r="I57" s="122"/>
      <c r="J57" s="122"/>
      <c r="K57" s="122"/>
      <c r="L57" s="122"/>
      <c r="M57" s="219" t="str">
        <f t="shared" si="5"/>
        <v/>
      </c>
      <c r="N57" s="219" t="str">
        <f t="shared" si="6"/>
        <v/>
      </c>
      <c r="O57" s="121"/>
      <c r="P57" s="122"/>
    </row>
    <row r="58" spans="1:16" x14ac:dyDescent="0.3">
      <c r="A58" s="70" t="str">
        <f t="shared" si="2"/>
        <v/>
      </c>
      <c r="B58" s="70">
        <f t="shared" si="3"/>
        <v>2013</v>
      </c>
      <c r="C58" s="70" t="str">
        <f t="shared" si="0"/>
        <v/>
      </c>
      <c r="D58" s="70" t="str">
        <f t="shared" si="1"/>
        <v/>
      </c>
      <c r="E58" s="310">
        <f t="shared" si="4"/>
        <v>41312</v>
      </c>
      <c r="F58" s="310"/>
      <c r="G58" s="310"/>
      <c r="H58" s="311"/>
      <c r="I58" s="122"/>
      <c r="J58" s="122"/>
      <c r="K58" s="122"/>
      <c r="L58" s="122"/>
      <c r="M58" s="219" t="str">
        <f t="shared" si="5"/>
        <v/>
      </c>
      <c r="N58" s="219" t="str">
        <f t="shared" si="6"/>
        <v/>
      </c>
      <c r="O58" s="121"/>
      <c r="P58" s="122"/>
    </row>
    <row r="59" spans="1:16" x14ac:dyDescent="0.3">
      <c r="A59" s="70" t="str">
        <f t="shared" si="2"/>
        <v/>
      </c>
      <c r="B59" s="70">
        <f t="shared" si="3"/>
        <v>2013</v>
      </c>
      <c r="C59" s="70" t="str">
        <f t="shared" si="0"/>
        <v/>
      </c>
      <c r="D59" s="70" t="str">
        <f t="shared" si="1"/>
        <v/>
      </c>
      <c r="E59" s="310">
        <f t="shared" si="4"/>
        <v>41313</v>
      </c>
      <c r="F59" s="310"/>
      <c r="G59" s="310"/>
      <c r="H59" s="311"/>
      <c r="I59" s="122"/>
      <c r="J59" s="122"/>
      <c r="K59" s="122"/>
      <c r="L59" s="122"/>
      <c r="M59" s="219" t="str">
        <f t="shared" si="5"/>
        <v/>
      </c>
      <c r="N59" s="219" t="str">
        <f t="shared" si="6"/>
        <v/>
      </c>
      <c r="O59" s="121"/>
      <c r="P59" s="122"/>
    </row>
    <row r="60" spans="1:16" x14ac:dyDescent="0.3">
      <c r="A60" s="70" t="str">
        <f t="shared" si="2"/>
        <v/>
      </c>
      <c r="B60" s="70">
        <f t="shared" si="3"/>
        <v>2013</v>
      </c>
      <c r="C60" s="70" t="str">
        <f t="shared" si="0"/>
        <v/>
      </c>
      <c r="D60" s="70" t="str">
        <f t="shared" si="1"/>
        <v/>
      </c>
      <c r="E60" s="310">
        <f t="shared" si="4"/>
        <v>41314</v>
      </c>
      <c r="F60" s="310"/>
      <c r="G60" s="310"/>
      <c r="H60" s="311"/>
      <c r="I60" s="122"/>
      <c r="J60" s="122"/>
      <c r="K60" s="122"/>
      <c r="L60" s="122"/>
      <c r="M60" s="219" t="str">
        <f t="shared" si="5"/>
        <v/>
      </c>
      <c r="N60" s="219" t="str">
        <f t="shared" si="6"/>
        <v/>
      </c>
      <c r="O60" s="121"/>
      <c r="P60" s="122"/>
    </row>
    <row r="61" spans="1:16" x14ac:dyDescent="0.3">
      <c r="A61" s="70" t="str">
        <f t="shared" si="2"/>
        <v/>
      </c>
      <c r="B61" s="70">
        <f t="shared" si="3"/>
        <v>2013</v>
      </c>
      <c r="C61" s="70" t="str">
        <f t="shared" si="0"/>
        <v>NW</v>
      </c>
      <c r="D61" s="70" t="str">
        <f t="shared" si="1"/>
        <v/>
      </c>
      <c r="E61" s="310">
        <f t="shared" si="4"/>
        <v>41315</v>
      </c>
      <c r="F61" s="310"/>
      <c r="G61" s="310"/>
      <c r="H61" s="311"/>
      <c r="I61" s="122"/>
      <c r="J61" s="122"/>
      <c r="K61" s="122"/>
      <c r="L61" s="122"/>
      <c r="M61" s="219" t="str">
        <f t="shared" si="5"/>
        <v/>
      </c>
      <c r="N61" s="219" t="str">
        <f t="shared" si="6"/>
        <v/>
      </c>
      <c r="O61" s="121"/>
      <c r="P61" s="122"/>
    </row>
    <row r="62" spans="1:16" x14ac:dyDescent="0.3">
      <c r="A62" s="70" t="str">
        <f t="shared" si="2"/>
        <v/>
      </c>
      <c r="B62" s="70">
        <f t="shared" si="3"/>
        <v>2013</v>
      </c>
      <c r="C62" s="70" t="str">
        <f t="shared" si="0"/>
        <v/>
      </c>
      <c r="D62" s="70" t="str">
        <f t="shared" si="1"/>
        <v/>
      </c>
      <c r="E62" s="310">
        <f t="shared" si="4"/>
        <v>41316</v>
      </c>
      <c r="F62" s="310"/>
      <c r="G62" s="310"/>
      <c r="H62" s="311"/>
      <c r="I62" s="122"/>
      <c r="J62" s="122"/>
      <c r="K62" s="122"/>
      <c r="L62" s="122"/>
      <c r="M62" s="219" t="str">
        <f t="shared" si="5"/>
        <v/>
      </c>
      <c r="N62" s="219" t="str">
        <f t="shared" si="6"/>
        <v/>
      </c>
      <c r="O62" s="121"/>
      <c r="P62" s="122"/>
    </row>
    <row r="63" spans="1:16" x14ac:dyDescent="0.3">
      <c r="A63" s="70" t="str">
        <f t="shared" si="2"/>
        <v/>
      </c>
      <c r="B63" s="70">
        <f t="shared" si="3"/>
        <v>2013</v>
      </c>
      <c r="C63" s="70" t="str">
        <f t="shared" si="0"/>
        <v/>
      </c>
      <c r="D63" s="70" t="str">
        <f t="shared" si="1"/>
        <v/>
      </c>
      <c r="E63" s="310">
        <f t="shared" si="4"/>
        <v>41317</v>
      </c>
      <c r="F63" s="310"/>
      <c r="G63" s="310"/>
      <c r="H63" s="311"/>
      <c r="I63" s="122"/>
      <c r="J63" s="122"/>
      <c r="K63" s="122"/>
      <c r="L63" s="122"/>
      <c r="M63" s="219" t="str">
        <f t="shared" si="5"/>
        <v/>
      </c>
      <c r="N63" s="219" t="str">
        <f t="shared" si="6"/>
        <v/>
      </c>
      <c r="O63" s="121"/>
      <c r="P63" s="122"/>
    </row>
    <row r="64" spans="1:16" x14ac:dyDescent="0.3">
      <c r="A64" s="70" t="str">
        <f t="shared" si="2"/>
        <v/>
      </c>
      <c r="B64" s="70">
        <f t="shared" si="3"/>
        <v>2013</v>
      </c>
      <c r="C64" s="70" t="str">
        <f t="shared" si="0"/>
        <v/>
      </c>
      <c r="D64" s="70" t="str">
        <f t="shared" si="1"/>
        <v/>
      </c>
      <c r="E64" s="310">
        <f t="shared" si="4"/>
        <v>41318</v>
      </c>
      <c r="F64" s="310"/>
      <c r="G64" s="310"/>
      <c r="H64" s="311"/>
      <c r="I64" s="122"/>
      <c r="J64" s="122"/>
      <c r="K64" s="122"/>
      <c r="L64" s="122"/>
      <c r="M64" s="219" t="str">
        <f t="shared" si="5"/>
        <v/>
      </c>
      <c r="N64" s="219" t="str">
        <f t="shared" si="6"/>
        <v/>
      </c>
      <c r="O64" s="121"/>
      <c r="P64" s="122"/>
    </row>
    <row r="65" spans="1:16" x14ac:dyDescent="0.3">
      <c r="A65" s="70" t="str">
        <f t="shared" si="2"/>
        <v/>
      </c>
      <c r="B65" s="70">
        <f t="shared" si="3"/>
        <v>2013</v>
      </c>
      <c r="C65" s="70" t="str">
        <f t="shared" si="0"/>
        <v/>
      </c>
      <c r="D65" s="70" t="str">
        <f t="shared" si="1"/>
        <v/>
      </c>
      <c r="E65" s="310">
        <f t="shared" si="4"/>
        <v>41319</v>
      </c>
      <c r="F65" s="310"/>
      <c r="G65" s="310"/>
      <c r="H65" s="311"/>
      <c r="I65" s="122"/>
      <c r="J65" s="122"/>
      <c r="K65" s="122"/>
      <c r="L65" s="122"/>
      <c r="M65" s="219" t="str">
        <f t="shared" si="5"/>
        <v/>
      </c>
      <c r="N65" s="219" t="str">
        <f t="shared" si="6"/>
        <v/>
      </c>
      <c r="O65" s="121"/>
      <c r="P65" s="122"/>
    </row>
    <row r="66" spans="1:16" x14ac:dyDescent="0.3">
      <c r="A66" s="70" t="str">
        <f t="shared" si="2"/>
        <v/>
      </c>
      <c r="B66" s="70">
        <f t="shared" si="3"/>
        <v>2013</v>
      </c>
      <c r="C66" s="70" t="str">
        <f t="shared" si="0"/>
        <v/>
      </c>
      <c r="D66" s="70" t="str">
        <f t="shared" si="1"/>
        <v/>
      </c>
      <c r="E66" s="310">
        <f t="shared" si="4"/>
        <v>41320</v>
      </c>
      <c r="F66" s="310"/>
      <c r="G66" s="310"/>
      <c r="H66" s="311"/>
      <c r="I66" s="122"/>
      <c r="J66" s="122"/>
      <c r="K66" s="122"/>
      <c r="L66" s="122"/>
      <c r="M66" s="219" t="str">
        <f t="shared" si="5"/>
        <v/>
      </c>
      <c r="N66" s="219" t="str">
        <f t="shared" si="6"/>
        <v/>
      </c>
      <c r="O66" s="121"/>
      <c r="P66" s="122"/>
    </row>
    <row r="67" spans="1:16" x14ac:dyDescent="0.3">
      <c r="A67" s="70" t="str">
        <f t="shared" si="2"/>
        <v/>
      </c>
      <c r="B67" s="70">
        <f t="shared" si="3"/>
        <v>2013</v>
      </c>
      <c r="C67" s="70" t="str">
        <f t="shared" si="0"/>
        <v/>
      </c>
      <c r="D67" s="70" t="str">
        <f t="shared" si="1"/>
        <v/>
      </c>
      <c r="E67" s="310">
        <f t="shared" si="4"/>
        <v>41321</v>
      </c>
      <c r="F67" s="310"/>
      <c r="G67" s="310"/>
      <c r="H67" s="311"/>
      <c r="I67" s="122"/>
      <c r="J67" s="122"/>
      <c r="K67" s="122"/>
      <c r="L67" s="122"/>
      <c r="M67" s="219" t="str">
        <f t="shared" si="5"/>
        <v/>
      </c>
      <c r="N67" s="219" t="str">
        <f t="shared" si="6"/>
        <v/>
      </c>
      <c r="O67" s="121"/>
      <c r="P67" s="122"/>
    </row>
    <row r="68" spans="1:16" x14ac:dyDescent="0.3">
      <c r="A68" s="70" t="str">
        <f t="shared" si="2"/>
        <v/>
      </c>
      <c r="B68" s="70">
        <f t="shared" si="3"/>
        <v>2013</v>
      </c>
      <c r="C68" s="70" t="str">
        <f t="shared" si="0"/>
        <v>NW</v>
      </c>
      <c r="D68" s="70" t="str">
        <f t="shared" si="1"/>
        <v/>
      </c>
      <c r="E68" s="310">
        <f t="shared" si="4"/>
        <v>41322</v>
      </c>
      <c r="F68" s="310"/>
      <c r="G68" s="310"/>
      <c r="H68" s="311"/>
      <c r="I68" s="122"/>
      <c r="J68" s="122"/>
      <c r="K68" s="122"/>
      <c r="L68" s="122"/>
      <c r="M68" s="219" t="str">
        <f t="shared" si="5"/>
        <v/>
      </c>
      <c r="N68" s="219" t="str">
        <f t="shared" si="6"/>
        <v/>
      </c>
      <c r="O68" s="121"/>
      <c r="P68" s="122"/>
    </row>
    <row r="69" spans="1:16" x14ac:dyDescent="0.3">
      <c r="A69" s="70" t="str">
        <f t="shared" si="2"/>
        <v/>
      </c>
      <c r="B69" s="70">
        <f t="shared" si="3"/>
        <v>2013</v>
      </c>
      <c r="C69" s="70" t="str">
        <f t="shared" si="0"/>
        <v/>
      </c>
      <c r="D69" s="70" t="str">
        <f t="shared" si="1"/>
        <v/>
      </c>
      <c r="E69" s="310">
        <f t="shared" si="4"/>
        <v>41323</v>
      </c>
      <c r="F69" s="310"/>
      <c r="G69" s="310"/>
      <c r="H69" s="311"/>
      <c r="I69" s="122"/>
      <c r="J69" s="122"/>
      <c r="K69" s="122"/>
      <c r="L69" s="122"/>
      <c r="M69" s="219" t="str">
        <f t="shared" si="5"/>
        <v/>
      </c>
      <c r="N69" s="219" t="str">
        <f t="shared" si="6"/>
        <v/>
      </c>
      <c r="O69" s="121"/>
      <c r="P69" s="122"/>
    </row>
    <row r="70" spans="1:16" x14ac:dyDescent="0.3">
      <c r="A70" s="70" t="str">
        <f t="shared" si="2"/>
        <v/>
      </c>
      <c r="B70" s="70">
        <f t="shared" si="3"/>
        <v>2013</v>
      </c>
      <c r="C70" s="70" t="str">
        <f t="shared" si="0"/>
        <v/>
      </c>
      <c r="D70" s="70" t="str">
        <f t="shared" si="1"/>
        <v/>
      </c>
      <c r="E70" s="310">
        <f t="shared" si="4"/>
        <v>41324</v>
      </c>
      <c r="F70" s="310"/>
      <c r="G70" s="310"/>
      <c r="H70" s="311"/>
      <c r="I70" s="122"/>
      <c r="J70" s="122"/>
      <c r="K70" s="122"/>
      <c r="L70" s="122"/>
      <c r="M70" s="219" t="str">
        <f t="shared" si="5"/>
        <v/>
      </c>
      <c r="N70" s="219" t="str">
        <f t="shared" si="6"/>
        <v/>
      </c>
      <c r="O70" s="121"/>
      <c r="P70" s="122"/>
    </row>
    <row r="71" spans="1:16" x14ac:dyDescent="0.3">
      <c r="A71" s="70" t="str">
        <f t="shared" si="2"/>
        <v/>
      </c>
      <c r="B71" s="70">
        <f t="shared" si="3"/>
        <v>2013</v>
      </c>
      <c r="C71" s="70" t="str">
        <f t="shared" si="0"/>
        <v/>
      </c>
      <c r="D71" s="70" t="str">
        <f t="shared" si="1"/>
        <v/>
      </c>
      <c r="E71" s="310">
        <f t="shared" si="4"/>
        <v>41325</v>
      </c>
      <c r="F71" s="310"/>
      <c r="G71" s="310"/>
      <c r="H71" s="311"/>
      <c r="I71" s="122"/>
      <c r="J71" s="122"/>
      <c r="K71" s="122"/>
      <c r="L71" s="122"/>
      <c r="M71" s="219" t="str">
        <f t="shared" si="5"/>
        <v/>
      </c>
      <c r="N71" s="219" t="str">
        <f t="shared" si="6"/>
        <v/>
      </c>
      <c r="O71" s="121"/>
      <c r="P71" s="122"/>
    </row>
    <row r="72" spans="1:16" x14ac:dyDescent="0.3">
      <c r="A72" s="70" t="str">
        <f t="shared" si="2"/>
        <v/>
      </c>
      <c r="B72" s="70">
        <f t="shared" si="3"/>
        <v>2013</v>
      </c>
      <c r="C72" s="70" t="str">
        <f t="shared" si="0"/>
        <v/>
      </c>
      <c r="D72" s="70" t="str">
        <f t="shared" si="1"/>
        <v/>
      </c>
      <c r="E72" s="310">
        <f t="shared" si="4"/>
        <v>41326</v>
      </c>
      <c r="F72" s="310"/>
      <c r="G72" s="310"/>
      <c r="H72" s="311"/>
      <c r="I72" s="122"/>
      <c r="J72" s="122"/>
      <c r="K72" s="122"/>
      <c r="L72" s="122"/>
      <c r="M72" s="219" t="str">
        <f t="shared" si="5"/>
        <v/>
      </c>
      <c r="N72" s="219" t="str">
        <f t="shared" si="6"/>
        <v/>
      </c>
      <c r="O72" s="121"/>
      <c r="P72" s="122"/>
    </row>
    <row r="73" spans="1:16" x14ac:dyDescent="0.3">
      <c r="A73" s="70" t="str">
        <f t="shared" si="2"/>
        <v/>
      </c>
      <c r="B73" s="70">
        <f t="shared" si="3"/>
        <v>2013</v>
      </c>
      <c r="C73" s="70" t="str">
        <f t="shared" si="0"/>
        <v/>
      </c>
      <c r="D73" s="70" t="str">
        <f t="shared" si="1"/>
        <v/>
      </c>
      <c r="E73" s="310">
        <f t="shared" si="4"/>
        <v>41327</v>
      </c>
      <c r="F73" s="310"/>
      <c r="G73" s="310"/>
      <c r="H73" s="311"/>
      <c r="I73" s="122"/>
      <c r="J73" s="122"/>
      <c r="K73" s="122"/>
      <c r="L73" s="122"/>
      <c r="M73" s="219" t="str">
        <f t="shared" si="5"/>
        <v/>
      </c>
      <c r="N73" s="219" t="str">
        <f t="shared" si="6"/>
        <v/>
      </c>
      <c r="O73" s="121"/>
      <c r="P73" s="122"/>
    </row>
    <row r="74" spans="1:16" x14ac:dyDescent="0.3">
      <c r="A74" s="70" t="str">
        <f t="shared" si="2"/>
        <v/>
      </c>
      <c r="B74" s="70">
        <f t="shared" si="3"/>
        <v>2013</v>
      </c>
      <c r="C74" s="70" t="str">
        <f t="shared" si="0"/>
        <v/>
      </c>
      <c r="D74" s="70" t="str">
        <f t="shared" si="1"/>
        <v/>
      </c>
      <c r="E74" s="310">
        <f t="shared" si="4"/>
        <v>41328</v>
      </c>
      <c r="F74" s="310"/>
      <c r="G74" s="310"/>
      <c r="H74" s="311"/>
      <c r="I74" s="122"/>
      <c r="J74" s="122"/>
      <c r="K74" s="122"/>
      <c r="L74" s="122"/>
      <c r="M74" s="219" t="str">
        <f t="shared" si="5"/>
        <v/>
      </c>
      <c r="N74" s="219" t="str">
        <f t="shared" si="6"/>
        <v/>
      </c>
      <c r="O74" s="121"/>
      <c r="P74" s="122"/>
    </row>
    <row r="75" spans="1:16" x14ac:dyDescent="0.3">
      <c r="A75" s="70" t="str">
        <f t="shared" si="2"/>
        <v/>
      </c>
      <c r="B75" s="70">
        <f t="shared" si="3"/>
        <v>2013</v>
      </c>
      <c r="C75" s="70" t="str">
        <f t="shared" si="0"/>
        <v>NW</v>
      </c>
      <c r="D75" s="70" t="str">
        <f t="shared" si="1"/>
        <v/>
      </c>
      <c r="E75" s="310">
        <f t="shared" si="4"/>
        <v>41329</v>
      </c>
      <c r="F75" s="310"/>
      <c r="G75" s="310"/>
      <c r="H75" s="311"/>
      <c r="I75" s="122"/>
      <c r="J75" s="122"/>
      <c r="K75" s="122"/>
      <c r="L75" s="122"/>
      <c r="M75" s="219" t="str">
        <f t="shared" si="5"/>
        <v/>
      </c>
      <c r="N75" s="219" t="str">
        <f t="shared" si="6"/>
        <v/>
      </c>
      <c r="O75" s="121"/>
      <c r="P75" s="122"/>
    </row>
    <row r="76" spans="1:16" x14ac:dyDescent="0.3">
      <c r="A76" s="70" t="str">
        <f t="shared" si="2"/>
        <v/>
      </c>
      <c r="B76" s="70">
        <f t="shared" si="3"/>
        <v>2013</v>
      </c>
      <c r="C76" s="70" t="str">
        <f t="shared" si="0"/>
        <v/>
      </c>
      <c r="D76" s="70" t="str">
        <f t="shared" si="1"/>
        <v/>
      </c>
      <c r="E76" s="310">
        <f t="shared" si="4"/>
        <v>41330</v>
      </c>
      <c r="F76" s="310"/>
      <c r="G76" s="310"/>
      <c r="H76" s="311"/>
      <c r="I76" s="122"/>
      <c r="J76" s="122"/>
      <c r="K76" s="122"/>
      <c r="L76" s="122"/>
      <c r="M76" s="219" t="str">
        <f t="shared" si="5"/>
        <v/>
      </c>
      <c r="N76" s="219" t="str">
        <f t="shared" si="6"/>
        <v/>
      </c>
      <c r="O76" s="121"/>
      <c r="P76" s="122"/>
    </row>
    <row r="77" spans="1:16" x14ac:dyDescent="0.3">
      <c r="A77" s="70" t="str">
        <f t="shared" si="2"/>
        <v/>
      </c>
      <c r="B77" s="70">
        <f t="shared" si="3"/>
        <v>2013</v>
      </c>
      <c r="C77" s="70" t="str">
        <f t="shared" si="0"/>
        <v/>
      </c>
      <c r="D77" s="70" t="str">
        <f t="shared" si="1"/>
        <v/>
      </c>
      <c r="E77" s="310">
        <f t="shared" si="4"/>
        <v>41331</v>
      </c>
      <c r="F77" s="310"/>
      <c r="G77" s="310"/>
      <c r="H77" s="311"/>
      <c r="I77" s="122"/>
      <c r="J77" s="122"/>
      <c r="K77" s="122"/>
      <c r="L77" s="122"/>
      <c r="M77" s="219" t="str">
        <f t="shared" si="5"/>
        <v/>
      </c>
      <c r="N77" s="219" t="str">
        <f t="shared" si="6"/>
        <v/>
      </c>
      <c r="O77" s="121"/>
      <c r="P77" s="122"/>
    </row>
    <row r="78" spans="1:16" x14ac:dyDescent="0.3">
      <c r="A78" s="70" t="str">
        <f t="shared" si="2"/>
        <v/>
      </c>
      <c r="B78" s="70">
        <f t="shared" si="3"/>
        <v>2013</v>
      </c>
      <c r="C78" s="70" t="str">
        <f t="shared" si="0"/>
        <v/>
      </c>
      <c r="D78" s="70" t="str">
        <f t="shared" si="1"/>
        <v/>
      </c>
      <c r="E78" s="310">
        <f t="shared" si="4"/>
        <v>41332</v>
      </c>
      <c r="F78" s="310"/>
      <c r="G78" s="310"/>
      <c r="H78" s="311"/>
      <c r="I78" s="122"/>
      <c r="J78" s="122"/>
      <c r="K78" s="122"/>
      <c r="L78" s="122"/>
      <c r="M78" s="219" t="str">
        <f t="shared" si="5"/>
        <v/>
      </c>
      <c r="N78" s="219" t="str">
        <f t="shared" si="6"/>
        <v/>
      </c>
      <c r="O78" s="121"/>
      <c r="P78" s="122"/>
    </row>
    <row r="79" spans="1:16" x14ac:dyDescent="0.3">
      <c r="A79" s="70" t="str">
        <f t="shared" si="2"/>
        <v/>
      </c>
      <c r="B79" s="70">
        <f t="shared" si="3"/>
        <v>2013</v>
      </c>
      <c r="C79" s="70" t="str">
        <f t="shared" si="0"/>
        <v/>
      </c>
      <c r="D79" s="70" t="str">
        <f t="shared" si="1"/>
        <v/>
      </c>
      <c r="E79" s="310">
        <f t="shared" si="4"/>
        <v>41333</v>
      </c>
      <c r="F79" s="310"/>
      <c r="G79" s="310"/>
      <c r="H79" s="311"/>
      <c r="I79" s="122"/>
      <c r="J79" s="122"/>
      <c r="K79" s="122"/>
      <c r="L79" s="122"/>
      <c r="M79" s="219" t="str">
        <f t="shared" si="5"/>
        <v/>
      </c>
      <c r="N79" s="219" t="str">
        <f t="shared" si="6"/>
        <v/>
      </c>
      <c r="O79" s="121"/>
      <c r="P79" s="122"/>
    </row>
    <row r="80" spans="1:16" x14ac:dyDescent="0.3">
      <c r="A80" s="70" t="str">
        <f t="shared" si="2"/>
        <v/>
      </c>
      <c r="B80" s="70">
        <f t="shared" si="3"/>
        <v>2013</v>
      </c>
      <c r="C80" s="70" t="str">
        <f t="shared" si="0"/>
        <v/>
      </c>
      <c r="D80" s="70" t="str">
        <f t="shared" si="1"/>
        <v/>
      </c>
      <c r="E80" s="310">
        <f t="shared" si="4"/>
        <v>41334</v>
      </c>
      <c r="F80" s="310"/>
      <c r="G80" s="310"/>
      <c r="H80" s="311"/>
      <c r="I80" s="122"/>
      <c r="J80" s="122"/>
      <c r="K80" s="122"/>
      <c r="L80" s="122"/>
      <c r="M80" s="219" t="str">
        <f t="shared" si="5"/>
        <v/>
      </c>
      <c r="N80" s="219" t="str">
        <f t="shared" si="6"/>
        <v/>
      </c>
      <c r="O80" s="121"/>
      <c r="P80" s="122"/>
    </row>
    <row r="81" spans="1:16" x14ac:dyDescent="0.3">
      <c r="A81" s="70" t="str">
        <f t="shared" si="2"/>
        <v/>
      </c>
      <c r="B81" s="70">
        <f t="shared" si="3"/>
        <v>2013</v>
      </c>
      <c r="C81" s="70" t="str">
        <f t="shared" si="0"/>
        <v/>
      </c>
      <c r="D81" s="70" t="str">
        <f t="shared" si="1"/>
        <v/>
      </c>
      <c r="E81" s="310">
        <f t="shared" si="4"/>
        <v>41335</v>
      </c>
      <c r="F81" s="310"/>
      <c r="G81" s="310"/>
      <c r="H81" s="311"/>
      <c r="I81" s="122"/>
      <c r="J81" s="122"/>
      <c r="K81" s="122"/>
      <c r="L81" s="122"/>
      <c r="M81" s="219" t="str">
        <f t="shared" si="5"/>
        <v/>
      </c>
      <c r="N81" s="219" t="str">
        <f t="shared" si="6"/>
        <v/>
      </c>
      <c r="O81" s="121"/>
      <c r="P81" s="122"/>
    </row>
    <row r="82" spans="1:16" x14ac:dyDescent="0.3">
      <c r="A82" s="70" t="str">
        <f t="shared" si="2"/>
        <v/>
      </c>
      <c r="B82" s="70">
        <f t="shared" si="3"/>
        <v>2013</v>
      </c>
      <c r="C82" s="70" t="str">
        <f t="shared" si="0"/>
        <v>NW</v>
      </c>
      <c r="D82" s="70" t="str">
        <f t="shared" si="1"/>
        <v/>
      </c>
      <c r="E82" s="310">
        <f t="shared" si="4"/>
        <v>41336</v>
      </c>
      <c r="F82" s="310"/>
      <c r="G82" s="310"/>
      <c r="H82" s="311"/>
      <c r="I82" s="122"/>
      <c r="J82" s="122"/>
      <c r="K82" s="122"/>
      <c r="L82" s="122"/>
      <c r="M82" s="219" t="str">
        <f t="shared" si="5"/>
        <v/>
      </c>
      <c r="N82" s="219" t="str">
        <f t="shared" si="6"/>
        <v/>
      </c>
      <c r="O82" s="121"/>
      <c r="P82" s="122"/>
    </row>
    <row r="83" spans="1:16" x14ac:dyDescent="0.3">
      <c r="A83" s="70" t="str">
        <f t="shared" si="2"/>
        <v/>
      </c>
      <c r="B83" s="70">
        <f t="shared" si="3"/>
        <v>2013</v>
      </c>
      <c r="C83" s="70" t="str">
        <f t="shared" si="0"/>
        <v/>
      </c>
      <c r="D83" s="70" t="str">
        <f t="shared" si="1"/>
        <v/>
      </c>
      <c r="E83" s="310">
        <f t="shared" si="4"/>
        <v>41337</v>
      </c>
      <c r="F83" s="310"/>
      <c r="G83" s="310"/>
      <c r="H83" s="311"/>
      <c r="I83" s="122"/>
      <c r="J83" s="122"/>
      <c r="K83" s="122"/>
      <c r="L83" s="122"/>
      <c r="M83" s="219" t="str">
        <f t="shared" si="5"/>
        <v/>
      </c>
      <c r="N83" s="219" t="str">
        <f t="shared" si="6"/>
        <v/>
      </c>
      <c r="O83" s="121"/>
      <c r="P83" s="122"/>
    </row>
    <row r="84" spans="1:16" x14ac:dyDescent="0.3">
      <c r="A84" s="70" t="str">
        <f t="shared" si="2"/>
        <v/>
      </c>
      <c r="B84" s="70">
        <f t="shared" si="3"/>
        <v>2013</v>
      </c>
      <c r="C84" s="70" t="str">
        <f t="shared" si="0"/>
        <v/>
      </c>
      <c r="D84" s="70" t="str">
        <f t="shared" si="1"/>
        <v/>
      </c>
      <c r="E84" s="310">
        <f t="shared" si="4"/>
        <v>41338</v>
      </c>
      <c r="F84" s="310"/>
      <c r="G84" s="310"/>
      <c r="H84" s="311"/>
      <c r="I84" s="122"/>
      <c r="J84" s="122"/>
      <c r="K84" s="122"/>
      <c r="L84" s="122"/>
      <c r="M84" s="219" t="str">
        <f t="shared" si="5"/>
        <v/>
      </c>
      <c r="N84" s="219" t="str">
        <f t="shared" si="6"/>
        <v/>
      </c>
      <c r="O84" s="121"/>
      <c r="P84" s="122"/>
    </row>
    <row r="85" spans="1:16" x14ac:dyDescent="0.3">
      <c r="A85" s="70" t="str">
        <f t="shared" si="2"/>
        <v/>
      </c>
      <c r="B85" s="70">
        <f t="shared" si="3"/>
        <v>2013</v>
      </c>
      <c r="C85" s="70" t="str">
        <f t="shared" ref="C85:C148" si="7">IF(ISNA(MATCH(WEEKDAY(E85,2),DunDay,0)),"","NW")</f>
        <v/>
      </c>
      <c r="D85" s="70" t="str">
        <f t="shared" ref="D85:D148" si="8">IF(ISNA(MATCH(E85,Holiday,0)),"","H")</f>
        <v/>
      </c>
      <c r="E85" s="310">
        <f t="shared" si="4"/>
        <v>41339</v>
      </c>
      <c r="F85" s="310"/>
      <c r="G85" s="310"/>
      <c r="H85" s="311"/>
      <c r="I85" s="122"/>
      <c r="J85" s="122"/>
      <c r="K85" s="122"/>
      <c r="L85" s="122"/>
      <c r="M85" s="219" t="str">
        <f t="shared" si="5"/>
        <v/>
      </c>
      <c r="N85" s="219" t="str">
        <f t="shared" si="6"/>
        <v/>
      </c>
      <c r="O85" s="121"/>
      <c r="P85" s="122"/>
    </row>
    <row r="86" spans="1:16" x14ac:dyDescent="0.3">
      <c r="A86" s="70" t="str">
        <f t="shared" ref="A86:A149" si="9">IF(E86&gt;=$J$14,"R","")</f>
        <v/>
      </c>
      <c r="B86" s="70">
        <f t="shared" ref="B86:B149" si="10">IF(E86&lt;&gt;"",YEAR(E86),"")</f>
        <v>2013</v>
      </c>
      <c r="C86" s="70" t="str">
        <f t="shared" si="7"/>
        <v/>
      </c>
      <c r="D86" s="70" t="str">
        <f t="shared" si="8"/>
        <v/>
      </c>
      <c r="E86" s="310">
        <f t="shared" si="4"/>
        <v>41340</v>
      </c>
      <c r="F86" s="310"/>
      <c r="G86" s="310"/>
      <c r="H86" s="311"/>
      <c r="I86" s="122"/>
      <c r="J86" s="122"/>
      <c r="K86" s="122"/>
      <c r="L86" s="122"/>
      <c r="M86" s="219" t="str">
        <f t="shared" si="5"/>
        <v/>
      </c>
      <c r="N86" s="219" t="str">
        <f t="shared" si="6"/>
        <v/>
      </c>
      <c r="O86" s="121"/>
      <c r="P86" s="122"/>
    </row>
    <row r="87" spans="1:16" x14ac:dyDescent="0.3">
      <c r="A87" s="70" t="str">
        <f t="shared" si="9"/>
        <v/>
      </c>
      <c r="B87" s="70">
        <f t="shared" si="10"/>
        <v>2013</v>
      </c>
      <c r="C87" s="70" t="str">
        <f t="shared" si="7"/>
        <v/>
      </c>
      <c r="D87" s="70" t="str">
        <f t="shared" si="8"/>
        <v/>
      </c>
      <c r="E87" s="310">
        <f t="shared" ref="E87:E150" si="11">IFERROR(E86+1,"")</f>
        <v>41341</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str">
        <f t="shared" si="9"/>
        <v/>
      </c>
      <c r="B88" s="70">
        <f t="shared" si="10"/>
        <v>2013</v>
      </c>
      <c r="C88" s="70" t="str">
        <f t="shared" si="7"/>
        <v/>
      </c>
      <c r="D88" s="70" t="str">
        <f t="shared" si="8"/>
        <v/>
      </c>
      <c r="E88" s="310">
        <f t="shared" si="11"/>
        <v>41342</v>
      </c>
      <c r="F88" s="310"/>
      <c r="G88" s="310"/>
      <c r="H88" s="311"/>
      <c r="I88" s="122"/>
      <c r="J88" s="122"/>
      <c r="K88" s="122"/>
      <c r="L88" s="122"/>
      <c r="M88" s="219" t="str">
        <f t="shared" si="12"/>
        <v/>
      </c>
      <c r="N88" s="219" t="str">
        <f t="shared" si="13"/>
        <v/>
      </c>
      <c r="O88" s="121"/>
      <c r="P88" s="122"/>
    </row>
    <row r="89" spans="1:16" x14ac:dyDescent="0.3">
      <c r="A89" s="70" t="str">
        <f t="shared" si="9"/>
        <v/>
      </c>
      <c r="B89" s="70">
        <f t="shared" si="10"/>
        <v>2013</v>
      </c>
      <c r="C89" s="70" t="str">
        <f t="shared" si="7"/>
        <v>NW</v>
      </c>
      <c r="D89" s="70" t="str">
        <f t="shared" si="8"/>
        <v/>
      </c>
      <c r="E89" s="310">
        <f t="shared" si="11"/>
        <v>41343</v>
      </c>
      <c r="F89" s="310"/>
      <c r="G89" s="310"/>
      <c r="H89" s="311"/>
      <c r="I89" s="122"/>
      <c r="J89" s="122"/>
      <c r="K89" s="122"/>
      <c r="L89" s="122"/>
      <c r="M89" s="219" t="str">
        <f t="shared" si="12"/>
        <v/>
      </c>
      <c r="N89" s="219" t="str">
        <f t="shared" si="13"/>
        <v/>
      </c>
      <c r="O89" s="121"/>
      <c r="P89" s="122"/>
    </row>
    <row r="90" spans="1:16" x14ac:dyDescent="0.3">
      <c r="A90" s="70" t="str">
        <f t="shared" si="9"/>
        <v/>
      </c>
      <c r="B90" s="70">
        <f t="shared" si="10"/>
        <v>2013</v>
      </c>
      <c r="C90" s="70" t="str">
        <f t="shared" si="7"/>
        <v/>
      </c>
      <c r="D90" s="70" t="str">
        <f t="shared" si="8"/>
        <v/>
      </c>
      <c r="E90" s="310">
        <f t="shared" si="11"/>
        <v>41344</v>
      </c>
      <c r="F90" s="310"/>
      <c r="G90" s="310"/>
      <c r="H90" s="311"/>
      <c r="I90" s="122"/>
      <c r="J90" s="122"/>
      <c r="K90" s="122"/>
      <c r="L90" s="122"/>
      <c r="M90" s="219" t="str">
        <f t="shared" si="12"/>
        <v/>
      </c>
      <c r="N90" s="219" t="str">
        <f t="shared" si="13"/>
        <v/>
      </c>
      <c r="O90" s="121"/>
      <c r="P90" s="122"/>
    </row>
    <row r="91" spans="1:16" x14ac:dyDescent="0.3">
      <c r="A91" s="70" t="str">
        <f t="shared" si="9"/>
        <v/>
      </c>
      <c r="B91" s="70">
        <f t="shared" si="10"/>
        <v>2013</v>
      </c>
      <c r="C91" s="70" t="str">
        <f t="shared" si="7"/>
        <v/>
      </c>
      <c r="D91" s="70" t="str">
        <f t="shared" si="8"/>
        <v/>
      </c>
      <c r="E91" s="310">
        <f t="shared" si="11"/>
        <v>41345</v>
      </c>
      <c r="F91" s="310"/>
      <c r="G91" s="310"/>
      <c r="H91" s="311"/>
      <c r="I91" s="122"/>
      <c r="J91" s="122"/>
      <c r="K91" s="122"/>
      <c r="L91" s="122"/>
      <c r="M91" s="219" t="str">
        <f t="shared" si="12"/>
        <v/>
      </c>
      <c r="N91" s="219" t="str">
        <f t="shared" si="13"/>
        <v/>
      </c>
      <c r="O91" s="121"/>
      <c r="P91" s="122"/>
    </row>
    <row r="92" spans="1:16" x14ac:dyDescent="0.3">
      <c r="A92" s="70" t="str">
        <f t="shared" si="9"/>
        <v/>
      </c>
      <c r="B92" s="70">
        <f t="shared" si="10"/>
        <v>2013</v>
      </c>
      <c r="C92" s="70" t="str">
        <f t="shared" si="7"/>
        <v/>
      </c>
      <c r="D92" s="70" t="str">
        <f t="shared" si="8"/>
        <v/>
      </c>
      <c r="E92" s="310">
        <f t="shared" si="11"/>
        <v>41346</v>
      </c>
      <c r="F92" s="310"/>
      <c r="G92" s="310"/>
      <c r="H92" s="311"/>
      <c r="I92" s="122"/>
      <c r="J92" s="122"/>
      <c r="K92" s="122"/>
      <c r="L92" s="122"/>
      <c r="M92" s="219" t="str">
        <f t="shared" si="12"/>
        <v/>
      </c>
      <c r="N92" s="219" t="str">
        <f t="shared" si="13"/>
        <v/>
      </c>
      <c r="O92" s="121"/>
      <c r="P92" s="122"/>
    </row>
    <row r="93" spans="1:16" x14ac:dyDescent="0.3">
      <c r="A93" s="70" t="str">
        <f t="shared" si="9"/>
        <v/>
      </c>
      <c r="B93" s="70">
        <f t="shared" si="10"/>
        <v>2013</v>
      </c>
      <c r="C93" s="70" t="str">
        <f t="shared" si="7"/>
        <v/>
      </c>
      <c r="D93" s="70" t="str">
        <f t="shared" si="8"/>
        <v/>
      </c>
      <c r="E93" s="310">
        <f t="shared" si="11"/>
        <v>41347</v>
      </c>
      <c r="F93" s="310"/>
      <c r="G93" s="310"/>
      <c r="H93" s="311"/>
      <c r="I93" s="122"/>
      <c r="J93" s="122"/>
      <c r="K93" s="122"/>
      <c r="L93" s="122"/>
      <c r="M93" s="219" t="str">
        <f t="shared" si="12"/>
        <v/>
      </c>
      <c r="N93" s="219" t="str">
        <f t="shared" si="13"/>
        <v/>
      </c>
      <c r="O93" s="121"/>
      <c r="P93" s="122"/>
    </row>
    <row r="94" spans="1:16" x14ac:dyDescent="0.3">
      <c r="A94" s="70" t="str">
        <f t="shared" si="9"/>
        <v/>
      </c>
      <c r="B94" s="70">
        <f t="shared" si="10"/>
        <v>2013</v>
      </c>
      <c r="C94" s="70" t="str">
        <f t="shared" si="7"/>
        <v/>
      </c>
      <c r="D94" s="70" t="str">
        <f t="shared" si="8"/>
        <v/>
      </c>
      <c r="E94" s="310">
        <f t="shared" si="11"/>
        <v>41348</v>
      </c>
      <c r="F94" s="310"/>
      <c r="G94" s="310"/>
      <c r="H94" s="311"/>
      <c r="I94" s="122"/>
      <c r="J94" s="122"/>
      <c r="K94" s="122"/>
      <c r="L94" s="122"/>
      <c r="M94" s="219" t="str">
        <f t="shared" si="12"/>
        <v/>
      </c>
      <c r="N94" s="219" t="str">
        <f t="shared" si="13"/>
        <v/>
      </c>
      <c r="O94" s="121"/>
      <c r="P94" s="122"/>
    </row>
    <row r="95" spans="1:16" x14ac:dyDescent="0.3">
      <c r="A95" s="70" t="str">
        <f t="shared" si="9"/>
        <v/>
      </c>
      <c r="B95" s="70">
        <f t="shared" si="10"/>
        <v>2013</v>
      </c>
      <c r="C95" s="70" t="str">
        <f t="shared" si="7"/>
        <v/>
      </c>
      <c r="D95" s="70" t="str">
        <f t="shared" si="8"/>
        <v/>
      </c>
      <c r="E95" s="310">
        <f t="shared" si="11"/>
        <v>41349</v>
      </c>
      <c r="F95" s="310"/>
      <c r="G95" s="310"/>
      <c r="H95" s="311"/>
      <c r="I95" s="122"/>
      <c r="J95" s="122"/>
      <c r="K95" s="122"/>
      <c r="L95" s="122"/>
      <c r="M95" s="219" t="str">
        <f t="shared" si="12"/>
        <v/>
      </c>
      <c r="N95" s="219" t="str">
        <f t="shared" si="13"/>
        <v/>
      </c>
      <c r="O95" s="121"/>
      <c r="P95" s="122"/>
    </row>
    <row r="96" spans="1:16" x14ac:dyDescent="0.3">
      <c r="A96" s="70" t="str">
        <f t="shared" si="9"/>
        <v/>
      </c>
      <c r="B96" s="70">
        <f t="shared" si="10"/>
        <v>2013</v>
      </c>
      <c r="C96" s="70" t="str">
        <f t="shared" si="7"/>
        <v>NW</v>
      </c>
      <c r="D96" s="70" t="str">
        <f t="shared" si="8"/>
        <v/>
      </c>
      <c r="E96" s="310">
        <f t="shared" si="11"/>
        <v>41350</v>
      </c>
      <c r="F96" s="310"/>
      <c r="G96" s="310"/>
      <c r="H96" s="311"/>
      <c r="I96" s="122"/>
      <c r="J96" s="122"/>
      <c r="K96" s="122"/>
      <c r="L96" s="122"/>
      <c r="M96" s="219" t="str">
        <f t="shared" si="12"/>
        <v/>
      </c>
      <c r="N96" s="219" t="str">
        <f t="shared" si="13"/>
        <v/>
      </c>
      <c r="O96" s="121"/>
      <c r="P96" s="122"/>
    </row>
    <row r="97" spans="1:16" x14ac:dyDescent="0.3">
      <c r="A97" s="70" t="str">
        <f t="shared" si="9"/>
        <v/>
      </c>
      <c r="B97" s="70">
        <f t="shared" si="10"/>
        <v>2013</v>
      </c>
      <c r="C97" s="70" t="str">
        <f t="shared" si="7"/>
        <v/>
      </c>
      <c r="D97" s="70" t="str">
        <f t="shared" si="8"/>
        <v/>
      </c>
      <c r="E97" s="310">
        <f t="shared" si="11"/>
        <v>41351</v>
      </c>
      <c r="F97" s="310"/>
      <c r="G97" s="310"/>
      <c r="H97" s="311"/>
      <c r="I97" s="122"/>
      <c r="J97" s="122"/>
      <c r="K97" s="122"/>
      <c r="L97" s="122"/>
      <c r="M97" s="219" t="str">
        <f t="shared" si="12"/>
        <v/>
      </c>
      <c r="N97" s="219" t="str">
        <f t="shared" si="13"/>
        <v/>
      </c>
      <c r="O97" s="121"/>
      <c r="P97" s="122"/>
    </row>
    <row r="98" spans="1:16" x14ac:dyDescent="0.3">
      <c r="A98" s="70" t="str">
        <f t="shared" si="9"/>
        <v/>
      </c>
      <c r="B98" s="70">
        <f t="shared" si="10"/>
        <v>2013</v>
      </c>
      <c r="C98" s="70" t="str">
        <f t="shared" si="7"/>
        <v/>
      </c>
      <c r="D98" s="70" t="str">
        <f t="shared" si="8"/>
        <v/>
      </c>
      <c r="E98" s="310">
        <f t="shared" si="11"/>
        <v>41352</v>
      </c>
      <c r="F98" s="310"/>
      <c r="G98" s="310"/>
      <c r="H98" s="311"/>
      <c r="I98" s="122"/>
      <c r="J98" s="122"/>
      <c r="K98" s="122"/>
      <c r="L98" s="122"/>
      <c r="M98" s="219" t="str">
        <f t="shared" si="12"/>
        <v/>
      </c>
      <c r="N98" s="219" t="str">
        <f t="shared" si="13"/>
        <v/>
      </c>
      <c r="O98" s="121"/>
      <c r="P98" s="122"/>
    </row>
    <row r="99" spans="1:16" x14ac:dyDescent="0.3">
      <c r="A99" s="70" t="str">
        <f t="shared" si="9"/>
        <v/>
      </c>
      <c r="B99" s="70">
        <f t="shared" si="10"/>
        <v>2013</v>
      </c>
      <c r="C99" s="70" t="str">
        <f t="shared" si="7"/>
        <v/>
      </c>
      <c r="D99" s="70" t="str">
        <f t="shared" si="8"/>
        <v/>
      </c>
      <c r="E99" s="310">
        <f t="shared" si="11"/>
        <v>41353</v>
      </c>
      <c r="F99" s="310"/>
      <c r="G99" s="310"/>
      <c r="H99" s="311"/>
      <c r="I99" s="122"/>
      <c r="J99" s="122"/>
      <c r="K99" s="122"/>
      <c r="L99" s="122"/>
      <c r="M99" s="219" t="str">
        <f t="shared" si="12"/>
        <v/>
      </c>
      <c r="N99" s="219" t="str">
        <f t="shared" si="13"/>
        <v/>
      </c>
      <c r="O99" s="121"/>
      <c r="P99" s="122"/>
    </row>
    <row r="100" spans="1:16" x14ac:dyDescent="0.3">
      <c r="A100" s="70" t="str">
        <f t="shared" si="9"/>
        <v/>
      </c>
      <c r="B100" s="70">
        <f t="shared" si="10"/>
        <v>2013</v>
      </c>
      <c r="C100" s="70" t="str">
        <f t="shared" si="7"/>
        <v/>
      </c>
      <c r="D100" s="70" t="str">
        <f t="shared" si="8"/>
        <v/>
      </c>
      <c r="E100" s="310">
        <f t="shared" si="11"/>
        <v>41354</v>
      </c>
      <c r="F100" s="310"/>
      <c r="G100" s="310"/>
      <c r="H100" s="311"/>
      <c r="I100" s="122"/>
      <c r="J100" s="122"/>
      <c r="K100" s="122"/>
      <c r="L100" s="122"/>
      <c r="M100" s="219" t="str">
        <f t="shared" si="12"/>
        <v/>
      </c>
      <c r="N100" s="219" t="str">
        <f t="shared" si="13"/>
        <v/>
      </c>
      <c r="O100" s="121"/>
      <c r="P100" s="122"/>
    </row>
    <row r="101" spans="1:16" x14ac:dyDescent="0.3">
      <c r="A101" s="70" t="str">
        <f t="shared" si="9"/>
        <v/>
      </c>
      <c r="B101" s="70">
        <f t="shared" si="10"/>
        <v>2013</v>
      </c>
      <c r="C101" s="70" t="str">
        <f t="shared" si="7"/>
        <v/>
      </c>
      <c r="D101" s="70" t="str">
        <f t="shared" si="8"/>
        <v/>
      </c>
      <c r="E101" s="310">
        <f t="shared" si="11"/>
        <v>41355</v>
      </c>
      <c r="F101" s="310"/>
      <c r="G101" s="310"/>
      <c r="H101" s="311"/>
      <c r="I101" s="122"/>
      <c r="J101" s="122"/>
      <c r="K101" s="122"/>
      <c r="L101" s="122"/>
      <c r="M101" s="219" t="str">
        <f t="shared" si="12"/>
        <v/>
      </c>
      <c r="N101" s="219" t="str">
        <f t="shared" si="13"/>
        <v/>
      </c>
      <c r="O101" s="121"/>
      <c r="P101" s="122"/>
    </row>
    <row r="102" spans="1:16" x14ac:dyDescent="0.3">
      <c r="A102" s="70" t="str">
        <f t="shared" si="9"/>
        <v/>
      </c>
      <c r="B102" s="70">
        <f t="shared" si="10"/>
        <v>2013</v>
      </c>
      <c r="C102" s="70" t="str">
        <f t="shared" si="7"/>
        <v/>
      </c>
      <c r="D102" s="70" t="str">
        <f t="shared" si="8"/>
        <v/>
      </c>
      <c r="E102" s="310">
        <f t="shared" si="11"/>
        <v>41356</v>
      </c>
      <c r="F102" s="310"/>
      <c r="G102" s="310"/>
      <c r="H102" s="311"/>
      <c r="I102" s="122"/>
      <c r="J102" s="122"/>
      <c r="K102" s="122"/>
      <c r="L102" s="122"/>
      <c r="M102" s="219" t="str">
        <f t="shared" si="12"/>
        <v/>
      </c>
      <c r="N102" s="219" t="str">
        <f t="shared" si="13"/>
        <v/>
      </c>
      <c r="O102" s="121"/>
      <c r="P102" s="122"/>
    </row>
    <row r="103" spans="1:16" x14ac:dyDescent="0.3">
      <c r="A103" s="70" t="str">
        <f t="shared" si="9"/>
        <v/>
      </c>
      <c r="B103" s="70">
        <f t="shared" si="10"/>
        <v>2013</v>
      </c>
      <c r="C103" s="70" t="str">
        <f t="shared" si="7"/>
        <v>NW</v>
      </c>
      <c r="D103" s="70" t="str">
        <f t="shared" si="8"/>
        <v/>
      </c>
      <c r="E103" s="310">
        <f t="shared" si="11"/>
        <v>41357</v>
      </c>
      <c r="F103" s="310"/>
      <c r="G103" s="310"/>
      <c r="H103" s="311"/>
      <c r="I103" s="122"/>
      <c r="J103" s="122"/>
      <c r="K103" s="122"/>
      <c r="L103" s="122"/>
      <c r="M103" s="219" t="str">
        <f t="shared" si="12"/>
        <v/>
      </c>
      <c r="N103" s="219" t="str">
        <f t="shared" si="13"/>
        <v/>
      </c>
      <c r="O103" s="121"/>
      <c r="P103" s="122"/>
    </row>
    <row r="104" spans="1:16" x14ac:dyDescent="0.3">
      <c r="A104" s="70" t="str">
        <f t="shared" si="9"/>
        <v/>
      </c>
      <c r="B104" s="70">
        <f t="shared" si="10"/>
        <v>2013</v>
      </c>
      <c r="C104" s="70" t="str">
        <f t="shared" si="7"/>
        <v/>
      </c>
      <c r="D104" s="70" t="str">
        <f t="shared" si="8"/>
        <v/>
      </c>
      <c r="E104" s="310">
        <f t="shared" si="11"/>
        <v>41358</v>
      </c>
      <c r="F104" s="310"/>
      <c r="G104" s="310"/>
      <c r="H104" s="311"/>
      <c r="I104" s="122"/>
      <c r="J104" s="122"/>
      <c r="K104" s="122"/>
      <c r="L104" s="122"/>
      <c r="M104" s="219" t="str">
        <f t="shared" si="12"/>
        <v/>
      </c>
      <c r="N104" s="219" t="str">
        <f t="shared" si="13"/>
        <v/>
      </c>
      <c r="O104" s="121"/>
      <c r="P104" s="122"/>
    </row>
    <row r="105" spans="1:16" x14ac:dyDescent="0.3">
      <c r="A105" s="70" t="str">
        <f t="shared" si="9"/>
        <v/>
      </c>
      <c r="B105" s="70">
        <f t="shared" si="10"/>
        <v>2013</v>
      </c>
      <c r="C105" s="70" t="str">
        <f t="shared" si="7"/>
        <v/>
      </c>
      <c r="D105" s="70" t="str">
        <f t="shared" si="8"/>
        <v/>
      </c>
      <c r="E105" s="310">
        <f t="shared" si="11"/>
        <v>41359</v>
      </c>
      <c r="F105" s="310"/>
      <c r="G105" s="310"/>
      <c r="H105" s="311"/>
      <c r="I105" s="122"/>
      <c r="J105" s="122"/>
      <c r="K105" s="122"/>
      <c r="L105" s="122"/>
      <c r="M105" s="219" t="str">
        <f t="shared" si="12"/>
        <v/>
      </c>
      <c r="N105" s="219" t="str">
        <f t="shared" si="13"/>
        <v/>
      </c>
      <c r="O105" s="121"/>
      <c r="P105" s="122"/>
    </row>
    <row r="106" spans="1:16" x14ac:dyDescent="0.3">
      <c r="A106" s="70" t="str">
        <f t="shared" si="9"/>
        <v/>
      </c>
      <c r="B106" s="70">
        <f t="shared" si="10"/>
        <v>2013</v>
      </c>
      <c r="C106" s="70" t="str">
        <f t="shared" si="7"/>
        <v/>
      </c>
      <c r="D106" s="70" t="str">
        <f t="shared" si="8"/>
        <v/>
      </c>
      <c r="E106" s="310">
        <f t="shared" si="11"/>
        <v>41360</v>
      </c>
      <c r="F106" s="310"/>
      <c r="G106" s="310"/>
      <c r="H106" s="311"/>
      <c r="I106" s="122"/>
      <c r="J106" s="122"/>
      <c r="K106" s="122"/>
      <c r="L106" s="122"/>
      <c r="M106" s="219" t="str">
        <f t="shared" si="12"/>
        <v/>
      </c>
      <c r="N106" s="219" t="str">
        <f t="shared" si="13"/>
        <v/>
      </c>
      <c r="O106" s="121"/>
      <c r="P106" s="122"/>
    </row>
    <row r="107" spans="1:16" x14ac:dyDescent="0.3">
      <c r="A107" s="70" t="str">
        <f t="shared" si="9"/>
        <v/>
      </c>
      <c r="B107" s="70">
        <f t="shared" si="10"/>
        <v>2013</v>
      </c>
      <c r="C107" s="70" t="str">
        <f t="shared" si="7"/>
        <v/>
      </c>
      <c r="D107" s="70" t="str">
        <f t="shared" si="8"/>
        <v/>
      </c>
      <c r="E107" s="310">
        <f t="shared" si="11"/>
        <v>41361</v>
      </c>
      <c r="F107" s="310"/>
      <c r="G107" s="310"/>
      <c r="H107" s="311"/>
      <c r="I107" s="122"/>
      <c r="J107" s="122"/>
      <c r="K107" s="122"/>
      <c r="L107" s="122"/>
      <c r="M107" s="219" t="str">
        <f t="shared" si="12"/>
        <v/>
      </c>
      <c r="N107" s="219" t="str">
        <f t="shared" si="13"/>
        <v/>
      </c>
      <c r="O107" s="121"/>
      <c r="P107" s="122"/>
    </row>
    <row r="108" spans="1:16" x14ac:dyDescent="0.3">
      <c r="A108" s="70" t="str">
        <f t="shared" si="9"/>
        <v/>
      </c>
      <c r="B108" s="70">
        <f t="shared" si="10"/>
        <v>2013</v>
      </c>
      <c r="C108" s="70" t="str">
        <f t="shared" si="7"/>
        <v/>
      </c>
      <c r="D108" s="70" t="str">
        <f t="shared" si="8"/>
        <v/>
      </c>
      <c r="E108" s="310">
        <f t="shared" si="11"/>
        <v>41362</v>
      </c>
      <c r="F108" s="310"/>
      <c r="G108" s="310"/>
      <c r="H108" s="311"/>
      <c r="I108" s="122"/>
      <c r="J108" s="122"/>
      <c r="K108" s="122"/>
      <c r="L108" s="122"/>
      <c r="M108" s="219" t="str">
        <f t="shared" si="12"/>
        <v/>
      </c>
      <c r="N108" s="219" t="str">
        <f t="shared" si="13"/>
        <v/>
      </c>
      <c r="O108" s="121"/>
      <c r="P108" s="122"/>
    </row>
    <row r="109" spans="1:16" x14ac:dyDescent="0.3">
      <c r="A109" s="70" t="str">
        <f t="shared" si="9"/>
        <v/>
      </c>
      <c r="B109" s="70">
        <f t="shared" si="10"/>
        <v>2013</v>
      </c>
      <c r="C109" s="70" t="str">
        <f t="shared" si="7"/>
        <v/>
      </c>
      <c r="D109" s="70" t="str">
        <f t="shared" si="8"/>
        <v/>
      </c>
      <c r="E109" s="310">
        <f t="shared" si="11"/>
        <v>41363</v>
      </c>
      <c r="F109" s="310"/>
      <c r="G109" s="310"/>
      <c r="H109" s="311"/>
      <c r="I109" s="122"/>
      <c r="J109" s="122"/>
      <c r="K109" s="122"/>
      <c r="L109" s="122"/>
      <c r="M109" s="219" t="str">
        <f t="shared" si="12"/>
        <v/>
      </c>
      <c r="N109" s="219" t="str">
        <f t="shared" si="13"/>
        <v/>
      </c>
      <c r="O109" s="121"/>
      <c r="P109" s="122"/>
    </row>
    <row r="110" spans="1:16" x14ac:dyDescent="0.3">
      <c r="A110" s="70" t="str">
        <f t="shared" si="9"/>
        <v/>
      </c>
      <c r="B110" s="70">
        <f t="shared" si="10"/>
        <v>2013</v>
      </c>
      <c r="C110" s="70" t="str">
        <f t="shared" si="7"/>
        <v>NW</v>
      </c>
      <c r="D110" s="70" t="str">
        <f t="shared" si="8"/>
        <v/>
      </c>
      <c r="E110" s="310">
        <f t="shared" si="11"/>
        <v>41364</v>
      </c>
      <c r="F110" s="310"/>
      <c r="G110" s="310"/>
      <c r="H110" s="311"/>
      <c r="I110" s="122"/>
      <c r="J110" s="122"/>
      <c r="K110" s="122"/>
      <c r="L110" s="122"/>
      <c r="M110" s="219" t="str">
        <f t="shared" si="12"/>
        <v/>
      </c>
      <c r="N110" s="219" t="str">
        <f t="shared" si="13"/>
        <v/>
      </c>
      <c r="O110" s="121"/>
      <c r="P110" s="122"/>
    </row>
    <row r="111" spans="1:16" x14ac:dyDescent="0.3">
      <c r="A111" s="70" t="str">
        <f t="shared" si="9"/>
        <v/>
      </c>
      <c r="B111" s="70">
        <f t="shared" si="10"/>
        <v>2013</v>
      </c>
      <c r="C111" s="70" t="str">
        <f t="shared" si="7"/>
        <v/>
      </c>
      <c r="D111" s="70" t="str">
        <f t="shared" si="8"/>
        <v/>
      </c>
      <c r="E111" s="310">
        <f t="shared" si="11"/>
        <v>41365</v>
      </c>
      <c r="F111" s="310"/>
      <c r="G111" s="310"/>
      <c r="H111" s="311"/>
      <c r="I111" s="122"/>
      <c r="J111" s="122"/>
      <c r="K111" s="122"/>
      <c r="L111" s="122"/>
      <c r="M111" s="219" t="str">
        <f t="shared" si="12"/>
        <v/>
      </c>
      <c r="N111" s="219" t="str">
        <f t="shared" si="13"/>
        <v/>
      </c>
      <c r="O111" s="121"/>
      <c r="P111" s="122"/>
    </row>
    <row r="112" spans="1:16" x14ac:dyDescent="0.3">
      <c r="A112" s="70" t="str">
        <f t="shared" si="9"/>
        <v/>
      </c>
      <c r="B112" s="70">
        <f t="shared" si="10"/>
        <v>2013</v>
      </c>
      <c r="C112" s="70" t="str">
        <f t="shared" si="7"/>
        <v/>
      </c>
      <c r="D112" s="70" t="str">
        <f t="shared" si="8"/>
        <v/>
      </c>
      <c r="E112" s="310">
        <f t="shared" si="11"/>
        <v>41366</v>
      </c>
      <c r="F112" s="310"/>
      <c r="G112" s="310"/>
      <c r="H112" s="311"/>
      <c r="I112" s="122"/>
      <c r="J112" s="122"/>
      <c r="K112" s="122"/>
      <c r="L112" s="122"/>
      <c r="M112" s="219" t="str">
        <f t="shared" si="12"/>
        <v/>
      </c>
      <c r="N112" s="219" t="str">
        <f t="shared" si="13"/>
        <v/>
      </c>
      <c r="O112" s="121"/>
      <c r="P112" s="122"/>
    </row>
    <row r="113" spans="1:16" x14ac:dyDescent="0.3">
      <c r="A113" s="70" t="str">
        <f t="shared" si="9"/>
        <v/>
      </c>
      <c r="B113" s="70">
        <f t="shared" si="10"/>
        <v>2013</v>
      </c>
      <c r="C113" s="70" t="str">
        <f t="shared" si="7"/>
        <v/>
      </c>
      <c r="D113" s="70" t="str">
        <f t="shared" si="8"/>
        <v/>
      </c>
      <c r="E113" s="310">
        <f t="shared" si="11"/>
        <v>41367</v>
      </c>
      <c r="F113" s="310"/>
      <c r="G113" s="310"/>
      <c r="H113" s="311"/>
      <c r="I113" s="122"/>
      <c r="J113" s="122"/>
      <c r="K113" s="122"/>
      <c r="L113" s="122"/>
      <c r="M113" s="219" t="str">
        <f t="shared" si="12"/>
        <v/>
      </c>
      <c r="N113" s="219" t="str">
        <f t="shared" si="13"/>
        <v/>
      </c>
      <c r="O113" s="121"/>
      <c r="P113" s="122"/>
    </row>
    <row r="114" spans="1:16" x14ac:dyDescent="0.3">
      <c r="A114" s="70" t="str">
        <f t="shared" si="9"/>
        <v/>
      </c>
      <c r="B114" s="70">
        <f t="shared" si="10"/>
        <v>2013</v>
      </c>
      <c r="C114" s="70" t="str">
        <f t="shared" si="7"/>
        <v/>
      </c>
      <c r="D114" s="70" t="str">
        <f t="shared" si="8"/>
        <v/>
      </c>
      <c r="E114" s="310">
        <f t="shared" si="11"/>
        <v>41368</v>
      </c>
      <c r="F114" s="310"/>
      <c r="G114" s="310"/>
      <c r="H114" s="311"/>
      <c r="I114" s="122"/>
      <c r="J114" s="122"/>
      <c r="K114" s="122"/>
      <c r="L114" s="122"/>
      <c r="M114" s="219" t="str">
        <f t="shared" si="12"/>
        <v/>
      </c>
      <c r="N114" s="219" t="str">
        <f t="shared" si="13"/>
        <v/>
      </c>
      <c r="O114" s="121"/>
      <c r="P114" s="122"/>
    </row>
    <row r="115" spans="1:16" x14ac:dyDescent="0.3">
      <c r="A115" s="70" t="str">
        <f t="shared" si="9"/>
        <v/>
      </c>
      <c r="B115" s="70">
        <f t="shared" si="10"/>
        <v>2013</v>
      </c>
      <c r="C115" s="70" t="str">
        <f t="shared" si="7"/>
        <v/>
      </c>
      <c r="D115" s="70" t="str">
        <f t="shared" si="8"/>
        <v/>
      </c>
      <c r="E115" s="310">
        <f t="shared" si="11"/>
        <v>41369</v>
      </c>
      <c r="F115" s="310"/>
      <c r="G115" s="310"/>
      <c r="H115" s="311"/>
      <c r="I115" s="122"/>
      <c r="J115" s="122"/>
      <c r="K115" s="122"/>
      <c r="L115" s="122"/>
      <c r="M115" s="219" t="str">
        <f t="shared" si="12"/>
        <v/>
      </c>
      <c r="N115" s="219" t="str">
        <f t="shared" si="13"/>
        <v/>
      </c>
      <c r="O115" s="121"/>
      <c r="P115" s="122"/>
    </row>
    <row r="116" spans="1:16" x14ac:dyDescent="0.3">
      <c r="A116" s="70" t="str">
        <f t="shared" si="9"/>
        <v/>
      </c>
      <c r="B116" s="70">
        <f t="shared" si="10"/>
        <v>2013</v>
      </c>
      <c r="C116" s="70" t="str">
        <f t="shared" si="7"/>
        <v/>
      </c>
      <c r="D116" s="70" t="str">
        <f t="shared" si="8"/>
        <v/>
      </c>
      <c r="E116" s="310">
        <f t="shared" si="11"/>
        <v>41370</v>
      </c>
      <c r="F116" s="310"/>
      <c r="G116" s="310"/>
      <c r="H116" s="311"/>
      <c r="I116" s="122"/>
      <c r="J116" s="122"/>
      <c r="K116" s="122"/>
      <c r="L116" s="122"/>
      <c r="M116" s="219" t="str">
        <f t="shared" si="12"/>
        <v/>
      </c>
      <c r="N116" s="219" t="str">
        <f t="shared" si="13"/>
        <v/>
      </c>
      <c r="O116" s="121"/>
      <c r="P116" s="122"/>
    </row>
    <row r="117" spans="1:16" x14ac:dyDescent="0.3">
      <c r="A117" s="70" t="str">
        <f t="shared" si="9"/>
        <v/>
      </c>
      <c r="B117" s="70">
        <f t="shared" si="10"/>
        <v>2013</v>
      </c>
      <c r="C117" s="70" t="str">
        <f t="shared" si="7"/>
        <v>NW</v>
      </c>
      <c r="D117" s="70" t="str">
        <f t="shared" si="8"/>
        <v/>
      </c>
      <c r="E117" s="310">
        <f t="shared" si="11"/>
        <v>41371</v>
      </c>
      <c r="F117" s="310"/>
      <c r="G117" s="310"/>
      <c r="H117" s="311"/>
      <c r="I117" s="122"/>
      <c r="J117" s="122"/>
      <c r="K117" s="122"/>
      <c r="L117" s="122"/>
      <c r="M117" s="219" t="str">
        <f t="shared" si="12"/>
        <v/>
      </c>
      <c r="N117" s="219" t="str">
        <f t="shared" si="13"/>
        <v/>
      </c>
      <c r="O117" s="121"/>
      <c r="P117" s="122"/>
    </row>
    <row r="118" spans="1:16" x14ac:dyDescent="0.3">
      <c r="A118" s="70" t="str">
        <f t="shared" si="9"/>
        <v/>
      </c>
      <c r="B118" s="70">
        <f t="shared" si="10"/>
        <v>2013</v>
      </c>
      <c r="C118" s="70" t="str">
        <f t="shared" si="7"/>
        <v/>
      </c>
      <c r="D118" s="70" t="str">
        <f t="shared" si="8"/>
        <v/>
      </c>
      <c r="E118" s="310">
        <f t="shared" si="11"/>
        <v>41372</v>
      </c>
      <c r="F118" s="310"/>
      <c r="G118" s="310"/>
      <c r="H118" s="311"/>
      <c r="I118" s="122"/>
      <c r="J118" s="122"/>
      <c r="K118" s="122"/>
      <c r="L118" s="122"/>
      <c r="M118" s="219" t="str">
        <f t="shared" si="12"/>
        <v/>
      </c>
      <c r="N118" s="219" t="str">
        <f t="shared" si="13"/>
        <v/>
      </c>
      <c r="O118" s="121"/>
      <c r="P118" s="122"/>
    </row>
    <row r="119" spans="1:16" x14ac:dyDescent="0.3">
      <c r="A119" s="70" t="str">
        <f t="shared" si="9"/>
        <v/>
      </c>
      <c r="B119" s="70">
        <f t="shared" si="10"/>
        <v>2013</v>
      </c>
      <c r="C119" s="70" t="str">
        <f t="shared" si="7"/>
        <v/>
      </c>
      <c r="D119" s="70" t="str">
        <f t="shared" si="8"/>
        <v/>
      </c>
      <c r="E119" s="310">
        <f t="shared" si="11"/>
        <v>41373</v>
      </c>
      <c r="F119" s="310"/>
      <c r="G119" s="310"/>
      <c r="H119" s="311"/>
      <c r="I119" s="122"/>
      <c r="J119" s="122"/>
      <c r="K119" s="122"/>
      <c r="L119" s="122"/>
      <c r="M119" s="219" t="str">
        <f t="shared" si="12"/>
        <v/>
      </c>
      <c r="N119" s="219" t="str">
        <f t="shared" si="13"/>
        <v/>
      </c>
      <c r="O119" s="121"/>
      <c r="P119" s="122"/>
    </row>
    <row r="120" spans="1:16" x14ac:dyDescent="0.3">
      <c r="A120" s="70" t="str">
        <f t="shared" si="9"/>
        <v/>
      </c>
      <c r="B120" s="70">
        <f t="shared" si="10"/>
        <v>2013</v>
      </c>
      <c r="C120" s="70" t="str">
        <f t="shared" si="7"/>
        <v/>
      </c>
      <c r="D120" s="70" t="str">
        <f t="shared" si="8"/>
        <v/>
      </c>
      <c r="E120" s="310">
        <f t="shared" si="11"/>
        <v>41374</v>
      </c>
      <c r="F120" s="310"/>
      <c r="G120" s="310"/>
      <c r="H120" s="311"/>
      <c r="I120" s="122"/>
      <c r="J120" s="122"/>
      <c r="K120" s="122"/>
      <c r="L120" s="122"/>
      <c r="M120" s="219" t="str">
        <f t="shared" si="12"/>
        <v/>
      </c>
      <c r="N120" s="219" t="str">
        <f t="shared" si="13"/>
        <v/>
      </c>
      <c r="O120" s="121"/>
      <c r="P120" s="122"/>
    </row>
    <row r="121" spans="1:16" x14ac:dyDescent="0.3">
      <c r="A121" s="70" t="str">
        <f t="shared" si="9"/>
        <v/>
      </c>
      <c r="B121" s="70">
        <f t="shared" si="10"/>
        <v>2013</v>
      </c>
      <c r="C121" s="70" t="str">
        <f t="shared" si="7"/>
        <v/>
      </c>
      <c r="D121" s="70" t="str">
        <f t="shared" si="8"/>
        <v/>
      </c>
      <c r="E121" s="310">
        <f t="shared" si="11"/>
        <v>41375</v>
      </c>
      <c r="F121" s="310"/>
      <c r="G121" s="310"/>
      <c r="H121" s="311"/>
      <c r="I121" s="122"/>
      <c r="J121" s="122"/>
      <c r="K121" s="122"/>
      <c r="L121" s="122"/>
      <c r="M121" s="219" t="str">
        <f t="shared" si="12"/>
        <v/>
      </c>
      <c r="N121" s="219" t="str">
        <f t="shared" si="13"/>
        <v/>
      </c>
      <c r="O121" s="121"/>
      <c r="P121" s="122"/>
    </row>
    <row r="122" spans="1:16" x14ac:dyDescent="0.3">
      <c r="A122" s="70" t="str">
        <f t="shared" si="9"/>
        <v/>
      </c>
      <c r="B122" s="70">
        <f t="shared" si="10"/>
        <v>2013</v>
      </c>
      <c r="C122" s="70" t="str">
        <f t="shared" si="7"/>
        <v/>
      </c>
      <c r="D122" s="70" t="str">
        <f t="shared" si="8"/>
        <v/>
      </c>
      <c r="E122" s="310">
        <f t="shared" si="11"/>
        <v>41376</v>
      </c>
      <c r="F122" s="310"/>
      <c r="G122" s="310"/>
      <c r="H122" s="311"/>
      <c r="I122" s="122"/>
      <c r="J122" s="122"/>
      <c r="K122" s="122"/>
      <c r="L122" s="122"/>
      <c r="M122" s="219" t="str">
        <f t="shared" si="12"/>
        <v/>
      </c>
      <c r="N122" s="219" t="str">
        <f t="shared" si="13"/>
        <v/>
      </c>
      <c r="O122" s="121"/>
      <c r="P122" s="122"/>
    </row>
    <row r="123" spans="1:16" x14ac:dyDescent="0.3">
      <c r="A123" s="70" t="str">
        <f t="shared" si="9"/>
        <v/>
      </c>
      <c r="B123" s="70">
        <f t="shared" si="10"/>
        <v>2013</v>
      </c>
      <c r="C123" s="70" t="str">
        <f t="shared" si="7"/>
        <v/>
      </c>
      <c r="D123" s="70" t="str">
        <f t="shared" si="8"/>
        <v/>
      </c>
      <c r="E123" s="310">
        <f t="shared" si="11"/>
        <v>41377</v>
      </c>
      <c r="F123" s="310"/>
      <c r="G123" s="310"/>
      <c r="H123" s="311"/>
      <c r="I123" s="122"/>
      <c r="J123" s="122"/>
      <c r="K123" s="122"/>
      <c r="L123" s="122"/>
      <c r="M123" s="219" t="str">
        <f t="shared" si="12"/>
        <v/>
      </c>
      <c r="N123" s="219" t="str">
        <f t="shared" si="13"/>
        <v/>
      </c>
      <c r="O123" s="121"/>
      <c r="P123" s="122"/>
    </row>
    <row r="124" spans="1:16" x14ac:dyDescent="0.3">
      <c r="A124" s="70" t="str">
        <f t="shared" si="9"/>
        <v/>
      </c>
      <c r="B124" s="70">
        <f t="shared" si="10"/>
        <v>2013</v>
      </c>
      <c r="C124" s="70" t="str">
        <f t="shared" si="7"/>
        <v>NW</v>
      </c>
      <c r="D124" s="70" t="str">
        <f t="shared" si="8"/>
        <v/>
      </c>
      <c r="E124" s="310">
        <f t="shared" si="11"/>
        <v>41378</v>
      </c>
      <c r="F124" s="310"/>
      <c r="G124" s="310"/>
      <c r="H124" s="311"/>
      <c r="I124" s="122"/>
      <c r="J124" s="122"/>
      <c r="K124" s="122"/>
      <c r="L124" s="122"/>
      <c r="M124" s="219" t="str">
        <f t="shared" si="12"/>
        <v/>
      </c>
      <c r="N124" s="219" t="str">
        <f t="shared" si="13"/>
        <v/>
      </c>
      <c r="O124" s="121"/>
      <c r="P124" s="122"/>
    </row>
    <row r="125" spans="1:16" x14ac:dyDescent="0.3">
      <c r="A125" s="70" t="str">
        <f t="shared" si="9"/>
        <v/>
      </c>
      <c r="B125" s="70">
        <f t="shared" si="10"/>
        <v>2013</v>
      </c>
      <c r="C125" s="70" t="str">
        <f t="shared" si="7"/>
        <v/>
      </c>
      <c r="D125" s="70" t="str">
        <f t="shared" si="8"/>
        <v/>
      </c>
      <c r="E125" s="310">
        <f t="shared" si="11"/>
        <v>41379</v>
      </c>
      <c r="F125" s="310"/>
      <c r="G125" s="310"/>
      <c r="H125" s="311"/>
      <c r="I125" s="122"/>
      <c r="J125" s="122"/>
      <c r="K125" s="122"/>
      <c r="L125" s="122"/>
      <c r="M125" s="219" t="str">
        <f t="shared" si="12"/>
        <v/>
      </c>
      <c r="N125" s="219" t="str">
        <f t="shared" si="13"/>
        <v/>
      </c>
      <c r="O125" s="121"/>
      <c r="P125" s="122"/>
    </row>
    <row r="126" spans="1:16" x14ac:dyDescent="0.3">
      <c r="A126" s="70" t="str">
        <f t="shared" si="9"/>
        <v/>
      </c>
      <c r="B126" s="70">
        <f t="shared" si="10"/>
        <v>2013</v>
      </c>
      <c r="C126" s="70" t="str">
        <f t="shared" si="7"/>
        <v/>
      </c>
      <c r="D126" s="70" t="str">
        <f t="shared" si="8"/>
        <v/>
      </c>
      <c r="E126" s="310">
        <f t="shared" si="11"/>
        <v>41380</v>
      </c>
      <c r="F126" s="310"/>
      <c r="G126" s="310"/>
      <c r="H126" s="311"/>
      <c r="I126" s="122"/>
      <c r="J126" s="122"/>
      <c r="K126" s="122"/>
      <c r="L126" s="122"/>
      <c r="M126" s="219" t="str">
        <f t="shared" si="12"/>
        <v/>
      </c>
      <c r="N126" s="219" t="str">
        <f t="shared" si="13"/>
        <v/>
      </c>
      <c r="O126" s="121"/>
      <c r="P126" s="122"/>
    </row>
    <row r="127" spans="1:16" x14ac:dyDescent="0.3">
      <c r="A127" s="70" t="str">
        <f t="shared" si="9"/>
        <v/>
      </c>
      <c r="B127" s="70">
        <f t="shared" si="10"/>
        <v>2013</v>
      </c>
      <c r="C127" s="70" t="str">
        <f t="shared" si="7"/>
        <v/>
      </c>
      <c r="D127" s="70" t="str">
        <f t="shared" si="8"/>
        <v/>
      </c>
      <c r="E127" s="310">
        <f t="shared" si="11"/>
        <v>41381</v>
      </c>
      <c r="F127" s="310"/>
      <c r="G127" s="310"/>
      <c r="H127" s="311"/>
      <c r="I127" s="122"/>
      <c r="J127" s="122"/>
      <c r="K127" s="122"/>
      <c r="L127" s="122"/>
      <c r="M127" s="219" t="str">
        <f t="shared" si="12"/>
        <v/>
      </c>
      <c r="N127" s="219" t="str">
        <f t="shared" si="13"/>
        <v/>
      </c>
      <c r="O127" s="121"/>
      <c r="P127" s="122"/>
    </row>
    <row r="128" spans="1:16" x14ac:dyDescent="0.3">
      <c r="A128" s="70" t="str">
        <f t="shared" si="9"/>
        <v/>
      </c>
      <c r="B128" s="70">
        <f t="shared" si="10"/>
        <v>2013</v>
      </c>
      <c r="C128" s="70" t="str">
        <f t="shared" si="7"/>
        <v/>
      </c>
      <c r="D128" s="70" t="str">
        <f t="shared" si="8"/>
        <v/>
      </c>
      <c r="E128" s="310">
        <f t="shared" si="11"/>
        <v>41382</v>
      </c>
      <c r="F128" s="310"/>
      <c r="G128" s="310"/>
      <c r="H128" s="311"/>
      <c r="I128" s="122"/>
      <c r="J128" s="122"/>
      <c r="K128" s="122"/>
      <c r="L128" s="122"/>
      <c r="M128" s="219" t="str">
        <f t="shared" si="12"/>
        <v/>
      </c>
      <c r="N128" s="219" t="str">
        <f t="shared" si="13"/>
        <v/>
      </c>
      <c r="O128" s="121"/>
      <c r="P128" s="122"/>
    </row>
    <row r="129" spans="1:16" x14ac:dyDescent="0.3">
      <c r="A129" s="70" t="str">
        <f t="shared" si="9"/>
        <v/>
      </c>
      <c r="B129" s="70">
        <f t="shared" si="10"/>
        <v>2013</v>
      </c>
      <c r="C129" s="70" t="str">
        <f t="shared" si="7"/>
        <v/>
      </c>
      <c r="D129" s="70" t="str">
        <f t="shared" si="8"/>
        <v/>
      </c>
      <c r="E129" s="310">
        <f t="shared" si="11"/>
        <v>41383</v>
      </c>
      <c r="F129" s="310"/>
      <c r="G129" s="310"/>
      <c r="H129" s="311"/>
      <c r="I129" s="122"/>
      <c r="J129" s="122"/>
      <c r="K129" s="122"/>
      <c r="L129" s="122"/>
      <c r="M129" s="219" t="str">
        <f t="shared" si="12"/>
        <v/>
      </c>
      <c r="N129" s="219" t="str">
        <f t="shared" si="13"/>
        <v/>
      </c>
      <c r="O129" s="121"/>
      <c r="P129" s="122"/>
    </row>
    <row r="130" spans="1:16" x14ac:dyDescent="0.3">
      <c r="A130" s="70" t="str">
        <f t="shared" si="9"/>
        <v/>
      </c>
      <c r="B130" s="70">
        <f t="shared" si="10"/>
        <v>2013</v>
      </c>
      <c r="C130" s="70" t="str">
        <f t="shared" si="7"/>
        <v/>
      </c>
      <c r="D130" s="70" t="str">
        <f t="shared" si="8"/>
        <v/>
      </c>
      <c r="E130" s="310">
        <f t="shared" si="11"/>
        <v>41384</v>
      </c>
      <c r="F130" s="310"/>
      <c r="G130" s="310"/>
      <c r="H130" s="311"/>
      <c r="I130" s="122"/>
      <c r="J130" s="122"/>
      <c r="K130" s="122"/>
      <c r="L130" s="122"/>
      <c r="M130" s="219" t="str">
        <f t="shared" si="12"/>
        <v/>
      </c>
      <c r="N130" s="219" t="str">
        <f t="shared" si="13"/>
        <v/>
      </c>
      <c r="O130" s="121"/>
      <c r="P130" s="122"/>
    </row>
    <row r="131" spans="1:16" x14ac:dyDescent="0.3">
      <c r="A131" s="70" t="str">
        <f t="shared" si="9"/>
        <v/>
      </c>
      <c r="B131" s="70">
        <f t="shared" si="10"/>
        <v>2013</v>
      </c>
      <c r="C131" s="70" t="str">
        <f t="shared" si="7"/>
        <v>NW</v>
      </c>
      <c r="D131" s="70" t="str">
        <f t="shared" si="8"/>
        <v/>
      </c>
      <c r="E131" s="310">
        <f t="shared" si="11"/>
        <v>41385</v>
      </c>
      <c r="F131" s="310"/>
      <c r="G131" s="310"/>
      <c r="H131" s="311"/>
      <c r="I131" s="122"/>
      <c r="J131" s="122"/>
      <c r="K131" s="122"/>
      <c r="L131" s="122"/>
      <c r="M131" s="219" t="str">
        <f t="shared" si="12"/>
        <v/>
      </c>
      <c r="N131" s="219" t="str">
        <f t="shared" si="13"/>
        <v/>
      </c>
      <c r="O131" s="121"/>
      <c r="P131" s="122"/>
    </row>
    <row r="132" spans="1:16" x14ac:dyDescent="0.3">
      <c r="A132" s="70" t="str">
        <f t="shared" si="9"/>
        <v/>
      </c>
      <c r="B132" s="70">
        <f t="shared" si="10"/>
        <v>2013</v>
      </c>
      <c r="C132" s="70" t="str">
        <f t="shared" si="7"/>
        <v/>
      </c>
      <c r="D132" s="70" t="str">
        <f t="shared" si="8"/>
        <v/>
      </c>
      <c r="E132" s="310">
        <f t="shared" si="11"/>
        <v>41386</v>
      </c>
      <c r="F132" s="310"/>
      <c r="G132" s="310"/>
      <c r="H132" s="311"/>
      <c r="I132" s="122"/>
      <c r="J132" s="122"/>
      <c r="K132" s="122"/>
      <c r="L132" s="122"/>
      <c r="M132" s="219" t="str">
        <f t="shared" si="12"/>
        <v/>
      </c>
      <c r="N132" s="219" t="str">
        <f t="shared" si="13"/>
        <v/>
      </c>
      <c r="O132" s="121"/>
      <c r="P132" s="122"/>
    </row>
    <row r="133" spans="1:16" x14ac:dyDescent="0.3">
      <c r="A133" s="70" t="str">
        <f t="shared" si="9"/>
        <v/>
      </c>
      <c r="B133" s="70">
        <f t="shared" si="10"/>
        <v>2013</v>
      </c>
      <c r="C133" s="70" t="str">
        <f t="shared" si="7"/>
        <v/>
      </c>
      <c r="D133" s="70" t="str">
        <f t="shared" si="8"/>
        <v/>
      </c>
      <c r="E133" s="310">
        <f t="shared" si="11"/>
        <v>41387</v>
      </c>
      <c r="F133" s="310"/>
      <c r="G133" s="310"/>
      <c r="H133" s="311"/>
      <c r="I133" s="122"/>
      <c r="J133" s="122"/>
      <c r="K133" s="122"/>
      <c r="L133" s="122"/>
      <c r="M133" s="219" t="str">
        <f t="shared" si="12"/>
        <v/>
      </c>
      <c r="N133" s="219" t="str">
        <f t="shared" si="13"/>
        <v/>
      </c>
      <c r="O133" s="121"/>
      <c r="P133" s="122"/>
    </row>
    <row r="134" spans="1:16" x14ac:dyDescent="0.3">
      <c r="A134" s="70" t="str">
        <f t="shared" si="9"/>
        <v/>
      </c>
      <c r="B134" s="70">
        <f t="shared" si="10"/>
        <v>2013</v>
      </c>
      <c r="C134" s="70" t="str">
        <f t="shared" si="7"/>
        <v/>
      </c>
      <c r="D134" s="70" t="str">
        <f t="shared" si="8"/>
        <v/>
      </c>
      <c r="E134" s="310">
        <f t="shared" si="11"/>
        <v>41388</v>
      </c>
      <c r="F134" s="310"/>
      <c r="G134" s="310"/>
      <c r="H134" s="311"/>
      <c r="I134" s="122"/>
      <c r="J134" s="122"/>
      <c r="K134" s="122"/>
      <c r="L134" s="122"/>
      <c r="M134" s="219" t="str">
        <f t="shared" si="12"/>
        <v/>
      </c>
      <c r="N134" s="219" t="str">
        <f t="shared" si="13"/>
        <v/>
      </c>
      <c r="O134" s="121"/>
      <c r="P134" s="122"/>
    </row>
    <row r="135" spans="1:16" x14ac:dyDescent="0.3">
      <c r="A135" s="70" t="str">
        <f t="shared" si="9"/>
        <v/>
      </c>
      <c r="B135" s="70">
        <f t="shared" si="10"/>
        <v>2013</v>
      </c>
      <c r="C135" s="70" t="str">
        <f t="shared" si="7"/>
        <v/>
      </c>
      <c r="D135" s="70" t="str">
        <f t="shared" si="8"/>
        <v/>
      </c>
      <c r="E135" s="310">
        <f t="shared" si="11"/>
        <v>41389</v>
      </c>
      <c r="F135" s="310"/>
      <c r="G135" s="310"/>
      <c r="H135" s="311"/>
      <c r="I135" s="122"/>
      <c r="J135" s="122"/>
      <c r="K135" s="122"/>
      <c r="L135" s="122"/>
      <c r="M135" s="219" t="str">
        <f t="shared" si="12"/>
        <v/>
      </c>
      <c r="N135" s="219" t="str">
        <f t="shared" si="13"/>
        <v/>
      </c>
      <c r="O135" s="121"/>
      <c r="P135" s="122"/>
    </row>
    <row r="136" spans="1:16" x14ac:dyDescent="0.3">
      <c r="A136" s="70" t="str">
        <f t="shared" si="9"/>
        <v/>
      </c>
      <c r="B136" s="70">
        <f t="shared" si="10"/>
        <v>2013</v>
      </c>
      <c r="C136" s="70" t="str">
        <f t="shared" si="7"/>
        <v/>
      </c>
      <c r="D136" s="70" t="str">
        <f t="shared" si="8"/>
        <v/>
      </c>
      <c r="E136" s="310">
        <f t="shared" si="11"/>
        <v>41390</v>
      </c>
      <c r="F136" s="310"/>
      <c r="G136" s="310"/>
      <c r="H136" s="311"/>
      <c r="I136" s="122"/>
      <c r="J136" s="122"/>
      <c r="K136" s="122"/>
      <c r="L136" s="122"/>
      <c r="M136" s="219" t="str">
        <f t="shared" si="12"/>
        <v/>
      </c>
      <c r="N136" s="219" t="str">
        <f t="shared" si="13"/>
        <v/>
      </c>
      <c r="O136" s="121"/>
      <c r="P136" s="122"/>
    </row>
    <row r="137" spans="1:16" x14ac:dyDescent="0.3">
      <c r="A137" s="70" t="str">
        <f t="shared" si="9"/>
        <v/>
      </c>
      <c r="B137" s="70">
        <f t="shared" si="10"/>
        <v>2013</v>
      </c>
      <c r="C137" s="70" t="str">
        <f t="shared" si="7"/>
        <v/>
      </c>
      <c r="D137" s="70" t="str">
        <f t="shared" si="8"/>
        <v/>
      </c>
      <c r="E137" s="310">
        <f t="shared" si="11"/>
        <v>41391</v>
      </c>
      <c r="F137" s="310"/>
      <c r="G137" s="310"/>
      <c r="H137" s="311"/>
      <c r="I137" s="122"/>
      <c r="J137" s="122"/>
      <c r="K137" s="122"/>
      <c r="L137" s="122"/>
      <c r="M137" s="219" t="str">
        <f t="shared" si="12"/>
        <v/>
      </c>
      <c r="N137" s="219" t="str">
        <f t="shared" si="13"/>
        <v/>
      </c>
      <c r="O137" s="121"/>
      <c r="P137" s="122"/>
    </row>
    <row r="138" spans="1:16" x14ac:dyDescent="0.3">
      <c r="A138" s="70" t="str">
        <f t="shared" si="9"/>
        <v/>
      </c>
      <c r="B138" s="70">
        <f t="shared" si="10"/>
        <v>2013</v>
      </c>
      <c r="C138" s="70" t="str">
        <f t="shared" si="7"/>
        <v>NW</v>
      </c>
      <c r="D138" s="70" t="str">
        <f t="shared" si="8"/>
        <v/>
      </c>
      <c r="E138" s="310">
        <f t="shared" si="11"/>
        <v>41392</v>
      </c>
      <c r="F138" s="310"/>
      <c r="G138" s="310"/>
      <c r="H138" s="311"/>
      <c r="I138" s="122"/>
      <c r="J138" s="122"/>
      <c r="K138" s="122"/>
      <c r="L138" s="122"/>
      <c r="M138" s="219" t="str">
        <f t="shared" si="12"/>
        <v/>
      </c>
      <c r="N138" s="219" t="str">
        <f t="shared" si="13"/>
        <v/>
      </c>
      <c r="O138" s="121"/>
      <c r="P138" s="122"/>
    </row>
    <row r="139" spans="1:16" x14ac:dyDescent="0.3">
      <c r="A139" s="70" t="str">
        <f t="shared" si="9"/>
        <v/>
      </c>
      <c r="B139" s="70">
        <f t="shared" si="10"/>
        <v>2013</v>
      </c>
      <c r="C139" s="70" t="str">
        <f t="shared" si="7"/>
        <v/>
      </c>
      <c r="D139" s="70" t="str">
        <f t="shared" si="8"/>
        <v/>
      </c>
      <c r="E139" s="310">
        <f t="shared" si="11"/>
        <v>41393</v>
      </c>
      <c r="F139" s="310"/>
      <c r="G139" s="310"/>
      <c r="H139" s="311"/>
      <c r="I139" s="122"/>
      <c r="J139" s="122"/>
      <c r="K139" s="122"/>
      <c r="L139" s="122"/>
      <c r="M139" s="219" t="str">
        <f t="shared" si="12"/>
        <v/>
      </c>
      <c r="N139" s="219" t="str">
        <f t="shared" si="13"/>
        <v/>
      </c>
      <c r="O139" s="121"/>
      <c r="P139" s="122"/>
    </row>
    <row r="140" spans="1:16" x14ac:dyDescent="0.3">
      <c r="A140" s="70" t="str">
        <f t="shared" si="9"/>
        <v/>
      </c>
      <c r="B140" s="70">
        <f t="shared" si="10"/>
        <v>2013</v>
      </c>
      <c r="C140" s="70" t="str">
        <f t="shared" si="7"/>
        <v/>
      </c>
      <c r="D140" s="70" t="str">
        <f t="shared" si="8"/>
        <v/>
      </c>
      <c r="E140" s="310">
        <f t="shared" si="11"/>
        <v>41394</v>
      </c>
      <c r="F140" s="310"/>
      <c r="G140" s="310"/>
      <c r="H140" s="311"/>
      <c r="I140" s="122"/>
      <c r="J140" s="122"/>
      <c r="K140" s="122"/>
      <c r="L140" s="122"/>
      <c r="M140" s="219" t="str">
        <f t="shared" si="12"/>
        <v/>
      </c>
      <c r="N140" s="219" t="str">
        <f t="shared" si="13"/>
        <v/>
      </c>
      <c r="O140" s="121"/>
      <c r="P140" s="122"/>
    </row>
    <row r="141" spans="1:16" x14ac:dyDescent="0.3">
      <c r="A141" s="70" t="str">
        <f t="shared" si="9"/>
        <v/>
      </c>
      <c r="B141" s="70">
        <f t="shared" si="10"/>
        <v>2013</v>
      </c>
      <c r="C141" s="70" t="str">
        <f t="shared" si="7"/>
        <v/>
      </c>
      <c r="D141" s="70" t="str">
        <f t="shared" si="8"/>
        <v/>
      </c>
      <c r="E141" s="310">
        <f t="shared" si="11"/>
        <v>41395</v>
      </c>
      <c r="F141" s="310"/>
      <c r="G141" s="310"/>
      <c r="H141" s="311"/>
      <c r="I141" s="122"/>
      <c r="J141" s="122"/>
      <c r="K141" s="122"/>
      <c r="L141" s="122"/>
      <c r="M141" s="219" t="str">
        <f t="shared" si="12"/>
        <v/>
      </c>
      <c r="N141" s="219" t="str">
        <f t="shared" si="13"/>
        <v/>
      </c>
      <c r="O141" s="121"/>
      <c r="P141" s="122"/>
    </row>
    <row r="142" spans="1:16" x14ac:dyDescent="0.3">
      <c r="A142" s="70" t="str">
        <f t="shared" si="9"/>
        <v/>
      </c>
      <c r="B142" s="70">
        <f t="shared" si="10"/>
        <v>2013</v>
      </c>
      <c r="C142" s="70" t="str">
        <f t="shared" si="7"/>
        <v/>
      </c>
      <c r="D142" s="70" t="str">
        <f t="shared" si="8"/>
        <v/>
      </c>
      <c r="E142" s="310">
        <f t="shared" si="11"/>
        <v>41396</v>
      </c>
      <c r="F142" s="310"/>
      <c r="G142" s="310"/>
      <c r="H142" s="311"/>
      <c r="I142" s="122"/>
      <c r="J142" s="122"/>
      <c r="K142" s="122"/>
      <c r="L142" s="122"/>
      <c r="M142" s="219" t="str">
        <f t="shared" si="12"/>
        <v/>
      </c>
      <c r="N142" s="219" t="str">
        <f t="shared" si="13"/>
        <v/>
      </c>
      <c r="O142" s="121"/>
      <c r="P142" s="122"/>
    </row>
    <row r="143" spans="1:16" x14ac:dyDescent="0.3">
      <c r="A143" s="70" t="str">
        <f t="shared" si="9"/>
        <v/>
      </c>
      <c r="B143" s="70">
        <f t="shared" si="10"/>
        <v>2013</v>
      </c>
      <c r="C143" s="70" t="str">
        <f t="shared" si="7"/>
        <v/>
      </c>
      <c r="D143" s="70" t="str">
        <f t="shared" si="8"/>
        <v/>
      </c>
      <c r="E143" s="310">
        <f t="shared" si="11"/>
        <v>41397</v>
      </c>
      <c r="F143" s="310"/>
      <c r="G143" s="310"/>
      <c r="H143" s="311"/>
      <c r="I143" s="122"/>
      <c r="J143" s="122"/>
      <c r="K143" s="122"/>
      <c r="L143" s="122"/>
      <c r="M143" s="219" t="str">
        <f t="shared" si="12"/>
        <v/>
      </c>
      <c r="N143" s="219" t="str">
        <f t="shared" si="13"/>
        <v/>
      </c>
      <c r="O143" s="121"/>
      <c r="P143" s="122"/>
    </row>
    <row r="144" spans="1:16" x14ac:dyDescent="0.3">
      <c r="A144" s="70" t="str">
        <f t="shared" si="9"/>
        <v/>
      </c>
      <c r="B144" s="70">
        <f t="shared" si="10"/>
        <v>2013</v>
      </c>
      <c r="C144" s="70" t="str">
        <f t="shared" si="7"/>
        <v/>
      </c>
      <c r="D144" s="70" t="str">
        <f t="shared" si="8"/>
        <v/>
      </c>
      <c r="E144" s="310">
        <f t="shared" si="11"/>
        <v>41398</v>
      </c>
      <c r="F144" s="310"/>
      <c r="G144" s="310"/>
      <c r="H144" s="311"/>
      <c r="I144" s="122"/>
      <c r="J144" s="122"/>
      <c r="K144" s="122"/>
      <c r="L144" s="122"/>
      <c r="M144" s="219" t="str">
        <f t="shared" si="12"/>
        <v/>
      </c>
      <c r="N144" s="219" t="str">
        <f t="shared" si="13"/>
        <v/>
      </c>
      <c r="O144" s="121"/>
      <c r="P144" s="122"/>
    </row>
    <row r="145" spans="1:16" x14ac:dyDescent="0.3">
      <c r="A145" s="70" t="str">
        <f t="shared" si="9"/>
        <v/>
      </c>
      <c r="B145" s="70">
        <f t="shared" si="10"/>
        <v>2013</v>
      </c>
      <c r="C145" s="70" t="str">
        <f t="shared" si="7"/>
        <v>NW</v>
      </c>
      <c r="D145" s="70" t="str">
        <f t="shared" si="8"/>
        <v/>
      </c>
      <c r="E145" s="310">
        <f t="shared" si="11"/>
        <v>41399</v>
      </c>
      <c r="F145" s="310"/>
      <c r="G145" s="310"/>
      <c r="H145" s="311"/>
      <c r="I145" s="122"/>
      <c r="J145" s="122"/>
      <c r="K145" s="122"/>
      <c r="L145" s="122"/>
      <c r="M145" s="219" t="str">
        <f t="shared" si="12"/>
        <v/>
      </c>
      <c r="N145" s="219" t="str">
        <f t="shared" si="13"/>
        <v/>
      </c>
      <c r="O145" s="121"/>
      <c r="P145" s="122"/>
    </row>
    <row r="146" spans="1:16" x14ac:dyDescent="0.3">
      <c r="A146" s="70" t="str">
        <f t="shared" si="9"/>
        <v/>
      </c>
      <c r="B146" s="70">
        <f t="shared" si="10"/>
        <v>2013</v>
      </c>
      <c r="C146" s="70" t="str">
        <f t="shared" si="7"/>
        <v/>
      </c>
      <c r="D146" s="70" t="str">
        <f t="shared" si="8"/>
        <v/>
      </c>
      <c r="E146" s="310">
        <f t="shared" si="11"/>
        <v>41400</v>
      </c>
      <c r="F146" s="310"/>
      <c r="G146" s="310"/>
      <c r="H146" s="311"/>
      <c r="I146" s="122"/>
      <c r="J146" s="122"/>
      <c r="K146" s="122"/>
      <c r="L146" s="122"/>
      <c r="M146" s="219" t="str">
        <f t="shared" si="12"/>
        <v/>
      </c>
      <c r="N146" s="219" t="str">
        <f t="shared" si="13"/>
        <v/>
      </c>
      <c r="O146" s="121"/>
      <c r="P146" s="122"/>
    </row>
    <row r="147" spans="1:16" x14ac:dyDescent="0.3">
      <c r="A147" s="70" t="str">
        <f t="shared" si="9"/>
        <v/>
      </c>
      <c r="B147" s="70">
        <f t="shared" si="10"/>
        <v>2013</v>
      </c>
      <c r="C147" s="70" t="str">
        <f t="shared" si="7"/>
        <v/>
      </c>
      <c r="D147" s="70" t="str">
        <f t="shared" si="8"/>
        <v/>
      </c>
      <c r="E147" s="310">
        <f t="shared" si="11"/>
        <v>41401</v>
      </c>
      <c r="F147" s="310"/>
      <c r="G147" s="310"/>
      <c r="H147" s="311"/>
      <c r="I147" s="122"/>
      <c r="J147" s="122"/>
      <c r="K147" s="122"/>
      <c r="L147" s="122"/>
      <c r="M147" s="219" t="str">
        <f t="shared" si="12"/>
        <v/>
      </c>
      <c r="N147" s="219" t="str">
        <f t="shared" si="13"/>
        <v/>
      </c>
      <c r="O147" s="121"/>
      <c r="P147" s="122"/>
    </row>
    <row r="148" spans="1:16" x14ac:dyDescent="0.3">
      <c r="A148" s="70" t="str">
        <f t="shared" si="9"/>
        <v/>
      </c>
      <c r="B148" s="70">
        <f t="shared" si="10"/>
        <v>2013</v>
      </c>
      <c r="C148" s="70" t="str">
        <f t="shared" si="7"/>
        <v/>
      </c>
      <c r="D148" s="70" t="str">
        <f t="shared" si="8"/>
        <v/>
      </c>
      <c r="E148" s="310">
        <f t="shared" si="11"/>
        <v>41402</v>
      </c>
      <c r="F148" s="310"/>
      <c r="G148" s="310"/>
      <c r="H148" s="311"/>
      <c r="I148" s="122"/>
      <c r="J148" s="122"/>
      <c r="K148" s="122"/>
      <c r="L148" s="122"/>
      <c r="M148" s="219" t="str">
        <f t="shared" si="12"/>
        <v/>
      </c>
      <c r="N148" s="219" t="str">
        <f t="shared" si="13"/>
        <v/>
      </c>
      <c r="O148" s="121"/>
      <c r="P148" s="122"/>
    </row>
    <row r="149" spans="1:16" x14ac:dyDescent="0.3">
      <c r="A149" s="70" t="str">
        <f t="shared" si="9"/>
        <v/>
      </c>
      <c r="B149" s="70">
        <f t="shared" si="10"/>
        <v>2013</v>
      </c>
      <c r="C149" s="70" t="str">
        <f t="shared" ref="C149:C212" si="14">IF(ISNA(MATCH(WEEKDAY(E149,2),DunDay,0)),"","NW")</f>
        <v/>
      </c>
      <c r="D149" s="70" t="str">
        <f t="shared" ref="D149:D212" si="15">IF(ISNA(MATCH(E149,Holiday,0)),"","H")</f>
        <v/>
      </c>
      <c r="E149" s="310">
        <f t="shared" si="11"/>
        <v>41403</v>
      </c>
      <c r="F149" s="310"/>
      <c r="G149" s="310"/>
      <c r="H149" s="311"/>
      <c r="I149" s="122"/>
      <c r="J149" s="122"/>
      <c r="K149" s="122"/>
      <c r="L149" s="122"/>
      <c r="M149" s="219" t="str">
        <f t="shared" si="12"/>
        <v/>
      </c>
      <c r="N149" s="219" t="str">
        <f t="shared" si="13"/>
        <v/>
      </c>
      <c r="O149" s="121"/>
      <c r="P149" s="122"/>
    </row>
    <row r="150" spans="1:16" x14ac:dyDescent="0.3">
      <c r="A150" s="70" t="str">
        <f t="shared" ref="A150:A213" si="16">IF(E150&gt;=$J$14,"R","")</f>
        <v/>
      </c>
      <c r="B150" s="70">
        <f t="shared" ref="B150:B213" si="17">IF(E150&lt;&gt;"",YEAR(E150),"")</f>
        <v>2013</v>
      </c>
      <c r="C150" s="70" t="str">
        <f t="shared" si="14"/>
        <v/>
      </c>
      <c r="D150" s="70" t="str">
        <f t="shared" si="15"/>
        <v/>
      </c>
      <c r="E150" s="310">
        <f t="shared" si="11"/>
        <v>41404</v>
      </c>
      <c r="F150" s="310"/>
      <c r="G150" s="310"/>
      <c r="H150" s="311"/>
      <c r="I150" s="122"/>
      <c r="J150" s="122"/>
      <c r="K150" s="122"/>
      <c r="L150" s="122"/>
      <c r="M150" s="219" t="str">
        <f t="shared" si="12"/>
        <v/>
      </c>
      <c r="N150" s="219" t="str">
        <f t="shared" si="13"/>
        <v/>
      </c>
      <c r="O150" s="121"/>
      <c r="P150" s="122"/>
    </row>
    <row r="151" spans="1:16" x14ac:dyDescent="0.3">
      <c r="A151" s="70" t="str">
        <f t="shared" si="16"/>
        <v/>
      </c>
      <c r="B151" s="70">
        <f t="shared" si="17"/>
        <v>2013</v>
      </c>
      <c r="C151" s="70" t="str">
        <f t="shared" si="14"/>
        <v/>
      </c>
      <c r="D151" s="70" t="str">
        <f t="shared" si="15"/>
        <v/>
      </c>
      <c r="E151" s="310">
        <f t="shared" ref="E151:E214" si="18">IFERROR(E150+1,"")</f>
        <v>41405</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str">
        <f t="shared" si="16"/>
        <v/>
      </c>
      <c r="B152" s="70">
        <f t="shared" si="17"/>
        <v>2013</v>
      </c>
      <c r="C152" s="70" t="str">
        <f t="shared" si="14"/>
        <v>NW</v>
      </c>
      <c r="D152" s="70" t="str">
        <f t="shared" si="15"/>
        <v/>
      </c>
      <c r="E152" s="310">
        <f t="shared" si="18"/>
        <v>41406</v>
      </c>
      <c r="F152" s="310"/>
      <c r="G152" s="310"/>
      <c r="H152" s="311"/>
      <c r="I152" s="122"/>
      <c r="J152" s="122"/>
      <c r="K152" s="122"/>
      <c r="L152" s="122"/>
      <c r="M152" s="219" t="str">
        <f t="shared" si="19"/>
        <v/>
      </c>
      <c r="N152" s="219" t="str">
        <f t="shared" si="20"/>
        <v/>
      </c>
      <c r="O152" s="121"/>
      <c r="P152" s="122"/>
    </row>
    <row r="153" spans="1:16" x14ac:dyDescent="0.3">
      <c r="A153" s="70" t="str">
        <f t="shared" si="16"/>
        <v/>
      </c>
      <c r="B153" s="70">
        <f t="shared" si="17"/>
        <v>2013</v>
      </c>
      <c r="C153" s="70" t="str">
        <f t="shared" si="14"/>
        <v/>
      </c>
      <c r="D153" s="70" t="str">
        <f t="shared" si="15"/>
        <v/>
      </c>
      <c r="E153" s="310">
        <f t="shared" si="18"/>
        <v>41407</v>
      </c>
      <c r="F153" s="310"/>
      <c r="G153" s="310"/>
      <c r="H153" s="311"/>
      <c r="I153" s="122"/>
      <c r="J153" s="122"/>
      <c r="K153" s="122"/>
      <c r="L153" s="122"/>
      <c r="M153" s="219" t="str">
        <f t="shared" si="19"/>
        <v/>
      </c>
      <c r="N153" s="219" t="str">
        <f t="shared" si="20"/>
        <v/>
      </c>
      <c r="O153" s="121"/>
      <c r="P153" s="122"/>
    </row>
    <row r="154" spans="1:16" x14ac:dyDescent="0.3">
      <c r="A154" s="70" t="str">
        <f t="shared" si="16"/>
        <v/>
      </c>
      <c r="B154" s="70">
        <f t="shared" si="17"/>
        <v>2013</v>
      </c>
      <c r="C154" s="70" t="str">
        <f t="shared" si="14"/>
        <v/>
      </c>
      <c r="D154" s="70" t="str">
        <f t="shared" si="15"/>
        <v/>
      </c>
      <c r="E154" s="310">
        <f t="shared" si="18"/>
        <v>41408</v>
      </c>
      <c r="F154" s="310"/>
      <c r="G154" s="310"/>
      <c r="H154" s="311"/>
      <c r="I154" s="122"/>
      <c r="J154" s="122"/>
      <c r="K154" s="122"/>
      <c r="L154" s="122"/>
      <c r="M154" s="219" t="str">
        <f t="shared" si="19"/>
        <v/>
      </c>
      <c r="N154" s="219" t="str">
        <f t="shared" si="20"/>
        <v/>
      </c>
      <c r="O154" s="121"/>
      <c r="P154" s="122"/>
    </row>
    <row r="155" spans="1:16" x14ac:dyDescent="0.3">
      <c r="A155" s="70" t="str">
        <f t="shared" si="16"/>
        <v/>
      </c>
      <c r="B155" s="70">
        <f t="shared" si="17"/>
        <v>2013</v>
      </c>
      <c r="C155" s="70" t="str">
        <f t="shared" si="14"/>
        <v/>
      </c>
      <c r="D155" s="70" t="str">
        <f t="shared" si="15"/>
        <v/>
      </c>
      <c r="E155" s="310">
        <f t="shared" si="18"/>
        <v>41409</v>
      </c>
      <c r="F155" s="310"/>
      <c r="G155" s="310"/>
      <c r="H155" s="311"/>
      <c r="I155" s="122"/>
      <c r="J155" s="122"/>
      <c r="K155" s="122"/>
      <c r="L155" s="122"/>
      <c r="M155" s="219" t="str">
        <f t="shared" si="19"/>
        <v/>
      </c>
      <c r="N155" s="219" t="str">
        <f t="shared" si="20"/>
        <v/>
      </c>
      <c r="O155" s="121"/>
      <c r="P155" s="122"/>
    </row>
    <row r="156" spans="1:16" x14ac:dyDescent="0.3">
      <c r="A156" s="70" t="str">
        <f t="shared" si="16"/>
        <v/>
      </c>
      <c r="B156" s="70">
        <f t="shared" si="17"/>
        <v>2013</v>
      </c>
      <c r="C156" s="70" t="str">
        <f t="shared" si="14"/>
        <v/>
      </c>
      <c r="D156" s="70" t="str">
        <f t="shared" si="15"/>
        <v/>
      </c>
      <c r="E156" s="310">
        <f t="shared" si="18"/>
        <v>41410</v>
      </c>
      <c r="F156" s="310"/>
      <c r="G156" s="310"/>
      <c r="H156" s="311"/>
      <c r="I156" s="122"/>
      <c r="J156" s="122"/>
      <c r="K156" s="122"/>
      <c r="L156" s="122"/>
      <c r="M156" s="219" t="str">
        <f t="shared" si="19"/>
        <v/>
      </c>
      <c r="N156" s="219" t="str">
        <f t="shared" si="20"/>
        <v/>
      </c>
      <c r="O156" s="121"/>
      <c r="P156" s="122"/>
    </row>
    <row r="157" spans="1:16" x14ac:dyDescent="0.3">
      <c r="A157" s="70" t="str">
        <f t="shared" si="16"/>
        <v/>
      </c>
      <c r="B157" s="70">
        <f t="shared" si="17"/>
        <v>2013</v>
      </c>
      <c r="C157" s="70" t="str">
        <f t="shared" si="14"/>
        <v/>
      </c>
      <c r="D157" s="70" t="str">
        <f t="shared" si="15"/>
        <v/>
      </c>
      <c r="E157" s="310">
        <f t="shared" si="18"/>
        <v>41411</v>
      </c>
      <c r="F157" s="310"/>
      <c r="G157" s="310"/>
      <c r="H157" s="311"/>
      <c r="I157" s="122"/>
      <c r="J157" s="122"/>
      <c r="K157" s="122"/>
      <c r="L157" s="122"/>
      <c r="M157" s="219" t="str">
        <f t="shared" si="19"/>
        <v/>
      </c>
      <c r="N157" s="219" t="str">
        <f t="shared" si="20"/>
        <v/>
      </c>
      <c r="O157" s="121"/>
      <c r="P157" s="122"/>
    </row>
    <row r="158" spans="1:16" x14ac:dyDescent="0.3">
      <c r="A158" s="70" t="str">
        <f t="shared" si="16"/>
        <v/>
      </c>
      <c r="B158" s="70">
        <f t="shared" si="17"/>
        <v>2013</v>
      </c>
      <c r="C158" s="70" t="str">
        <f t="shared" si="14"/>
        <v/>
      </c>
      <c r="D158" s="70" t="str">
        <f t="shared" si="15"/>
        <v/>
      </c>
      <c r="E158" s="310">
        <f t="shared" si="18"/>
        <v>41412</v>
      </c>
      <c r="F158" s="310"/>
      <c r="G158" s="310"/>
      <c r="H158" s="311"/>
      <c r="I158" s="122"/>
      <c r="J158" s="122"/>
      <c r="K158" s="122"/>
      <c r="L158" s="122"/>
      <c r="M158" s="219" t="str">
        <f t="shared" si="19"/>
        <v/>
      </c>
      <c r="N158" s="219" t="str">
        <f t="shared" si="20"/>
        <v/>
      </c>
      <c r="O158" s="121"/>
      <c r="P158" s="122"/>
    </row>
    <row r="159" spans="1:16" x14ac:dyDescent="0.3">
      <c r="A159" s="70" t="str">
        <f t="shared" si="16"/>
        <v/>
      </c>
      <c r="B159" s="70">
        <f t="shared" si="17"/>
        <v>2013</v>
      </c>
      <c r="C159" s="70" t="str">
        <f t="shared" si="14"/>
        <v>NW</v>
      </c>
      <c r="D159" s="70" t="str">
        <f t="shared" si="15"/>
        <v/>
      </c>
      <c r="E159" s="310">
        <f t="shared" si="18"/>
        <v>41413</v>
      </c>
      <c r="F159" s="310"/>
      <c r="G159" s="310"/>
      <c r="H159" s="311"/>
      <c r="I159" s="122"/>
      <c r="J159" s="122"/>
      <c r="K159" s="122"/>
      <c r="L159" s="122"/>
      <c r="M159" s="219" t="str">
        <f t="shared" si="19"/>
        <v/>
      </c>
      <c r="N159" s="219" t="str">
        <f t="shared" si="20"/>
        <v/>
      </c>
      <c r="O159" s="121"/>
      <c r="P159" s="122"/>
    </row>
    <row r="160" spans="1:16" x14ac:dyDescent="0.3">
      <c r="A160" s="70" t="str">
        <f t="shared" si="16"/>
        <v/>
      </c>
      <c r="B160" s="70">
        <f t="shared" si="17"/>
        <v>2013</v>
      </c>
      <c r="C160" s="70" t="str">
        <f t="shared" si="14"/>
        <v/>
      </c>
      <c r="D160" s="70" t="str">
        <f t="shared" si="15"/>
        <v/>
      </c>
      <c r="E160" s="310">
        <f t="shared" si="18"/>
        <v>41414</v>
      </c>
      <c r="F160" s="310"/>
      <c r="G160" s="310"/>
      <c r="H160" s="311"/>
      <c r="I160" s="122"/>
      <c r="J160" s="122"/>
      <c r="K160" s="122"/>
      <c r="L160" s="122"/>
      <c r="M160" s="219" t="str">
        <f t="shared" si="19"/>
        <v/>
      </c>
      <c r="N160" s="219" t="str">
        <f t="shared" si="20"/>
        <v/>
      </c>
      <c r="O160" s="121"/>
      <c r="P160" s="122"/>
    </row>
    <row r="161" spans="1:16" x14ac:dyDescent="0.3">
      <c r="A161" s="70" t="str">
        <f t="shared" si="16"/>
        <v/>
      </c>
      <c r="B161" s="70">
        <f t="shared" si="17"/>
        <v>2013</v>
      </c>
      <c r="C161" s="70" t="str">
        <f t="shared" si="14"/>
        <v/>
      </c>
      <c r="D161" s="70" t="str">
        <f t="shared" si="15"/>
        <v/>
      </c>
      <c r="E161" s="310">
        <f t="shared" si="18"/>
        <v>41415</v>
      </c>
      <c r="F161" s="310"/>
      <c r="G161" s="310"/>
      <c r="H161" s="311"/>
      <c r="I161" s="122"/>
      <c r="J161" s="122"/>
      <c r="K161" s="122"/>
      <c r="L161" s="122"/>
      <c r="M161" s="219" t="str">
        <f t="shared" si="19"/>
        <v/>
      </c>
      <c r="N161" s="219" t="str">
        <f t="shared" si="20"/>
        <v/>
      </c>
      <c r="O161" s="121"/>
      <c r="P161" s="122"/>
    </row>
    <row r="162" spans="1:16" x14ac:dyDescent="0.3">
      <c r="A162" s="70" t="str">
        <f t="shared" si="16"/>
        <v/>
      </c>
      <c r="B162" s="70">
        <f t="shared" si="17"/>
        <v>2013</v>
      </c>
      <c r="C162" s="70" t="str">
        <f t="shared" si="14"/>
        <v/>
      </c>
      <c r="D162" s="70" t="str">
        <f t="shared" si="15"/>
        <v/>
      </c>
      <c r="E162" s="310">
        <f t="shared" si="18"/>
        <v>41416</v>
      </c>
      <c r="F162" s="310"/>
      <c r="G162" s="310"/>
      <c r="H162" s="311"/>
      <c r="I162" s="122"/>
      <c r="J162" s="122"/>
      <c r="K162" s="122"/>
      <c r="L162" s="122"/>
      <c r="M162" s="219" t="str">
        <f t="shared" si="19"/>
        <v/>
      </c>
      <c r="N162" s="219" t="str">
        <f t="shared" si="20"/>
        <v/>
      </c>
      <c r="O162" s="121"/>
      <c r="P162" s="122"/>
    </row>
    <row r="163" spans="1:16" x14ac:dyDescent="0.3">
      <c r="A163" s="70" t="str">
        <f t="shared" si="16"/>
        <v/>
      </c>
      <c r="B163" s="70">
        <f t="shared" si="17"/>
        <v>2013</v>
      </c>
      <c r="C163" s="70" t="str">
        <f t="shared" si="14"/>
        <v/>
      </c>
      <c r="D163" s="70" t="str">
        <f t="shared" si="15"/>
        <v/>
      </c>
      <c r="E163" s="310">
        <f t="shared" si="18"/>
        <v>41417</v>
      </c>
      <c r="F163" s="310"/>
      <c r="G163" s="310"/>
      <c r="H163" s="311"/>
      <c r="I163" s="122"/>
      <c r="J163" s="122"/>
      <c r="K163" s="122"/>
      <c r="L163" s="122"/>
      <c r="M163" s="219" t="str">
        <f t="shared" si="19"/>
        <v/>
      </c>
      <c r="N163" s="219" t="str">
        <f t="shared" si="20"/>
        <v/>
      </c>
      <c r="O163" s="121"/>
      <c r="P163" s="122"/>
    </row>
    <row r="164" spans="1:16" x14ac:dyDescent="0.3">
      <c r="A164" s="70" t="str">
        <f t="shared" si="16"/>
        <v/>
      </c>
      <c r="B164" s="70">
        <f t="shared" si="17"/>
        <v>2013</v>
      </c>
      <c r="C164" s="70" t="str">
        <f t="shared" si="14"/>
        <v/>
      </c>
      <c r="D164" s="70" t="str">
        <f t="shared" si="15"/>
        <v/>
      </c>
      <c r="E164" s="310">
        <f t="shared" si="18"/>
        <v>41418</v>
      </c>
      <c r="F164" s="310"/>
      <c r="G164" s="310"/>
      <c r="H164" s="311"/>
      <c r="I164" s="122"/>
      <c r="J164" s="122"/>
      <c r="K164" s="122"/>
      <c r="L164" s="122"/>
      <c r="M164" s="219" t="str">
        <f t="shared" si="19"/>
        <v/>
      </c>
      <c r="N164" s="219" t="str">
        <f t="shared" si="20"/>
        <v/>
      </c>
      <c r="O164" s="121"/>
      <c r="P164" s="122"/>
    </row>
    <row r="165" spans="1:16" x14ac:dyDescent="0.3">
      <c r="A165" s="70" t="str">
        <f t="shared" si="16"/>
        <v/>
      </c>
      <c r="B165" s="70">
        <f t="shared" si="17"/>
        <v>2013</v>
      </c>
      <c r="C165" s="70" t="str">
        <f t="shared" si="14"/>
        <v/>
      </c>
      <c r="D165" s="70" t="str">
        <f t="shared" si="15"/>
        <v/>
      </c>
      <c r="E165" s="310">
        <f t="shared" si="18"/>
        <v>41419</v>
      </c>
      <c r="F165" s="310"/>
      <c r="G165" s="310"/>
      <c r="H165" s="311"/>
      <c r="I165" s="122"/>
      <c r="J165" s="122"/>
      <c r="K165" s="122"/>
      <c r="L165" s="122"/>
      <c r="M165" s="219" t="str">
        <f t="shared" si="19"/>
        <v/>
      </c>
      <c r="N165" s="219" t="str">
        <f t="shared" si="20"/>
        <v/>
      </c>
      <c r="O165" s="121"/>
      <c r="P165" s="122"/>
    </row>
    <row r="166" spans="1:16" x14ac:dyDescent="0.3">
      <c r="A166" s="70" t="str">
        <f t="shared" si="16"/>
        <v/>
      </c>
      <c r="B166" s="70">
        <f t="shared" si="17"/>
        <v>2013</v>
      </c>
      <c r="C166" s="70" t="str">
        <f t="shared" si="14"/>
        <v>NW</v>
      </c>
      <c r="D166" s="70" t="str">
        <f t="shared" si="15"/>
        <v/>
      </c>
      <c r="E166" s="310">
        <f t="shared" si="18"/>
        <v>41420</v>
      </c>
      <c r="F166" s="310"/>
      <c r="G166" s="310"/>
      <c r="H166" s="311"/>
      <c r="I166" s="122"/>
      <c r="J166" s="122"/>
      <c r="K166" s="122"/>
      <c r="L166" s="122"/>
      <c r="M166" s="219" t="str">
        <f t="shared" si="19"/>
        <v/>
      </c>
      <c r="N166" s="219" t="str">
        <f t="shared" si="20"/>
        <v/>
      </c>
      <c r="O166" s="121"/>
      <c r="P166" s="122"/>
    </row>
    <row r="167" spans="1:16" x14ac:dyDescent="0.3">
      <c r="A167" s="70" t="str">
        <f t="shared" si="16"/>
        <v/>
      </c>
      <c r="B167" s="70">
        <f t="shared" si="17"/>
        <v>2013</v>
      </c>
      <c r="C167" s="70" t="str">
        <f t="shared" si="14"/>
        <v/>
      </c>
      <c r="D167" s="70" t="str">
        <f t="shared" si="15"/>
        <v/>
      </c>
      <c r="E167" s="310">
        <f t="shared" si="18"/>
        <v>41421</v>
      </c>
      <c r="F167" s="310"/>
      <c r="G167" s="310"/>
      <c r="H167" s="311"/>
      <c r="I167" s="122"/>
      <c r="J167" s="122"/>
      <c r="K167" s="122"/>
      <c r="L167" s="122"/>
      <c r="M167" s="219" t="str">
        <f t="shared" si="19"/>
        <v/>
      </c>
      <c r="N167" s="219" t="str">
        <f t="shared" si="20"/>
        <v/>
      </c>
      <c r="O167" s="121"/>
      <c r="P167" s="122"/>
    </row>
    <row r="168" spans="1:16" x14ac:dyDescent="0.3">
      <c r="A168" s="70" t="str">
        <f t="shared" si="16"/>
        <v/>
      </c>
      <c r="B168" s="70">
        <f t="shared" si="17"/>
        <v>2013</v>
      </c>
      <c r="C168" s="70" t="str">
        <f t="shared" si="14"/>
        <v/>
      </c>
      <c r="D168" s="70" t="str">
        <f t="shared" si="15"/>
        <v/>
      </c>
      <c r="E168" s="310">
        <f t="shared" si="18"/>
        <v>41422</v>
      </c>
      <c r="F168" s="310"/>
      <c r="G168" s="310"/>
      <c r="H168" s="311"/>
      <c r="I168" s="122"/>
      <c r="J168" s="122"/>
      <c r="K168" s="122"/>
      <c r="L168" s="122"/>
      <c r="M168" s="219" t="str">
        <f t="shared" si="19"/>
        <v/>
      </c>
      <c r="N168" s="219" t="str">
        <f t="shared" si="20"/>
        <v/>
      </c>
      <c r="O168" s="121"/>
      <c r="P168" s="122"/>
    </row>
    <row r="169" spans="1:16" x14ac:dyDescent="0.3">
      <c r="A169" s="70" t="str">
        <f t="shared" si="16"/>
        <v/>
      </c>
      <c r="B169" s="70">
        <f t="shared" si="17"/>
        <v>2013</v>
      </c>
      <c r="C169" s="70" t="str">
        <f t="shared" si="14"/>
        <v/>
      </c>
      <c r="D169" s="70" t="str">
        <f t="shared" si="15"/>
        <v/>
      </c>
      <c r="E169" s="310">
        <f t="shared" si="18"/>
        <v>41423</v>
      </c>
      <c r="F169" s="310"/>
      <c r="G169" s="310"/>
      <c r="H169" s="311"/>
      <c r="I169" s="122"/>
      <c r="J169" s="122"/>
      <c r="K169" s="122"/>
      <c r="L169" s="122"/>
      <c r="M169" s="219" t="str">
        <f t="shared" si="19"/>
        <v/>
      </c>
      <c r="N169" s="219" t="str">
        <f t="shared" si="20"/>
        <v/>
      </c>
      <c r="O169" s="121"/>
      <c r="P169" s="122"/>
    </row>
    <row r="170" spans="1:16" x14ac:dyDescent="0.3">
      <c r="A170" s="70" t="str">
        <f t="shared" si="16"/>
        <v/>
      </c>
      <c r="B170" s="70">
        <f t="shared" si="17"/>
        <v>2013</v>
      </c>
      <c r="C170" s="70" t="str">
        <f t="shared" si="14"/>
        <v/>
      </c>
      <c r="D170" s="70" t="str">
        <f t="shared" si="15"/>
        <v/>
      </c>
      <c r="E170" s="310">
        <f t="shared" si="18"/>
        <v>41424</v>
      </c>
      <c r="F170" s="310"/>
      <c r="G170" s="310"/>
      <c r="H170" s="311"/>
      <c r="I170" s="122"/>
      <c r="J170" s="122"/>
      <c r="K170" s="122"/>
      <c r="L170" s="122"/>
      <c r="M170" s="219" t="str">
        <f t="shared" si="19"/>
        <v/>
      </c>
      <c r="N170" s="219" t="str">
        <f t="shared" si="20"/>
        <v/>
      </c>
      <c r="O170" s="121"/>
      <c r="P170" s="122"/>
    </row>
    <row r="171" spans="1:16" x14ac:dyDescent="0.3">
      <c r="A171" s="70" t="str">
        <f t="shared" si="16"/>
        <v/>
      </c>
      <c r="B171" s="70">
        <f t="shared" si="17"/>
        <v>2013</v>
      </c>
      <c r="C171" s="70" t="str">
        <f t="shared" si="14"/>
        <v/>
      </c>
      <c r="D171" s="70" t="str">
        <f t="shared" si="15"/>
        <v/>
      </c>
      <c r="E171" s="310">
        <f t="shared" si="18"/>
        <v>41425</v>
      </c>
      <c r="F171" s="310"/>
      <c r="G171" s="310"/>
      <c r="H171" s="311"/>
      <c r="I171" s="122"/>
      <c r="J171" s="122"/>
      <c r="K171" s="122"/>
      <c r="L171" s="122"/>
      <c r="M171" s="219" t="str">
        <f t="shared" si="19"/>
        <v/>
      </c>
      <c r="N171" s="219" t="str">
        <f t="shared" si="20"/>
        <v/>
      </c>
      <c r="O171" s="121"/>
      <c r="P171" s="122"/>
    </row>
    <row r="172" spans="1:16" x14ac:dyDescent="0.3">
      <c r="A172" s="70" t="str">
        <f t="shared" si="16"/>
        <v/>
      </c>
      <c r="B172" s="70">
        <f t="shared" si="17"/>
        <v>2013</v>
      </c>
      <c r="C172" s="70" t="str">
        <f t="shared" si="14"/>
        <v/>
      </c>
      <c r="D172" s="70" t="str">
        <f t="shared" si="15"/>
        <v/>
      </c>
      <c r="E172" s="310">
        <f t="shared" si="18"/>
        <v>41426</v>
      </c>
      <c r="F172" s="310"/>
      <c r="G172" s="310"/>
      <c r="H172" s="311"/>
      <c r="I172" s="122"/>
      <c r="J172" s="122"/>
      <c r="K172" s="122"/>
      <c r="L172" s="122"/>
      <c r="M172" s="219" t="str">
        <f t="shared" si="19"/>
        <v/>
      </c>
      <c r="N172" s="219" t="str">
        <f t="shared" si="20"/>
        <v/>
      </c>
      <c r="O172" s="121"/>
      <c r="P172" s="122"/>
    </row>
    <row r="173" spans="1:16" x14ac:dyDescent="0.3">
      <c r="A173" s="70" t="str">
        <f t="shared" si="16"/>
        <v/>
      </c>
      <c r="B173" s="70">
        <f t="shared" si="17"/>
        <v>2013</v>
      </c>
      <c r="C173" s="70" t="str">
        <f t="shared" si="14"/>
        <v>NW</v>
      </c>
      <c r="D173" s="70" t="str">
        <f t="shared" si="15"/>
        <v/>
      </c>
      <c r="E173" s="310">
        <f t="shared" si="18"/>
        <v>41427</v>
      </c>
      <c r="F173" s="310"/>
      <c r="G173" s="310"/>
      <c r="H173" s="311"/>
      <c r="I173" s="122"/>
      <c r="J173" s="122"/>
      <c r="K173" s="122"/>
      <c r="L173" s="122"/>
      <c r="M173" s="219" t="str">
        <f t="shared" si="19"/>
        <v/>
      </c>
      <c r="N173" s="219" t="str">
        <f t="shared" si="20"/>
        <v/>
      </c>
      <c r="O173" s="121"/>
      <c r="P173" s="122"/>
    </row>
    <row r="174" spans="1:16" x14ac:dyDescent="0.3">
      <c r="A174" s="70" t="str">
        <f t="shared" si="16"/>
        <v/>
      </c>
      <c r="B174" s="70">
        <f t="shared" si="17"/>
        <v>2013</v>
      </c>
      <c r="C174" s="70" t="str">
        <f t="shared" si="14"/>
        <v/>
      </c>
      <c r="D174" s="70" t="str">
        <f t="shared" si="15"/>
        <v/>
      </c>
      <c r="E174" s="310">
        <f t="shared" si="18"/>
        <v>41428</v>
      </c>
      <c r="F174" s="310"/>
      <c r="G174" s="310"/>
      <c r="H174" s="311"/>
      <c r="I174" s="122"/>
      <c r="J174" s="122"/>
      <c r="K174" s="122"/>
      <c r="L174" s="122"/>
      <c r="M174" s="219" t="str">
        <f t="shared" si="19"/>
        <v/>
      </c>
      <c r="N174" s="219" t="str">
        <f t="shared" si="20"/>
        <v/>
      </c>
      <c r="O174" s="121"/>
      <c r="P174" s="122"/>
    </row>
    <row r="175" spans="1:16" x14ac:dyDescent="0.3">
      <c r="A175" s="70" t="str">
        <f t="shared" si="16"/>
        <v/>
      </c>
      <c r="B175" s="70">
        <f t="shared" si="17"/>
        <v>2013</v>
      </c>
      <c r="C175" s="70" t="str">
        <f t="shared" si="14"/>
        <v/>
      </c>
      <c r="D175" s="70" t="str">
        <f t="shared" si="15"/>
        <v/>
      </c>
      <c r="E175" s="310">
        <f t="shared" si="18"/>
        <v>41429</v>
      </c>
      <c r="F175" s="310"/>
      <c r="G175" s="310"/>
      <c r="H175" s="311"/>
      <c r="I175" s="122"/>
      <c r="J175" s="122"/>
      <c r="K175" s="122"/>
      <c r="L175" s="122"/>
      <c r="M175" s="219" t="str">
        <f t="shared" si="19"/>
        <v/>
      </c>
      <c r="N175" s="219" t="str">
        <f t="shared" si="20"/>
        <v/>
      </c>
      <c r="O175" s="121"/>
      <c r="P175" s="122"/>
    </row>
    <row r="176" spans="1:16" x14ac:dyDescent="0.3">
      <c r="A176" s="70" t="str">
        <f t="shared" si="16"/>
        <v/>
      </c>
      <c r="B176" s="70">
        <f t="shared" si="17"/>
        <v>2013</v>
      </c>
      <c r="C176" s="70" t="str">
        <f t="shared" si="14"/>
        <v/>
      </c>
      <c r="D176" s="70" t="str">
        <f t="shared" si="15"/>
        <v/>
      </c>
      <c r="E176" s="310">
        <f t="shared" si="18"/>
        <v>41430</v>
      </c>
      <c r="F176" s="310"/>
      <c r="G176" s="310"/>
      <c r="H176" s="311"/>
      <c r="I176" s="122"/>
      <c r="J176" s="122"/>
      <c r="K176" s="122"/>
      <c r="L176" s="122"/>
      <c r="M176" s="219" t="str">
        <f t="shared" si="19"/>
        <v/>
      </c>
      <c r="N176" s="219" t="str">
        <f t="shared" si="20"/>
        <v/>
      </c>
      <c r="O176" s="121"/>
      <c r="P176" s="122"/>
    </row>
    <row r="177" spans="1:16" x14ac:dyDescent="0.3">
      <c r="A177" s="70" t="str">
        <f t="shared" si="16"/>
        <v/>
      </c>
      <c r="B177" s="70">
        <f t="shared" si="17"/>
        <v>2013</v>
      </c>
      <c r="C177" s="70" t="str">
        <f t="shared" si="14"/>
        <v/>
      </c>
      <c r="D177" s="70" t="str">
        <f t="shared" si="15"/>
        <v/>
      </c>
      <c r="E177" s="310">
        <f t="shared" si="18"/>
        <v>41431</v>
      </c>
      <c r="F177" s="310"/>
      <c r="G177" s="310"/>
      <c r="H177" s="311"/>
      <c r="I177" s="122"/>
      <c r="J177" s="122"/>
      <c r="K177" s="122"/>
      <c r="L177" s="122"/>
      <c r="M177" s="219" t="str">
        <f t="shared" si="19"/>
        <v/>
      </c>
      <c r="N177" s="219" t="str">
        <f t="shared" si="20"/>
        <v/>
      </c>
      <c r="O177" s="121"/>
      <c r="P177" s="122"/>
    </row>
    <row r="178" spans="1:16" x14ac:dyDescent="0.3">
      <c r="A178" s="70" t="str">
        <f t="shared" si="16"/>
        <v/>
      </c>
      <c r="B178" s="70">
        <f t="shared" si="17"/>
        <v>2013</v>
      </c>
      <c r="C178" s="70" t="str">
        <f t="shared" si="14"/>
        <v/>
      </c>
      <c r="D178" s="70" t="str">
        <f t="shared" si="15"/>
        <v/>
      </c>
      <c r="E178" s="310">
        <f t="shared" si="18"/>
        <v>41432</v>
      </c>
      <c r="F178" s="310"/>
      <c r="G178" s="310"/>
      <c r="H178" s="311"/>
      <c r="I178" s="122"/>
      <c r="J178" s="122"/>
      <c r="K178" s="122"/>
      <c r="L178" s="122"/>
      <c r="M178" s="219" t="str">
        <f t="shared" si="19"/>
        <v/>
      </c>
      <c r="N178" s="219" t="str">
        <f t="shared" si="20"/>
        <v/>
      </c>
      <c r="O178" s="121"/>
      <c r="P178" s="122"/>
    </row>
    <row r="179" spans="1:16" x14ac:dyDescent="0.3">
      <c r="A179" s="70" t="str">
        <f t="shared" si="16"/>
        <v/>
      </c>
      <c r="B179" s="70">
        <f t="shared" si="17"/>
        <v>2013</v>
      </c>
      <c r="C179" s="70" t="str">
        <f t="shared" si="14"/>
        <v/>
      </c>
      <c r="D179" s="70" t="str">
        <f t="shared" si="15"/>
        <v/>
      </c>
      <c r="E179" s="310">
        <f t="shared" si="18"/>
        <v>41433</v>
      </c>
      <c r="F179" s="310"/>
      <c r="G179" s="310"/>
      <c r="H179" s="311"/>
      <c r="I179" s="122"/>
      <c r="J179" s="122"/>
      <c r="K179" s="122"/>
      <c r="L179" s="122"/>
      <c r="M179" s="219" t="str">
        <f t="shared" si="19"/>
        <v/>
      </c>
      <c r="N179" s="219" t="str">
        <f t="shared" si="20"/>
        <v/>
      </c>
      <c r="O179" s="121"/>
      <c r="P179" s="122"/>
    </row>
    <row r="180" spans="1:16" x14ac:dyDescent="0.3">
      <c r="A180" s="70" t="str">
        <f t="shared" si="16"/>
        <v/>
      </c>
      <c r="B180" s="70">
        <f t="shared" si="17"/>
        <v>2013</v>
      </c>
      <c r="C180" s="70" t="str">
        <f t="shared" si="14"/>
        <v>NW</v>
      </c>
      <c r="D180" s="70" t="str">
        <f t="shared" si="15"/>
        <v/>
      </c>
      <c r="E180" s="310">
        <f t="shared" si="18"/>
        <v>41434</v>
      </c>
      <c r="F180" s="310"/>
      <c r="G180" s="310"/>
      <c r="H180" s="311"/>
      <c r="I180" s="122"/>
      <c r="J180" s="122"/>
      <c r="K180" s="122"/>
      <c r="L180" s="122"/>
      <c r="M180" s="219" t="str">
        <f t="shared" si="19"/>
        <v/>
      </c>
      <c r="N180" s="219" t="str">
        <f t="shared" si="20"/>
        <v/>
      </c>
      <c r="O180" s="121"/>
      <c r="P180" s="122"/>
    </row>
    <row r="181" spans="1:16" x14ac:dyDescent="0.3">
      <c r="A181" s="70" t="str">
        <f t="shared" si="16"/>
        <v/>
      </c>
      <c r="B181" s="70">
        <f t="shared" si="17"/>
        <v>2013</v>
      </c>
      <c r="C181" s="70" t="str">
        <f t="shared" si="14"/>
        <v/>
      </c>
      <c r="D181" s="70" t="str">
        <f t="shared" si="15"/>
        <v/>
      </c>
      <c r="E181" s="310">
        <f t="shared" si="18"/>
        <v>41435</v>
      </c>
      <c r="F181" s="310"/>
      <c r="G181" s="310"/>
      <c r="H181" s="311"/>
      <c r="I181" s="122"/>
      <c r="J181" s="122"/>
      <c r="K181" s="122"/>
      <c r="L181" s="122"/>
      <c r="M181" s="219" t="str">
        <f t="shared" si="19"/>
        <v/>
      </c>
      <c r="N181" s="219" t="str">
        <f t="shared" si="20"/>
        <v/>
      </c>
      <c r="O181" s="121"/>
      <c r="P181" s="122"/>
    </row>
    <row r="182" spans="1:16" x14ac:dyDescent="0.3">
      <c r="A182" s="70" t="str">
        <f t="shared" si="16"/>
        <v/>
      </c>
      <c r="B182" s="70">
        <f t="shared" si="17"/>
        <v>2013</v>
      </c>
      <c r="C182" s="70" t="str">
        <f t="shared" si="14"/>
        <v/>
      </c>
      <c r="D182" s="70" t="str">
        <f t="shared" si="15"/>
        <v/>
      </c>
      <c r="E182" s="310">
        <f t="shared" si="18"/>
        <v>41436</v>
      </c>
      <c r="F182" s="310"/>
      <c r="G182" s="310"/>
      <c r="H182" s="311"/>
      <c r="I182" s="122"/>
      <c r="J182" s="122"/>
      <c r="K182" s="122"/>
      <c r="L182" s="122"/>
      <c r="M182" s="219" t="str">
        <f t="shared" si="19"/>
        <v/>
      </c>
      <c r="N182" s="219" t="str">
        <f t="shared" si="20"/>
        <v/>
      </c>
      <c r="O182" s="121"/>
      <c r="P182" s="122"/>
    </row>
    <row r="183" spans="1:16" x14ac:dyDescent="0.3">
      <c r="A183" s="70" t="str">
        <f t="shared" si="16"/>
        <v/>
      </c>
      <c r="B183" s="70">
        <f t="shared" si="17"/>
        <v>2013</v>
      </c>
      <c r="C183" s="70" t="str">
        <f t="shared" si="14"/>
        <v/>
      </c>
      <c r="D183" s="70" t="str">
        <f t="shared" si="15"/>
        <v/>
      </c>
      <c r="E183" s="310">
        <f t="shared" si="18"/>
        <v>41437</v>
      </c>
      <c r="F183" s="310"/>
      <c r="G183" s="310"/>
      <c r="H183" s="311"/>
      <c r="I183" s="122"/>
      <c r="J183" s="122"/>
      <c r="K183" s="122"/>
      <c r="L183" s="122"/>
      <c r="M183" s="219" t="str">
        <f t="shared" si="19"/>
        <v/>
      </c>
      <c r="N183" s="219" t="str">
        <f t="shared" si="20"/>
        <v/>
      </c>
      <c r="O183" s="121"/>
      <c r="P183" s="122"/>
    </row>
    <row r="184" spans="1:16" x14ac:dyDescent="0.3">
      <c r="A184" s="70" t="str">
        <f t="shared" si="16"/>
        <v/>
      </c>
      <c r="B184" s="70">
        <f t="shared" si="17"/>
        <v>2013</v>
      </c>
      <c r="C184" s="70" t="str">
        <f t="shared" si="14"/>
        <v/>
      </c>
      <c r="D184" s="70" t="str">
        <f t="shared" si="15"/>
        <v/>
      </c>
      <c r="E184" s="310">
        <f t="shared" si="18"/>
        <v>41438</v>
      </c>
      <c r="F184" s="310"/>
      <c r="G184" s="310"/>
      <c r="H184" s="311"/>
      <c r="I184" s="122"/>
      <c r="J184" s="122"/>
      <c r="K184" s="122"/>
      <c r="L184" s="122"/>
      <c r="M184" s="219" t="str">
        <f t="shared" si="19"/>
        <v/>
      </c>
      <c r="N184" s="219" t="str">
        <f t="shared" si="20"/>
        <v/>
      </c>
      <c r="O184" s="121"/>
      <c r="P184" s="122"/>
    </row>
    <row r="185" spans="1:16" x14ac:dyDescent="0.3">
      <c r="A185" s="70" t="str">
        <f t="shared" si="16"/>
        <v/>
      </c>
      <c r="B185" s="70">
        <f t="shared" si="17"/>
        <v>2013</v>
      </c>
      <c r="C185" s="70" t="str">
        <f t="shared" si="14"/>
        <v/>
      </c>
      <c r="D185" s="70" t="str">
        <f t="shared" si="15"/>
        <v/>
      </c>
      <c r="E185" s="310">
        <f t="shared" si="18"/>
        <v>41439</v>
      </c>
      <c r="F185" s="310"/>
      <c r="G185" s="310"/>
      <c r="H185" s="311"/>
      <c r="I185" s="122"/>
      <c r="J185" s="122"/>
      <c r="K185" s="122"/>
      <c r="L185" s="122"/>
      <c r="M185" s="219" t="str">
        <f t="shared" si="19"/>
        <v/>
      </c>
      <c r="N185" s="219" t="str">
        <f t="shared" si="20"/>
        <v/>
      </c>
      <c r="O185" s="121"/>
      <c r="P185" s="122"/>
    </row>
    <row r="186" spans="1:16" x14ac:dyDescent="0.3">
      <c r="A186" s="70" t="str">
        <f t="shared" si="16"/>
        <v/>
      </c>
      <c r="B186" s="70">
        <f t="shared" si="17"/>
        <v>2013</v>
      </c>
      <c r="C186" s="70" t="str">
        <f t="shared" si="14"/>
        <v/>
      </c>
      <c r="D186" s="70" t="str">
        <f t="shared" si="15"/>
        <v/>
      </c>
      <c r="E186" s="310">
        <f t="shared" si="18"/>
        <v>41440</v>
      </c>
      <c r="F186" s="310"/>
      <c r="G186" s="310"/>
      <c r="H186" s="311"/>
      <c r="I186" s="122"/>
      <c r="J186" s="122"/>
      <c r="K186" s="122"/>
      <c r="L186" s="122"/>
      <c r="M186" s="219" t="str">
        <f t="shared" si="19"/>
        <v/>
      </c>
      <c r="N186" s="219" t="str">
        <f t="shared" si="20"/>
        <v/>
      </c>
      <c r="O186" s="121"/>
      <c r="P186" s="122"/>
    </row>
    <row r="187" spans="1:16" x14ac:dyDescent="0.3">
      <c r="A187" s="70" t="str">
        <f t="shared" si="16"/>
        <v/>
      </c>
      <c r="B187" s="70">
        <f t="shared" si="17"/>
        <v>2013</v>
      </c>
      <c r="C187" s="70" t="str">
        <f t="shared" si="14"/>
        <v>NW</v>
      </c>
      <c r="D187" s="70" t="str">
        <f t="shared" si="15"/>
        <v/>
      </c>
      <c r="E187" s="310">
        <f t="shared" si="18"/>
        <v>41441</v>
      </c>
      <c r="F187" s="310"/>
      <c r="G187" s="310"/>
      <c r="H187" s="311"/>
      <c r="I187" s="122"/>
      <c r="J187" s="122"/>
      <c r="K187" s="122"/>
      <c r="L187" s="122"/>
      <c r="M187" s="219" t="str">
        <f t="shared" si="19"/>
        <v/>
      </c>
      <c r="N187" s="219" t="str">
        <f t="shared" si="20"/>
        <v/>
      </c>
      <c r="O187" s="121"/>
      <c r="P187" s="122"/>
    </row>
    <row r="188" spans="1:16" x14ac:dyDescent="0.3">
      <c r="A188" s="70" t="str">
        <f t="shared" si="16"/>
        <v/>
      </c>
      <c r="B188" s="70">
        <f t="shared" si="17"/>
        <v>2013</v>
      </c>
      <c r="C188" s="70" t="str">
        <f t="shared" si="14"/>
        <v/>
      </c>
      <c r="D188" s="70" t="str">
        <f t="shared" si="15"/>
        <v/>
      </c>
      <c r="E188" s="310">
        <f t="shared" si="18"/>
        <v>41442</v>
      </c>
      <c r="F188" s="310"/>
      <c r="G188" s="310"/>
      <c r="H188" s="311"/>
      <c r="I188" s="122"/>
      <c r="J188" s="122"/>
      <c r="K188" s="122"/>
      <c r="L188" s="122"/>
      <c r="M188" s="219" t="str">
        <f t="shared" si="19"/>
        <v/>
      </c>
      <c r="N188" s="219" t="str">
        <f t="shared" si="20"/>
        <v/>
      </c>
      <c r="O188" s="121"/>
      <c r="P188" s="122"/>
    </row>
    <row r="189" spans="1:16" x14ac:dyDescent="0.3">
      <c r="A189" s="70" t="str">
        <f t="shared" si="16"/>
        <v/>
      </c>
      <c r="B189" s="70">
        <f t="shared" si="17"/>
        <v>2013</v>
      </c>
      <c r="C189" s="70" t="str">
        <f t="shared" si="14"/>
        <v/>
      </c>
      <c r="D189" s="70" t="str">
        <f t="shared" si="15"/>
        <v/>
      </c>
      <c r="E189" s="310">
        <f t="shared" si="18"/>
        <v>41443</v>
      </c>
      <c r="F189" s="310"/>
      <c r="G189" s="310"/>
      <c r="H189" s="311"/>
      <c r="I189" s="122"/>
      <c r="J189" s="122"/>
      <c r="K189" s="122"/>
      <c r="L189" s="122"/>
      <c r="M189" s="219" t="str">
        <f t="shared" si="19"/>
        <v/>
      </c>
      <c r="N189" s="219" t="str">
        <f t="shared" si="20"/>
        <v/>
      </c>
      <c r="O189" s="121"/>
      <c r="P189" s="122"/>
    </row>
    <row r="190" spans="1:16" x14ac:dyDescent="0.3">
      <c r="A190" s="70" t="str">
        <f t="shared" si="16"/>
        <v/>
      </c>
      <c r="B190" s="70">
        <f t="shared" si="17"/>
        <v>2013</v>
      </c>
      <c r="C190" s="70" t="str">
        <f t="shared" si="14"/>
        <v/>
      </c>
      <c r="D190" s="70" t="str">
        <f t="shared" si="15"/>
        <v/>
      </c>
      <c r="E190" s="310">
        <f t="shared" si="18"/>
        <v>41444</v>
      </c>
      <c r="F190" s="310"/>
      <c r="G190" s="310"/>
      <c r="H190" s="311"/>
      <c r="I190" s="122"/>
      <c r="J190" s="122"/>
      <c r="K190" s="122"/>
      <c r="L190" s="122"/>
      <c r="M190" s="219" t="str">
        <f t="shared" si="19"/>
        <v/>
      </c>
      <c r="N190" s="219" t="str">
        <f t="shared" si="20"/>
        <v/>
      </c>
      <c r="O190" s="121"/>
      <c r="P190" s="122"/>
    </row>
    <row r="191" spans="1:16" x14ac:dyDescent="0.3">
      <c r="A191" s="70" t="str">
        <f t="shared" si="16"/>
        <v/>
      </c>
      <c r="B191" s="70">
        <f t="shared" si="17"/>
        <v>2013</v>
      </c>
      <c r="C191" s="70" t="str">
        <f t="shared" si="14"/>
        <v/>
      </c>
      <c r="D191" s="70" t="str">
        <f t="shared" si="15"/>
        <v/>
      </c>
      <c r="E191" s="310">
        <f t="shared" si="18"/>
        <v>41445</v>
      </c>
      <c r="F191" s="310"/>
      <c r="G191" s="310"/>
      <c r="H191" s="311"/>
      <c r="I191" s="122"/>
      <c r="J191" s="122"/>
      <c r="K191" s="122"/>
      <c r="L191" s="122"/>
      <c r="M191" s="219" t="str">
        <f t="shared" si="19"/>
        <v/>
      </c>
      <c r="N191" s="219" t="str">
        <f t="shared" si="20"/>
        <v/>
      </c>
      <c r="O191" s="121"/>
      <c r="P191" s="122"/>
    </row>
    <row r="192" spans="1:16" x14ac:dyDescent="0.3">
      <c r="A192" s="70" t="str">
        <f t="shared" si="16"/>
        <v/>
      </c>
      <c r="B192" s="70">
        <f t="shared" si="17"/>
        <v>2013</v>
      </c>
      <c r="C192" s="70" t="str">
        <f t="shared" si="14"/>
        <v/>
      </c>
      <c r="D192" s="70" t="str">
        <f t="shared" si="15"/>
        <v/>
      </c>
      <c r="E192" s="310">
        <f t="shared" si="18"/>
        <v>41446</v>
      </c>
      <c r="F192" s="310"/>
      <c r="G192" s="310"/>
      <c r="H192" s="311"/>
      <c r="I192" s="122"/>
      <c r="J192" s="122"/>
      <c r="K192" s="122"/>
      <c r="L192" s="122"/>
      <c r="M192" s="219" t="str">
        <f t="shared" si="19"/>
        <v/>
      </c>
      <c r="N192" s="219" t="str">
        <f t="shared" si="20"/>
        <v/>
      </c>
      <c r="O192" s="121"/>
      <c r="P192" s="122"/>
    </row>
    <row r="193" spans="1:16" x14ac:dyDescent="0.3">
      <c r="A193" s="70" t="str">
        <f t="shared" si="16"/>
        <v/>
      </c>
      <c r="B193" s="70">
        <f t="shared" si="17"/>
        <v>2013</v>
      </c>
      <c r="C193" s="70" t="str">
        <f t="shared" si="14"/>
        <v/>
      </c>
      <c r="D193" s="70" t="str">
        <f t="shared" si="15"/>
        <v/>
      </c>
      <c r="E193" s="310">
        <f t="shared" si="18"/>
        <v>41447</v>
      </c>
      <c r="F193" s="310"/>
      <c r="G193" s="310"/>
      <c r="H193" s="311"/>
      <c r="I193" s="122"/>
      <c r="J193" s="122"/>
      <c r="K193" s="122"/>
      <c r="L193" s="122"/>
      <c r="M193" s="219" t="str">
        <f t="shared" si="19"/>
        <v/>
      </c>
      <c r="N193" s="219" t="str">
        <f t="shared" si="20"/>
        <v/>
      </c>
      <c r="O193" s="121"/>
      <c r="P193" s="122"/>
    </row>
    <row r="194" spans="1:16" x14ac:dyDescent="0.3">
      <c r="A194" s="70" t="str">
        <f t="shared" si="16"/>
        <v/>
      </c>
      <c r="B194" s="70">
        <f t="shared" si="17"/>
        <v>2013</v>
      </c>
      <c r="C194" s="70" t="str">
        <f t="shared" si="14"/>
        <v>NW</v>
      </c>
      <c r="D194" s="70" t="str">
        <f t="shared" si="15"/>
        <v/>
      </c>
      <c r="E194" s="310">
        <f t="shared" si="18"/>
        <v>41448</v>
      </c>
      <c r="F194" s="310"/>
      <c r="G194" s="310"/>
      <c r="H194" s="311"/>
      <c r="I194" s="122"/>
      <c r="J194" s="122"/>
      <c r="K194" s="122"/>
      <c r="L194" s="122"/>
      <c r="M194" s="219" t="str">
        <f t="shared" si="19"/>
        <v/>
      </c>
      <c r="N194" s="219" t="str">
        <f t="shared" si="20"/>
        <v/>
      </c>
      <c r="O194" s="121"/>
      <c r="P194" s="122"/>
    </row>
    <row r="195" spans="1:16" x14ac:dyDescent="0.3">
      <c r="A195" s="70" t="str">
        <f t="shared" si="16"/>
        <v/>
      </c>
      <c r="B195" s="70">
        <f t="shared" si="17"/>
        <v>2013</v>
      </c>
      <c r="C195" s="70" t="str">
        <f t="shared" si="14"/>
        <v/>
      </c>
      <c r="D195" s="70" t="str">
        <f t="shared" si="15"/>
        <v/>
      </c>
      <c r="E195" s="310">
        <f t="shared" si="18"/>
        <v>41449</v>
      </c>
      <c r="F195" s="310"/>
      <c r="G195" s="310"/>
      <c r="H195" s="311"/>
      <c r="I195" s="122"/>
      <c r="J195" s="122"/>
      <c r="K195" s="122"/>
      <c r="L195" s="122"/>
      <c r="M195" s="219" t="str">
        <f t="shared" si="19"/>
        <v/>
      </c>
      <c r="N195" s="219" t="str">
        <f t="shared" si="20"/>
        <v/>
      </c>
      <c r="O195" s="121"/>
      <c r="P195" s="122"/>
    </row>
    <row r="196" spans="1:16" x14ac:dyDescent="0.3">
      <c r="A196" s="70" t="str">
        <f t="shared" si="16"/>
        <v/>
      </c>
      <c r="B196" s="70">
        <f t="shared" si="17"/>
        <v>2013</v>
      </c>
      <c r="C196" s="70" t="str">
        <f t="shared" si="14"/>
        <v/>
      </c>
      <c r="D196" s="70" t="str">
        <f t="shared" si="15"/>
        <v/>
      </c>
      <c r="E196" s="310">
        <f t="shared" si="18"/>
        <v>41450</v>
      </c>
      <c r="F196" s="310"/>
      <c r="G196" s="310"/>
      <c r="H196" s="311"/>
      <c r="I196" s="122"/>
      <c r="J196" s="122"/>
      <c r="K196" s="122"/>
      <c r="L196" s="122"/>
      <c r="M196" s="219" t="str">
        <f t="shared" si="19"/>
        <v/>
      </c>
      <c r="N196" s="219" t="str">
        <f t="shared" si="20"/>
        <v/>
      </c>
      <c r="O196" s="121"/>
      <c r="P196" s="122"/>
    </row>
    <row r="197" spans="1:16" x14ac:dyDescent="0.3">
      <c r="A197" s="70" t="str">
        <f t="shared" si="16"/>
        <v/>
      </c>
      <c r="B197" s="70">
        <f t="shared" si="17"/>
        <v>2013</v>
      </c>
      <c r="C197" s="70" t="str">
        <f t="shared" si="14"/>
        <v/>
      </c>
      <c r="D197" s="70" t="str">
        <f t="shared" si="15"/>
        <v/>
      </c>
      <c r="E197" s="310">
        <f t="shared" si="18"/>
        <v>41451</v>
      </c>
      <c r="F197" s="310"/>
      <c r="G197" s="310"/>
      <c r="H197" s="311"/>
      <c r="I197" s="122"/>
      <c r="J197" s="122"/>
      <c r="K197" s="122"/>
      <c r="L197" s="122"/>
      <c r="M197" s="219" t="str">
        <f t="shared" si="19"/>
        <v/>
      </c>
      <c r="N197" s="219" t="str">
        <f t="shared" si="20"/>
        <v/>
      </c>
      <c r="O197" s="121"/>
      <c r="P197" s="122"/>
    </row>
    <row r="198" spans="1:16" x14ac:dyDescent="0.3">
      <c r="A198" s="70" t="str">
        <f t="shared" si="16"/>
        <v/>
      </c>
      <c r="B198" s="70">
        <f t="shared" si="17"/>
        <v>2013</v>
      </c>
      <c r="C198" s="70" t="str">
        <f t="shared" si="14"/>
        <v/>
      </c>
      <c r="D198" s="70" t="str">
        <f t="shared" si="15"/>
        <v/>
      </c>
      <c r="E198" s="310">
        <f t="shared" si="18"/>
        <v>41452</v>
      </c>
      <c r="F198" s="310"/>
      <c r="G198" s="310"/>
      <c r="H198" s="311"/>
      <c r="I198" s="122"/>
      <c r="J198" s="122"/>
      <c r="K198" s="122"/>
      <c r="L198" s="122"/>
      <c r="M198" s="219" t="str">
        <f t="shared" si="19"/>
        <v/>
      </c>
      <c r="N198" s="219" t="str">
        <f t="shared" si="20"/>
        <v/>
      </c>
      <c r="O198" s="121"/>
      <c r="P198" s="122"/>
    </row>
    <row r="199" spans="1:16" x14ac:dyDescent="0.3">
      <c r="A199" s="70" t="str">
        <f t="shared" si="16"/>
        <v/>
      </c>
      <c r="B199" s="70">
        <f t="shared" si="17"/>
        <v>2013</v>
      </c>
      <c r="C199" s="70" t="str">
        <f t="shared" si="14"/>
        <v/>
      </c>
      <c r="D199" s="70" t="str">
        <f t="shared" si="15"/>
        <v/>
      </c>
      <c r="E199" s="310">
        <f t="shared" si="18"/>
        <v>41453</v>
      </c>
      <c r="F199" s="310"/>
      <c r="G199" s="310"/>
      <c r="H199" s="311"/>
      <c r="I199" s="122"/>
      <c r="J199" s="122"/>
      <c r="K199" s="122"/>
      <c r="L199" s="122"/>
      <c r="M199" s="219" t="str">
        <f t="shared" si="19"/>
        <v/>
      </c>
      <c r="N199" s="219" t="str">
        <f t="shared" si="20"/>
        <v/>
      </c>
      <c r="O199" s="121"/>
      <c r="P199" s="122"/>
    </row>
    <row r="200" spans="1:16" x14ac:dyDescent="0.3">
      <c r="A200" s="70" t="str">
        <f t="shared" si="16"/>
        <v/>
      </c>
      <c r="B200" s="70">
        <f t="shared" si="17"/>
        <v>2013</v>
      </c>
      <c r="C200" s="70" t="str">
        <f t="shared" si="14"/>
        <v/>
      </c>
      <c r="D200" s="70" t="str">
        <f t="shared" si="15"/>
        <v/>
      </c>
      <c r="E200" s="310">
        <f t="shared" si="18"/>
        <v>41454</v>
      </c>
      <c r="F200" s="310"/>
      <c r="G200" s="310"/>
      <c r="H200" s="311"/>
      <c r="I200" s="122"/>
      <c r="J200" s="122"/>
      <c r="K200" s="122"/>
      <c r="L200" s="122"/>
      <c r="M200" s="219" t="str">
        <f t="shared" si="19"/>
        <v/>
      </c>
      <c r="N200" s="219" t="str">
        <f t="shared" si="20"/>
        <v/>
      </c>
      <c r="O200" s="121"/>
      <c r="P200" s="122"/>
    </row>
    <row r="201" spans="1:16" x14ac:dyDescent="0.3">
      <c r="A201" s="70" t="str">
        <f t="shared" si="16"/>
        <v/>
      </c>
      <c r="B201" s="70">
        <f t="shared" si="17"/>
        <v>2013</v>
      </c>
      <c r="C201" s="70" t="str">
        <f t="shared" si="14"/>
        <v>NW</v>
      </c>
      <c r="D201" s="70" t="str">
        <f t="shared" si="15"/>
        <v/>
      </c>
      <c r="E201" s="310">
        <f t="shared" si="18"/>
        <v>41455</v>
      </c>
      <c r="F201" s="310"/>
      <c r="G201" s="310"/>
      <c r="H201" s="311"/>
      <c r="I201" s="122"/>
      <c r="J201" s="122"/>
      <c r="K201" s="122"/>
      <c r="L201" s="122"/>
      <c r="M201" s="219" t="str">
        <f t="shared" si="19"/>
        <v/>
      </c>
      <c r="N201" s="219" t="str">
        <f t="shared" si="20"/>
        <v/>
      </c>
      <c r="O201" s="121"/>
      <c r="P201" s="122"/>
    </row>
    <row r="202" spans="1:16" x14ac:dyDescent="0.3">
      <c r="A202" s="70" t="str">
        <f t="shared" si="16"/>
        <v/>
      </c>
      <c r="B202" s="70">
        <f t="shared" si="17"/>
        <v>2013</v>
      </c>
      <c r="C202" s="70" t="str">
        <f t="shared" si="14"/>
        <v/>
      </c>
      <c r="D202" s="70" t="str">
        <f t="shared" si="15"/>
        <v/>
      </c>
      <c r="E202" s="310">
        <f t="shared" si="18"/>
        <v>41456</v>
      </c>
      <c r="F202" s="310"/>
      <c r="G202" s="310"/>
      <c r="H202" s="311"/>
      <c r="I202" s="206"/>
      <c r="J202" s="206"/>
      <c r="K202" s="206"/>
      <c r="L202" s="206"/>
      <c r="M202" s="219" t="str">
        <f t="shared" si="19"/>
        <v/>
      </c>
      <c r="N202" s="219" t="str">
        <f t="shared" si="20"/>
        <v/>
      </c>
      <c r="O202" s="94"/>
      <c r="P202" s="206"/>
    </row>
    <row r="203" spans="1:16" x14ac:dyDescent="0.3">
      <c r="A203" s="70" t="str">
        <f t="shared" si="16"/>
        <v/>
      </c>
      <c r="B203" s="70">
        <f t="shared" si="17"/>
        <v>2013</v>
      </c>
      <c r="C203" s="70" t="str">
        <f t="shared" si="14"/>
        <v/>
      </c>
      <c r="D203" s="70" t="str">
        <f t="shared" si="15"/>
        <v/>
      </c>
      <c r="E203" s="310">
        <f t="shared" si="18"/>
        <v>41457</v>
      </c>
      <c r="F203" s="310"/>
      <c r="G203" s="310"/>
      <c r="H203" s="311"/>
      <c r="I203" s="206"/>
      <c r="J203" s="206"/>
      <c r="K203" s="206"/>
      <c r="L203" s="206"/>
      <c r="M203" s="219" t="str">
        <f t="shared" si="19"/>
        <v/>
      </c>
      <c r="N203" s="219" t="str">
        <f t="shared" si="20"/>
        <v/>
      </c>
      <c r="O203" s="94"/>
      <c r="P203" s="206"/>
    </row>
    <row r="204" spans="1:16" x14ac:dyDescent="0.3">
      <c r="A204" s="70" t="str">
        <f t="shared" si="16"/>
        <v/>
      </c>
      <c r="B204" s="70">
        <f t="shared" si="17"/>
        <v>2013</v>
      </c>
      <c r="C204" s="70" t="str">
        <f t="shared" si="14"/>
        <v/>
      </c>
      <c r="D204" s="70" t="str">
        <f t="shared" si="15"/>
        <v/>
      </c>
      <c r="E204" s="310">
        <f t="shared" si="18"/>
        <v>41458</v>
      </c>
      <c r="F204" s="310"/>
      <c r="G204" s="310"/>
      <c r="H204" s="311"/>
      <c r="I204" s="206"/>
      <c r="J204" s="206"/>
      <c r="K204" s="206"/>
      <c r="L204" s="206"/>
      <c r="M204" s="219" t="str">
        <f t="shared" si="19"/>
        <v/>
      </c>
      <c r="N204" s="219" t="str">
        <f t="shared" si="20"/>
        <v/>
      </c>
      <c r="O204" s="94"/>
      <c r="P204" s="206"/>
    </row>
    <row r="205" spans="1:16" x14ac:dyDescent="0.3">
      <c r="A205" s="70" t="str">
        <f t="shared" si="16"/>
        <v/>
      </c>
      <c r="B205" s="70">
        <f t="shared" si="17"/>
        <v>2013</v>
      </c>
      <c r="C205" s="70" t="str">
        <f t="shared" si="14"/>
        <v/>
      </c>
      <c r="D205" s="70" t="str">
        <f t="shared" si="15"/>
        <v/>
      </c>
      <c r="E205" s="310">
        <f t="shared" si="18"/>
        <v>41459</v>
      </c>
      <c r="F205" s="310"/>
      <c r="G205" s="310"/>
      <c r="H205" s="311"/>
      <c r="I205" s="206"/>
      <c r="J205" s="206"/>
      <c r="K205" s="206"/>
      <c r="L205" s="206"/>
      <c r="M205" s="219" t="str">
        <f t="shared" si="19"/>
        <v/>
      </c>
      <c r="N205" s="219" t="str">
        <f t="shared" si="20"/>
        <v/>
      </c>
      <c r="O205" s="94"/>
      <c r="P205" s="206"/>
    </row>
    <row r="206" spans="1:16" x14ac:dyDescent="0.3">
      <c r="A206" s="70" t="str">
        <f t="shared" si="16"/>
        <v/>
      </c>
      <c r="B206" s="70">
        <f t="shared" si="17"/>
        <v>2013</v>
      </c>
      <c r="C206" s="70" t="str">
        <f t="shared" si="14"/>
        <v/>
      </c>
      <c r="D206" s="70" t="str">
        <f t="shared" si="15"/>
        <v/>
      </c>
      <c r="E206" s="310">
        <f t="shared" si="18"/>
        <v>41460</v>
      </c>
      <c r="F206" s="310"/>
      <c r="G206" s="310"/>
      <c r="H206" s="311"/>
      <c r="I206" s="206"/>
      <c r="J206" s="206"/>
      <c r="K206" s="206"/>
      <c r="L206" s="206"/>
      <c r="M206" s="219" t="str">
        <f t="shared" si="19"/>
        <v/>
      </c>
      <c r="N206" s="219" t="str">
        <f t="shared" si="20"/>
        <v/>
      </c>
      <c r="O206" s="94"/>
      <c r="P206" s="206"/>
    </row>
    <row r="207" spans="1:16" x14ac:dyDescent="0.3">
      <c r="A207" s="70" t="str">
        <f t="shared" si="16"/>
        <v/>
      </c>
      <c r="B207" s="70">
        <f t="shared" si="17"/>
        <v>2013</v>
      </c>
      <c r="C207" s="70" t="str">
        <f t="shared" si="14"/>
        <v/>
      </c>
      <c r="D207" s="70" t="str">
        <f t="shared" si="15"/>
        <v/>
      </c>
      <c r="E207" s="310">
        <f t="shared" si="18"/>
        <v>41461</v>
      </c>
      <c r="F207" s="310"/>
      <c r="G207" s="310"/>
      <c r="H207" s="311"/>
      <c r="I207" s="206"/>
      <c r="J207" s="206"/>
      <c r="K207" s="206"/>
      <c r="L207" s="206"/>
      <c r="M207" s="219" t="str">
        <f t="shared" si="19"/>
        <v/>
      </c>
      <c r="N207" s="219" t="str">
        <f t="shared" si="20"/>
        <v/>
      </c>
      <c r="O207" s="94"/>
      <c r="P207" s="206"/>
    </row>
    <row r="208" spans="1:16" x14ac:dyDescent="0.3">
      <c r="A208" s="70" t="str">
        <f t="shared" si="16"/>
        <v/>
      </c>
      <c r="B208" s="70">
        <f t="shared" si="17"/>
        <v>2013</v>
      </c>
      <c r="C208" s="70" t="str">
        <f t="shared" si="14"/>
        <v>NW</v>
      </c>
      <c r="D208" s="70" t="str">
        <f t="shared" si="15"/>
        <v/>
      </c>
      <c r="E208" s="310">
        <f t="shared" si="18"/>
        <v>41462</v>
      </c>
      <c r="F208" s="310"/>
      <c r="G208" s="310"/>
      <c r="H208" s="311"/>
      <c r="I208" s="206"/>
      <c r="J208" s="206"/>
      <c r="K208" s="206"/>
      <c r="L208" s="206"/>
      <c r="M208" s="219" t="str">
        <f t="shared" si="19"/>
        <v/>
      </c>
      <c r="N208" s="219" t="str">
        <f t="shared" si="20"/>
        <v/>
      </c>
      <c r="O208" s="94"/>
      <c r="P208" s="206"/>
    </row>
    <row r="209" spans="1:16" x14ac:dyDescent="0.3">
      <c r="A209" s="70" t="str">
        <f t="shared" si="16"/>
        <v/>
      </c>
      <c r="B209" s="70">
        <f t="shared" si="17"/>
        <v>2013</v>
      </c>
      <c r="C209" s="70" t="str">
        <f t="shared" si="14"/>
        <v/>
      </c>
      <c r="D209" s="70" t="str">
        <f t="shared" si="15"/>
        <v/>
      </c>
      <c r="E209" s="310">
        <f t="shared" si="18"/>
        <v>41463</v>
      </c>
      <c r="F209" s="310"/>
      <c r="G209" s="310"/>
      <c r="H209" s="311"/>
      <c r="I209" s="206"/>
      <c r="J209" s="206"/>
      <c r="K209" s="206"/>
      <c r="L209" s="206"/>
      <c r="M209" s="219" t="str">
        <f t="shared" si="19"/>
        <v/>
      </c>
      <c r="N209" s="219" t="str">
        <f t="shared" si="20"/>
        <v/>
      </c>
      <c r="O209" s="94"/>
      <c r="P209" s="206"/>
    </row>
    <row r="210" spans="1:16" x14ac:dyDescent="0.3">
      <c r="A210" s="70" t="str">
        <f t="shared" si="16"/>
        <v/>
      </c>
      <c r="B210" s="70">
        <f t="shared" si="17"/>
        <v>2013</v>
      </c>
      <c r="C210" s="70" t="str">
        <f t="shared" si="14"/>
        <v/>
      </c>
      <c r="D210" s="70" t="str">
        <f t="shared" si="15"/>
        <v/>
      </c>
      <c r="E210" s="310">
        <f t="shared" si="18"/>
        <v>41464</v>
      </c>
      <c r="F210" s="310"/>
      <c r="G210" s="310"/>
      <c r="H210" s="311"/>
      <c r="I210" s="206"/>
      <c r="J210" s="206"/>
      <c r="K210" s="206"/>
      <c r="L210" s="206"/>
      <c r="M210" s="219" t="str">
        <f t="shared" si="19"/>
        <v/>
      </c>
      <c r="N210" s="219" t="str">
        <f t="shared" si="20"/>
        <v/>
      </c>
      <c r="O210" s="94"/>
      <c r="P210" s="206"/>
    </row>
    <row r="211" spans="1:16" x14ac:dyDescent="0.3">
      <c r="A211" s="70" t="str">
        <f t="shared" si="16"/>
        <v/>
      </c>
      <c r="B211" s="70">
        <f t="shared" si="17"/>
        <v>2013</v>
      </c>
      <c r="C211" s="70" t="str">
        <f t="shared" si="14"/>
        <v/>
      </c>
      <c r="D211" s="70" t="str">
        <f t="shared" si="15"/>
        <v/>
      </c>
      <c r="E211" s="310">
        <f t="shared" si="18"/>
        <v>41465</v>
      </c>
      <c r="F211" s="310"/>
      <c r="G211" s="310"/>
      <c r="H211" s="311"/>
      <c r="I211" s="206"/>
      <c r="J211" s="206"/>
      <c r="K211" s="206"/>
      <c r="L211" s="206"/>
      <c r="M211" s="219" t="str">
        <f t="shared" si="19"/>
        <v/>
      </c>
      <c r="N211" s="219" t="str">
        <f t="shared" si="20"/>
        <v/>
      </c>
      <c r="O211" s="94"/>
      <c r="P211" s="206"/>
    </row>
    <row r="212" spans="1:16" x14ac:dyDescent="0.3">
      <c r="A212" s="70" t="str">
        <f t="shared" si="16"/>
        <v/>
      </c>
      <c r="B212" s="70">
        <f t="shared" si="17"/>
        <v>2013</v>
      </c>
      <c r="C212" s="70" t="str">
        <f t="shared" si="14"/>
        <v/>
      </c>
      <c r="D212" s="70" t="str">
        <f t="shared" si="15"/>
        <v/>
      </c>
      <c r="E212" s="310">
        <f t="shared" si="18"/>
        <v>41466</v>
      </c>
      <c r="F212" s="310"/>
      <c r="G212" s="310"/>
      <c r="H212" s="311"/>
      <c r="I212" s="206"/>
      <c r="J212" s="206"/>
      <c r="K212" s="206"/>
      <c r="L212" s="206"/>
      <c r="M212" s="219" t="str">
        <f t="shared" si="19"/>
        <v/>
      </c>
      <c r="N212" s="219" t="str">
        <f t="shared" si="20"/>
        <v/>
      </c>
      <c r="O212" s="94"/>
      <c r="P212" s="206"/>
    </row>
    <row r="213" spans="1:16" x14ac:dyDescent="0.3">
      <c r="A213" s="70" t="str">
        <f t="shared" si="16"/>
        <v/>
      </c>
      <c r="B213" s="70">
        <f t="shared" si="17"/>
        <v>2013</v>
      </c>
      <c r="C213" s="70" t="str">
        <f t="shared" ref="C213:C276" si="21">IF(ISNA(MATCH(WEEKDAY(E213,2),DunDay,0)),"","NW")</f>
        <v/>
      </c>
      <c r="D213" s="70" t="str">
        <f t="shared" ref="D213:D276" si="22">IF(ISNA(MATCH(E213,Holiday,0)),"","H")</f>
        <v/>
      </c>
      <c r="E213" s="310">
        <f t="shared" si="18"/>
        <v>41467</v>
      </c>
      <c r="F213" s="310"/>
      <c r="G213" s="310"/>
      <c r="H213" s="311"/>
      <c r="I213" s="206"/>
      <c r="J213" s="206"/>
      <c r="K213" s="206"/>
      <c r="L213" s="206"/>
      <c r="M213" s="219" t="str">
        <f t="shared" si="19"/>
        <v/>
      </c>
      <c r="N213" s="219" t="str">
        <f t="shared" si="20"/>
        <v/>
      </c>
      <c r="O213" s="94"/>
      <c r="P213" s="206"/>
    </row>
    <row r="214" spans="1:16" x14ac:dyDescent="0.3">
      <c r="A214" s="70" t="str">
        <f t="shared" ref="A214:A277" si="23">IF(E214&gt;=$J$14,"R","")</f>
        <v/>
      </c>
      <c r="B214" s="70">
        <f t="shared" ref="B214:B277" si="24">IF(E214&lt;&gt;"",YEAR(E214),"")</f>
        <v>2013</v>
      </c>
      <c r="C214" s="70" t="str">
        <f t="shared" si="21"/>
        <v/>
      </c>
      <c r="D214" s="70" t="str">
        <f t="shared" si="22"/>
        <v/>
      </c>
      <c r="E214" s="310">
        <f t="shared" si="18"/>
        <v>41468</v>
      </c>
      <c r="F214" s="310"/>
      <c r="G214" s="310"/>
      <c r="H214" s="311"/>
      <c r="I214" s="206"/>
      <c r="J214" s="206"/>
      <c r="K214" s="206"/>
      <c r="L214" s="206"/>
      <c r="M214" s="219" t="str">
        <f t="shared" si="19"/>
        <v/>
      </c>
      <c r="N214" s="219" t="str">
        <f t="shared" si="20"/>
        <v/>
      </c>
      <c r="O214" s="94"/>
      <c r="P214" s="206"/>
    </row>
    <row r="215" spans="1:16" x14ac:dyDescent="0.3">
      <c r="A215" s="70" t="str">
        <f t="shared" si="23"/>
        <v/>
      </c>
      <c r="B215" s="70">
        <f t="shared" si="24"/>
        <v>2013</v>
      </c>
      <c r="C215" s="70" t="str">
        <f t="shared" si="21"/>
        <v>NW</v>
      </c>
      <c r="D215" s="70" t="str">
        <f t="shared" si="22"/>
        <v/>
      </c>
      <c r="E215" s="310">
        <f t="shared" ref="E215:E278" si="25">IFERROR(E214+1,"")</f>
        <v>41469</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str">
        <f t="shared" si="23"/>
        <v/>
      </c>
      <c r="B216" s="70">
        <f t="shared" si="24"/>
        <v>2013</v>
      </c>
      <c r="C216" s="70" t="str">
        <f t="shared" si="21"/>
        <v/>
      </c>
      <c r="D216" s="70" t="str">
        <f t="shared" si="22"/>
        <v/>
      </c>
      <c r="E216" s="310">
        <f t="shared" si="25"/>
        <v>41470</v>
      </c>
      <c r="F216" s="310"/>
      <c r="G216" s="310"/>
      <c r="H216" s="311"/>
      <c r="I216" s="206"/>
      <c r="J216" s="206"/>
      <c r="K216" s="206"/>
      <c r="L216" s="206"/>
      <c r="M216" s="219" t="str">
        <f t="shared" si="26"/>
        <v/>
      </c>
      <c r="N216" s="219" t="str">
        <f t="shared" si="27"/>
        <v/>
      </c>
      <c r="O216" s="94"/>
      <c r="P216" s="206"/>
    </row>
    <row r="217" spans="1:16" x14ac:dyDescent="0.3">
      <c r="A217" s="70" t="str">
        <f t="shared" si="23"/>
        <v/>
      </c>
      <c r="B217" s="70">
        <f t="shared" si="24"/>
        <v>2013</v>
      </c>
      <c r="C217" s="70" t="str">
        <f t="shared" si="21"/>
        <v/>
      </c>
      <c r="D217" s="70" t="str">
        <f t="shared" si="22"/>
        <v/>
      </c>
      <c r="E217" s="310">
        <f t="shared" si="25"/>
        <v>41471</v>
      </c>
      <c r="F217" s="310"/>
      <c r="G217" s="310"/>
      <c r="H217" s="311"/>
      <c r="I217" s="206"/>
      <c r="J217" s="206"/>
      <c r="K217" s="206"/>
      <c r="L217" s="206"/>
      <c r="M217" s="219" t="str">
        <f t="shared" si="26"/>
        <v/>
      </c>
      <c r="N217" s="219" t="str">
        <f t="shared" si="27"/>
        <v/>
      </c>
      <c r="O217" s="94"/>
      <c r="P217" s="206"/>
    </row>
    <row r="218" spans="1:16" x14ac:dyDescent="0.3">
      <c r="A218" s="70" t="str">
        <f t="shared" si="23"/>
        <v/>
      </c>
      <c r="B218" s="70">
        <f t="shared" si="24"/>
        <v>2013</v>
      </c>
      <c r="C218" s="70" t="str">
        <f t="shared" si="21"/>
        <v/>
      </c>
      <c r="D218" s="70" t="str">
        <f t="shared" si="22"/>
        <v/>
      </c>
      <c r="E218" s="310">
        <f t="shared" si="25"/>
        <v>41472</v>
      </c>
      <c r="F218" s="310"/>
      <c r="G218" s="310"/>
      <c r="H218" s="311"/>
      <c r="I218" s="206"/>
      <c r="J218" s="206"/>
      <c r="K218" s="206"/>
      <c r="L218" s="206"/>
      <c r="M218" s="219" t="str">
        <f t="shared" si="26"/>
        <v/>
      </c>
      <c r="N218" s="219" t="str">
        <f t="shared" si="27"/>
        <v/>
      </c>
      <c r="O218" s="94"/>
      <c r="P218" s="206"/>
    </row>
    <row r="219" spans="1:16" x14ac:dyDescent="0.3">
      <c r="A219" s="70" t="str">
        <f t="shared" si="23"/>
        <v/>
      </c>
      <c r="B219" s="70">
        <f t="shared" si="24"/>
        <v>2013</v>
      </c>
      <c r="C219" s="70" t="str">
        <f t="shared" si="21"/>
        <v/>
      </c>
      <c r="D219" s="70" t="str">
        <f t="shared" si="22"/>
        <v/>
      </c>
      <c r="E219" s="310">
        <f t="shared" si="25"/>
        <v>41473</v>
      </c>
      <c r="F219" s="310"/>
      <c r="G219" s="310"/>
      <c r="H219" s="311"/>
      <c r="I219" s="206"/>
      <c r="J219" s="206"/>
      <c r="K219" s="206"/>
      <c r="L219" s="206"/>
      <c r="M219" s="219" t="str">
        <f t="shared" si="26"/>
        <v/>
      </c>
      <c r="N219" s="219" t="str">
        <f t="shared" si="27"/>
        <v/>
      </c>
      <c r="O219" s="94"/>
      <c r="P219" s="206"/>
    </row>
    <row r="220" spans="1:16" x14ac:dyDescent="0.3">
      <c r="A220" s="70" t="str">
        <f t="shared" si="23"/>
        <v/>
      </c>
      <c r="B220" s="70">
        <f t="shared" si="24"/>
        <v>2013</v>
      </c>
      <c r="C220" s="70" t="str">
        <f t="shared" si="21"/>
        <v/>
      </c>
      <c r="D220" s="70" t="str">
        <f t="shared" si="22"/>
        <v/>
      </c>
      <c r="E220" s="310">
        <f t="shared" si="25"/>
        <v>41474</v>
      </c>
      <c r="F220" s="310"/>
      <c r="G220" s="310"/>
      <c r="H220" s="311"/>
      <c r="I220" s="206"/>
      <c r="J220" s="206"/>
      <c r="K220" s="206"/>
      <c r="L220" s="206"/>
      <c r="M220" s="219" t="str">
        <f t="shared" si="26"/>
        <v/>
      </c>
      <c r="N220" s="219" t="str">
        <f t="shared" si="27"/>
        <v/>
      </c>
      <c r="O220" s="94"/>
      <c r="P220" s="206"/>
    </row>
    <row r="221" spans="1:16" x14ac:dyDescent="0.3">
      <c r="A221" s="70" t="str">
        <f t="shared" si="23"/>
        <v/>
      </c>
      <c r="B221" s="70">
        <f t="shared" si="24"/>
        <v>2013</v>
      </c>
      <c r="C221" s="70" t="str">
        <f t="shared" si="21"/>
        <v/>
      </c>
      <c r="D221" s="70" t="str">
        <f t="shared" si="22"/>
        <v/>
      </c>
      <c r="E221" s="310">
        <f t="shared" si="25"/>
        <v>41475</v>
      </c>
      <c r="F221" s="310"/>
      <c r="G221" s="310"/>
      <c r="H221" s="311"/>
      <c r="I221" s="206"/>
      <c r="J221" s="206"/>
      <c r="K221" s="206"/>
      <c r="L221" s="206"/>
      <c r="M221" s="219" t="str">
        <f t="shared" si="26"/>
        <v/>
      </c>
      <c r="N221" s="219" t="str">
        <f t="shared" si="27"/>
        <v/>
      </c>
      <c r="O221" s="94"/>
      <c r="P221" s="206"/>
    </row>
    <row r="222" spans="1:16" x14ac:dyDescent="0.3">
      <c r="A222" s="70" t="str">
        <f t="shared" si="23"/>
        <v/>
      </c>
      <c r="B222" s="70">
        <f t="shared" si="24"/>
        <v>2013</v>
      </c>
      <c r="C222" s="70" t="str">
        <f t="shared" si="21"/>
        <v>NW</v>
      </c>
      <c r="D222" s="70" t="str">
        <f t="shared" si="22"/>
        <v/>
      </c>
      <c r="E222" s="310">
        <f t="shared" si="25"/>
        <v>41476</v>
      </c>
      <c r="F222" s="310"/>
      <c r="G222" s="310"/>
      <c r="H222" s="311"/>
      <c r="I222" s="206"/>
      <c r="J222" s="206"/>
      <c r="K222" s="206"/>
      <c r="L222" s="206"/>
      <c r="M222" s="219" t="str">
        <f t="shared" si="26"/>
        <v/>
      </c>
      <c r="N222" s="219" t="str">
        <f t="shared" si="27"/>
        <v/>
      </c>
      <c r="O222" s="94"/>
      <c r="P222" s="206"/>
    </row>
    <row r="223" spans="1:16" x14ac:dyDescent="0.3">
      <c r="A223" s="70" t="str">
        <f t="shared" si="23"/>
        <v/>
      </c>
      <c r="B223" s="70">
        <f t="shared" si="24"/>
        <v>2013</v>
      </c>
      <c r="C223" s="70" t="str">
        <f t="shared" si="21"/>
        <v/>
      </c>
      <c r="D223" s="70" t="str">
        <f t="shared" si="22"/>
        <v/>
      </c>
      <c r="E223" s="310">
        <f t="shared" si="25"/>
        <v>41477</v>
      </c>
      <c r="F223" s="310"/>
      <c r="G223" s="310"/>
      <c r="H223" s="311"/>
      <c r="I223" s="206"/>
      <c r="J223" s="206"/>
      <c r="K223" s="206"/>
      <c r="L223" s="206"/>
      <c r="M223" s="219" t="str">
        <f t="shared" si="26"/>
        <v/>
      </c>
      <c r="N223" s="219" t="str">
        <f t="shared" si="27"/>
        <v/>
      </c>
      <c r="O223" s="94"/>
      <c r="P223" s="206"/>
    </row>
    <row r="224" spans="1:16" x14ac:dyDescent="0.3">
      <c r="A224" s="70" t="str">
        <f t="shared" si="23"/>
        <v/>
      </c>
      <c r="B224" s="70">
        <f t="shared" si="24"/>
        <v>2013</v>
      </c>
      <c r="C224" s="70" t="str">
        <f t="shared" si="21"/>
        <v/>
      </c>
      <c r="D224" s="70" t="str">
        <f t="shared" si="22"/>
        <v/>
      </c>
      <c r="E224" s="310">
        <f t="shared" si="25"/>
        <v>41478</v>
      </c>
      <c r="F224" s="310"/>
      <c r="G224" s="310"/>
      <c r="H224" s="311"/>
      <c r="I224" s="206"/>
      <c r="J224" s="206"/>
      <c r="K224" s="206"/>
      <c r="L224" s="206"/>
      <c r="M224" s="219" t="str">
        <f t="shared" si="26"/>
        <v/>
      </c>
      <c r="N224" s="219" t="str">
        <f t="shared" si="27"/>
        <v/>
      </c>
      <c r="O224" s="94"/>
      <c r="P224" s="206"/>
    </row>
    <row r="225" spans="1:16" x14ac:dyDescent="0.3">
      <c r="A225" s="70" t="str">
        <f t="shared" si="23"/>
        <v/>
      </c>
      <c r="B225" s="70">
        <f t="shared" si="24"/>
        <v>2013</v>
      </c>
      <c r="C225" s="70" t="str">
        <f t="shared" si="21"/>
        <v/>
      </c>
      <c r="D225" s="70" t="str">
        <f t="shared" si="22"/>
        <v/>
      </c>
      <c r="E225" s="310">
        <f t="shared" si="25"/>
        <v>41479</v>
      </c>
      <c r="F225" s="310"/>
      <c r="G225" s="310"/>
      <c r="H225" s="311"/>
      <c r="I225" s="206"/>
      <c r="J225" s="206"/>
      <c r="K225" s="206"/>
      <c r="L225" s="206"/>
      <c r="M225" s="219" t="str">
        <f t="shared" si="26"/>
        <v/>
      </c>
      <c r="N225" s="219" t="str">
        <f t="shared" si="27"/>
        <v/>
      </c>
      <c r="O225" s="94"/>
      <c r="P225" s="206"/>
    </row>
    <row r="226" spans="1:16" x14ac:dyDescent="0.3">
      <c r="A226" s="70" t="str">
        <f t="shared" si="23"/>
        <v/>
      </c>
      <c r="B226" s="70">
        <f t="shared" si="24"/>
        <v>2013</v>
      </c>
      <c r="C226" s="70" t="str">
        <f t="shared" si="21"/>
        <v/>
      </c>
      <c r="D226" s="70" t="str">
        <f t="shared" si="22"/>
        <v/>
      </c>
      <c r="E226" s="310">
        <f t="shared" si="25"/>
        <v>41480</v>
      </c>
      <c r="F226" s="310"/>
      <c r="G226" s="310"/>
      <c r="H226" s="311"/>
      <c r="I226" s="206"/>
      <c r="J226" s="206"/>
      <c r="K226" s="206"/>
      <c r="L226" s="206"/>
      <c r="M226" s="219" t="str">
        <f t="shared" si="26"/>
        <v/>
      </c>
      <c r="N226" s="219" t="str">
        <f t="shared" si="27"/>
        <v/>
      </c>
      <c r="O226" s="94"/>
      <c r="P226" s="206"/>
    </row>
    <row r="227" spans="1:16" x14ac:dyDescent="0.3">
      <c r="A227" s="70" t="str">
        <f t="shared" si="23"/>
        <v/>
      </c>
      <c r="B227" s="70">
        <f t="shared" si="24"/>
        <v>2013</v>
      </c>
      <c r="C227" s="70" t="str">
        <f t="shared" si="21"/>
        <v/>
      </c>
      <c r="D227" s="70" t="str">
        <f t="shared" si="22"/>
        <v/>
      </c>
      <c r="E227" s="310">
        <f t="shared" si="25"/>
        <v>41481</v>
      </c>
      <c r="F227" s="310"/>
      <c r="G227" s="310"/>
      <c r="H227" s="311"/>
      <c r="I227" s="206"/>
      <c r="J227" s="206"/>
      <c r="K227" s="206"/>
      <c r="L227" s="206"/>
      <c r="M227" s="219" t="str">
        <f t="shared" si="26"/>
        <v/>
      </c>
      <c r="N227" s="219" t="str">
        <f t="shared" si="27"/>
        <v/>
      </c>
      <c r="O227" s="94"/>
      <c r="P227" s="206"/>
    </row>
    <row r="228" spans="1:16" x14ac:dyDescent="0.3">
      <c r="A228" s="70" t="str">
        <f t="shared" si="23"/>
        <v/>
      </c>
      <c r="B228" s="70">
        <f t="shared" si="24"/>
        <v>2013</v>
      </c>
      <c r="C228" s="70" t="str">
        <f t="shared" si="21"/>
        <v/>
      </c>
      <c r="D228" s="70" t="str">
        <f t="shared" si="22"/>
        <v/>
      </c>
      <c r="E228" s="310">
        <f t="shared" si="25"/>
        <v>41482</v>
      </c>
      <c r="F228" s="310"/>
      <c r="G228" s="310"/>
      <c r="H228" s="311"/>
      <c r="I228" s="206"/>
      <c r="J228" s="206"/>
      <c r="K228" s="206"/>
      <c r="L228" s="206"/>
      <c r="M228" s="219" t="str">
        <f t="shared" si="26"/>
        <v/>
      </c>
      <c r="N228" s="219" t="str">
        <f t="shared" si="27"/>
        <v/>
      </c>
      <c r="O228" s="94"/>
      <c r="P228" s="206"/>
    </row>
    <row r="229" spans="1:16" x14ac:dyDescent="0.3">
      <c r="A229" s="70" t="str">
        <f t="shared" si="23"/>
        <v/>
      </c>
      <c r="B229" s="70">
        <f t="shared" si="24"/>
        <v>2013</v>
      </c>
      <c r="C229" s="70" t="str">
        <f t="shared" si="21"/>
        <v>NW</v>
      </c>
      <c r="D229" s="70" t="str">
        <f t="shared" si="22"/>
        <v/>
      </c>
      <c r="E229" s="310">
        <f t="shared" si="25"/>
        <v>41483</v>
      </c>
      <c r="F229" s="310"/>
      <c r="G229" s="310"/>
      <c r="H229" s="311"/>
      <c r="I229" s="206"/>
      <c r="J229" s="206"/>
      <c r="K229" s="206"/>
      <c r="L229" s="206"/>
      <c r="M229" s="219" t="str">
        <f t="shared" si="26"/>
        <v/>
      </c>
      <c r="N229" s="219" t="str">
        <f t="shared" si="27"/>
        <v/>
      </c>
      <c r="O229" s="94"/>
      <c r="P229" s="206"/>
    </row>
    <row r="230" spans="1:16" x14ac:dyDescent="0.3">
      <c r="A230" s="70" t="str">
        <f t="shared" si="23"/>
        <v/>
      </c>
      <c r="B230" s="70">
        <f t="shared" si="24"/>
        <v>2013</v>
      </c>
      <c r="C230" s="70" t="str">
        <f t="shared" si="21"/>
        <v/>
      </c>
      <c r="D230" s="70" t="str">
        <f t="shared" si="22"/>
        <v/>
      </c>
      <c r="E230" s="310">
        <f t="shared" si="25"/>
        <v>41484</v>
      </c>
      <c r="F230" s="310"/>
      <c r="G230" s="310"/>
      <c r="H230" s="311"/>
      <c r="I230" s="206"/>
      <c r="J230" s="206"/>
      <c r="K230" s="206"/>
      <c r="L230" s="206"/>
      <c r="M230" s="219" t="str">
        <f t="shared" si="26"/>
        <v/>
      </c>
      <c r="N230" s="219" t="str">
        <f t="shared" si="27"/>
        <v/>
      </c>
      <c r="O230" s="94"/>
      <c r="P230" s="206"/>
    </row>
    <row r="231" spans="1:16" x14ac:dyDescent="0.3">
      <c r="A231" s="70" t="str">
        <f t="shared" si="23"/>
        <v/>
      </c>
      <c r="B231" s="70">
        <f t="shared" si="24"/>
        <v>2013</v>
      </c>
      <c r="C231" s="70" t="str">
        <f t="shared" si="21"/>
        <v/>
      </c>
      <c r="D231" s="70" t="str">
        <f t="shared" si="22"/>
        <v/>
      </c>
      <c r="E231" s="310">
        <f t="shared" si="25"/>
        <v>41485</v>
      </c>
      <c r="F231" s="310"/>
      <c r="G231" s="310"/>
      <c r="H231" s="311"/>
      <c r="I231" s="206"/>
      <c r="J231" s="206"/>
      <c r="K231" s="206"/>
      <c r="L231" s="206"/>
      <c r="M231" s="219" t="str">
        <f t="shared" si="26"/>
        <v/>
      </c>
      <c r="N231" s="219" t="str">
        <f t="shared" si="27"/>
        <v/>
      </c>
      <c r="O231" s="94"/>
      <c r="P231" s="206"/>
    </row>
    <row r="232" spans="1:16" x14ac:dyDescent="0.3">
      <c r="A232" s="70" t="str">
        <f t="shared" si="23"/>
        <v/>
      </c>
      <c r="B232" s="70">
        <f t="shared" si="24"/>
        <v>2013</v>
      </c>
      <c r="C232" s="70" t="str">
        <f t="shared" si="21"/>
        <v/>
      </c>
      <c r="D232" s="70" t="str">
        <f t="shared" si="22"/>
        <v/>
      </c>
      <c r="E232" s="310">
        <f t="shared" si="25"/>
        <v>41486</v>
      </c>
      <c r="F232" s="310"/>
      <c r="G232" s="310"/>
      <c r="H232" s="311"/>
      <c r="I232" s="206"/>
      <c r="J232" s="206"/>
      <c r="K232" s="206"/>
      <c r="L232" s="206"/>
      <c r="M232" s="219" t="str">
        <f t="shared" si="26"/>
        <v/>
      </c>
      <c r="N232" s="219" t="str">
        <f t="shared" si="27"/>
        <v/>
      </c>
      <c r="O232" s="94"/>
      <c r="P232" s="206"/>
    </row>
    <row r="233" spans="1:16" x14ac:dyDescent="0.3">
      <c r="A233" s="70" t="str">
        <f t="shared" si="23"/>
        <v/>
      </c>
      <c r="B233" s="70">
        <f t="shared" si="24"/>
        <v>2013</v>
      </c>
      <c r="C233" s="70" t="str">
        <f t="shared" si="21"/>
        <v/>
      </c>
      <c r="D233" s="70" t="str">
        <f t="shared" si="22"/>
        <v/>
      </c>
      <c r="E233" s="310">
        <f t="shared" si="25"/>
        <v>41487</v>
      </c>
      <c r="F233" s="310"/>
      <c r="G233" s="310"/>
      <c r="H233" s="311"/>
      <c r="I233" s="206"/>
      <c r="J233" s="206"/>
      <c r="K233" s="206"/>
      <c r="L233" s="206"/>
      <c r="M233" s="219" t="str">
        <f t="shared" si="26"/>
        <v/>
      </c>
      <c r="N233" s="219" t="str">
        <f t="shared" si="27"/>
        <v/>
      </c>
      <c r="O233" s="94"/>
      <c r="P233" s="206"/>
    </row>
    <row r="234" spans="1:16" x14ac:dyDescent="0.3">
      <c r="A234" s="70" t="str">
        <f t="shared" si="23"/>
        <v/>
      </c>
      <c r="B234" s="70">
        <f t="shared" si="24"/>
        <v>2013</v>
      </c>
      <c r="C234" s="70" t="str">
        <f t="shared" si="21"/>
        <v/>
      </c>
      <c r="D234" s="70" t="str">
        <f t="shared" si="22"/>
        <v/>
      </c>
      <c r="E234" s="310">
        <f t="shared" si="25"/>
        <v>41488</v>
      </c>
      <c r="F234" s="310"/>
      <c r="G234" s="310"/>
      <c r="H234" s="311"/>
      <c r="I234" s="206"/>
      <c r="J234" s="206"/>
      <c r="K234" s="206"/>
      <c r="L234" s="206"/>
      <c r="M234" s="219" t="str">
        <f t="shared" si="26"/>
        <v/>
      </c>
      <c r="N234" s="219" t="str">
        <f t="shared" si="27"/>
        <v/>
      </c>
      <c r="O234" s="94"/>
      <c r="P234" s="206"/>
    </row>
    <row r="235" spans="1:16" x14ac:dyDescent="0.3">
      <c r="A235" s="70" t="str">
        <f t="shared" si="23"/>
        <v/>
      </c>
      <c r="B235" s="70">
        <f t="shared" si="24"/>
        <v>2013</v>
      </c>
      <c r="C235" s="70" t="str">
        <f t="shared" si="21"/>
        <v/>
      </c>
      <c r="D235" s="70" t="str">
        <f t="shared" si="22"/>
        <v/>
      </c>
      <c r="E235" s="310">
        <f t="shared" si="25"/>
        <v>41489</v>
      </c>
      <c r="F235" s="310"/>
      <c r="G235" s="310"/>
      <c r="H235" s="311"/>
      <c r="I235" s="206"/>
      <c r="J235" s="206"/>
      <c r="K235" s="206"/>
      <c r="L235" s="206"/>
      <c r="M235" s="219" t="str">
        <f t="shared" si="26"/>
        <v/>
      </c>
      <c r="N235" s="219" t="str">
        <f t="shared" si="27"/>
        <v/>
      </c>
      <c r="O235" s="94"/>
      <c r="P235" s="206"/>
    </row>
    <row r="236" spans="1:16" x14ac:dyDescent="0.3">
      <c r="A236" s="70" t="str">
        <f t="shared" si="23"/>
        <v/>
      </c>
      <c r="B236" s="70">
        <f t="shared" si="24"/>
        <v>2013</v>
      </c>
      <c r="C236" s="70" t="str">
        <f t="shared" si="21"/>
        <v>NW</v>
      </c>
      <c r="D236" s="70" t="str">
        <f t="shared" si="22"/>
        <v/>
      </c>
      <c r="E236" s="310">
        <f t="shared" si="25"/>
        <v>41490</v>
      </c>
      <c r="F236" s="310"/>
      <c r="G236" s="310"/>
      <c r="H236" s="311"/>
      <c r="I236" s="206"/>
      <c r="J236" s="206"/>
      <c r="K236" s="206"/>
      <c r="L236" s="206"/>
      <c r="M236" s="219" t="str">
        <f t="shared" si="26"/>
        <v/>
      </c>
      <c r="N236" s="219" t="str">
        <f t="shared" si="27"/>
        <v/>
      </c>
      <c r="O236" s="94"/>
      <c r="P236" s="206"/>
    </row>
    <row r="237" spans="1:16" x14ac:dyDescent="0.3">
      <c r="A237" s="70" t="str">
        <f t="shared" si="23"/>
        <v/>
      </c>
      <c r="B237" s="70">
        <f t="shared" si="24"/>
        <v>2013</v>
      </c>
      <c r="C237" s="70" t="str">
        <f t="shared" si="21"/>
        <v/>
      </c>
      <c r="D237" s="70" t="str">
        <f t="shared" si="22"/>
        <v/>
      </c>
      <c r="E237" s="310">
        <f t="shared" si="25"/>
        <v>41491</v>
      </c>
      <c r="F237" s="310"/>
      <c r="G237" s="310"/>
      <c r="H237" s="311"/>
      <c r="I237" s="206"/>
      <c r="J237" s="206"/>
      <c r="K237" s="206"/>
      <c r="L237" s="206"/>
      <c r="M237" s="219" t="str">
        <f t="shared" si="26"/>
        <v/>
      </c>
      <c r="N237" s="219" t="str">
        <f t="shared" si="27"/>
        <v/>
      </c>
      <c r="O237" s="94"/>
      <c r="P237" s="206"/>
    </row>
    <row r="238" spans="1:16" x14ac:dyDescent="0.3">
      <c r="A238" s="70" t="str">
        <f t="shared" si="23"/>
        <v/>
      </c>
      <c r="B238" s="70">
        <f t="shared" si="24"/>
        <v>2013</v>
      </c>
      <c r="C238" s="70" t="str">
        <f t="shared" si="21"/>
        <v/>
      </c>
      <c r="D238" s="70" t="str">
        <f t="shared" si="22"/>
        <v/>
      </c>
      <c r="E238" s="310">
        <f t="shared" si="25"/>
        <v>41492</v>
      </c>
      <c r="F238" s="310"/>
      <c r="G238" s="310"/>
      <c r="H238" s="311"/>
      <c r="I238" s="206"/>
      <c r="J238" s="206"/>
      <c r="K238" s="206"/>
      <c r="L238" s="206"/>
      <c r="M238" s="219" t="str">
        <f t="shared" si="26"/>
        <v/>
      </c>
      <c r="N238" s="219" t="str">
        <f t="shared" si="27"/>
        <v/>
      </c>
      <c r="O238" s="94"/>
      <c r="P238" s="206"/>
    </row>
    <row r="239" spans="1:16" x14ac:dyDescent="0.3">
      <c r="A239" s="70" t="str">
        <f t="shared" si="23"/>
        <v/>
      </c>
      <c r="B239" s="70">
        <f t="shared" si="24"/>
        <v>2013</v>
      </c>
      <c r="C239" s="70" t="str">
        <f t="shared" si="21"/>
        <v/>
      </c>
      <c r="D239" s="70" t="str">
        <f t="shared" si="22"/>
        <v/>
      </c>
      <c r="E239" s="310">
        <f t="shared" si="25"/>
        <v>41493</v>
      </c>
      <c r="F239" s="310"/>
      <c r="G239" s="310"/>
      <c r="H239" s="311"/>
      <c r="I239" s="206"/>
      <c r="J239" s="206"/>
      <c r="K239" s="206"/>
      <c r="L239" s="206"/>
      <c r="M239" s="219" t="str">
        <f t="shared" si="26"/>
        <v/>
      </c>
      <c r="N239" s="219" t="str">
        <f t="shared" si="27"/>
        <v/>
      </c>
      <c r="O239" s="94"/>
      <c r="P239" s="206"/>
    </row>
    <row r="240" spans="1:16" x14ac:dyDescent="0.3">
      <c r="A240" s="70" t="str">
        <f t="shared" si="23"/>
        <v/>
      </c>
      <c r="B240" s="70">
        <f t="shared" si="24"/>
        <v>2013</v>
      </c>
      <c r="C240" s="70" t="str">
        <f t="shared" si="21"/>
        <v/>
      </c>
      <c r="D240" s="70" t="str">
        <f t="shared" si="22"/>
        <v/>
      </c>
      <c r="E240" s="310">
        <f t="shared" si="25"/>
        <v>41494</v>
      </c>
      <c r="F240" s="310"/>
      <c r="G240" s="310"/>
      <c r="H240" s="311"/>
      <c r="I240" s="206"/>
      <c r="J240" s="206"/>
      <c r="K240" s="206"/>
      <c r="L240" s="206"/>
      <c r="M240" s="219" t="str">
        <f t="shared" si="26"/>
        <v/>
      </c>
      <c r="N240" s="219" t="str">
        <f t="shared" si="27"/>
        <v/>
      </c>
      <c r="O240" s="94"/>
      <c r="P240" s="206"/>
    </row>
    <row r="241" spans="1:16" x14ac:dyDescent="0.3">
      <c r="A241" s="70" t="str">
        <f t="shared" si="23"/>
        <v/>
      </c>
      <c r="B241" s="70">
        <f t="shared" si="24"/>
        <v>2013</v>
      </c>
      <c r="C241" s="70" t="str">
        <f t="shared" si="21"/>
        <v/>
      </c>
      <c r="D241" s="70" t="str">
        <f t="shared" si="22"/>
        <v/>
      </c>
      <c r="E241" s="310">
        <f t="shared" si="25"/>
        <v>41495</v>
      </c>
      <c r="F241" s="310"/>
      <c r="G241" s="310"/>
      <c r="H241" s="311"/>
      <c r="I241" s="206"/>
      <c r="J241" s="206"/>
      <c r="K241" s="206"/>
      <c r="L241" s="206"/>
      <c r="M241" s="219" t="str">
        <f t="shared" si="26"/>
        <v/>
      </c>
      <c r="N241" s="219" t="str">
        <f t="shared" si="27"/>
        <v/>
      </c>
      <c r="O241" s="94"/>
      <c r="P241" s="206"/>
    </row>
    <row r="242" spans="1:16" x14ac:dyDescent="0.3">
      <c r="A242" s="70" t="str">
        <f t="shared" si="23"/>
        <v/>
      </c>
      <c r="B242" s="70">
        <f t="shared" si="24"/>
        <v>2013</v>
      </c>
      <c r="C242" s="70" t="str">
        <f t="shared" si="21"/>
        <v/>
      </c>
      <c r="D242" s="70" t="str">
        <f t="shared" si="22"/>
        <v/>
      </c>
      <c r="E242" s="310">
        <f t="shared" si="25"/>
        <v>41496</v>
      </c>
      <c r="F242" s="310"/>
      <c r="G242" s="310"/>
      <c r="H242" s="311"/>
      <c r="I242" s="206"/>
      <c r="J242" s="206"/>
      <c r="K242" s="206"/>
      <c r="L242" s="206"/>
      <c r="M242" s="219" t="str">
        <f t="shared" si="26"/>
        <v/>
      </c>
      <c r="N242" s="219" t="str">
        <f t="shared" si="27"/>
        <v/>
      </c>
      <c r="O242" s="94"/>
      <c r="P242" s="206"/>
    </row>
    <row r="243" spans="1:16" x14ac:dyDescent="0.3">
      <c r="A243" s="70" t="str">
        <f t="shared" si="23"/>
        <v/>
      </c>
      <c r="B243" s="70">
        <f t="shared" si="24"/>
        <v>2013</v>
      </c>
      <c r="C243" s="70" t="str">
        <f t="shared" si="21"/>
        <v>NW</v>
      </c>
      <c r="D243" s="70" t="str">
        <f t="shared" si="22"/>
        <v/>
      </c>
      <c r="E243" s="310">
        <f t="shared" si="25"/>
        <v>41497</v>
      </c>
      <c r="F243" s="310"/>
      <c r="G243" s="310"/>
      <c r="H243" s="311"/>
      <c r="I243" s="206"/>
      <c r="J243" s="206"/>
      <c r="K243" s="206"/>
      <c r="L243" s="206"/>
      <c r="M243" s="219" t="str">
        <f t="shared" si="26"/>
        <v/>
      </c>
      <c r="N243" s="219" t="str">
        <f t="shared" si="27"/>
        <v/>
      </c>
      <c r="O243" s="94"/>
      <c r="P243" s="206"/>
    </row>
    <row r="244" spans="1:16" x14ac:dyDescent="0.3">
      <c r="A244" s="70" t="str">
        <f t="shared" si="23"/>
        <v/>
      </c>
      <c r="B244" s="70">
        <f t="shared" si="24"/>
        <v>2013</v>
      </c>
      <c r="C244" s="70" t="str">
        <f t="shared" si="21"/>
        <v/>
      </c>
      <c r="D244" s="70" t="str">
        <f t="shared" si="22"/>
        <v/>
      </c>
      <c r="E244" s="310">
        <f t="shared" si="25"/>
        <v>41498</v>
      </c>
      <c r="F244" s="310"/>
      <c r="G244" s="310"/>
      <c r="H244" s="311"/>
      <c r="I244" s="206"/>
      <c r="J244" s="206"/>
      <c r="K244" s="206"/>
      <c r="L244" s="206"/>
      <c r="M244" s="219" t="str">
        <f t="shared" si="26"/>
        <v/>
      </c>
      <c r="N244" s="219" t="str">
        <f t="shared" si="27"/>
        <v/>
      </c>
      <c r="O244" s="94"/>
      <c r="P244" s="206"/>
    </row>
    <row r="245" spans="1:16" x14ac:dyDescent="0.3">
      <c r="A245" s="70" t="str">
        <f t="shared" si="23"/>
        <v/>
      </c>
      <c r="B245" s="70">
        <f t="shared" si="24"/>
        <v>2013</v>
      </c>
      <c r="C245" s="70" t="str">
        <f t="shared" si="21"/>
        <v/>
      </c>
      <c r="D245" s="70" t="str">
        <f t="shared" si="22"/>
        <v/>
      </c>
      <c r="E245" s="310">
        <f t="shared" si="25"/>
        <v>41499</v>
      </c>
      <c r="F245" s="310"/>
      <c r="G245" s="310"/>
      <c r="H245" s="311"/>
      <c r="I245" s="206"/>
      <c r="J245" s="206"/>
      <c r="K245" s="206"/>
      <c r="L245" s="206"/>
      <c r="M245" s="219" t="str">
        <f t="shared" si="26"/>
        <v/>
      </c>
      <c r="N245" s="219" t="str">
        <f t="shared" si="27"/>
        <v/>
      </c>
      <c r="O245" s="94"/>
      <c r="P245" s="206"/>
    </row>
    <row r="246" spans="1:16" x14ac:dyDescent="0.3">
      <c r="A246" s="70" t="str">
        <f t="shared" si="23"/>
        <v/>
      </c>
      <c r="B246" s="70">
        <f t="shared" si="24"/>
        <v>2013</v>
      </c>
      <c r="C246" s="70" t="str">
        <f t="shared" si="21"/>
        <v/>
      </c>
      <c r="D246" s="70" t="str">
        <f t="shared" si="22"/>
        <v/>
      </c>
      <c r="E246" s="310">
        <f t="shared" si="25"/>
        <v>41500</v>
      </c>
      <c r="F246" s="310"/>
      <c r="G246" s="310"/>
      <c r="H246" s="311"/>
      <c r="I246" s="206"/>
      <c r="J246" s="206"/>
      <c r="K246" s="206"/>
      <c r="L246" s="206"/>
      <c r="M246" s="219" t="str">
        <f t="shared" si="26"/>
        <v/>
      </c>
      <c r="N246" s="219" t="str">
        <f t="shared" si="27"/>
        <v/>
      </c>
      <c r="O246" s="94"/>
      <c r="P246" s="206"/>
    </row>
    <row r="247" spans="1:16" x14ac:dyDescent="0.3">
      <c r="A247" s="70" t="str">
        <f t="shared" si="23"/>
        <v/>
      </c>
      <c r="B247" s="70">
        <f t="shared" si="24"/>
        <v>2013</v>
      </c>
      <c r="C247" s="70" t="str">
        <f t="shared" si="21"/>
        <v/>
      </c>
      <c r="D247" s="70" t="str">
        <f t="shared" si="22"/>
        <v/>
      </c>
      <c r="E247" s="310">
        <f t="shared" si="25"/>
        <v>41501</v>
      </c>
      <c r="F247" s="310"/>
      <c r="G247" s="310"/>
      <c r="H247" s="311"/>
      <c r="I247" s="206"/>
      <c r="J247" s="206"/>
      <c r="K247" s="206"/>
      <c r="L247" s="206"/>
      <c r="M247" s="219" t="str">
        <f t="shared" si="26"/>
        <v/>
      </c>
      <c r="N247" s="219" t="str">
        <f t="shared" si="27"/>
        <v/>
      </c>
      <c r="O247" s="94"/>
      <c r="P247" s="206"/>
    </row>
    <row r="248" spans="1:16" x14ac:dyDescent="0.3">
      <c r="A248" s="70" t="str">
        <f t="shared" si="23"/>
        <v/>
      </c>
      <c r="B248" s="70">
        <f t="shared" si="24"/>
        <v>2013</v>
      </c>
      <c r="C248" s="70" t="str">
        <f t="shared" si="21"/>
        <v/>
      </c>
      <c r="D248" s="70" t="str">
        <f t="shared" si="22"/>
        <v/>
      </c>
      <c r="E248" s="310">
        <f t="shared" si="25"/>
        <v>41502</v>
      </c>
      <c r="F248" s="310"/>
      <c r="G248" s="310"/>
      <c r="H248" s="311"/>
      <c r="I248" s="206"/>
      <c r="J248" s="206"/>
      <c r="K248" s="206"/>
      <c r="L248" s="206"/>
      <c r="M248" s="219" t="str">
        <f t="shared" si="26"/>
        <v/>
      </c>
      <c r="N248" s="219" t="str">
        <f t="shared" si="27"/>
        <v/>
      </c>
      <c r="O248" s="94"/>
      <c r="P248" s="206"/>
    </row>
    <row r="249" spans="1:16" x14ac:dyDescent="0.3">
      <c r="A249" s="70" t="str">
        <f t="shared" si="23"/>
        <v/>
      </c>
      <c r="B249" s="70">
        <f t="shared" si="24"/>
        <v>2013</v>
      </c>
      <c r="C249" s="70" t="str">
        <f t="shared" si="21"/>
        <v/>
      </c>
      <c r="D249" s="70" t="str">
        <f t="shared" si="22"/>
        <v/>
      </c>
      <c r="E249" s="310">
        <f t="shared" si="25"/>
        <v>41503</v>
      </c>
      <c r="F249" s="310"/>
      <c r="G249" s="310"/>
      <c r="H249" s="311"/>
      <c r="I249" s="206"/>
      <c r="J249" s="206"/>
      <c r="K249" s="206"/>
      <c r="L249" s="206"/>
      <c r="M249" s="219" t="str">
        <f t="shared" si="26"/>
        <v/>
      </c>
      <c r="N249" s="219" t="str">
        <f t="shared" si="27"/>
        <v/>
      </c>
      <c r="O249" s="94"/>
      <c r="P249" s="206"/>
    </row>
    <row r="250" spans="1:16" x14ac:dyDescent="0.3">
      <c r="A250" s="70" t="str">
        <f t="shared" si="23"/>
        <v/>
      </c>
      <c r="B250" s="70">
        <f t="shared" si="24"/>
        <v>2013</v>
      </c>
      <c r="C250" s="70" t="str">
        <f t="shared" si="21"/>
        <v>NW</v>
      </c>
      <c r="D250" s="70" t="str">
        <f t="shared" si="22"/>
        <v/>
      </c>
      <c r="E250" s="310">
        <f t="shared" si="25"/>
        <v>41504</v>
      </c>
      <c r="F250" s="310"/>
      <c r="G250" s="310"/>
      <c r="H250" s="311"/>
      <c r="I250" s="206"/>
      <c r="J250" s="206"/>
      <c r="K250" s="206"/>
      <c r="L250" s="206"/>
      <c r="M250" s="219" t="str">
        <f t="shared" si="26"/>
        <v/>
      </c>
      <c r="N250" s="219" t="str">
        <f t="shared" si="27"/>
        <v/>
      </c>
      <c r="O250" s="94"/>
      <c r="P250" s="206"/>
    </row>
    <row r="251" spans="1:16" x14ac:dyDescent="0.3">
      <c r="A251" s="70" t="str">
        <f t="shared" si="23"/>
        <v/>
      </c>
      <c r="B251" s="70">
        <f t="shared" si="24"/>
        <v>2013</v>
      </c>
      <c r="C251" s="70" t="str">
        <f t="shared" si="21"/>
        <v/>
      </c>
      <c r="D251" s="70" t="str">
        <f t="shared" si="22"/>
        <v/>
      </c>
      <c r="E251" s="310">
        <f t="shared" si="25"/>
        <v>41505</v>
      </c>
      <c r="F251" s="310"/>
      <c r="G251" s="310"/>
      <c r="H251" s="311"/>
      <c r="I251" s="206"/>
      <c r="J251" s="206"/>
      <c r="K251" s="206"/>
      <c r="L251" s="206"/>
      <c r="M251" s="219" t="str">
        <f t="shared" si="26"/>
        <v/>
      </c>
      <c r="N251" s="219" t="str">
        <f t="shared" si="27"/>
        <v/>
      </c>
      <c r="O251" s="94"/>
      <c r="P251" s="206"/>
    </row>
    <row r="252" spans="1:16" x14ac:dyDescent="0.3">
      <c r="A252" s="70" t="str">
        <f t="shared" si="23"/>
        <v/>
      </c>
      <c r="B252" s="70">
        <f t="shared" si="24"/>
        <v>2013</v>
      </c>
      <c r="C252" s="70" t="str">
        <f t="shared" si="21"/>
        <v/>
      </c>
      <c r="D252" s="70" t="str">
        <f t="shared" si="22"/>
        <v/>
      </c>
      <c r="E252" s="310">
        <f t="shared" si="25"/>
        <v>41506</v>
      </c>
      <c r="F252" s="310"/>
      <c r="G252" s="310"/>
      <c r="H252" s="311"/>
      <c r="I252" s="206"/>
      <c r="J252" s="206"/>
      <c r="K252" s="206"/>
      <c r="L252" s="206"/>
      <c r="M252" s="219" t="str">
        <f t="shared" si="26"/>
        <v/>
      </c>
      <c r="N252" s="219" t="str">
        <f t="shared" si="27"/>
        <v/>
      </c>
      <c r="O252" s="94"/>
      <c r="P252" s="206"/>
    </row>
    <row r="253" spans="1:16" x14ac:dyDescent="0.3">
      <c r="A253" s="70" t="str">
        <f t="shared" si="23"/>
        <v/>
      </c>
      <c r="B253" s="70">
        <f t="shared" si="24"/>
        <v>2013</v>
      </c>
      <c r="C253" s="70" t="str">
        <f t="shared" si="21"/>
        <v/>
      </c>
      <c r="D253" s="70" t="str">
        <f t="shared" si="22"/>
        <v/>
      </c>
      <c r="E253" s="310">
        <f t="shared" si="25"/>
        <v>41507</v>
      </c>
      <c r="F253" s="310"/>
      <c r="G253" s="310"/>
      <c r="H253" s="311"/>
      <c r="I253" s="206"/>
      <c r="J253" s="206"/>
      <c r="K253" s="206"/>
      <c r="L253" s="206"/>
      <c r="M253" s="219" t="str">
        <f t="shared" si="26"/>
        <v/>
      </c>
      <c r="N253" s="219" t="str">
        <f t="shared" si="27"/>
        <v/>
      </c>
      <c r="O253" s="94"/>
      <c r="P253" s="206"/>
    </row>
    <row r="254" spans="1:16" x14ac:dyDescent="0.3">
      <c r="A254" s="70" t="str">
        <f t="shared" si="23"/>
        <v/>
      </c>
      <c r="B254" s="70">
        <f t="shared" si="24"/>
        <v>2013</v>
      </c>
      <c r="C254" s="70" t="str">
        <f t="shared" si="21"/>
        <v/>
      </c>
      <c r="D254" s="70" t="str">
        <f t="shared" si="22"/>
        <v/>
      </c>
      <c r="E254" s="310">
        <f t="shared" si="25"/>
        <v>41508</v>
      </c>
      <c r="F254" s="310"/>
      <c r="G254" s="310"/>
      <c r="H254" s="311"/>
      <c r="I254" s="206"/>
      <c r="J254" s="206"/>
      <c r="K254" s="206"/>
      <c r="L254" s="206"/>
      <c r="M254" s="219" t="str">
        <f t="shared" si="26"/>
        <v/>
      </c>
      <c r="N254" s="219" t="str">
        <f t="shared" si="27"/>
        <v/>
      </c>
      <c r="O254" s="94"/>
      <c r="P254" s="206"/>
    </row>
    <row r="255" spans="1:16" x14ac:dyDescent="0.3">
      <c r="A255" s="70" t="str">
        <f t="shared" si="23"/>
        <v/>
      </c>
      <c r="B255" s="70">
        <f t="shared" si="24"/>
        <v>2013</v>
      </c>
      <c r="C255" s="70" t="str">
        <f t="shared" si="21"/>
        <v/>
      </c>
      <c r="D255" s="70" t="str">
        <f t="shared" si="22"/>
        <v/>
      </c>
      <c r="E255" s="310">
        <f t="shared" si="25"/>
        <v>41509</v>
      </c>
      <c r="F255" s="310"/>
      <c r="G255" s="310"/>
      <c r="H255" s="311"/>
      <c r="I255" s="206"/>
      <c r="J255" s="206"/>
      <c r="K255" s="206"/>
      <c r="L255" s="206"/>
      <c r="M255" s="219" t="str">
        <f t="shared" si="26"/>
        <v/>
      </c>
      <c r="N255" s="219" t="str">
        <f t="shared" si="27"/>
        <v/>
      </c>
      <c r="O255" s="94"/>
      <c r="P255" s="206"/>
    </row>
    <row r="256" spans="1:16" x14ac:dyDescent="0.3">
      <c r="A256" s="70" t="str">
        <f t="shared" si="23"/>
        <v/>
      </c>
      <c r="B256" s="70">
        <f t="shared" si="24"/>
        <v>2013</v>
      </c>
      <c r="C256" s="70" t="str">
        <f t="shared" si="21"/>
        <v/>
      </c>
      <c r="D256" s="70" t="str">
        <f t="shared" si="22"/>
        <v/>
      </c>
      <c r="E256" s="310">
        <f t="shared" si="25"/>
        <v>41510</v>
      </c>
      <c r="F256" s="310"/>
      <c r="G256" s="310"/>
      <c r="H256" s="311"/>
      <c r="I256" s="206"/>
      <c r="J256" s="206"/>
      <c r="K256" s="206"/>
      <c r="L256" s="206"/>
      <c r="M256" s="219" t="str">
        <f t="shared" si="26"/>
        <v/>
      </c>
      <c r="N256" s="219" t="str">
        <f t="shared" si="27"/>
        <v/>
      </c>
      <c r="O256" s="94"/>
      <c r="P256" s="206"/>
    </row>
    <row r="257" spans="1:16" x14ac:dyDescent="0.3">
      <c r="A257" s="70" t="str">
        <f t="shared" si="23"/>
        <v/>
      </c>
      <c r="B257" s="70">
        <f t="shared" si="24"/>
        <v>2013</v>
      </c>
      <c r="C257" s="70" t="str">
        <f t="shared" si="21"/>
        <v>NW</v>
      </c>
      <c r="D257" s="70" t="str">
        <f t="shared" si="22"/>
        <v/>
      </c>
      <c r="E257" s="310">
        <f t="shared" si="25"/>
        <v>41511</v>
      </c>
      <c r="F257" s="310"/>
      <c r="G257" s="310"/>
      <c r="H257" s="311"/>
      <c r="I257" s="206"/>
      <c r="J257" s="206"/>
      <c r="K257" s="206"/>
      <c r="L257" s="206"/>
      <c r="M257" s="219" t="str">
        <f t="shared" si="26"/>
        <v/>
      </c>
      <c r="N257" s="219" t="str">
        <f t="shared" si="27"/>
        <v/>
      </c>
      <c r="O257" s="94"/>
      <c r="P257" s="206"/>
    </row>
    <row r="258" spans="1:16" x14ac:dyDescent="0.3">
      <c r="A258" s="70" t="str">
        <f t="shared" si="23"/>
        <v/>
      </c>
      <c r="B258" s="70">
        <f t="shared" si="24"/>
        <v>2013</v>
      </c>
      <c r="C258" s="70" t="str">
        <f t="shared" si="21"/>
        <v/>
      </c>
      <c r="D258" s="70" t="str">
        <f t="shared" si="22"/>
        <v/>
      </c>
      <c r="E258" s="310">
        <f t="shared" si="25"/>
        <v>41512</v>
      </c>
      <c r="F258" s="310"/>
      <c r="G258" s="310"/>
      <c r="H258" s="311"/>
      <c r="I258" s="206"/>
      <c r="J258" s="206"/>
      <c r="K258" s="206"/>
      <c r="L258" s="206"/>
      <c r="M258" s="219" t="str">
        <f t="shared" si="26"/>
        <v/>
      </c>
      <c r="N258" s="219" t="str">
        <f t="shared" si="27"/>
        <v/>
      </c>
      <c r="O258" s="94"/>
      <c r="P258" s="206"/>
    </row>
    <row r="259" spans="1:16" x14ac:dyDescent="0.3">
      <c r="A259" s="70" t="str">
        <f t="shared" si="23"/>
        <v/>
      </c>
      <c r="B259" s="70">
        <f t="shared" si="24"/>
        <v>2013</v>
      </c>
      <c r="C259" s="70" t="str">
        <f t="shared" si="21"/>
        <v/>
      </c>
      <c r="D259" s="70" t="str">
        <f t="shared" si="22"/>
        <v/>
      </c>
      <c r="E259" s="310">
        <f t="shared" si="25"/>
        <v>41513</v>
      </c>
      <c r="F259" s="310"/>
      <c r="G259" s="310"/>
      <c r="H259" s="311"/>
      <c r="I259" s="206"/>
      <c r="J259" s="206"/>
      <c r="K259" s="206"/>
      <c r="L259" s="206"/>
      <c r="M259" s="219" t="str">
        <f t="shared" si="26"/>
        <v/>
      </c>
      <c r="N259" s="219" t="str">
        <f t="shared" si="27"/>
        <v/>
      </c>
      <c r="O259" s="94"/>
      <c r="P259" s="206"/>
    </row>
    <row r="260" spans="1:16" x14ac:dyDescent="0.3">
      <c r="A260" s="70" t="str">
        <f t="shared" si="23"/>
        <v/>
      </c>
      <c r="B260" s="70">
        <f t="shared" si="24"/>
        <v>2013</v>
      </c>
      <c r="C260" s="70" t="str">
        <f t="shared" si="21"/>
        <v/>
      </c>
      <c r="D260" s="70" t="str">
        <f t="shared" si="22"/>
        <v/>
      </c>
      <c r="E260" s="310">
        <f t="shared" si="25"/>
        <v>41514</v>
      </c>
      <c r="F260" s="310"/>
      <c r="G260" s="310"/>
      <c r="H260" s="311"/>
      <c r="I260" s="206"/>
      <c r="J260" s="206"/>
      <c r="K260" s="206"/>
      <c r="L260" s="206"/>
      <c r="M260" s="219" t="str">
        <f t="shared" si="26"/>
        <v/>
      </c>
      <c r="N260" s="219" t="str">
        <f t="shared" si="27"/>
        <v/>
      </c>
      <c r="O260" s="94"/>
      <c r="P260" s="206"/>
    </row>
    <row r="261" spans="1:16" x14ac:dyDescent="0.3">
      <c r="A261" s="70" t="str">
        <f t="shared" si="23"/>
        <v/>
      </c>
      <c r="B261" s="70">
        <f t="shared" si="24"/>
        <v>2013</v>
      </c>
      <c r="C261" s="70" t="str">
        <f t="shared" si="21"/>
        <v/>
      </c>
      <c r="D261" s="70" t="str">
        <f t="shared" si="22"/>
        <v/>
      </c>
      <c r="E261" s="310">
        <f t="shared" si="25"/>
        <v>41515</v>
      </c>
      <c r="F261" s="310"/>
      <c r="G261" s="310"/>
      <c r="H261" s="311"/>
      <c r="I261" s="206"/>
      <c r="J261" s="206"/>
      <c r="K261" s="206"/>
      <c r="L261" s="206"/>
      <c r="M261" s="219" t="str">
        <f t="shared" si="26"/>
        <v/>
      </c>
      <c r="N261" s="219" t="str">
        <f t="shared" si="27"/>
        <v/>
      </c>
      <c r="O261" s="94"/>
      <c r="P261" s="206"/>
    </row>
    <row r="262" spans="1:16" x14ac:dyDescent="0.3">
      <c r="A262" s="70" t="str">
        <f t="shared" si="23"/>
        <v/>
      </c>
      <c r="B262" s="70">
        <f t="shared" si="24"/>
        <v>2013</v>
      </c>
      <c r="C262" s="70" t="str">
        <f t="shared" si="21"/>
        <v/>
      </c>
      <c r="D262" s="70" t="str">
        <f t="shared" si="22"/>
        <v/>
      </c>
      <c r="E262" s="310">
        <f t="shared" si="25"/>
        <v>41516</v>
      </c>
      <c r="F262" s="310"/>
      <c r="G262" s="310"/>
      <c r="H262" s="311"/>
      <c r="I262" s="206"/>
      <c r="J262" s="206"/>
      <c r="K262" s="206"/>
      <c r="L262" s="206"/>
      <c r="M262" s="219" t="str">
        <f t="shared" si="26"/>
        <v/>
      </c>
      <c r="N262" s="219" t="str">
        <f t="shared" si="27"/>
        <v/>
      </c>
      <c r="O262" s="94"/>
      <c r="P262" s="206"/>
    </row>
    <row r="263" spans="1:16" x14ac:dyDescent="0.3">
      <c r="A263" s="70" t="str">
        <f t="shared" si="23"/>
        <v/>
      </c>
      <c r="B263" s="70">
        <f t="shared" si="24"/>
        <v>2013</v>
      </c>
      <c r="C263" s="70" t="str">
        <f t="shared" si="21"/>
        <v/>
      </c>
      <c r="D263" s="70" t="str">
        <f t="shared" si="22"/>
        <v/>
      </c>
      <c r="E263" s="310">
        <f t="shared" si="25"/>
        <v>41517</v>
      </c>
      <c r="F263" s="310"/>
      <c r="G263" s="310"/>
      <c r="H263" s="311"/>
      <c r="I263" s="206"/>
      <c r="J263" s="206"/>
      <c r="K263" s="206"/>
      <c r="L263" s="206"/>
      <c r="M263" s="219" t="str">
        <f t="shared" si="26"/>
        <v/>
      </c>
      <c r="N263" s="219" t="str">
        <f t="shared" si="27"/>
        <v/>
      </c>
      <c r="O263" s="94"/>
      <c r="P263" s="206"/>
    </row>
    <row r="264" spans="1:16" x14ac:dyDescent="0.3">
      <c r="A264" s="70" t="str">
        <f t="shared" si="23"/>
        <v/>
      </c>
      <c r="B264" s="70">
        <f t="shared" si="24"/>
        <v>2013</v>
      </c>
      <c r="C264" s="70" t="str">
        <f t="shared" si="21"/>
        <v>NW</v>
      </c>
      <c r="D264" s="70" t="str">
        <f t="shared" si="22"/>
        <v/>
      </c>
      <c r="E264" s="310">
        <f t="shared" si="25"/>
        <v>41518</v>
      </c>
      <c r="F264" s="310"/>
      <c r="G264" s="310"/>
      <c r="H264" s="311"/>
      <c r="I264" s="206"/>
      <c r="J264" s="206"/>
      <c r="K264" s="206"/>
      <c r="L264" s="206"/>
      <c r="M264" s="219" t="str">
        <f t="shared" si="26"/>
        <v/>
      </c>
      <c r="N264" s="219" t="str">
        <f t="shared" si="27"/>
        <v/>
      </c>
      <c r="O264" s="94"/>
      <c r="P264" s="206"/>
    </row>
    <row r="265" spans="1:16" x14ac:dyDescent="0.3">
      <c r="A265" s="70" t="str">
        <f t="shared" si="23"/>
        <v/>
      </c>
      <c r="B265" s="70">
        <f t="shared" si="24"/>
        <v>2013</v>
      </c>
      <c r="C265" s="70" t="str">
        <f t="shared" si="21"/>
        <v/>
      </c>
      <c r="D265" s="70" t="str">
        <f t="shared" si="22"/>
        <v/>
      </c>
      <c r="E265" s="310">
        <f t="shared" si="25"/>
        <v>41519</v>
      </c>
      <c r="F265" s="310"/>
      <c r="G265" s="310"/>
      <c r="H265" s="311"/>
      <c r="I265" s="206"/>
      <c r="J265" s="206"/>
      <c r="K265" s="206"/>
      <c r="L265" s="206"/>
      <c r="M265" s="219" t="str">
        <f t="shared" si="26"/>
        <v/>
      </c>
      <c r="N265" s="219" t="str">
        <f t="shared" si="27"/>
        <v/>
      </c>
      <c r="O265" s="94"/>
      <c r="P265" s="206"/>
    </row>
    <row r="266" spans="1:16" x14ac:dyDescent="0.3">
      <c r="A266" s="70" t="str">
        <f t="shared" si="23"/>
        <v/>
      </c>
      <c r="B266" s="70">
        <f t="shared" si="24"/>
        <v>2013</v>
      </c>
      <c r="C266" s="70" t="str">
        <f t="shared" si="21"/>
        <v/>
      </c>
      <c r="D266" s="70" t="str">
        <f t="shared" si="22"/>
        <v/>
      </c>
      <c r="E266" s="310">
        <f t="shared" si="25"/>
        <v>41520</v>
      </c>
      <c r="F266" s="310"/>
      <c r="G266" s="310"/>
      <c r="H266" s="311"/>
      <c r="I266" s="206"/>
      <c r="J266" s="206"/>
      <c r="K266" s="206"/>
      <c r="L266" s="206"/>
      <c r="M266" s="219" t="str">
        <f t="shared" si="26"/>
        <v/>
      </c>
      <c r="N266" s="219" t="str">
        <f t="shared" si="27"/>
        <v/>
      </c>
      <c r="O266" s="94"/>
      <c r="P266" s="206"/>
    </row>
    <row r="267" spans="1:16" x14ac:dyDescent="0.3">
      <c r="A267" s="70" t="str">
        <f t="shared" si="23"/>
        <v/>
      </c>
      <c r="B267" s="70">
        <f t="shared" si="24"/>
        <v>2013</v>
      </c>
      <c r="C267" s="70" t="str">
        <f t="shared" si="21"/>
        <v/>
      </c>
      <c r="D267" s="70" t="str">
        <f t="shared" si="22"/>
        <v/>
      </c>
      <c r="E267" s="310">
        <f t="shared" si="25"/>
        <v>41521</v>
      </c>
      <c r="F267" s="310"/>
      <c r="G267" s="310"/>
      <c r="H267" s="311"/>
      <c r="I267" s="206"/>
      <c r="J267" s="206"/>
      <c r="K267" s="206"/>
      <c r="L267" s="206"/>
      <c r="M267" s="219" t="str">
        <f t="shared" si="26"/>
        <v/>
      </c>
      <c r="N267" s="219" t="str">
        <f t="shared" si="27"/>
        <v/>
      </c>
      <c r="O267" s="94"/>
      <c r="P267" s="206"/>
    </row>
    <row r="268" spans="1:16" x14ac:dyDescent="0.3">
      <c r="A268" s="70" t="str">
        <f t="shared" si="23"/>
        <v/>
      </c>
      <c r="B268" s="70">
        <f t="shared" si="24"/>
        <v>2013</v>
      </c>
      <c r="C268" s="70" t="str">
        <f t="shared" si="21"/>
        <v/>
      </c>
      <c r="D268" s="70" t="str">
        <f t="shared" si="22"/>
        <v/>
      </c>
      <c r="E268" s="310">
        <f t="shared" si="25"/>
        <v>41522</v>
      </c>
      <c r="F268" s="310"/>
      <c r="G268" s="310"/>
      <c r="H268" s="311"/>
      <c r="I268" s="206"/>
      <c r="J268" s="206"/>
      <c r="K268" s="206"/>
      <c r="L268" s="206"/>
      <c r="M268" s="219" t="str">
        <f t="shared" si="26"/>
        <v/>
      </c>
      <c r="N268" s="219" t="str">
        <f t="shared" si="27"/>
        <v/>
      </c>
      <c r="O268" s="94"/>
      <c r="P268" s="206"/>
    </row>
    <row r="269" spans="1:16" x14ac:dyDescent="0.3">
      <c r="A269" s="70" t="str">
        <f t="shared" si="23"/>
        <v/>
      </c>
      <c r="B269" s="70">
        <f t="shared" si="24"/>
        <v>2013</v>
      </c>
      <c r="C269" s="70" t="str">
        <f t="shared" si="21"/>
        <v/>
      </c>
      <c r="D269" s="70" t="str">
        <f t="shared" si="22"/>
        <v/>
      </c>
      <c r="E269" s="310">
        <f t="shared" si="25"/>
        <v>41523</v>
      </c>
      <c r="F269" s="310"/>
      <c r="G269" s="310"/>
      <c r="H269" s="311"/>
      <c r="I269" s="206"/>
      <c r="J269" s="206"/>
      <c r="K269" s="206"/>
      <c r="L269" s="206"/>
      <c r="M269" s="219" t="str">
        <f t="shared" si="26"/>
        <v/>
      </c>
      <c r="N269" s="219" t="str">
        <f t="shared" si="27"/>
        <v/>
      </c>
      <c r="O269" s="94"/>
      <c r="P269" s="206"/>
    </row>
    <row r="270" spans="1:16" x14ac:dyDescent="0.3">
      <c r="A270" s="70" t="str">
        <f t="shared" si="23"/>
        <v/>
      </c>
      <c r="B270" s="70">
        <f t="shared" si="24"/>
        <v>2013</v>
      </c>
      <c r="C270" s="70" t="str">
        <f t="shared" si="21"/>
        <v/>
      </c>
      <c r="D270" s="70" t="str">
        <f t="shared" si="22"/>
        <v/>
      </c>
      <c r="E270" s="310">
        <f t="shared" si="25"/>
        <v>41524</v>
      </c>
      <c r="F270" s="310"/>
      <c r="G270" s="310"/>
      <c r="H270" s="311"/>
      <c r="I270" s="206"/>
      <c r="J270" s="206"/>
      <c r="K270" s="206"/>
      <c r="L270" s="206"/>
      <c r="M270" s="219" t="str">
        <f t="shared" si="26"/>
        <v/>
      </c>
      <c r="N270" s="219" t="str">
        <f t="shared" si="27"/>
        <v/>
      </c>
      <c r="O270" s="94"/>
      <c r="P270" s="206"/>
    </row>
    <row r="271" spans="1:16" x14ac:dyDescent="0.3">
      <c r="A271" s="70" t="str">
        <f t="shared" si="23"/>
        <v/>
      </c>
      <c r="B271" s="70">
        <f t="shared" si="24"/>
        <v>2013</v>
      </c>
      <c r="C271" s="70" t="str">
        <f t="shared" si="21"/>
        <v>NW</v>
      </c>
      <c r="D271" s="70" t="str">
        <f t="shared" si="22"/>
        <v/>
      </c>
      <c r="E271" s="310">
        <f t="shared" si="25"/>
        <v>41525</v>
      </c>
      <c r="F271" s="310"/>
      <c r="G271" s="310"/>
      <c r="H271" s="311"/>
      <c r="I271" s="206"/>
      <c r="J271" s="206"/>
      <c r="K271" s="206"/>
      <c r="L271" s="206"/>
      <c r="M271" s="219" t="str">
        <f t="shared" si="26"/>
        <v/>
      </c>
      <c r="N271" s="219" t="str">
        <f t="shared" si="27"/>
        <v/>
      </c>
      <c r="O271" s="94"/>
      <c r="P271" s="206"/>
    </row>
    <row r="272" spans="1:16" x14ac:dyDescent="0.3">
      <c r="A272" s="70" t="str">
        <f t="shared" si="23"/>
        <v/>
      </c>
      <c r="B272" s="70">
        <f t="shared" si="24"/>
        <v>2013</v>
      </c>
      <c r="C272" s="70" t="str">
        <f t="shared" si="21"/>
        <v/>
      </c>
      <c r="D272" s="70" t="str">
        <f t="shared" si="22"/>
        <v/>
      </c>
      <c r="E272" s="310">
        <f t="shared" si="25"/>
        <v>41526</v>
      </c>
      <c r="F272" s="310"/>
      <c r="G272" s="310"/>
      <c r="H272" s="311"/>
      <c r="I272" s="206"/>
      <c r="J272" s="206"/>
      <c r="K272" s="206"/>
      <c r="L272" s="206"/>
      <c r="M272" s="219" t="str">
        <f t="shared" si="26"/>
        <v/>
      </c>
      <c r="N272" s="219" t="str">
        <f t="shared" si="27"/>
        <v/>
      </c>
      <c r="O272" s="94"/>
      <c r="P272" s="206"/>
    </row>
    <row r="273" spans="1:16" x14ac:dyDescent="0.3">
      <c r="A273" s="70" t="str">
        <f t="shared" si="23"/>
        <v/>
      </c>
      <c r="B273" s="70">
        <f t="shared" si="24"/>
        <v>2013</v>
      </c>
      <c r="C273" s="70" t="str">
        <f t="shared" si="21"/>
        <v/>
      </c>
      <c r="D273" s="70" t="str">
        <f t="shared" si="22"/>
        <v/>
      </c>
      <c r="E273" s="310">
        <f t="shared" si="25"/>
        <v>41527</v>
      </c>
      <c r="F273" s="310"/>
      <c r="G273" s="310"/>
      <c r="H273" s="311"/>
      <c r="I273" s="206"/>
      <c r="J273" s="206"/>
      <c r="K273" s="206"/>
      <c r="L273" s="206"/>
      <c r="M273" s="219" t="str">
        <f t="shared" si="26"/>
        <v/>
      </c>
      <c r="N273" s="219" t="str">
        <f t="shared" si="27"/>
        <v/>
      </c>
      <c r="O273" s="94"/>
      <c r="P273" s="206"/>
    </row>
    <row r="274" spans="1:16" x14ac:dyDescent="0.3">
      <c r="A274" s="70" t="str">
        <f t="shared" si="23"/>
        <v/>
      </c>
      <c r="B274" s="70">
        <f t="shared" si="24"/>
        <v>2013</v>
      </c>
      <c r="C274" s="70" t="str">
        <f t="shared" si="21"/>
        <v/>
      </c>
      <c r="D274" s="70" t="str">
        <f t="shared" si="22"/>
        <v/>
      </c>
      <c r="E274" s="310">
        <f t="shared" si="25"/>
        <v>41528</v>
      </c>
      <c r="F274" s="310"/>
      <c r="G274" s="310"/>
      <c r="H274" s="311"/>
      <c r="I274" s="206"/>
      <c r="J274" s="206"/>
      <c r="K274" s="206"/>
      <c r="L274" s="206"/>
      <c r="M274" s="219" t="str">
        <f t="shared" si="26"/>
        <v/>
      </c>
      <c r="N274" s="219" t="str">
        <f t="shared" si="27"/>
        <v/>
      </c>
      <c r="O274" s="94"/>
      <c r="P274" s="206"/>
    </row>
    <row r="275" spans="1:16" x14ac:dyDescent="0.3">
      <c r="A275" s="70" t="str">
        <f t="shared" si="23"/>
        <v/>
      </c>
      <c r="B275" s="70">
        <f t="shared" si="24"/>
        <v>2013</v>
      </c>
      <c r="C275" s="70" t="str">
        <f t="shared" si="21"/>
        <v/>
      </c>
      <c r="D275" s="70" t="str">
        <f t="shared" si="22"/>
        <v/>
      </c>
      <c r="E275" s="310">
        <f t="shared" si="25"/>
        <v>41529</v>
      </c>
      <c r="F275" s="310"/>
      <c r="G275" s="310"/>
      <c r="H275" s="311"/>
      <c r="I275" s="206"/>
      <c r="J275" s="206"/>
      <c r="K275" s="206"/>
      <c r="L275" s="206"/>
      <c r="M275" s="219" t="str">
        <f t="shared" si="26"/>
        <v/>
      </c>
      <c r="N275" s="219" t="str">
        <f t="shared" si="27"/>
        <v/>
      </c>
      <c r="O275" s="94"/>
      <c r="P275" s="206"/>
    </row>
    <row r="276" spans="1:16" x14ac:dyDescent="0.3">
      <c r="A276" s="70" t="str">
        <f t="shared" si="23"/>
        <v/>
      </c>
      <c r="B276" s="70">
        <f t="shared" si="24"/>
        <v>2013</v>
      </c>
      <c r="C276" s="70" t="str">
        <f t="shared" si="21"/>
        <v/>
      </c>
      <c r="D276" s="70" t="str">
        <f t="shared" si="22"/>
        <v/>
      </c>
      <c r="E276" s="310">
        <f t="shared" si="25"/>
        <v>41530</v>
      </c>
      <c r="F276" s="310"/>
      <c r="G276" s="310"/>
      <c r="H276" s="311"/>
      <c r="I276" s="206"/>
      <c r="J276" s="206"/>
      <c r="K276" s="206"/>
      <c r="L276" s="206"/>
      <c r="M276" s="219" t="str">
        <f t="shared" si="26"/>
        <v/>
      </c>
      <c r="N276" s="219" t="str">
        <f t="shared" si="27"/>
        <v/>
      </c>
      <c r="O276" s="94"/>
      <c r="P276" s="206"/>
    </row>
    <row r="277" spans="1:16" x14ac:dyDescent="0.3">
      <c r="A277" s="70" t="str">
        <f t="shared" si="23"/>
        <v/>
      </c>
      <c r="B277" s="70">
        <f t="shared" si="24"/>
        <v>2013</v>
      </c>
      <c r="C277" s="70" t="str">
        <f t="shared" ref="C277:C340" si="28">IF(ISNA(MATCH(WEEKDAY(E277,2),DunDay,0)),"","NW")</f>
        <v/>
      </c>
      <c r="D277" s="70" t="str">
        <f t="shared" ref="D277:D340" si="29">IF(ISNA(MATCH(E277,Holiday,0)),"","H")</f>
        <v/>
      </c>
      <c r="E277" s="310">
        <f t="shared" si="25"/>
        <v>41531</v>
      </c>
      <c r="F277" s="310"/>
      <c r="G277" s="310"/>
      <c r="H277" s="311"/>
      <c r="I277" s="206"/>
      <c r="J277" s="206"/>
      <c r="K277" s="206"/>
      <c r="L277" s="206"/>
      <c r="M277" s="219" t="str">
        <f t="shared" si="26"/>
        <v/>
      </c>
      <c r="N277" s="219" t="str">
        <f t="shared" si="27"/>
        <v/>
      </c>
      <c r="O277" s="94"/>
      <c r="P277" s="206"/>
    </row>
    <row r="278" spans="1:16" x14ac:dyDescent="0.3">
      <c r="A278" s="70" t="str">
        <f t="shared" ref="A278:A341" si="30">IF(E278&gt;=$J$14,"R","")</f>
        <v/>
      </c>
      <c r="B278" s="70">
        <f t="shared" ref="B278:B341" si="31">IF(E278&lt;&gt;"",YEAR(E278),"")</f>
        <v>2013</v>
      </c>
      <c r="C278" s="70" t="str">
        <f t="shared" si="28"/>
        <v>NW</v>
      </c>
      <c r="D278" s="70" t="str">
        <f t="shared" si="29"/>
        <v/>
      </c>
      <c r="E278" s="310">
        <f t="shared" si="25"/>
        <v>41532</v>
      </c>
      <c r="F278" s="310"/>
      <c r="G278" s="310"/>
      <c r="H278" s="311"/>
      <c r="I278" s="206"/>
      <c r="J278" s="206"/>
      <c r="K278" s="206"/>
      <c r="L278" s="206"/>
      <c r="M278" s="219" t="str">
        <f t="shared" si="26"/>
        <v/>
      </c>
      <c r="N278" s="219" t="str">
        <f t="shared" si="27"/>
        <v/>
      </c>
      <c r="O278" s="94"/>
      <c r="P278" s="206"/>
    </row>
    <row r="279" spans="1:16" x14ac:dyDescent="0.3">
      <c r="A279" s="70" t="str">
        <f t="shared" si="30"/>
        <v/>
      </c>
      <c r="B279" s="70">
        <f t="shared" si="31"/>
        <v>2013</v>
      </c>
      <c r="C279" s="70" t="str">
        <f t="shared" si="28"/>
        <v/>
      </c>
      <c r="D279" s="70" t="str">
        <f t="shared" si="29"/>
        <v/>
      </c>
      <c r="E279" s="310">
        <f t="shared" ref="E279:E342" si="32">IFERROR(E278+1,"")</f>
        <v>41533</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str">
        <f t="shared" si="30"/>
        <v/>
      </c>
      <c r="B280" s="70">
        <f t="shared" si="31"/>
        <v>2013</v>
      </c>
      <c r="C280" s="70" t="str">
        <f t="shared" si="28"/>
        <v/>
      </c>
      <c r="D280" s="70" t="str">
        <f t="shared" si="29"/>
        <v/>
      </c>
      <c r="E280" s="310">
        <f t="shared" si="32"/>
        <v>41534</v>
      </c>
      <c r="F280" s="310"/>
      <c r="G280" s="310"/>
      <c r="H280" s="311"/>
      <c r="I280" s="206"/>
      <c r="J280" s="206"/>
      <c r="K280" s="206"/>
      <c r="L280" s="206"/>
      <c r="M280" s="219" t="str">
        <f t="shared" si="33"/>
        <v/>
      </c>
      <c r="N280" s="219" t="str">
        <f t="shared" si="34"/>
        <v/>
      </c>
      <c r="O280" s="94"/>
      <c r="P280" s="206"/>
    </row>
    <row r="281" spans="1:16" x14ac:dyDescent="0.3">
      <c r="A281" s="70" t="str">
        <f t="shared" si="30"/>
        <v/>
      </c>
      <c r="B281" s="70">
        <f t="shared" si="31"/>
        <v>2013</v>
      </c>
      <c r="C281" s="70" t="str">
        <f t="shared" si="28"/>
        <v/>
      </c>
      <c r="D281" s="70" t="str">
        <f t="shared" si="29"/>
        <v/>
      </c>
      <c r="E281" s="310">
        <f t="shared" si="32"/>
        <v>41535</v>
      </c>
      <c r="F281" s="310"/>
      <c r="G281" s="310"/>
      <c r="H281" s="311"/>
      <c r="I281" s="206"/>
      <c r="J281" s="206"/>
      <c r="K281" s="206"/>
      <c r="L281" s="206"/>
      <c r="M281" s="219" t="str">
        <f t="shared" si="33"/>
        <v/>
      </c>
      <c r="N281" s="219" t="str">
        <f t="shared" si="34"/>
        <v/>
      </c>
      <c r="O281" s="94"/>
      <c r="P281" s="206"/>
    </row>
    <row r="282" spans="1:16" x14ac:dyDescent="0.3">
      <c r="A282" s="70" t="str">
        <f t="shared" si="30"/>
        <v/>
      </c>
      <c r="B282" s="70">
        <f t="shared" si="31"/>
        <v>2013</v>
      </c>
      <c r="C282" s="70" t="str">
        <f t="shared" si="28"/>
        <v/>
      </c>
      <c r="D282" s="70" t="str">
        <f t="shared" si="29"/>
        <v/>
      </c>
      <c r="E282" s="310">
        <f t="shared" si="32"/>
        <v>41536</v>
      </c>
      <c r="F282" s="310"/>
      <c r="G282" s="310"/>
      <c r="H282" s="311"/>
      <c r="I282" s="206"/>
      <c r="J282" s="206"/>
      <c r="K282" s="206"/>
      <c r="L282" s="206"/>
      <c r="M282" s="219" t="str">
        <f t="shared" si="33"/>
        <v/>
      </c>
      <c r="N282" s="219" t="str">
        <f t="shared" si="34"/>
        <v/>
      </c>
      <c r="O282" s="94"/>
      <c r="P282" s="206"/>
    </row>
    <row r="283" spans="1:16" x14ac:dyDescent="0.3">
      <c r="A283" s="70" t="str">
        <f t="shared" si="30"/>
        <v/>
      </c>
      <c r="B283" s="70">
        <f t="shared" si="31"/>
        <v>2013</v>
      </c>
      <c r="C283" s="70" t="str">
        <f t="shared" si="28"/>
        <v/>
      </c>
      <c r="D283" s="70" t="str">
        <f t="shared" si="29"/>
        <v/>
      </c>
      <c r="E283" s="310">
        <f t="shared" si="32"/>
        <v>41537</v>
      </c>
      <c r="F283" s="310"/>
      <c r="G283" s="310"/>
      <c r="H283" s="311"/>
      <c r="I283" s="206"/>
      <c r="J283" s="206"/>
      <c r="K283" s="206"/>
      <c r="L283" s="206"/>
      <c r="M283" s="219" t="str">
        <f t="shared" si="33"/>
        <v/>
      </c>
      <c r="N283" s="219" t="str">
        <f t="shared" si="34"/>
        <v/>
      </c>
      <c r="O283" s="94"/>
      <c r="P283" s="206"/>
    </row>
    <row r="284" spans="1:16" x14ac:dyDescent="0.3">
      <c r="A284" s="70" t="str">
        <f t="shared" si="30"/>
        <v/>
      </c>
      <c r="B284" s="70">
        <f t="shared" si="31"/>
        <v>2013</v>
      </c>
      <c r="C284" s="70" t="str">
        <f t="shared" si="28"/>
        <v/>
      </c>
      <c r="D284" s="70" t="str">
        <f t="shared" si="29"/>
        <v/>
      </c>
      <c r="E284" s="310">
        <f t="shared" si="32"/>
        <v>41538</v>
      </c>
      <c r="F284" s="310"/>
      <c r="G284" s="310"/>
      <c r="H284" s="311"/>
      <c r="I284" s="206"/>
      <c r="J284" s="206"/>
      <c r="K284" s="206"/>
      <c r="L284" s="206"/>
      <c r="M284" s="219" t="str">
        <f t="shared" si="33"/>
        <v/>
      </c>
      <c r="N284" s="219" t="str">
        <f t="shared" si="34"/>
        <v/>
      </c>
      <c r="O284" s="94"/>
      <c r="P284" s="206"/>
    </row>
    <row r="285" spans="1:16" x14ac:dyDescent="0.3">
      <c r="A285" s="70" t="str">
        <f t="shared" si="30"/>
        <v/>
      </c>
      <c r="B285" s="70">
        <f t="shared" si="31"/>
        <v>2013</v>
      </c>
      <c r="C285" s="70" t="str">
        <f t="shared" si="28"/>
        <v>NW</v>
      </c>
      <c r="D285" s="70" t="str">
        <f t="shared" si="29"/>
        <v/>
      </c>
      <c r="E285" s="310">
        <f t="shared" si="32"/>
        <v>41539</v>
      </c>
      <c r="F285" s="310"/>
      <c r="G285" s="310"/>
      <c r="H285" s="311"/>
      <c r="I285" s="206"/>
      <c r="J285" s="206"/>
      <c r="K285" s="206"/>
      <c r="L285" s="206"/>
      <c r="M285" s="219" t="str">
        <f t="shared" si="33"/>
        <v/>
      </c>
      <c r="N285" s="219" t="str">
        <f t="shared" si="34"/>
        <v/>
      </c>
      <c r="O285" s="94"/>
      <c r="P285" s="206"/>
    </row>
    <row r="286" spans="1:16" x14ac:dyDescent="0.3">
      <c r="A286" s="70" t="str">
        <f t="shared" si="30"/>
        <v/>
      </c>
      <c r="B286" s="70">
        <f t="shared" si="31"/>
        <v>2013</v>
      </c>
      <c r="C286" s="70" t="str">
        <f t="shared" si="28"/>
        <v/>
      </c>
      <c r="D286" s="70" t="str">
        <f t="shared" si="29"/>
        <v/>
      </c>
      <c r="E286" s="310">
        <f t="shared" si="32"/>
        <v>41540</v>
      </c>
      <c r="F286" s="310"/>
      <c r="G286" s="310"/>
      <c r="H286" s="311"/>
      <c r="I286" s="206"/>
      <c r="J286" s="206"/>
      <c r="K286" s="206"/>
      <c r="L286" s="206"/>
      <c r="M286" s="219" t="str">
        <f t="shared" si="33"/>
        <v/>
      </c>
      <c r="N286" s="219" t="str">
        <f t="shared" si="34"/>
        <v/>
      </c>
      <c r="O286" s="94"/>
      <c r="P286" s="206"/>
    </row>
    <row r="287" spans="1:16" x14ac:dyDescent="0.3">
      <c r="A287" s="70" t="str">
        <f t="shared" si="30"/>
        <v/>
      </c>
      <c r="B287" s="70">
        <f t="shared" si="31"/>
        <v>2013</v>
      </c>
      <c r="C287" s="70" t="str">
        <f t="shared" si="28"/>
        <v/>
      </c>
      <c r="D287" s="70" t="str">
        <f t="shared" si="29"/>
        <v/>
      </c>
      <c r="E287" s="310">
        <f t="shared" si="32"/>
        <v>41541</v>
      </c>
      <c r="F287" s="310"/>
      <c r="G287" s="310"/>
      <c r="H287" s="311"/>
      <c r="I287" s="206"/>
      <c r="J287" s="206"/>
      <c r="K287" s="206"/>
      <c r="L287" s="206"/>
      <c r="M287" s="219" t="str">
        <f t="shared" si="33"/>
        <v/>
      </c>
      <c r="N287" s="219" t="str">
        <f t="shared" si="34"/>
        <v/>
      </c>
      <c r="O287" s="94"/>
      <c r="P287" s="206"/>
    </row>
    <row r="288" spans="1:16" x14ac:dyDescent="0.3">
      <c r="A288" s="70" t="str">
        <f t="shared" si="30"/>
        <v/>
      </c>
      <c r="B288" s="70">
        <f t="shared" si="31"/>
        <v>2013</v>
      </c>
      <c r="C288" s="70" t="str">
        <f t="shared" si="28"/>
        <v/>
      </c>
      <c r="D288" s="70" t="str">
        <f t="shared" si="29"/>
        <v/>
      </c>
      <c r="E288" s="310">
        <f t="shared" si="32"/>
        <v>41542</v>
      </c>
      <c r="F288" s="310"/>
      <c r="G288" s="310"/>
      <c r="H288" s="311"/>
      <c r="I288" s="206"/>
      <c r="J288" s="206"/>
      <c r="K288" s="206"/>
      <c r="L288" s="206"/>
      <c r="M288" s="219" t="str">
        <f t="shared" si="33"/>
        <v/>
      </c>
      <c r="N288" s="219" t="str">
        <f t="shared" si="34"/>
        <v/>
      </c>
      <c r="O288" s="94"/>
      <c r="P288" s="206"/>
    </row>
    <row r="289" spans="1:16" x14ac:dyDescent="0.3">
      <c r="A289" s="70" t="str">
        <f t="shared" si="30"/>
        <v/>
      </c>
      <c r="B289" s="70">
        <f t="shared" si="31"/>
        <v>2013</v>
      </c>
      <c r="C289" s="70" t="str">
        <f t="shared" si="28"/>
        <v/>
      </c>
      <c r="D289" s="70" t="str">
        <f t="shared" si="29"/>
        <v/>
      </c>
      <c r="E289" s="310">
        <f t="shared" si="32"/>
        <v>41543</v>
      </c>
      <c r="F289" s="310"/>
      <c r="G289" s="310"/>
      <c r="H289" s="311"/>
      <c r="I289" s="206"/>
      <c r="J289" s="206"/>
      <c r="K289" s="206"/>
      <c r="L289" s="206"/>
      <c r="M289" s="219" t="str">
        <f t="shared" si="33"/>
        <v/>
      </c>
      <c r="N289" s="219" t="str">
        <f t="shared" si="34"/>
        <v/>
      </c>
      <c r="O289" s="94"/>
      <c r="P289" s="206"/>
    </row>
    <row r="290" spans="1:16" x14ac:dyDescent="0.3">
      <c r="A290" s="70" t="str">
        <f t="shared" si="30"/>
        <v/>
      </c>
      <c r="B290" s="70">
        <f t="shared" si="31"/>
        <v>2013</v>
      </c>
      <c r="C290" s="70" t="str">
        <f t="shared" si="28"/>
        <v/>
      </c>
      <c r="D290" s="70" t="str">
        <f t="shared" si="29"/>
        <v/>
      </c>
      <c r="E290" s="310">
        <f t="shared" si="32"/>
        <v>41544</v>
      </c>
      <c r="F290" s="310"/>
      <c r="G290" s="310"/>
      <c r="H290" s="311"/>
      <c r="I290" s="206"/>
      <c r="J290" s="206"/>
      <c r="K290" s="206"/>
      <c r="L290" s="206"/>
      <c r="M290" s="219" t="str">
        <f t="shared" si="33"/>
        <v/>
      </c>
      <c r="N290" s="219" t="str">
        <f t="shared" si="34"/>
        <v/>
      </c>
      <c r="O290" s="94"/>
      <c r="P290" s="206"/>
    </row>
    <row r="291" spans="1:16" x14ac:dyDescent="0.3">
      <c r="A291" s="70" t="str">
        <f t="shared" si="30"/>
        <v/>
      </c>
      <c r="B291" s="70">
        <f t="shared" si="31"/>
        <v>2013</v>
      </c>
      <c r="C291" s="70" t="str">
        <f t="shared" si="28"/>
        <v/>
      </c>
      <c r="D291" s="70" t="str">
        <f t="shared" si="29"/>
        <v/>
      </c>
      <c r="E291" s="310">
        <f t="shared" si="32"/>
        <v>41545</v>
      </c>
      <c r="F291" s="310"/>
      <c r="G291" s="310"/>
      <c r="H291" s="311"/>
      <c r="I291" s="206"/>
      <c r="J291" s="206"/>
      <c r="K291" s="206"/>
      <c r="L291" s="206"/>
      <c r="M291" s="219" t="str">
        <f t="shared" si="33"/>
        <v/>
      </c>
      <c r="N291" s="219" t="str">
        <f t="shared" si="34"/>
        <v/>
      </c>
      <c r="O291" s="94"/>
      <c r="P291" s="206"/>
    </row>
    <row r="292" spans="1:16" x14ac:dyDescent="0.3">
      <c r="A292" s="70" t="str">
        <f t="shared" si="30"/>
        <v/>
      </c>
      <c r="B292" s="70">
        <f t="shared" si="31"/>
        <v>2013</v>
      </c>
      <c r="C292" s="70" t="str">
        <f t="shared" si="28"/>
        <v>NW</v>
      </c>
      <c r="D292" s="70" t="str">
        <f t="shared" si="29"/>
        <v/>
      </c>
      <c r="E292" s="310">
        <f t="shared" si="32"/>
        <v>41546</v>
      </c>
      <c r="F292" s="310"/>
      <c r="G292" s="310"/>
      <c r="H292" s="311"/>
      <c r="I292" s="206"/>
      <c r="J292" s="206"/>
      <c r="K292" s="206"/>
      <c r="L292" s="206"/>
      <c r="M292" s="219" t="str">
        <f t="shared" si="33"/>
        <v/>
      </c>
      <c r="N292" s="219" t="str">
        <f t="shared" si="34"/>
        <v/>
      </c>
      <c r="O292" s="94"/>
      <c r="P292" s="206"/>
    </row>
    <row r="293" spans="1:16" x14ac:dyDescent="0.3">
      <c r="A293" s="70" t="str">
        <f t="shared" si="30"/>
        <v/>
      </c>
      <c r="B293" s="70">
        <f t="shared" si="31"/>
        <v>2013</v>
      </c>
      <c r="C293" s="70" t="str">
        <f t="shared" si="28"/>
        <v/>
      </c>
      <c r="D293" s="70" t="str">
        <f t="shared" si="29"/>
        <v/>
      </c>
      <c r="E293" s="310">
        <f t="shared" si="32"/>
        <v>41547</v>
      </c>
      <c r="F293" s="310"/>
      <c r="G293" s="310"/>
      <c r="H293" s="311"/>
      <c r="I293" s="206"/>
      <c r="J293" s="206"/>
      <c r="K293" s="206"/>
      <c r="L293" s="206"/>
      <c r="M293" s="219" t="str">
        <f t="shared" si="33"/>
        <v/>
      </c>
      <c r="N293" s="219" t="str">
        <f t="shared" si="34"/>
        <v/>
      </c>
      <c r="O293" s="94"/>
      <c r="P293" s="206"/>
    </row>
    <row r="294" spans="1:16" x14ac:dyDescent="0.3">
      <c r="A294" s="70" t="str">
        <f t="shared" si="30"/>
        <v/>
      </c>
      <c r="B294" s="70">
        <f t="shared" si="31"/>
        <v>2013</v>
      </c>
      <c r="C294" s="70" t="str">
        <f t="shared" si="28"/>
        <v/>
      </c>
      <c r="D294" s="70" t="str">
        <f t="shared" si="29"/>
        <v/>
      </c>
      <c r="E294" s="310">
        <f t="shared" si="32"/>
        <v>41548</v>
      </c>
      <c r="F294" s="310"/>
      <c r="G294" s="310"/>
      <c r="H294" s="311"/>
      <c r="I294" s="206"/>
      <c r="J294" s="206"/>
      <c r="K294" s="206"/>
      <c r="L294" s="206"/>
      <c r="M294" s="219" t="str">
        <f t="shared" si="33"/>
        <v/>
      </c>
      <c r="N294" s="219" t="str">
        <f t="shared" si="34"/>
        <v/>
      </c>
      <c r="O294" s="94"/>
      <c r="P294" s="206"/>
    </row>
    <row r="295" spans="1:16" x14ac:dyDescent="0.3">
      <c r="A295" s="70" t="str">
        <f t="shared" si="30"/>
        <v/>
      </c>
      <c r="B295" s="70">
        <f t="shared" si="31"/>
        <v>2013</v>
      </c>
      <c r="C295" s="70" t="str">
        <f t="shared" si="28"/>
        <v/>
      </c>
      <c r="D295" s="70" t="str">
        <f t="shared" si="29"/>
        <v/>
      </c>
      <c r="E295" s="310">
        <f t="shared" si="32"/>
        <v>41549</v>
      </c>
      <c r="F295" s="310"/>
      <c r="G295" s="310"/>
      <c r="H295" s="311"/>
      <c r="I295" s="206"/>
      <c r="J295" s="206"/>
      <c r="K295" s="206"/>
      <c r="L295" s="206"/>
      <c r="M295" s="219" t="str">
        <f t="shared" si="33"/>
        <v/>
      </c>
      <c r="N295" s="219" t="str">
        <f t="shared" si="34"/>
        <v/>
      </c>
      <c r="O295" s="94"/>
      <c r="P295" s="206"/>
    </row>
    <row r="296" spans="1:16" x14ac:dyDescent="0.3">
      <c r="A296" s="70" t="str">
        <f t="shared" si="30"/>
        <v/>
      </c>
      <c r="B296" s="70">
        <f t="shared" si="31"/>
        <v>2013</v>
      </c>
      <c r="C296" s="70" t="str">
        <f t="shared" si="28"/>
        <v/>
      </c>
      <c r="D296" s="70" t="str">
        <f t="shared" si="29"/>
        <v/>
      </c>
      <c r="E296" s="310">
        <f t="shared" si="32"/>
        <v>41550</v>
      </c>
      <c r="F296" s="310"/>
      <c r="G296" s="310"/>
      <c r="H296" s="311"/>
      <c r="I296" s="206"/>
      <c r="J296" s="206"/>
      <c r="K296" s="206"/>
      <c r="L296" s="206"/>
      <c r="M296" s="219" t="str">
        <f t="shared" si="33"/>
        <v/>
      </c>
      <c r="N296" s="219" t="str">
        <f t="shared" si="34"/>
        <v/>
      </c>
      <c r="O296" s="94"/>
      <c r="P296" s="206"/>
    </row>
    <row r="297" spans="1:16" x14ac:dyDescent="0.3">
      <c r="A297" s="70" t="str">
        <f t="shared" si="30"/>
        <v/>
      </c>
      <c r="B297" s="70">
        <f t="shared" si="31"/>
        <v>2013</v>
      </c>
      <c r="C297" s="70" t="str">
        <f t="shared" si="28"/>
        <v/>
      </c>
      <c r="D297" s="70" t="str">
        <f t="shared" si="29"/>
        <v/>
      </c>
      <c r="E297" s="310">
        <f t="shared" si="32"/>
        <v>41551</v>
      </c>
      <c r="F297" s="310"/>
      <c r="G297" s="310"/>
      <c r="H297" s="311"/>
      <c r="I297" s="206"/>
      <c r="J297" s="206"/>
      <c r="K297" s="206"/>
      <c r="L297" s="206"/>
      <c r="M297" s="219" t="str">
        <f t="shared" si="33"/>
        <v/>
      </c>
      <c r="N297" s="219" t="str">
        <f t="shared" si="34"/>
        <v/>
      </c>
      <c r="O297" s="94"/>
      <c r="P297" s="206"/>
    </row>
    <row r="298" spans="1:16" x14ac:dyDescent="0.3">
      <c r="A298" s="70" t="str">
        <f t="shared" si="30"/>
        <v/>
      </c>
      <c r="B298" s="70">
        <f t="shared" si="31"/>
        <v>2013</v>
      </c>
      <c r="C298" s="70" t="str">
        <f t="shared" si="28"/>
        <v/>
      </c>
      <c r="D298" s="70" t="str">
        <f t="shared" si="29"/>
        <v/>
      </c>
      <c r="E298" s="310">
        <f t="shared" si="32"/>
        <v>41552</v>
      </c>
      <c r="F298" s="310"/>
      <c r="G298" s="310"/>
      <c r="H298" s="311"/>
      <c r="I298" s="206"/>
      <c r="J298" s="206"/>
      <c r="K298" s="206"/>
      <c r="L298" s="206"/>
      <c r="M298" s="219" t="str">
        <f t="shared" si="33"/>
        <v/>
      </c>
      <c r="N298" s="219" t="str">
        <f t="shared" si="34"/>
        <v/>
      </c>
      <c r="O298" s="94"/>
      <c r="P298" s="206"/>
    </row>
    <row r="299" spans="1:16" x14ac:dyDescent="0.3">
      <c r="A299" s="70" t="str">
        <f t="shared" si="30"/>
        <v/>
      </c>
      <c r="B299" s="70">
        <f t="shared" si="31"/>
        <v>2013</v>
      </c>
      <c r="C299" s="70" t="str">
        <f t="shared" si="28"/>
        <v>NW</v>
      </c>
      <c r="D299" s="70" t="str">
        <f t="shared" si="29"/>
        <v/>
      </c>
      <c r="E299" s="310">
        <f t="shared" si="32"/>
        <v>41553</v>
      </c>
      <c r="F299" s="310"/>
      <c r="G299" s="310"/>
      <c r="H299" s="311"/>
      <c r="I299" s="206"/>
      <c r="J299" s="206"/>
      <c r="K299" s="206"/>
      <c r="L299" s="206"/>
      <c r="M299" s="219" t="str">
        <f t="shared" si="33"/>
        <v/>
      </c>
      <c r="N299" s="219" t="str">
        <f t="shared" si="34"/>
        <v/>
      </c>
      <c r="O299" s="94"/>
      <c r="P299" s="206"/>
    </row>
    <row r="300" spans="1:16" x14ac:dyDescent="0.3">
      <c r="A300" s="70" t="str">
        <f t="shared" si="30"/>
        <v/>
      </c>
      <c r="B300" s="70">
        <f t="shared" si="31"/>
        <v>2013</v>
      </c>
      <c r="C300" s="70" t="str">
        <f t="shared" si="28"/>
        <v/>
      </c>
      <c r="D300" s="70" t="str">
        <f t="shared" si="29"/>
        <v/>
      </c>
      <c r="E300" s="310">
        <f t="shared" si="32"/>
        <v>41554</v>
      </c>
      <c r="F300" s="310"/>
      <c r="G300" s="310"/>
      <c r="H300" s="311"/>
      <c r="I300" s="206"/>
      <c r="J300" s="206"/>
      <c r="K300" s="206"/>
      <c r="L300" s="206"/>
      <c r="M300" s="219" t="str">
        <f t="shared" si="33"/>
        <v/>
      </c>
      <c r="N300" s="219" t="str">
        <f t="shared" si="34"/>
        <v/>
      </c>
      <c r="O300" s="94"/>
      <c r="P300" s="206"/>
    </row>
    <row r="301" spans="1:16" x14ac:dyDescent="0.3">
      <c r="A301" s="70" t="str">
        <f t="shared" si="30"/>
        <v/>
      </c>
      <c r="B301" s="70">
        <f t="shared" si="31"/>
        <v>2013</v>
      </c>
      <c r="C301" s="70" t="str">
        <f t="shared" si="28"/>
        <v/>
      </c>
      <c r="D301" s="70" t="str">
        <f t="shared" si="29"/>
        <v/>
      </c>
      <c r="E301" s="310">
        <f t="shared" si="32"/>
        <v>41555</v>
      </c>
      <c r="F301" s="310"/>
      <c r="G301" s="310"/>
      <c r="H301" s="311"/>
      <c r="I301" s="206"/>
      <c r="J301" s="206"/>
      <c r="K301" s="206"/>
      <c r="L301" s="206"/>
      <c r="M301" s="219" t="str">
        <f t="shared" si="33"/>
        <v/>
      </c>
      <c r="N301" s="219" t="str">
        <f t="shared" si="34"/>
        <v/>
      </c>
      <c r="O301" s="94"/>
      <c r="P301" s="206"/>
    </row>
    <row r="302" spans="1:16" x14ac:dyDescent="0.3">
      <c r="A302" s="70" t="str">
        <f t="shared" si="30"/>
        <v/>
      </c>
      <c r="B302" s="70">
        <f t="shared" si="31"/>
        <v>2013</v>
      </c>
      <c r="C302" s="70" t="str">
        <f t="shared" si="28"/>
        <v/>
      </c>
      <c r="D302" s="70" t="str">
        <f t="shared" si="29"/>
        <v/>
      </c>
      <c r="E302" s="310">
        <f t="shared" si="32"/>
        <v>41556</v>
      </c>
      <c r="F302" s="310"/>
      <c r="G302" s="310"/>
      <c r="H302" s="311"/>
      <c r="I302" s="206"/>
      <c r="J302" s="206"/>
      <c r="K302" s="206"/>
      <c r="L302" s="206"/>
      <c r="M302" s="219" t="str">
        <f t="shared" si="33"/>
        <v/>
      </c>
      <c r="N302" s="219" t="str">
        <f t="shared" si="34"/>
        <v/>
      </c>
      <c r="O302" s="94"/>
      <c r="P302" s="206"/>
    </row>
    <row r="303" spans="1:16" x14ac:dyDescent="0.3">
      <c r="A303" s="70" t="str">
        <f t="shared" si="30"/>
        <v/>
      </c>
      <c r="B303" s="70">
        <f t="shared" si="31"/>
        <v>2013</v>
      </c>
      <c r="C303" s="70" t="str">
        <f t="shared" si="28"/>
        <v/>
      </c>
      <c r="D303" s="70" t="str">
        <f t="shared" si="29"/>
        <v/>
      </c>
      <c r="E303" s="310">
        <f t="shared" si="32"/>
        <v>41557</v>
      </c>
      <c r="F303" s="310"/>
      <c r="G303" s="310"/>
      <c r="H303" s="311"/>
      <c r="I303" s="206"/>
      <c r="J303" s="206"/>
      <c r="K303" s="206"/>
      <c r="L303" s="206"/>
      <c r="M303" s="219" t="str">
        <f t="shared" si="33"/>
        <v/>
      </c>
      <c r="N303" s="219" t="str">
        <f t="shared" si="34"/>
        <v/>
      </c>
      <c r="O303" s="94"/>
      <c r="P303" s="206"/>
    </row>
    <row r="304" spans="1:16" x14ac:dyDescent="0.3">
      <c r="A304" s="70" t="str">
        <f t="shared" si="30"/>
        <v/>
      </c>
      <c r="B304" s="70">
        <f t="shared" si="31"/>
        <v>2013</v>
      </c>
      <c r="C304" s="70" t="str">
        <f t="shared" si="28"/>
        <v/>
      </c>
      <c r="D304" s="70" t="str">
        <f t="shared" si="29"/>
        <v/>
      </c>
      <c r="E304" s="310">
        <f t="shared" si="32"/>
        <v>41558</v>
      </c>
      <c r="F304" s="310"/>
      <c r="G304" s="310"/>
      <c r="H304" s="311"/>
      <c r="I304" s="206"/>
      <c r="J304" s="206"/>
      <c r="K304" s="206"/>
      <c r="L304" s="206"/>
      <c r="M304" s="219" t="str">
        <f t="shared" si="33"/>
        <v/>
      </c>
      <c r="N304" s="219" t="str">
        <f t="shared" si="34"/>
        <v/>
      </c>
      <c r="O304" s="94"/>
      <c r="P304" s="206"/>
    </row>
    <row r="305" spans="1:16" x14ac:dyDescent="0.3">
      <c r="A305" s="70" t="str">
        <f t="shared" si="30"/>
        <v/>
      </c>
      <c r="B305" s="70">
        <f t="shared" si="31"/>
        <v>2013</v>
      </c>
      <c r="C305" s="70" t="str">
        <f t="shared" si="28"/>
        <v/>
      </c>
      <c r="D305" s="70" t="str">
        <f t="shared" si="29"/>
        <v/>
      </c>
      <c r="E305" s="310">
        <f t="shared" si="32"/>
        <v>41559</v>
      </c>
      <c r="F305" s="310"/>
      <c r="G305" s="310"/>
      <c r="H305" s="311"/>
      <c r="I305" s="206"/>
      <c r="J305" s="206"/>
      <c r="K305" s="206"/>
      <c r="L305" s="206"/>
      <c r="M305" s="219" t="str">
        <f t="shared" si="33"/>
        <v/>
      </c>
      <c r="N305" s="219" t="str">
        <f t="shared" si="34"/>
        <v/>
      </c>
      <c r="O305" s="94"/>
      <c r="P305" s="206"/>
    </row>
    <row r="306" spans="1:16" x14ac:dyDescent="0.3">
      <c r="A306" s="70" t="str">
        <f t="shared" si="30"/>
        <v/>
      </c>
      <c r="B306" s="70">
        <f t="shared" si="31"/>
        <v>2013</v>
      </c>
      <c r="C306" s="70" t="str">
        <f t="shared" si="28"/>
        <v>NW</v>
      </c>
      <c r="D306" s="70" t="str">
        <f t="shared" si="29"/>
        <v/>
      </c>
      <c r="E306" s="310">
        <f t="shared" si="32"/>
        <v>41560</v>
      </c>
      <c r="F306" s="310"/>
      <c r="G306" s="310"/>
      <c r="H306" s="311"/>
      <c r="I306" s="206"/>
      <c r="J306" s="206"/>
      <c r="K306" s="206"/>
      <c r="L306" s="206"/>
      <c r="M306" s="219" t="str">
        <f t="shared" si="33"/>
        <v/>
      </c>
      <c r="N306" s="219" t="str">
        <f t="shared" si="34"/>
        <v/>
      </c>
      <c r="O306" s="94"/>
      <c r="P306" s="206"/>
    </row>
    <row r="307" spans="1:16" x14ac:dyDescent="0.3">
      <c r="A307" s="70" t="str">
        <f t="shared" si="30"/>
        <v/>
      </c>
      <c r="B307" s="70">
        <f t="shared" si="31"/>
        <v>2013</v>
      </c>
      <c r="C307" s="70" t="str">
        <f t="shared" si="28"/>
        <v/>
      </c>
      <c r="D307" s="70" t="str">
        <f t="shared" si="29"/>
        <v/>
      </c>
      <c r="E307" s="310">
        <f t="shared" si="32"/>
        <v>41561</v>
      </c>
      <c r="F307" s="310"/>
      <c r="G307" s="310"/>
      <c r="H307" s="311"/>
      <c r="I307" s="206"/>
      <c r="J307" s="206"/>
      <c r="K307" s="206"/>
      <c r="L307" s="206"/>
      <c r="M307" s="219" t="str">
        <f t="shared" si="33"/>
        <v/>
      </c>
      <c r="N307" s="219" t="str">
        <f t="shared" si="34"/>
        <v/>
      </c>
      <c r="O307" s="94"/>
      <c r="P307" s="206"/>
    </row>
    <row r="308" spans="1:16" x14ac:dyDescent="0.3">
      <c r="A308" s="70" t="str">
        <f t="shared" si="30"/>
        <v/>
      </c>
      <c r="B308" s="70">
        <f t="shared" si="31"/>
        <v>2013</v>
      </c>
      <c r="C308" s="70" t="str">
        <f t="shared" si="28"/>
        <v/>
      </c>
      <c r="D308" s="70" t="str">
        <f t="shared" si="29"/>
        <v/>
      </c>
      <c r="E308" s="310">
        <f t="shared" si="32"/>
        <v>41562</v>
      </c>
      <c r="F308" s="310"/>
      <c r="G308" s="310"/>
      <c r="H308" s="311"/>
      <c r="I308" s="206"/>
      <c r="J308" s="206"/>
      <c r="K308" s="206"/>
      <c r="L308" s="206"/>
      <c r="M308" s="219" t="str">
        <f t="shared" si="33"/>
        <v/>
      </c>
      <c r="N308" s="219" t="str">
        <f t="shared" si="34"/>
        <v/>
      </c>
      <c r="O308" s="94"/>
      <c r="P308" s="206"/>
    </row>
    <row r="309" spans="1:16" x14ac:dyDescent="0.3">
      <c r="A309" s="70" t="str">
        <f t="shared" si="30"/>
        <v/>
      </c>
      <c r="B309" s="70">
        <f t="shared" si="31"/>
        <v>2013</v>
      </c>
      <c r="C309" s="70" t="str">
        <f t="shared" si="28"/>
        <v/>
      </c>
      <c r="D309" s="70" t="str">
        <f t="shared" si="29"/>
        <v/>
      </c>
      <c r="E309" s="310">
        <f t="shared" si="32"/>
        <v>41563</v>
      </c>
      <c r="F309" s="310"/>
      <c r="G309" s="310"/>
      <c r="H309" s="311"/>
      <c r="I309" s="206"/>
      <c r="J309" s="206"/>
      <c r="K309" s="206"/>
      <c r="L309" s="206"/>
      <c r="M309" s="219" t="str">
        <f t="shared" si="33"/>
        <v/>
      </c>
      <c r="N309" s="219" t="str">
        <f t="shared" si="34"/>
        <v/>
      </c>
      <c r="O309" s="94"/>
      <c r="P309" s="206"/>
    </row>
    <row r="310" spans="1:16" x14ac:dyDescent="0.3">
      <c r="A310" s="70" t="str">
        <f t="shared" si="30"/>
        <v/>
      </c>
      <c r="B310" s="70">
        <f t="shared" si="31"/>
        <v>2013</v>
      </c>
      <c r="C310" s="70" t="str">
        <f t="shared" si="28"/>
        <v/>
      </c>
      <c r="D310" s="70" t="str">
        <f t="shared" si="29"/>
        <v/>
      </c>
      <c r="E310" s="310">
        <f t="shared" si="32"/>
        <v>41564</v>
      </c>
      <c r="F310" s="310"/>
      <c r="G310" s="310"/>
      <c r="H310" s="311"/>
      <c r="I310" s="206"/>
      <c r="J310" s="206"/>
      <c r="K310" s="206"/>
      <c r="L310" s="206"/>
      <c r="M310" s="219" t="str">
        <f t="shared" si="33"/>
        <v/>
      </c>
      <c r="N310" s="219" t="str">
        <f t="shared" si="34"/>
        <v/>
      </c>
      <c r="O310" s="94"/>
      <c r="P310" s="206"/>
    </row>
    <row r="311" spans="1:16" x14ac:dyDescent="0.3">
      <c r="A311" s="70" t="str">
        <f t="shared" si="30"/>
        <v/>
      </c>
      <c r="B311" s="70">
        <f t="shared" si="31"/>
        <v>2013</v>
      </c>
      <c r="C311" s="70" t="str">
        <f t="shared" si="28"/>
        <v/>
      </c>
      <c r="D311" s="70" t="str">
        <f t="shared" si="29"/>
        <v/>
      </c>
      <c r="E311" s="310">
        <f t="shared" si="32"/>
        <v>41565</v>
      </c>
      <c r="F311" s="310"/>
      <c r="G311" s="310"/>
      <c r="H311" s="311"/>
      <c r="I311" s="206"/>
      <c r="J311" s="206"/>
      <c r="K311" s="206"/>
      <c r="L311" s="206"/>
      <c r="M311" s="219" t="str">
        <f t="shared" si="33"/>
        <v/>
      </c>
      <c r="N311" s="219" t="str">
        <f t="shared" si="34"/>
        <v/>
      </c>
      <c r="O311" s="94"/>
      <c r="P311" s="206"/>
    </row>
    <row r="312" spans="1:16" x14ac:dyDescent="0.3">
      <c r="A312" s="70" t="str">
        <f t="shared" si="30"/>
        <v/>
      </c>
      <c r="B312" s="70">
        <f t="shared" si="31"/>
        <v>2013</v>
      </c>
      <c r="C312" s="70" t="str">
        <f t="shared" si="28"/>
        <v/>
      </c>
      <c r="D312" s="70" t="str">
        <f t="shared" si="29"/>
        <v/>
      </c>
      <c r="E312" s="310">
        <f t="shared" si="32"/>
        <v>41566</v>
      </c>
      <c r="F312" s="310"/>
      <c r="G312" s="310"/>
      <c r="H312" s="311"/>
      <c r="I312" s="206"/>
      <c r="J312" s="206"/>
      <c r="K312" s="206"/>
      <c r="L312" s="206"/>
      <c r="M312" s="219" t="str">
        <f t="shared" si="33"/>
        <v/>
      </c>
      <c r="N312" s="219" t="str">
        <f t="shared" si="34"/>
        <v/>
      </c>
      <c r="O312" s="94"/>
      <c r="P312" s="206"/>
    </row>
    <row r="313" spans="1:16" x14ac:dyDescent="0.3">
      <c r="A313" s="70" t="str">
        <f t="shared" si="30"/>
        <v/>
      </c>
      <c r="B313" s="70">
        <f t="shared" si="31"/>
        <v>2013</v>
      </c>
      <c r="C313" s="70" t="str">
        <f t="shared" si="28"/>
        <v>NW</v>
      </c>
      <c r="D313" s="70" t="str">
        <f t="shared" si="29"/>
        <v/>
      </c>
      <c r="E313" s="310">
        <f t="shared" si="32"/>
        <v>41567</v>
      </c>
      <c r="F313" s="310"/>
      <c r="G313" s="310"/>
      <c r="H313" s="311"/>
      <c r="I313" s="206"/>
      <c r="J313" s="206"/>
      <c r="K313" s="206"/>
      <c r="L313" s="206"/>
      <c r="M313" s="219" t="str">
        <f t="shared" si="33"/>
        <v/>
      </c>
      <c r="N313" s="219" t="str">
        <f t="shared" si="34"/>
        <v/>
      </c>
      <c r="O313" s="94"/>
      <c r="P313" s="206"/>
    </row>
    <row r="314" spans="1:16" x14ac:dyDescent="0.3">
      <c r="A314" s="70" t="str">
        <f t="shared" si="30"/>
        <v/>
      </c>
      <c r="B314" s="70">
        <f t="shared" si="31"/>
        <v>2013</v>
      </c>
      <c r="C314" s="70" t="str">
        <f t="shared" si="28"/>
        <v/>
      </c>
      <c r="D314" s="70" t="str">
        <f t="shared" si="29"/>
        <v/>
      </c>
      <c r="E314" s="310">
        <f t="shared" si="32"/>
        <v>41568</v>
      </c>
      <c r="F314" s="310"/>
      <c r="G314" s="310"/>
      <c r="H314" s="311"/>
      <c r="I314" s="206"/>
      <c r="J314" s="206"/>
      <c r="K314" s="206"/>
      <c r="L314" s="206"/>
      <c r="M314" s="219" t="str">
        <f t="shared" si="33"/>
        <v/>
      </c>
      <c r="N314" s="219" t="str">
        <f t="shared" si="34"/>
        <v/>
      </c>
      <c r="O314" s="94"/>
      <c r="P314" s="206"/>
    </row>
    <row r="315" spans="1:16" x14ac:dyDescent="0.3">
      <c r="A315" s="70" t="str">
        <f t="shared" si="30"/>
        <v/>
      </c>
      <c r="B315" s="70">
        <f t="shared" si="31"/>
        <v>2013</v>
      </c>
      <c r="C315" s="70" t="str">
        <f t="shared" si="28"/>
        <v/>
      </c>
      <c r="D315" s="70" t="str">
        <f t="shared" si="29"/>
        <v/>
      </c>
      <c r="E315" s="310">
        <f t="shared" si="32"/>
        <v>41569</v>
      </c>
      <c r="F315" s="310"/>
      <c r="G315" s="310"/>
      <c r="H315" s="311"/>
      <c r="I315" s="206"/>
      <c r="J315" s="206"/>
      <c r="K315" s="206"/>
      <c r="L315" s="206"/>
      <c r="M315" s="219" t="str">
        <f t="shared" si="33"/>
        <v/>
      </c>
      <c r="N315" s="219" t="str">
        <f t="shared" si="34"/>
        <v/>
      </c>
      <c r="O315" s="94"/>
      <c r="P315" s="206"/>
    </row>
    <row r="316" spans="1:16" x14ac:dyDescent="0.3">
      <c r="A316" s="70" t="str">
        <f t="shared" si="30"/>
        <v/>
      </c>
      <c r="B316" s="70">
        <f t="shared" si="31"/>
        <v>2013</v>
      </c>
      <c r="C316" s="70" t="str">
        <f t="shared" si="28"/>
        <v/>
      </c>
      <c r="D316" s="70" t="str">
        <f t="shared" si="29"/>
        <v/>
      </c>
      <c r="E316" s="310">
        <f t="shared" si="32"/>
        <v>41570</v>
      </c>
      <c r="F316" s="310"/>
      <c r="G316" s="310"/>
      <c r="H316" s="311"/>
      <c r="I316" s="206"/>
      <c r="J316" s="206"/>
      <c r="K316" s="206"/>
      <c r="L316" s="206"/>
      <c r="M316" s="219" t="str">
        <f t="shared" si="33"/>
        <v/>
      </c>
      <c r="N316" s="219" t="str">
        <f t="shared" si="34"/>
        <v/>
      </c>
      <c r="O316" s="94"/>
      <c r="P316" s="206"/>
    </row>
    <row r="317" spans="1:16" x14ac:dyDescent="0.3">
      <c r="A317" s="70" t="str">
        <f t="shared" si="30"/>
        <v/>
      </c>
      <c r="B317" s="70">
        <f t="shared" si="31"/>
        <v>2013</v>
      </c>
      <c r="C317" s="70" t="str">
        <f t="shared" si="28"/>
        <v/>
      </c>
      <c r="D317" s="70" t="str">
        <f t="shared" si="29"/>
        <v/>
      </c>
      <c r="E317" s="310">
        <f t="shared" si="32"/>
        <v>41571</v>
      </c>
      <c r="F317" s="310"/>
      <c r="G317" s="310"/>
      <c r="H317" s="311"/>
      <c r="I317" s="206"/>
      <c r="J317" s="206"/>
      <c r="K317" s="206"/>
      <c r="L317" s="206"/>
      <c r="M317" s="219" t="str">
        <f t="shared" si="33"/>
        <v/>
      </c>
      <c r="N317" s="219" t="str">
        <f t="shared" si="34"/>
        <v/>
      </c>
      <c r="O317" s="94"/>
      <c r="P317" s="206"/>
    </row>
    <row r="318" spans="1:16" x14ac:dyDescent="0.3">
      <c r="A318" s="70" t="str">
        <f t="shared" si="30"/>
        <v/>
      </c>
      <c r="B318" s="70">
        <f t="shared" si="31"/>
        <v>2013</v>
      </c>
      <c r="C318" s="70" t="str">
        <f t="shared" si="28"/>
        <v/>
      </c>
      <c r="D318" s="70" t="str">
        <f t="shared" si="29"/>
        <v/>
      </c>
      <c r="E318" s="310">
        <f t="shared" si="32"/>
        <v>41572</v>
      </c>
      <c r="F318" s="310"/>
      <c r="G318" s="310"/>
      <c r="H318" s="311"/>
      <c r="I318" s="206"/>
      <c r="J318" s="206"/>
      <c r="K318" s="206"/>
      <c r="L318" s="206"/>
      <c r="M318" s="219" t="str">
        <f t="shared" si="33"/>
        <v/>
      </c>
      <c r="N318" s="219" t="str">
        <f t="shared" si="34"/>
        <v/>
      </c>
      <c r="O318" s="94"/>
      <c r="P318" s="206"/>
    </row>
    <row r="319" spans="1:16" x14ac:dyDescent="0.3">
      <c r="A319" s="70" t="str">
        <f t="shared" si="30"/>
        <v/>
      </c>
      <c r="B319" s="70">
        <f t="shared" si="31"/>
        <v>2013</v>
      </c>
      <c r="C319" s="70" t="str">
        <f t="shared" si="28"/>
        <v/>
      </c>
      <c r="D319" s="70" t="str">
        <f t="shared" si="29"/>
        <v/>
      </c>
      <c r="E319" s="310">
        <f t="shared" si="32"/>
        <v>41573</v>
      </c>
      <c r="F319" s="310"/>
      <c r="G319" s="310"/>
      <c r="H319" s="311"/>
      <c r="I319" s="206"/>
      <c r="J319" s="206"/>
      <c r="K319" s="206"/>
      <c r="L319" s="206"/>
      <c r="M319" s="219" t="str">
        <f t="shared" si="33"/>
        <v/>
      </c>
      <c r="N319" s="219" t="str">
        <f t="shared" si="34"/>
        <v/>
      </c>
      <c r="O319" s="94"/>
      <c r="P319" s="206"/>
    </row>
    <row r="320" spans="1:16" x14ac:dyDescent="0.3">
      <c r="A320" s="70" t="str">
        <f t="shared" si="30"/>
        <v/>
      </c>
      <c r="B320" s="70">
        <f t="shared" si="31"/>
        <v>2013</v>
      </c>
      <c r="C320" s="70" t="str">
        <f t="shared" si="28"/>
        <v>NW</v>
      </c>
      <c r="D320" s="70" t="str">
        <f t="shared" si="29"/>
        <v/>
      </c>
      <c r="E320" s="310">
        <f t="shared" si="32"/>
        <v>41574</v>
      </c>
      <c r="F320" s="310"/>
      <c r="G320" s="310"/>
      <c r="H320" s="311"/>
      <c r="I320" s="206"/>
      <c r="J320" s="206"/>
      <c r="K320" s="206"/>
      <c r="L320" s="206"/>
      <c r="M320" s="219" t="str">
        <f t="shared" si="33"/>
        <v/>
      </c>
      <c r="N320" s="219" t="str">
        <f t="shared" si="34"/>
        <v/>
      </c>
      <c r="O320" s="94"/>
      <c r="P320" s="206"/>
    </row>
    <row r="321" spans="1:16" x14ac:dyDescent="0.3">
      <c r="A321" s="70" t="str">
        <f t="shared" si="30"/>
        <v/>
      </c>
      <c r="B321" s="70">
        <f t="shared" si="31"/>
        <v>2013</v>
      </c>
      <c r="C321" s="70" t="str">
        <f t="shared" si="28"/>
        <v/>
      </c>
      <c r="D321" s="70" t="str">
        <f t="shared" si="29"/>
        <v/>
      </c>
      <c r="E321" s="310">
        <f t="shared" si="32"/>
        <v>41575</v>
      </c>
      <c r="F321" s="310"/>
      <c r="G321" s="310"/>
      <c r="H321" s="311"/>
      <c r="I321" s="206"/>
      <c r="J321" s="206"/>
      <c r="K321" s="206"/>
      <c r="L321" s="206"/>
      <c r="M321" s="219" t="str">
        <f t="shared" si="33"/>
        <v/>
      </c>
      <c r="N321" s="219" t="str">
        <f t="shared" si="34"/>
        <v/>
      </c>
      <c r="O321" s="94"/>
      <c r="P321" s="206"/>
    </row>
    <row r="322" spans="1:16" x14ac:dyDescent="0.3">
      <c r="A322" s="70" t="str">
        <f t="shared" si="30"/>
        <v/>
      </c>
      <c r="B322" s="70">
        <f t="shared" si="31"/>
        <v>2013</v>
      </c>
      <c r="C322" s="70" t="str">
        <f t="shared" si="28"/>
        <v/>
      </c>
      <c r="D322" s="70" t="str">
        <f t="shared" si="29"/>
        <v/>
      </c>
      <c r="E322" s="310">
        <f t="shared" si="32"/>
        <v>41576</v>
      </c>
      <c r="F322" s="310"/>
      <c r="G322" s="310"/>
      <c r="H322" s="311"/>
      <c r="I322" s="206"/>
      <c r="J322" s="206"/>
      <c r="K322" s="206"/>
      <c r="L322" s="206"/>
      <c r="M322" s="219" t="str">
        <f t="shared" si="33"/>
        <v/>
      </c>
      <c r="N322" s="219" t="str">
        <f t="shared" si="34"/>
        <v/>
      </c>
      <c r="O322" s="94"/>
      <c r="P322" s="206"/>
    </row>
    <row r="323" spans="1:16" x14ac:dyDescent="0.3">
      <c r="A323" s="70" t="str">
        <f t="shared" si="30"/>
        <v/>
      </c>
      <c r="B323" s="70">
        <f t="shared" si="31"/>
        <v>2013</v>
      </c>
      <c r="C323" s="70" t="str">
        <f t="shared" si="28"/>
        <v/>
      </c>
      <c r="D323" s="70" t="str">
        <f t="shared" si="29"/>
        <v/>
      </c>
      <c r="E323" s="310">
        <f t="shared" si="32"/>
        <v>41577</v>
      </c>
      <c r="F323" s="310"/>
      <c r="G323" s="310"/>
      <c r="H323" s="311"/>
      <c r="I323" s="206"/>
      <c r="J323" s="206"/>
      <c r="K323" s="206"/>
      <c r="L323" s="206"/>
      <c r="M323" s="219" t="str">
        <f t="shared" si="33"/>
        <v/>
      </c>
      <c r="N323" s="219" t="str">
        <f t="shared" si="34"/>
        <v/>
      </c>
      <c r="O323" s="94"/>
      <c r="P323" s="206"/>
    </row>
    <row r="324" spans="1:16" x14ac:dyDescent="0.3">
      <c r="A324" s="70" t="str">
        <f t="shared" si="30"/>
        <v/>
      </c>
      <c r="B324" s="70">
        <f t="shared" si="31"/>
        <v>2013</v>
      </c>
      <c r="C324" s="70" t="str">
        <f t="shared" si="28"/>
        <v/>
      </c>
      <c r="D324" s="70" t="str">
        <f t="shared" si="29"/>
        <v/>
      </c>
      <c r="E324" s="310">
        <f t="shared" si="32"/>
        <v>41578</v>
      </c>
      <c r="F324" s="310"/>
      <c r="G324" s="310"/>
      <c r="H324" s="311"/>
      <c r="I324" s="206"/>
      <c r="J324" s="206"/>
      <c r="K324" s="206"/>
      <c r="L324" s="206"/>
      <c r="M324" s="219" t="str">
        <f t="shared" si="33"/>
        <v/>
      </c>
      <c r="N324" s="219" t="str">
        <f t="shared" si="34"/>
        <v/>
      </c>
      <c r="O324" s="94"/>
      <c r="P324" s="206"/>
    </row>
    <row r="325" spans="1:16" x14ac:dyDescent="0.3">
      <c r="A325" s="70" t="str">
        <f t="shared" si="30"/>
        <v/>
      </c>
      <c r="B325" s="70">
        <f t="shared" si="31"/>
        <v>2013</v>
      </c>
      <c r="C325" s="70" t="str">
        <f t="shared" si="28"/>
        <v/>
      </c>
      <c r="D325" s="70" t="str">
        <f t="shared" si="29"/>
        <v/>
      </c>
      <c r="E325" s="310">
        <f t="shared" si="32"/>
        <v>41579</v>
      </c>
      <c r="F325" s="310"/>
      <c r="G325" s="310"/>
      <c r="H325" s="311"/>
      <c r="I325" s="206"/>
      <c r="J325" s="206"/>
      <c r="K325" s="206"/>
      <c r="L325" s="206"/>
      <c r="M325" s="219" t="str">
        <f t="shared" si="33"/>
        <v/>
      </c>
      <c r="N325" s="219" t="str">
        <f t="shared" si="34"/>
        <v/>
      </c>
      <c r="O325" s="94"/>
      <c r="P325" s="206"/>
    </row>
    <row r="326" spans="1:16" x14ac:dyDescent="0.3">
      <c r="A326" s="70" t="str">
        <f t="shared" si="30"/>
        <v/>
      </c>
      <c r="B326" s="70">
        <f t="shared" si="31"/>
        <v>2013</v>
      </c>
      <c r="C326" s="70" t="str">
        <f t="shared" si="28"/>
        <v/>
      </c>
      <c r="D326" s="70" t="str">
        <f t="shared" si="29"/>
        <v/>
      </c>
      <c r="E326" s="310">
        <f t="shared" si="32"/>
        <v>41580</v>
      </c>
      <c r="F326" s="310"/>
      <c r="G326" s="310"/>
      <c r="H326" s="311"/>
      <c r="I326" s="206"/>
      <c r="J326" s="206"/>
      <c r="K326" s="206"/>
      <c r="L326" s="206"/>
      <c r="M326" s="219" t="str">
        <f t="shared" si="33"/>
        <v/>
      </c>
      <c r="N326" s="219" t="str">
        <f t="shared" si="34"/>
        <v/>
      </c>
      <c r="O326" s="94"/>
      <c r="P326" s="206"/>
    </row>
    <row r="327" spans="1:16" x14ac:dyDescent="0.3">
      <c r="A327" s="70" t="str">
        <f t="shared" si="30"/>
        <v/>
      </c>
      <c r="B327" s="70">
        <f t="shared" si="31"/>
        <v>2013</v>
      </c>
      <c r="C327" s="70" t="str">
        <f t="shared" si="28"/>
        <v>NW</v>
      </c>
      <c r="D327" s="70" t="str">
        <f t="shared" si="29"/>
        <v/>
      </c>
      <c r="E327" s="310">
        <f t="shared" si="32"/>
        <v>41581</v>
      </c>
      <c r="F327" s="310"/>
      <c r="G327" s="310"/>
      <c r="H327" s="311"/>
      <c r="I327" s="206"/>
      <c r="J327" s="206"/>
      <c r="K327" s="206"/>
      <c r="L327" s="206"/>
      <c r="M327" s="219" t="str">
        <f t="shared" si="33"/>
        <v/>
      </c>
      <c r="N327" s="219" t="str">
        <f t="shared" si="34"/>
        <v/>
      </c>
      <c r="O327" s="94"/>
      <c r="P327" s="206"/>
    </row>
    <row r="328" spans="1:16" x14ac:dyDescent="0.3">
      <c r="A328" s="70" t="str">
        <f t="shared" si="30"/>
        <v/>
      </c>
      <c r="B328" s="70">
        <f t="shared" si="31"/>
        <v>2013</v>
      </c>
      <c r="C328" s="70" t="str">
        <f t="shared" si="28"/>
        <v/>
      </c>
      <c r="D328" s="70" t="str">
        <f t="shared" si="29"/>
        <v/>
      </c>
      <c r="E328" s="310">
        <f t="shared" si="32"/>
        <v>41582</v>
      </c>
      <c r="F328" s="310"/>
      <c r="G328" s="310"/>
      <c r="H328" s="311"/>
      <c r="I328" s="206"/>
      <c r="J328" s="206"/>
      <c r="K328" s="206"/>
      <c r="L328" s="206"/>
      <c r="M328" s="219" t="str">
        <f t="shared" si="33"/>
        <v/>
      </c>
      <c r="N328" s="219" t="str">
        <f t="shared" si="34"/>
        <v/>
      </c>
      <c r="O328" s="94"/>
      <c r="P328" s="206"/>
    </row>
    <row r="329" spans="1:16" x14ac:dyDescent="0.3">
      <c r="A329" s="70" t="str">
        <f t="shared" si="30"/>
        <v/>
      </c>
      <c r="B329" s="70">
        <f t="shared" si="31"/>
        <v>2013</v>
      </c>
      <c r="C329" s="70" t="str">
        <f t="shared" si="28"/>
        <v/>
      </c>
      <c r="D329" s="70" t="str">
        <f t="shared" si="29"/>
        <v/>
      </c>
      <c r="E329" s="310">
        <f t="shared" si="32"/>
        <v>41583</v>
      </c>
      <c r="F329" s="310"/>
      <c r="G329" s="310"/>
      <c r="H329" s="311"/>
      <c r="I329" s="206"/>
      <c r="J329" s="206"/>
      <c r="K329" s="206"/>
      <c r="L329" s="206"/>
      <c r="M329" s="219" t="str">
        <f t="shared" si="33"/>
        <v/>
      </c>
      <c r="N329" s="219" t="str">
        <f t="shared" si="34"/>
        <v/>
      </c>
      <c r="O329" s="94"/>
      <c r="P329" s="206"/>
    </row>
    <row r="330" spans="1:16" x14ac:dyDescent="0.3">
      <c r="A330" s="70" t="str">
        <f t="shared" si="30"/>
        <v/>
      </c>
      <c r="B330" s="70">
        <f t="shared" si="31"/>
        <v>2013</v>
      </c>
      <c r="C330" s="70" t="str">
        <f t="shared" si="28"/>
        <v/>
      </c>
      <c r="D330" s="70" t="str">
        <f t="shared" si="29"/>
        <v/>
      </c>
      <c r="E330" s="310">
        <f t="shared" si="32"/>
        <v>41584</v>
      </c>
      <c r="F330" s="310"/>
      <c r="G330" s="310"/>
      <c r="H330" s="311"/>
      <c r="I330" s="206"/>
      <c r="J330" s="206"/>
      <c r="K330" s="206"/>
      <c r="L330" s="206"/>
      <c r="M330" s="219" t="str">
        <f t="shared" si="33"/>
        <v/>
      </c>
      <c r="N330" s="219" t="str">
        <f t="shared" si="34"/>
        <v/>
      </c>
      <c r="O330" s="94"/>
      <c r="P330" s="206"/>
    </row>
    <row r="331" spans="1:16" x14ac:dyDescent="0.3">
      <c r="A331" s="70" t="str">
        <f t="shared" si="30"/>
        <v/>
      </c>
      <c r="B331" s="70">
        <f t="shared" si="31"/>
        <v>2013</v>
      </c>
      <c r="C331" s="70" t="str">
        <f t="shared" si="28"/>
        <v/>
      </c>
      <c r="D331" s="70" t="str">
        <f t="shared" si="29"/>
        <v/>
      </c>
      <c r="E331" s="310">
        <f t="shared" si="32"/>
        <v>41585</v>
      </c>
      <c r="F331" s="310"/>
      <c r="G331" s="310"/>
      <c r="H331" s="311"/>
      <c r="I331" s="206"/>
      <c r="J331" s="206"/>
      <c r="K331" s="206"/>
      <c r="L331" s="206"/>
      <c r="M331" s="219" t="str">
        <f t="shared" si="33"/>
        <v/>
      </c>
      <c r="N331" s="219" t="str">
        <f t="shared" si="34"/>
        <v/>
      </c>
      <c r="O331" s="94"/>
      <c r="P331" s="206"/>
    </row>
    <row r="332" spans="1:16" x14ac:dyDescent="0.3">
      <c r="A332" s="70" t="str">
        <f t="shared" si="30"/>
        <v/>
      </c>
      <c r="B332" s="70">
        <f t="shared" si="31"/>
        <v>2013</v>
      </c>
      <c r="C332" s="70" t="str">
        <f t="shared" si="28"/>
        <v/>
      </c>
      <c r="D332" s="70" t="str">
        <f t="shared" si="29"/>
        <v/>
      </c>
      <c r="E332" s="310">
        <f t="shared" si="32"/>
        <v>41586</v>
      </c>
      <c r="F332" s="310"/>
      <c r="G332" s="310"/>
      <c r="H332" s="311"/>
      <c r="I332" s="206"/>
      <c r="J332" s="206"/>
      <c r="K332" s="206"/>
      <c r="L332" s="206"/>
      <c r="M332" s="219" t="str">
        <f t="shared" si="33"/>
        <v/>
      </c>
      <c r="N332" s="219" t="str">
        <f t="shared" si="34"/>
        <v/>
      </c>
      <c r="O332" s="94"/>
      <c r="P332" s="206"/>
    </row>
    <row r="333" spans="1:16" x14ac:dyDescent="0.3">
      <c r="A333" s="70" t="str">
        <f t="shared" si="30"/>
        <v/>
      </c>
      <c r="B333" s="70">
        <f t="shared" si="31"/>
        <v>2013</v>
      </c>
      <c r="C333" s="70" t="str">
        <f t="shared" si="28"/>
        <v/>
      </c>
      <c r="D333" s="70" t="str">
        <f t="shared" si="29"/>
        <v/>
      </c>
      <c r="E333" s="310">
        <f t="shared" si="32"/>
        <v>41587</v>
      </c>
      <c r="F333" s="310"/>
      <c r="G333" s="310"/>
      <c r="H333" s="311"/>
      <c r="I333" s="206"/>
      <c r="J333" s="206"/>
      <c r="K333" s="206"/>
      <c r="L333" s="206"/>
      <c r="M333" s="219" t="str">
        <f t="shared" si="33"/>
        <v/>
      </c>
      <c r="N333" s="219" t="str">
        <f t="shared" si="34"/>
        <v/>
      </c>
      <c r="O333" s="94"/>
      <c r="P333" s="206"/>
    </row>
    <row r="334" spans="1:16" x14ac:dyDescent="0.3">
      <c r="A334" s="70" t="str">
        <f t="shared" si="30"/>
        <v/>
      </c>
      <c r="B334" s="70">
        <f t="shared" si="31"/>
        <v>2013</v>
      </c>
      <c r="C334" s="70" t="str">
        <f t="shared" si="28"/>
        <v>NW</v>
      </c>
      <c r="D334" s="70" t="str">
        <f t="shared" si="29"/>
        <v/>
      </c>
      <c r="E334" s="310">
        <f t="shared" si="32"/>
        <v>41588</v>
      </c>
      <c r="F334" s="310"/>
      <c r="G334" s="310"/>
      <c r="H334" s="311"/>
      <c r="I334" s="206"/>
      <c r="J334" s="206"/>
      <c r="K334" s="206"/>
      <c r="L334" s="206"/>
      <c r="M334" s="219" t="str">
        <f t="shared" si="33"/>
        <v/>
      </c>
      <c r="N334" s="219" t="str">
        <f t="shared" si="34"/>
        <v/>
      </c>
      <c r="O334" s="94"/>
      <c r="P334" s="206"/>
    </row>
    <row r="335" spans="1:16" x14ac:dyDescent="0.3">
      <c r="A335" s="70" t="str">
        <f t="shared" si="30"/>
        <v/>
      </c>
      <c r="B335" s="70">
        <f t="shared" si="31"/>
        <v>2013</v>
      </c>
      <c r="C335" s="70" t="str">
        <f t="shared" si="28"/>
        <v/>
      </c>
      <c r="D335" s="70" t="str">
        <f t="shared" si="29"/>
        <v/>
      </c>
      <c r="E335" s="310">
        <f t="shared" si="32"/>
        <v>41589</v>
      </c>
      <c r="F335" s="310"/>
      <c r="G335" s="310"/>
      <c r="H335" s="311"/>
      <c r="I335" s="206"/>
      <c r="J335" s="206"/>
      <c r="K335" s="206"/>
      <c r="L335" s="206"/>
      <c r="M335" s="219" t="str">
        <f t="shared" si="33"/>
        <v/>
      </c>
      <c r="N335" s="219" t="str">
        <f t="shared" si="34"/>
        <v/>
      </c>
      <c r="O335" s="94"/>
      <c r="P335" s="206"/>
    </row>
    <row r="336" spans="1:16" x14ac:dyDescent="0.3">
      <c r="A336" s="70" t="str">
        <f t="shared" si="30"/>
        <v/>
      </c>
      <c r="B336" s="70">
        <f t="shared" si="31"/>
        <v>2013</v>
      </c>
      <c r="C336" s="70" t="str">
        <f t="shared" si="28"/>
        <v/>
      </c>
      <c r="D336" s="70" t="str">
        <f t="shared" si="29"/>
        <v/>
      </c>
      <c r="E336" s="310">
        <f t="shared" si="32"/>
        <v>41590</v>
      </c>
      <c r="F336" s="310"/>
      <c r="G336" s="310"/>
      <c r="H336" s="311"/>
      <c r="I336" s="206"/>
      <c r="J336" s="206"/>
      <c r="K336" s="206"/>
      <c r="L336" s="206"/>
      <c r="M336" s="219" t="str">
        <f t="shared" si="33"/>
        <v/>
      </c>
      <c r="N336" s="219" t="str">
        <f t="shared" si="34"/>
        <v/>
      </c>
      <c r="O336" s="94"/>
      <c r="P336" s="206"/>
    </row>
    <row r="337" spans="1:16" x14ac:dyDescent="0.3">
      <c r="A337" s="70" t="str">
        <f t="shared" si="30"/>
        <v/>
      </c>
      <c r="B337" s="70">
        <f t="shared" si="31"/>
        <v>2013</v>
      </c>
      <c r="C337" s="70" t="str">
        <f t="shared" si="28"/>
        <v/>
      </c>
      <c r="D337" s="70" t="str">
        <f t="shared" si="29"/>
        <v/>
      </c>
      <c r="E337" s="310">
        <f t="shared" si="32"/>
        <v>41591</v>
      </c>
      <c r="F337" s="310"/>
      <c r="G337" s="310"/>
      <c r="H337" s="311"/>
      <c r="I337" s="206"/>
      <c r="J337" s="206"/>
      <c r="K337" s="206"/>
      <c r="L337" s="206"/>
      <c r="M337" s="219" t="str">
        <f t="shared" si="33"/>
        <v/>
      </c>
      <c r="N337" s="219" t="str">
        <f t="shared" si="34"/>
        <v/>
      </c>
      <c r="O337" s="94"/>
      <c r="P337" s="206"/>
    </row>
    <row r="338" spans="1:16" x14ac:dyDescent="0.3">
      <c r="A338" s="70" t="str">
        <f t="shared" si="30"/>
        <v/>
      </c>
      <c r="B338" s="70">
        <f t="shared" si="31"/>
        <v>2013</v>
      </c>
      <c r="C338" s="70" t="str">
        <f t="shared" si="28"/>
        <v/>
      </c>
      <c r="D338" s="70" t="str">
        <f t="shared" si="29"/>
        <v/>
      </c>
      <c r="E338" s="310">
        <f t="shared" si="32"/>
        <v>41592</v>
      </c>
      <c r="F338" s="310"/>
      <c r="G338" s="310"/>
      <c r="H338" s="311"/>
      <c r="I338" s="206"/>
      <c r="J338" s="206"/>
      <c r="K338" s="206"/>
      <c r="L338" s="206"/>
      <c r="M338" s="219" t="str">
        <f t="shared" si="33"/>
        <v/>
      </c>
      <c r="N338" s="219" t="str">
        <f t="shared" si="34"/>
        <v/>
      </c>
      <c r="O338" s="94"/>
      <c r="P338" s="206"/>
    </row>
    <row r="339" spans="1:16" x14ac:dyDescent="0.3">
      <c r="A339" s="70" t="str">
        <f t="shared" si="30"/>
        <v/>
      </c>
      <c r="B339" s="70">
        <f t="shared" si="31"/>
        <v>2013</v>
      </c>
      <c r="C339" s="70" t="str">
        <f t="shared" si="28"/>
        <v/>
      </c>
      <c r="D339" s="70" t="str">
        <f t="shared" si="29"/>
        <v/>
      </c>
      <c r="E339" s="310">
        <f t="shared" si="32"/>
        <v>41593</v>
      </c>
      <c r="F339" s="310"/>
      <c r="G339" s="310"/>
      <c r="H339" s="311"/>
      <c r="I339" s="206"/>
      <c r="J339" s="206"/>
      <c r="K339" s="206"/>
      <c r="L339" s="206"/>
      <c r="M339" s="219" t="str">
        <f t="shared" si="33"/>
        <v/>
      </c>
      <c r="N339" s="219" t="str">
        <f t="shared" si="34"/>
        <v/>
      </c>
      <c r="O339" s="94"/>
      <c r="P339" s="206"/>
    </row>
    <row r="340" spans="1:16" x14ac:dyDescent="0.3">
      <c r="A340" s="70" t="str">
        <f t="shared" si="30"/>
        <v/>
      </c>
      <c r="B340" s="70">
        <f t="shared" si="31"/>
        <v>2013</v>
      </c>
      <c r="C340" s="70" t="str">
        <f t="shared" si="28"/>
        <v/>
      </c>
      <c r="D340" s="70" t="str">
        <f t="shared" si="29"/>
        <v/>
      </c>
      <c r="E340" s="310">
        <f t="shared" si="32"/>
        <v>41594</v>
      </c>
      <c r="F340" s="310"/>
      <c r="G340" s="310"/>
      <c r="H340" s="311"/>
      <c r="I340" s="206"/>
      <c r="J340" s="206"/>
      <c r="K340" s="206"/>
      <c r="L340" s="206"/>
      <c r="M340" s="219" t="str">
        <f t="shared" si="33"/>
        <v/>
      </c>
      <c r="N340" s="219" t="str">
        <f t="shared" si="34"/>
        <v/>
      </c>
      <c r="O340" s="94"/>
      <c r="P340" s="206"/>
    </row>
    <row r="341" spans="1:16" x14ac:dyDescent="0.3">
      <c r="A341" s="70" t="str">
        <f t="shared" si="30"/>
        <v/>
      </c>
      <c r="B341" s="70">
        <f t="shared" si="31"/>
        <v>2013</v>
      </c>
      <c r="C341" s="70" t="str">
        <f t="shared" ref="C341:C386" si="35">IF(ISNA(MATCH(WEEKDAY(E341,2),DunDay,0)),"","NW")</f>
        <v>NW</v>
      </c>
      <c r="D341" s="70" t="str">
        <f t="shared" ref="D341:D386" si="36">IF(ISNA(MATCH(E341,Holiday,0)),"","H")</f>
        <v/>
      </c>
      <c r="E341" s="310">
        <f t="shared" si="32"/>
        <v>41595</v>
      </c>
      <c r="F341" s="310"/>
      <c r="G341" s="310"/>
      <c r="H341" s="311"/>
      <c r="I341" s="206"/>
      <c r="J341" s="206"/>
      <c r="K341" s="206"/>
      <c r="L341" s="206"/>
      <c r="M341" s="219" t="str">
        <f t="shared" si="33"/>
        <v/>
      </c>
      <c r="N341" s="219" t="str">
        <f t="shared" si="34"/>
        <v/>
      </c>
      <c r="O341" s="94"/>
      <c r="P341" s="206"/>
    </row>
    <row r="342" spans="1:16" x14ac:dyDescent="0.3">
      <c r="A342" s="70" t="str">
        <f t="shared" ref="A342:A386" si="37">IF(E342&gt;=$J$14,"R","")</f>
        <v/>
      </c>
      <c r="B342" s="70">
        <f t="shared" ref="B342:B386" si="38">IF(E342&lt;&gt;"",YEAR(E342),"")</f>
        <v>2013</v>
      </c>
      <c r="C342" s="70" t="str">
        <f t="shared" si="35"/>
        <v/>
      </c>
      <c r="D342" s="70" t="str">
        <f t="shared" si="36"/>
        <v/>
      </c>
      <c r="E342" s="310">
        <f t="shared" si="32"/>
        <v>41596</v>
      </c>
      <c r="F342" s="310"/>
      <c r="G342" s="310"/>
      <c r="H342" s="311"/>
      <c r="I342" s="206"/>
      <c r="J342" s="206"/>
      <c r="K342" s="206"/>
      <c r="L342" s="206"/>
      <c r="M342" s="219" t="str">
        <f t="shared" si="33"/>
        <v/>
      </c>
      <c r="N342" s="219" t="str">
        <f t="shared" si="34"/>
        <v/>
      </c>
      <c r="O342" s="94"/>
      <c r="P342" s="206"/>
    </row>
    <row r="343" spans="1:16" x14ac:dyDescent="0.3">
      <c r="A343" s="70" t="str">
        <f t="shared" si="37"/>
        <v/>
      </c>
      <c r="B343" s="70">
        <f t="shared" si="38"/>
        <v>2013</v>
      </c>
      <c r="C343" s="70" t="str">
        <f t="shared" si="35"/>
        <v/>
      </c>
      <c r="D343" s="70" t="str">
        <f t="shared" si="36"/>
        <v/>
      </c>
      <c r="E343" s="310">
        <f t="shared" ref="E343:E385" si="39">IFERROR(E342+1,"")</f>
        <v>41597</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str">
        <f t="shared" si="37"/>
        <v/>
      </c>
      <c r="B344" s="70">
        <f t="shared" si="38"/>
        <v>2013</v>
      </c>
      <c r="C344" s="70" t="str">
        <f t="shared" si="35"/>
        <v/>
      </c>
      <c r="D344" s="70" t="str">
        <f t="shared" si="36"/>
        <v/>
      </c>
      <c r="E344" s="310">
        <f t="shared" si="39"/>
        <v>41598</v>
      </c>
      <c r="F344" s="310"/>
      <c r="G344" s="310"/>
      <c r="H344" s="311"/>
      <c r="I344" s="206"/>
      <c r="J344" s="206"/>
      <c r="K344" s="206"/>
      <c r="L344" s="206"/>
      <c r="M344" s="219" t="str">
        <f t="shared" si="40"/>
        <v/>
      </c>
      <c r="N344" s="219" t="str">
        <f t="shared" si="41"/>
        <v/>
      </c>
      <c r="O344" s="94"/>
      <c r="P344" s="206"/>
    </row>
    <row r="345" spans="1:16" x14ac:dyDescent="0.3">
      <c r="A345" s="70" t="str">
        <f t="shared" si="37"/>
        <v/>
      </c>
      <c r="B345" s="70">
        <f t="shared" si="38"/>
        <v>2013</v>
      </c>
      <c r="C345" s="70" t="str">
        <f t="shared" si="35"/>
        <v/>
      </c>
      <c r="D345" s="70" t="str">
        <f t="shared" si="36"/>
        <v/>
      </c>
      <c r="E345" s="310">
        <f t="shared" si="39"/>
        <v>41599</v>
      </c>
      <c r="F345" s="310"/>
      <c r="G345" s="310"/>
      <c r="H345" s="311"/>
      <c r="I345" s="206"/>
      <c r="J345" s="206"/>
      <c r="K345" s="206"/>
      <c r="L345" s="206"/>
      <c r="M345" s="219" t="str">
        <f t="shared" si="40"/>
        <v/>
      </c>
      <c r="N345" s="219" t="str">
        <f t="shared" si="41"/>
        <v/>
      </c>
      <c r="O345" s="94"/>
      <c r="P345" s="206"/>
    </row>
    <row r="346" spans="1:16" x14ac:dyDescent="0.3">
      <c r="A346" s="70" t="str">
        <f t="shared" si="37"/>
        <v/>
      </c>
      <c r="B346" s="70">
        <f t="shared" si="38"/>
        <v>2013</v>
      </c>
      <c r="C346" s="70" t="str">
        <f t="shared" si="35"/>
        <v/>
      </c>
      <c r="D346" s="70" t="str">
        <f t="shared" si="36"/>
        <v/>
      </c>
      <c r="E346" s="310">
        <f t="shared" si="39"/>
        <v>41600</v>
      </c>
      <c r="F346" s="310"/>
      <c r="G346" s="310"/>
      <c r="H346" s="311"/>
      <c r="I346" s="206"/>
      <c r="J346" s="206"/>
      <c r="K346" s="206"/>
      <c r="L346" s="206"/>
      <c r="M346" s="219" t="str">
        <f t="shared" si="40"/>
        <v/>
      </c>
      <c r="N346" s="219" t="str">
        <f t="shared" si="41"/>
        <v/>
      </c>
      <c r="O346" s="94"/>
      <c r="P346" s="206"/>
    </row>
    <row r="347" spans="1:16" x14ac:dyDescent="0.3">
      <c r="A347" s="70" t="str">
        <f t="shared" si="37"/>
        <v/>
      </c>
      <c r="B347" s="70">
        <f t="shared" si="38"/>
        <v>2013</v>
      </c>
      <c r="C347" s="70" t="str">
        <f t="shared" si="35"/>
        <v/>
      </c>
      <c r="D347" s="70" t="str">
        <f t="shared" si="36"/>
        <v/>
      </c>
      <c r="E347" s="310">
        <f t="shared" si="39"/>
        <v>41601</v>
      </c>
      <c r="F347" s="310"/>
      <c r="G347" s="310"/>
      <c r="H347" s="311"/>
      <c r="I347" s="206"/>
      <c r="J347" s="206"/>
      <c r="K347" s="206"/>
      <c r="L347" s="206"/>
      <c r="M347" s="219" t="str">
        <f t="shared" si="40"/>
        <v/>
      </c>
      <c r="N347" s="219" t="str">
        <f t="shared" si="41"/>
        <v/>
      </c>
      <c r="O347" s="94"/>
      <c r="P347" s="206"/>
    </row>
    <row r="348" spans="1:16" x14ac:dyDescent="0.3">
      <c r="A348" s="70" t="str">
        <f t="shared" si="37"/>
        <v/>
      </c>
      <c r="B348" s="70">
        <f t="shared" si="38"/>
        <v>2013</v>
      </c>
      <c r="C348" s="70" t="str">
        <f t="shared" si="35"/>
        <v>NW</v>
      </c>
      <c r="D348" s="70" t="str">
        <f t="shared" si="36"/>
        <v/>
      </c>
      <c r="E348" s="310">
        <f t="shared" si="39"/>
        <v>41602</v>
      </c>
      <c r="F348" s="310"/>
      <c r="G348" s="310"/>
      <c r="H348" s="311"/>
      <c r="I348" s="206"/>
      <c r="J348" s="206"/>
      <c r="K348" s="206"/>
      <c r="L348" s="206"/>
      <c r="M348" s="219" t="str">
        <f t="shared" si="40"/>
        <v/>
      </c>
      <c r="N348" s="219" t="str">
        <f t="shared" si="41"/>
        <v/>
      </c>
      <c r="O348" s="94"/>
      <c r="P348" s="206"/>
    </row>
    <row r="349" spans="1:16" x14ac:dyDescent="0.3">
      <c r="A349" s="70" t="str">
        <f t="shared" si="37"/>
        <v/>
      </c>
      <c r="B349" s="70">
        <f t="shared" si="38"/>
        <v>2013</v>
      </c>
      <c r="C349" s="70" t="str">
        <f t="shared" si="35"/>
        <v/>
      </c>
      <c r="D349" s="70" t="str">
        <f t="shared" si="36"/>
        <v/>
      </c>
      <c r="E349" s="310">
        <f t="shared" si="39"/>
        <v>41603</v>
      </c>
      <c r="F349" s="310"/>
      <c r="G349" s="310"/>
      <c r="H349" s="311"/>
      <c r="I349" s="206"/>
      <c r="J349" s="206"/>
      <c r="K349" s="206"/>
      <c r="L349" s="206"/>
      <c r="M349" s="219" t="str">
        <f t="shared" si="40"/>
        <v/>
      </c>
      <c r="N349" s="219" t="str">
        <f t="shared" si="41"/>
        <v/>
      </c>
      <c r="O349" s="94"/>
      <c r="P349" s="206"/>
    </row>
    <row r="350" spans="1:16" x14ac:dyDescent="0.3">
      <c r="A350" s="70" t="str">
        <f t="shared" si="37"/>
        <v/>
      </c>
      <c r="B350" s="70">
        <f t="shared" si="38"/>
        <v>2013</v>
      </c>
      <c r="C350" s="70" t="str">
        <f t="shared" si="35"/>
        <v/>
      </c>
      <c r="D350" s="70" t="str">
        <f t="shared" si="36"/>
        <v/>
      </c>
      <c r="E350" s="310">
        <f t="shared" si="39"/>
        <v>41604</v>
      </c>
      <c r="F350" s="310"/>
      <c r="G350" s="310"/>
      <c r="H350" s="311"/>
      <c r="I350" s="206"/>
      <c r="J350" s="206"/>
      <c r="K350" s="206"/>
      <c r="L350" s="206"/>
      <c r="M350" s="219" t="str">
        <f t="shared" si="40"/>
        <v/>
      </c>
      <c r="N350" s="219" t="str">
        <f t="shared" si="41"/>
        <v/>
      </c>
      <c r="O350" s="94"/>
      <c r="P350" s="206"/>
    </row>
    <row r="351" spans="1:16" x14ac:dyDescent="0.3">
      <c r="A351" s="70" t="str">
        <f t="shared" si="37"/>
        <v/>
      </c>
      <c r="B351" s="70">
        <f t="shared" si="38"/>
        <v>2013</v>
      </c>
      <c r="C351" s="70" t="str">
        <f t="shared" si="35"/>
        <v/>
      </c>
      <c r="D351" s="70" t="str">
        <f t="shared" si="36"/>
        <v/>
      </c>
      <c r="E351" s="310">
        <f t="shared" si="39"/>
        <v>41605</v>
      </c>
      <c r="F351" s="310"/>
      <c r="G351" s="310"/>
      <c r="H351" s="311"/>
      <c r="I351" s="206"/>
      <c r="J351" s="206"/>
      <c r="K351" s="206"/>
      <c r="L351" s="206"/>
      <c r="M351" s="219" t="str">
        <f t="shared" si="40"/>
        <v/>
      </c>
      <c r="N351" s="219" t="str">
        <f t="shared" si="41"/>
        <v/>
      </c>
      <c r="O351" s="94"/>
      <c r="P351" s="206"/>
    </row>
    <row r="352" spans="1:16" x14ac:dyDescent="0.3">
      <c r="A352" s="70" t="str">
        <f t="shared" si="37"/>
        <v/>
      </c>
      <c r="B352" s="70">
        <f t="shared" si="38"/>
        <v>2013</v>
      </c>
      <c r="C352" s="70" t="str">
        <f t="shared" si="35"/>
        <v/>
      </c>
      <c r="D352" s="70" t="str">
        <f t="shared" si="36"/>
        <v/>
      </c>
      <c r="E352" s="310">
        <f t="shared" si="39"/>
        <v>41606</v>
      </c>
      <c r="F352" s="310"/>
      <c r="G352" s="310"/>
      <c r="H352" s="311"/>
      <c r="I352" s="206"/>
      <c r="J352" s="206"/>
      <c r="K352" s="206"/>
      <c r="L352" s="206"/>
      <c r="M352" s="219" t="str">
        <f t="shared" si="40"/>
        <v/>
      </c>
      <c r="N352" s="219" t="str">
        <f t="shared" si="41"/>
        <v/>
      </c>
      <c r="O352" s="94"/>
      <c r="P352" s="206"/>
    </row>
    <row r="353" spans="1:16" x14ac:dyDescent="0.3">
      <c r="A353" s="70" t="str">
        <f t="shared" si="37"/>
        <v/>
      </c>
      <c r="B353" s="70">
        <f t="shared" si="38"/>
        <v>2013</v>
      </c>
      <c r="C353" s="70" t="str">
        <f t="shared" si="35"/>
        <v/>
      </c>
      <c r="D353" s="70" t="str">
        <f t="shared" si="36"/>
        <v/>
      </c>
      <c r="E353" s="310">
        <f t="shared" si="39"/>
        <v>41607</v>
      </c>
      <c r="F353" s="310"/>
      <c r="G353" s="310"/>
      <c r="H353" s="311"/>
      <c r="I353" s="206"/>
      <c r="J353" s="206"/>
      <c r="K353" s="206"/>
      <c r="L353" s="206"/>
      <c r="M353" s="219" t="str">
        <f t="shared" si="40"/>
        <v/>
      </c>
      <c r="N353" s="219" t="str">
        <f t="shared" si="41"/>
        <v/>
      </c>
      <c r="O353" s="94"/>
      <c r="P353" s="206"/>
    </row>
    <row r="354" spans="1:16" x14ac:dyDescent="0.3">
      <c r="A354" s="70" t="str">
        <f t="shared" si="37"/>
        <v/>
      </c>
      <c r="B354" s="70">
        <f t="shared" si="38"/>
        <v>2013</v>
      </c>
      <c r="C354" s="70" t="str">
        <f t="shared" si="35"/>
        <v/>
      </c>
      <c r="D354" s="70" t="str">
        <f t="shared" si="36"/>
        <v/>
      </c>
      <c r="E354" s="310">
        <f t="shared" si="39"/>
        <v>41608</v>
      </c>
      <c r="F354" s="310"/>
      <c r="G354" s="310"/>
      <c r="H354" s="311"/>
      <c r="I354" s="206"/>
      <c r="J354" s="206"/>
      <c r="K354" s="206"/>
      <c r="L354" s="206"/>
      <c r="M354" s="219" t="str">
        <f t="shared" si="40"/>
        <v/>
      </c>
      <c r="N354" s="219" t="str">
        <f t="shared" si="41"/>
        <v/>
      </c>
      <c r="O354" s="94"/>
      <c r="P354" s="206"/>
    </row>
    <row r="355" spans="1:16" x14ac:dyDescent="0.3">
      <c r="A355" s="70" t="str">
        <f t="shared" si="37"/>
        <v/>
      </c>
      <c r="B355" s="70">
        <f t="shared" si="38"/>
        <v>2013</v>
      </c>
      <c r="C355" s="70" t="str">
        <f t="shared" si="35"/>
        <v>NW</v>
      </c>
      <c r="D355" s="70" t="str">
        <f t="shared" si="36"/>
        <v/>
      </c>
      <c r="E355" s="310">
        <f t="shared" si="39"/>
        <v>41609</v>
      </c>
      <c r="F355" s="310"/>
      <c r="G355" s="310"/>
      <c r="H355" s="311"/>
      <c r="I355" s="206"/>
      <c r="J355" s="206"/>
      <c r="K355" s="206"/>
      <c r="L355" s="206"/>
      <c r="M355" s="219" t="str">
        <f t="shared" si="40"/>
        <v/>
      </c>
      <c r="N355" s="219" t="str">
        <f t="shared" si="41"/>
        <v/>
      </c>
      <c r="O355" s="94"/>
      <c r="P355" s="206"/>
    </row>
    <row r="356" spans="1:16" x14ac:dyDescent="0.3">
      <c r="A356" s="70" t="str">
        <f t="shared" si="37"/>
        <v/>
      </c>
      <c r="B356" s="70">
        <f t="shared" si="38"/>
        <v>2013</v>
      </c>
      <c r="C356" s="70" t="str">
        <f t="shared" si="35"/>
        <v/>
      </c>
      <c r="D356" s="70" t="str">
        <f t="shared" si="36"/>
        <v/>
      </c>
      <c r="E356" s="310">
        <f t="shared" si="39"/>
        <v>41610</v>
      </c>
      <c r="F356" s="310"/>
      <c r="G356" s="310"/>
      <c r="H356" s="311"/>
      <c r="I356" s="206"/>
      <c r="J356" s="206"/>
      <c r="K356" s="206"/>
      <c r="L356" s="206"/>
      <c r="M356" s="219" t="str">
        <f t="shared" si="40"/>
        <v/>
      </c>
      <c r="N356" s="219" t="str">
        <f t="shared" si="41"/>
        <v/>
      </c>
      <c r="O356" s="94"/>
      <c r="P356" s="206"/>
    </row>
    <row r="357" spans="1:16" x14ac:dyDescent="0.3">
      <c r="A357" s="70" t="str">
        <f t="shared" si="37"/>
        <v/>
      </c>
      <c r="B357" s="70">
        <f t="shared" si="38"/>
        <v>2013</v>
      </c>
      <c r="C357" s="70" t="str">
        <f t="shared" si="35"/>
        <v/>
      </c>
      <c r="D357" s="70" t="str">
        <f t="shared" si="36"/>
        <v/>
      </c>
      <c r="E357" s="310">
        <f t="shared" si="39"/>
        <v>41611</v>
      </c>
      <c r="F357" s="310"/>
      <c r="G357" s="310"/>
      <c r="H357" s="311"/>
      <c r="I357" s="206"/>
      <c r="J357" s="206"/>
      <c r="K357" s="206"/>
      <c r="L357" s="206"/>
      <c r="M357" s="219" t="str">
        <f t="shared" si="40"/>
        <v/>
      </c>
      <c r="N357" s="219" t="str">
        <f t="shared" si="41"/>
        <v/>
      </c>
      <c r="O357" s="94"/>
      <c r="P357" s="206"/>
    </row>
    <row r="358" spans="1:16" x14ac:dyDescent="0.3">
      <c r="A358" s="70" t="str">
        <f t="shared" si="37"/>
        <v/>
      </c>
      <c r="B358" s="70">
        <f t="shared" si="38"/>
        <v>2013</v>
      </c>
      <c r="C358" s="70" t="str">
        <f t="shared" si="35"/>
        <v/>
      </c>
      <c r="D358" s="70" t="str">
        <f t="shared" si="36"/>
        <v/>
      </c>
      <c r="E358" s="310">
        <f t="shared" si="39"/>
        <v>41612</v>
      </c>
      <c r="F358" s="310"/>
      <c r="G358" s="310"/>
      <c r="H358" s="311"/>
      <c r="I358" s="206"/>
      <c r="J358" s="206"/>
      <c r="K358" s="206"/>
      <c r="L358" s="206"/>
      <c r="M358" s="219" t="str">
        <f t="shared" si="40"/>
        <v/>
      </c>
      <c r="N358" s="219" t="str">
        <f t="shared" si="41"/>
        <v/>
      </c>
      <c r="O358" s="94"/>
      <c r="P358" s="206"/>
    </row>
    <row r="359" spans="1:16" x14ac:dyDescent="0.3">
      <c r="A359" s="70" t="str">
        <f t="shared" si="37"/>
        <v/>
      </c>
      <c r="B359" s="70">
        <f t="shared" si="38"/>
        <v>2013</v>
      </c>
      <c r="C359" s="70" t="str">
        <f t="shared" si="35"/>
        <v/>
      </c>
      <c r="D359" s="70" t="str">
        <f t="shared" si="36"/>
        <v/>
      </c>
      <c r="E359" s="310">
        <f t="shared" si="39"/>
        <v>41613</v>
      </c>
      <c r="F359" s="310"/>
      <c r="G359" s="310"/>
      <c r="H359" s="311"/>
      <c r="I359" s="206"/>
      <c r="J359" s="206"/>
      <c r="K359" s="206"/>
      <c r="L359" s="206"/>
      <c r="M359" s="219" t="str">
        <f t="shared" si="40"/>
        <v/>
      </c>
      <c r="N359" s="219" t="str">
        <f t="shared" si="41"/>
        <v/>
      </c>
      <c r="O359" s="94"/>
      <c r="P359" s="206"/>
    </row>
    <row r="360" spans="1:16" x14ac:dyDescent="0.3">
      <c r="A360" s="70" t="str">
        <f t="shared" si="37"/>
        <v/>
      </c>
      <c r="B360" s="70">
        <f t="shared" si="38"/>
        <v>2013</v>
      </c>
      <c r="C360" s="70" t="str">
        <f t="shared" si="35"/>
        <v/>
      </c>
      <c r="D360" s="70" t="str">
        <f t="shared" si="36"/>
        <v/>
      </c>
      <c r="E360" s="310">
        <f t="shared" si="39"/>
        <v>41614</v>
      </c>
      <c r="F360" s="310"/>
      <c r="G360" s="310"/>
      <c r="H360" s="311"/>
      <c r="I360" s="206"/>
      <c r="J360" s="206"/>
      <c r="K360" s="206"/>
      <c r="L360" s="206"/>
      <c r="M360" s="219" t="str">
        <f t="shared" si="40"/>
        <v/>
      </c>
      <c r="N360" s="219" t="str">
        <f t="shared" si="41"/>
        <v/>
      </c>
      <c r="O360" s="94"/>
      <c r="P360" s="206"/>
    </row>
    <row r="361" spans="1:16" x14ac:dyDescent="0.3">
      <c r="A361" s="70" t="str">
        <f t="shared" si="37"/>
        <v/>
      </c>
      <c r="B361" s="70">
        <f t="shared" si="38"/>
        <v>2013</v>
      </c>
      <c r="C361" s="70" t="str">
        <f t="shared" si="35"/>
        <v/>
      </c>
      <c r="D361" s="70" t="str">
        <f t="shared" si="36"/>
        <v/>
      </c>
      <c r="E361" s="310">
        <f t="shared" si="39"/>
        <v>41615</v>
      </c>
      <c r="F361" s="310"/>
      <c r="G361" s="310"/>
      <c r="H361" s="311"/>
      <c r="I361" s="206"/>
      <c r="J361" s="206"/>
      <c r="K361" s="206"/>
      <c r="L361" s="206"/>
      <c r="M361" s="219" t="str">
        <f t="shared" si="40"/>
        <v/>
      </c>
      <c r="N361" s="219" t="str">
        <f t="shared" si="41"/>
        <v/>
      </c>
      <c r="O361" s="94"/>
      <c r="P361" s="206"/>
    </row>
    <row r="362" spans="1:16" x14ac:dyDescent="0.3">
      <c r="A362" s="70" t="str">
        <f t="shared" si="37"/>
        <v/>
      </c>
      <c r="B362" s="70">
        <f t="shared" si="38"/>
        <v>2013</v>
      </c>
      <c r="C362" s="70" t="str">
        <f t="shared" si="35"/>
        <v>NW</v>
      </c>
      <c r="D362" s="70" t="str">
        <f t="shared" si="36"/>
        <v/>
      </c>
      <c r="E362" s="310">
        <f t="shared" si="39"/>
        <v>41616</v>
      </c>
      <c r="F362" s="310"/>
      <c r="G362" s="310"/>
      <c r="H362" s="311"/>
      <c r="I362" s="206"/>
      <c r="J362" s="206"/>
      <c r="K362" s="206"/>
      <c r="L362" s="206"/>
      <c r="M362" s="219" t="str">
        <f t="shared" si="40"/>
        <v/>
      </c>
      <c r="N362" s="219" t="str">
        <f t="shared" si="41"/>
        <v/>
      </c>
      <c r="O362" s="94"/>
      <c r="P362" s="206"/>
    </row>
    <row r="363" spans="1:16" x14ac:dyDescent="0.3">
      <c r="A363" s="70" t="str">
        <f t="shared" si="37"/>
        <v/>
      </c>
      <c r="B363" s="70">
        <f t="shared" si="38"/>
        <v>2013</v>
      </c>
      <c r="C363" s="70" t="str">
        <f t="shared" si="35"/>
        <v/>
      </c>
      <c r="D363" s="70" t="str">
        <f t="shared" si="36"/>
        <v/>
      </c>
      <c r="E363" s="310">
        <f t="shared" si="39"/>
        <v>41617</v>
      </c>
      <c r="F363" s="310"/>
      <c r="G363" s="310"/>
      <c r="H363" s="311"/>
      <c r="I363" s="206"/>
      <c r="J363" s="206"/>
      <c r="K363" s="206"/>
      <c r="L363" s="206"/>
      <c r="M363" s="219" t="str">
        <f t="shared" si="40"/>
        <v/>
      </c>
      <c r="N363" s="219" t="str">
        <f t="shared" si="41"/>
        <v/>
      </c>
      <c r="O363" s="94"/>
      <c r="P363" s="206"/>
    </row>
    <row r="364" spans="1:16" x14ac:dyDescent="0.3">
      <c r="A364" s="70" t="str">
        <f t="shared" si="37"/>
        <v/>
      </c>
      <c r="B364" s="70">
        <f t="shared" si="38"/>
        <v>2013</v>
      </c>
      <c r="C364" s="70" t="str">
        <f t="shared" si="35"/>
        <v/>
      </c>
      <c r="D364" s="70" t="str">
        <f t="shared" si="36"/>
        <v/>
      </c>
      <c r="E364" s="310">
        <f t="shared" si="39"/>
        <v>41618</v>
      </c>
      <c r="F364" s="310"/>
      <c r="G364" s="310"/>
      <c r="H364" s="311"/>
      <c r="I364" s="206"/>
      <c r="J364" s="206"/>
      <c r="K364" s="206"/>
      <c r="L364" s="206"/>
      <c r="M364" s="219" t="str">
        <f t="shared" si="40"/>
        <v/>
      </c>
      <c r="N364" s="219" t="str">
        <f t="shared" si="41"/>
        <v/>
      </c>
      <c r="O364" s="94"/>
      <c r="P364" s="206"/>
    </row>
    <row r="365" spans="1:16" x14ac:dyDescent="0.3">
      <c r="A365" s="70" t="str">
        <f t="shared" si="37"/>
        <v/>
      </c>
      <c r="B365" s="70">
        <f t="shared" si="38"/>
        <v>2013</v>
      </c>
      <c r="C365" s="70" t="str">
        <f t="shared" si="35"/>
        <v/>
      </c>
      <c r="D365" s="70" t="str">
        <f t="shared" si="36"/>
        <v/>
      </c>
      <c r="E365" s="310">
        <f t="shared" si="39"/>
        <v>41619</v>
      </c>
      <c r="F365" s="310"/>
      <c r="G365" s="310"/>
      <c r="H365" s="311"/>
      <c r="I365" s="206"/>
      <c r="J365" s="206"/>
      <c r="K365" s="206"/>
      <c r="L365" s="206"/>
      <c r="M365" s="219" t="str">
        <f t="shared" si="40"/>
        <v/>
      </c>
      <c r="N365" s="219" t="str">
        <f t="shared" si="41"/>
        <v/>
      </c>
      <c r="O365" s="94"/>
      <c r="P365" s="206"/>
    </row>
    <row r="366" spans="1:16" x14ac:dyDescent="0.3">
      <c r="A366" s="70" t="str">
        <f t="shared" si="37"/>
        <v/>
      </c>
      <c r="B366" s="70">
        <f t="shared" si="38"/>
        <v>2013</v>
      </c>
      <c r="C366" s="70" t="str">
        <f t="shared" si="35"/>
        <v/>
      </c>
      <c r="D366" s="70" t="str">
        <f t="shared" si="36"/>
        <v/>
      </c>
      <c r="E366" s="310">
        <f t="shared" si="39"/>
        <v>41620</v>
      </c>
      <c r="F366" s="310"/>
      <c r="G366" s="310"/>
      <c r="H366" s="311"/>
      <c r="I366" s="206"/>
      <c r="J366" s="206"/>
      <c r="K366" s="206"/>
      <c r="L366" s="206"/>
      <c r="M366" s="219" t="str">
        <f t="shared" si="40"/>
        <v/>
      </c>
      <c r="N366" s="219" t="str">
        <f t="shared" si="41"/>
        <v/>
      </c>
      <c r="O366" s="94"/>
      <c r="P366" s="206"/>
    </row>
    <row r="367" spans="1:16" x14ac:dyDescent="0.3">
      <c r="A367" s="70" t="str">
        <f t="shared" si="37"/>
        <v/>
      </c>
      <c r="B367" s="70">
        <f t="shared" si="38"/>
        <v>2013</v>
      </c>
      <c r="C367" s="70" t="str">
        <f t="shared" si="35"/>
        <v/>
      </c>
      <c r="D367" s="70" t="str">
        <f t="shared" si="36"/>
        <v/>
      </c>
      <c r="E367" s="310">
        <f t="shared" si="39"/>
        <v>41621</v>
      </c>
      <c r="F367" s="310"/>
      <c r="G367" s="310"/>
      <c r="H367" s="311"/>
      <c r="I367" s="206"/>
      <c r="J367" s="206"/>
      <c r="K367" s="206"/>
      <c r="L367" s="206"/>
      <c r="M367" s="219" t="str">
        <f t="shared" si="40"/>
        <v/>
      </c>
      <c r="N367" s="219" t="str">
        <f t="shared" si="41"/>
        <v/>
      </c>
      <c r="O367" s="94"/>
      <c r="P367" s="206"/>
    </row>
    <row r="368" spans="1:16" x14ac:dyDescent="0.3">
      <c r="A368" s="70" t="str">
        <f t="shared" si="37"/>
        <v/>
      </c>
      <c r="B368" s="70">
        <f t="shared" si="38"/>
        <v>2013</v>
      </c>
      <c r="C368" s="70" t="str">
        <f t="shared" si="35"/>
        <v/>
      </c>
      <c r="D368" s="70" t="str">
        <f t="shared" si="36"/>
        <v/>
      </c>
      <c r="E368" s="310">
        <f t="shared" si="39"/>
        <v>41622</v>
      </c>
      <c r="F368" s="310"/>
      <c r="G368" s="310"/>
      <c r="H368" s="311"/>
      <c r="I368" s="206"/>
      <c r="J368" s="206"/>
      <c r="K368" s="206"/>
      <c r="L368" s="206"/>
      <c r="M368" s="219" t="str">
        <f t="shared" si="40"/>
        <v/>
      </c>
      <c r="N368" s="219" t="str">
        <f t="shared" si="41"/>
        <v/>
      </c>
      <c r="O368" s="94"/>
      <c r="P368" s="206"/>
    </row>
    <row r="369" spans="1:16" x14ac:dyDescent="0.3">
      <c r="A369" s="70" t="str">
        <f t="shared" si="37"/>
        <v/>
      </c>
      <c r="B369" s="70">
        <f t="shared" si="38"/>
        <v>2013</v>
      </c>
      <c r="C369" s="70" t="str">
        <f t="shared" si="35"/>
        <v>NW</v>
      </c>
      <c r="D369" s="70" t="str">
        <f t="shared" si="36"/>
        <v/>
      </c>
      <c r="E369" s="310">
        <f t="shared" si="39"/>
        <v>41623</v>
      </c>
      <c r="F369" s="310"/>
      <c r="G369" s="310"/>
      <c r="H369" s="311"/>
      <c r="I369" s="206"/>
      <c r="J369" s="206"/>
      <c r="K369" s="206"/>
      <c r="L369" s="206"/>
      <c r="M369" s="219" t="str">
        <f t="shared" si="40"/>
        <v/>
      </c>
      <c r="N369" s="219" t="str">
        <f t="shared" si="41"/>
        <v/>
      </c>
      <c r="O369" s="94"/>
      <c r="P369" s="206"/>
    </row>
    <row r="370" spans="1:16" x14ac:dyDescent="0.3">
      <c r="A370" s="70" t="str">
        <f t="shared" si="37"/>
        <v/>
      </c>
      <c r="B370" s="70">
        <f t="shared" si="38"/>
        <v>2013</v>
      </c>
      <c r="C370" s="70" t="str">
        <f t="shared" si="35"/>
        <v/>
      </c>
      <c r="D370" s="70" t="str">
        <f t="shared" si="36"/>
        <v/>
      </c>
      <c r="E370" s="310">
        <f t="shared" si="39"/>
        <v>41624</v>
      </c>
      <c r="F370" s="310"/>
      <c r="G370" s="310"/>
      <c r="H370" s="311"/>
      <c r="I370" s="206"/>
      <c r="J370" s="206"/>
      <c r="K370" s="206"/>
      <c r="L370" s="206"/>
      <c r="M370" s="219" t="str">
        <f t="shared" si="40"/>
        <v/>
      </c>
      <c r="N370" s="219" t="str">
        <f t="shared" si="41"/>
        <v/>
      </c>
      <c r="O370" s="94"/>
      <c r="P370" s="206"/>
    </row>
    <row r="371" spans="1:16" x14ac:dyDescent="0.3">
      <c r="A371" s="70" t="str">
        <f t="shared" si="37"/>
        <v/>
      </c>
      <c r="B371" s="70">
        <f t="shared" si="38"/>
        <v>2013</v>
      </c>
      <c r="C371" s="70" t="str">
        <f t="shared" si="35"/>
        <v/>
      </c>
      <c r="D371" s="70" t="str">
        <f t="shared" si="36"/>
        <v/>
      </c>
      <c r="E371" s="310">
        <f t="shared" si="39"/>
        <v>41625</v>
      </c>
      <c r="F371" s="310"/>
      <c r="G371" s="310"/>
      <c r="H371" s="311"/>
      <c r="I371" s="206"/>
      <c r="J371" s="206"/>
      <c r="K371" s="206"/>
      <c r="L371" s="206"/>
      <c r="M371" s="219" t="str">
        <f t="shared" si="40"/>
        <v/>
      </c>
      <c r="N371" s="219" t="str">
        <f t="shared" si="41"/>
        <v/>
      </c>
      <c r="O371" s="94"/>
      <c r="P371" s="206"/>
    </row>
    <row r="372" spans="1:16" x14ac:dyDescent="0.3">
      <c r="A372" s="70" t="str">
        <f t="shared" si="37"/>
        <v/>
      </c>
      <c r="B372" s="70">
        <f t="shared" si="38"/>
        <v>2013</v>
      </c>
      <c r="C372" s="70" t="str">
        <f t="shared" si="35"/>
        <v/>
      </c>
      <c r="D372" s="70" t="str">
        <f t="shared" si="36"/>
        <v/>
      </c>
      <c r="E372" s="310">
        <f t="shared" si="39"/>
        <v>41626</v>
      </c>
      <c r="F372" s="310"/>
      <c r="G372" s="310"/>
      <c r="H372" s="311"/>
      <c r="I372" s="206"/>
      <c r="J372" s="206"/>
      <c r="K372" s="206"/>
      <c r="L372" s="206"/>
      <c r="M372" s="219" t="str">
        <f t="shared" si="40"/>
        <v/>
      </c>
      <c r="N372" s="219" t="str">
        <f t="shared" si="41"/>
        <v/>
      </c>
      <c r="O372" s="94"/>
      <c r="P372" s="206"/>
    </row>
    <row r="373" spans="1:16" x14ac:dyDescent="0.3">
      <c r="A373" s="70" t="str">
        <f t="shared" si="37"/>
        <v/>
      </c>
      <c r="B373" s="70">
        <f t="shared" si="38"/>
        <v>2013</v>
      </c>
      <c r="C373" s="70" t="str">
        <f t="shared" si="35"/>
        <v/>
      </c>
      <c r="D373" s="70" t="str">
        <f t="shared" si="36"/>
        <v/>
      </c>
      <c r="E373" s="310">
        <f t="shared" si="39"/>
        <v>41627</v>
      </c>
      <c r="F373" s="310"/>
      <c r="G373" s="310"/>
      <c r="H373" s="311"/>
      <c r="I373" s="206"/>
      <c r="J373" s="206"/>
      <c r="K373" s="206"/>
      <c r="L373" s="206"/>
      <c r="M373" s="219" t="str">
        <f t="shared" si="40"/>
        <v/>
      </c>
      <c r="N373" s="219" t="str">
        <f t="shared" si="41"/>
        <v/>
      </c>
      <c r="O373" s="94"/>
      <c r="P373" s="206"/>
    </row>
    <row r="374" spans="1:16" x14ac:dyDescent="0.3">
      <c r="A374" s="70" t="str">
        <f t="shared" si="37"/>
        <v/>
      </c>
      <c r="B374" s="70">
        <f t="shared" si="38"/>
        <v>2013</v>
      </c>
      <c r="C374" s="70" t="str">
        <f t="shared" si="35"/>
        <v/>
      </c>
      <c r="D374" s="70" t="str">
        <f t="shared" si="36"/>
        <v/>
      </c>
      <c r="E374" s="310">
        <f t="shared" si="39"/>
        <v>41628</v>
      </c>
      <c r="F374" s="310"/>
      <c r="G374" s="310"/>
      <c r="H374" s="311"/>
      <c r="I374" s="206"/>
      <c r="J374" s="206"/>
      <c r="K374" s="206"/>
      <c r="L374" s="206"/>
      <c r="M374" s="219" t="str">
        <f t="shared" si="40"/>
        <v/>
      </c>
      <c r="N374" s="219" t="str">
        <f t="shared" si="41"/>
        <v/>
      </c>
      <c r="O374" s="94"/>
      <c r="P374" s="206"/>
    </row>
    <row r="375" spans="1:16" x14ac:dyDescent="0.3">
      <c r="A375" s="70" t="str">
        <f t="shared" si="37"/>
        <v/>
      </c>
      <c r="B375" s="70">
        <f t="shared" si="38"/>
        <v>2013</v>
      </c>
      <c r="C375" s="70" t="str">
        <f t="shared" si="35"/>
        <v/>
      </c>
      <c r="D375" s="70" t="str">
        <f t="shared" si="36"/>
        <v/>
      </c>
      <c r="E375" s="310">
        <f t="shared" si="39"/>
        <v>41629</v>
      </c>
      <c r="F375" s="310"/>
      <c r="G375" s="310"/>
      <c r="H375" s="311"/>
      <c r="I375" s="206"/>
      <c r="J375" s="206"/>
      <c r="K375" s="206"/>
      <c r="L375" s="206"/>
      <c r="M375" s="219" t="str">
        <f t="shared" si="40"/>
        <v/>
      </c>
      <c r="N375" s="219" t="str">
        <f t="shared" si="41"/>
        <v/>
      </c>
      <c r="O375" s="94"/>
      <c r="P375" s="206"/>
    </row>
    <row r="376" spans="1:16" x14ac:dyDescent="0.3">
      <c r="A376" s="70" t="str">
        <f t="shared" si="37"/>
        <v/>
      </c>
      <c r="B376" s="70">
        <f t="shared" si="38"/>
        <v>2013</v>
      </c>
      <c r="C376" s="70" t="str">
        <f t="shared" si="35"/>
        <v>NW</v>
      </c>
      <c r="D376" s="70" t="str">
        <f t="shared" si="36"/>
        <v/>
      </c>
      <c r="E376" s="310">
        <f t="shared" si="39"/>
        <v>41630</v>
      </c>
      <c r="F376" s="310"/>
      <c r="G376" s="310"/>
      <c r="H376" s="311"/>
      <c r="I376" s="206"/>
      <c r="J376" s="206"/>
      <c r="K376" s="206"/>
      <c r="L376" s="206"/>
      <c r="M376" s="219" t="str">
        <f t="shared" si="40"/>
        <v/>
      </c>
      <c r="N376" s="219" t="str">
        <f t="shared" si="41"/>
        <v/>
      </c>
      <c r="O376" s="94"/>
      <c r="P376" s="206"/>
    </row>
    <row r="377" spans="1:16" x14ac:dyDescent="0.3">
      <c r="A377" s="70" t="str">
        <f t="shared" si="37"/>
        <v/>
      </c>
      <c r="B377" s="70">
        <f t="shared" si="38"/>
        <v>2013</v>
      </c>
      <c r="C377" s="70" t="str">
        <f t="shared" si="35"/>
        <v/>
      </c>
      <c r="D377" s="70" t="str">
        <f t="shared" si="36"/>
        <v/>
      </c>
      <c r="E377" s="310">
        <f t="shared" si="39"/>
        <v>41631</v>
      </c>
      <c r="F377" s="310"/>
      <c r="G377" s="310"/>
      <c r="H377" s="311"/>
      <c r="I377" s="206"/>
      <c r="J377" s="206"/>
      <c r="K377" s="206"/>
      <c r="L377" s="206"/>
      <c r="M377" s="219" t="str">
        <f t="shared" si="40"/>
        <v/>
      </c>
      <c r="N377" s="219" t="str">
        <f t="shared" si="41"/>
        <v/>
      </c>
      <c r="O377" s="94"/>
      <c r="P377" s="206"/>
    </row>
    <row r="378" spans="1:16" x14ac:dyDescent="0.3">
      <c r="A378" s="70" t="str">
        <f t="shared" si="37"/>
        <v/>
      </c>
      <c r="B378" s="70">
        <f t="shared" si="38"/>
        <v>2013</v>
      </c>
      <c r="C378" s="70" t="str">
        <f t="shared" si="35"/>
        <v/>
      </c>
      <c r="D378" s="70" t="str">
        <f t="shared" si="36"/>
        <v/>
      </c>
      <c r="E378" s="310">
        <f t="shared" si="39"/>
        <v>41632</v>
      </c>
      <c r="F378" s="310"/>
      <c r="G378" s="310"/>
      <c r="H378" s="311"/>
      <c r="I378" s="206"/>
      <c r="J378" s="206"/>
      <c r="K378" s="206"/>
      <c r="L378" s="206"/>
      <c r="M378" s="219" t="str">
        <f t="shared" si="40"/>
        <v/>
      </c>
      <c r="N378" s="219" t="str">
        <f t="shared" si="41"/>
        <v/>
      </c>
      <c r="O378" s="94"/>
      <c r="P378" s="206"/>
    </row>
    <row r="379" spans="1:16" x14ac:dyDescent="0.3">
      <c r="A379" s="70" t="str">
        <f t="shared" si="37"/>
        <v/>
      </c>
      <c r="B379" s="70">
        <f t="shared" si="38"/>
        <v>2013</v>
      </c>
      <c r="C379" s="70" t="str">
        <f t="shared" si="35"/>
        <v/>
      </c>
      <c r="D379" s="70" t="str">
        <f t="shared" si="36"/>
        <v/>
      </c>
      <c r="E379" s="310">
        <f t="shared" si="39"/>
        <v>41633</v>
      </c>
      <c r="F379" s="310"/>
      <c r="G379" s="310"/>
      <c r="H379" s="311"/>
      <c r="I379" s="206"/>
      <c r="J379" s="206"/>
      <c r="K379" s="206"/>
      <c r="L379" s="206"/>
      <c r="M379" s="219" t="str">
        <f t="shared" si="40"/>
        <v/>
      </c>
      <c r="N379" s="219" t="str">
        <f t="shared" si="41"/>
        <v/>
      </c>
      <c r="O379" s="94"/>
      <c r="P379" s="206"/>
    </row>
    <row r="380" spans="1:16" x14ac:dyDescent="0.3">
      <c r="A380" s="70" t="str">
        <f t="shared" si="37"/>
        <v/>
      </c>
      <c r="B380" s="70">
        <f t="shared" si="38"/>
        <v>2013</v>
      </c>
      <c r="C380" s="70" t="str">
        <f t="shared" si="35"/>
        <v/>
      </c>
      <c r="D380" s="70" t="str">
        <f t="shared" si="36"/>
        <v/>
      </c>
      <c r="E380" s="310">
        <f t="shared" si="39"/>
        <v>41634</v>
      </c>
      <c r="F380" s="310"/>
      <c r="G380" s="310"/>
      <c r="H380" s="311"/>
      <c r="I380" s="206"/>
      <c r="J380" s="206"/>
      <c r="K380" s="206"/>
      <c r="L380" s="206"/>
      <c r="M380" s="219" t="str">
        <f t="shared" si="40"/>
        <v/>
      </c>
      <c r="N380" s="219" t="str">
        <f t="shared" si="41"/>
        <v/>
      </c>
      <c r="O380" s="94"/>
      <c r="P380" s="206"/>
    </row>
    <row r="381" spans="1:16" x14ac:dyDescent="0.3">
      <c r="A381" s="70" t="str">
        <f t="shared" si="37"/>
        <v/>
      </c>
      <c r="B381" s="70">
        <f t="shared" si="38"/>
        <v>2013</v>
      </c>
      <c r="C381" s="70" t="str">
        <f t="shared" si="35"/>
        <v/>
      </c>
      <c r="D381" s="70" t="str">
        <f t="shared" si="36"/>
        <v/>
      </c>
      <c r="E381" s="310">
        <f t="shared" si="39"/>
        <v>41635</v>
      </c>
      <c r="F381" s="310"/>
      <c r="G381" s="310"/>
      <c r="H381" s="311"/>
      <c r="I381" s="206"/>
      <c r="J381" s="206"/>
      <c r="K381" s="206"/>
      <c r="L381" s="206"/>
      <c r="M381" s="219" t="str">
        <f t="shared" si="40"/>
        <v/>
      </c>
      <c r="N381" s="219" t="str">
        <f t="shared" si="41"/>
        <v/>
      </c>
      <c r="O381" s="94"/>
      <c r="P381" s="206"/>
    </row>
    <row r="382" spans="1:16" x14ac:dyDescent="0.3">
      <c r="A382" s="70" t="str">
        <f t="shared" si="37"/>
        <v/>
      </c>
      <c r="B382" s="70">
        <f t="shared" si="38"/>
        <v>2013</v>
      </c>
      <c r="C382" s="70" t="str">
        <f t="shared" si="35"/>
        <v/>
      </c>
      <c r="D382" s="70" t="str">
        <f t="shared" si="36"/>
        <v/>
      </c>
      <c r="E382" s="310">
        <f t="shared" si="39"/>
        <v>41636</v>
      </c>
      <c r="F382" s="310"/>
      <c r="G382" s="310"/>
      <c r="H382" s="311"/>
      <c r="I382" s="206"/>
      <c r="J382" s="206"/>
      <c r="K382" s="206"/>
      <c r="L382" s="206"/>
      <c r="M382" s="219" t="str">
        <f t="shared" si="40"/>
        <v/>
      </c>
      <c r="N382" s="219" t="str">
        <f t="shared" si="41"/>
        <v/>
      </c>
      <c r="O382" s="94"/>
      <c r="P382" s="206"/>
    </row>
    <row r="383" spans="1:16" x14ac:dyDescent="0.3">
      <c r="A383" s="70" t="str">
        <f t="shared" si="37"/>
        <v/>
      </c>
      <c r="B383" s="70">
        <f t="shared" si="38"/>
        <v>2013</v>
      </c>
      <c r="C383" s="70" t="str">
        <f t="shared" si="35"/>
        <v>NW</v>
      </c>
      <c r="D383" s="70" t="str">
        <f t="shared" si="36"/>
        <v/>
      </c>
      <c r="E383" s="310">
        <f t="shared" si="39"/>
        <v>41637</v>
      </c>
      <c r="F383" s="310"/>
      <c r="G383" s="310"/>
      <c r="H383" s="311"/>
      <c r="I383" s="206"/>
      <c r="J383" s="206"/>
      <c r="K383" s="206"/>
      <c r="L383" s="206"/>
      <c r="M383" s="219" t="str">
        <f t="shared" si="40"/>
        <v/>
      </c>
      <c r="N383" s="219" t="str">
        <f t="shared" si="41"/>
        <v/>
      </c>
      <c r="O383" s="94"/>
      <c r="P383" s="206"/>
    </row>
    <row r="384" spans="1:16" x14ac:dyDescent="0.3">
      <c r="A384" s="70" t="str">
        <f t="shared" si="37"/>
        <v/>
      </c>
      <c r="B384" s="70">
        <f t="shared" si="38"/>
        <v>2013</v>
      </c>
      <c r="C384" s="70" t="str">
        <f t="shared" si="35"/>
        <v/>
      </c>
      <c r="D384" s="70" t="str">
        <f t="shared" si="36"/>
        <v/>
      </c>
      <c r="E384" s="310">
        <f t="shared" si="39"/>
        <v>41638</v>
      </c>
      <c r="F384" s="310"/>
      <c r="G384" s="310"/>
      <c r="H384" s="311"/>
      <c r="I384" s="206"/>
      <c r="J384" s="206"/>
      <c r="K384" s="206"/>
      <c r="L384" s="206"/>
      <c r="M384" s="219" t="str">
        <f t="shared" si="40"/>
        <v/>
      </c>
      <c r="N384" s="219" t="str">
        <f t="shared" si="41"/>
        <v/>
      </c>
      <c r="O384" s="94"/>
      <c r="P384" s="206"/>
    </row>
    <row r="385" spans="1:16" x14ac:dyDescent="0.3">
      <c r="A385" s="70" t="str">
        <f t="shared" si="37"/>
        <v/>
      </c>
      <c r="B385" s="70">
        <f t="shared" si="38"/>
        <v>2013</v>
      </c>
      <c r="C385" s="70" t="str">
        <f t="shared" si="35"/>
        <v/>
      </c>
      <c r="D385" s="70" t="str">
        <f t="shared" si="36"/>
        <v/>
      </c>
      <c r="E385" s="310">
        <f t="shared" si="39"/>
        <v>41639</v>
      </c>
      <c r="F385" s="310"/>
      <c r="G385" s="310"/>
      <c r="H385" s="311"/>
      <c r="I385" s="206"/>
      <c r="J385" s="206"/>
      <c r="K385" s="206"/>
      <c r="L385" s="206"/>
      <c r="M385" s="219" t="str">
        <f t="shared" si="40"/>
        <v/>
      </c>
      <c r="N385" s="219" t="str">
        <f t="shared" si="41"/>
        <v/>
      </c>
      <c r="O385" s="94"/>
      <c r="P385" s="206"/>
    </row>
    <row r="386" spans="1:16" x14ac:dyDescent="0.3">
      <c r="A386" s="70" t="str">
        <f t="shared" si="37"/>
        <v>R</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56" priority="3">
      <formula>$D21="H"</formula>
    </cfRule>
    <cfRule type="expression" dxfId="55" priority="8">
      <formula>$C21="NW"</formula>
    </cfRule>
  </conditionalFormatting>
  <conditionalFormatting sqref="E23:E1116">
    <cfRule type="expression" dxfId="54" priority="5">
      <formula>$D23="H"</formula>
    </cfRule>
    <cfRule type="expression" dxfId="53" priority="6">
      <formula>$C23="NW"</formula>
    </cfRule>
  </conditionalFormatting>
  <conditionalFormatting sqref="R13:T17">
    <cfRule type="expression" dxfId="52" priority="4">
      <formula>$R13=""</formula>
    </cfRule>
  </conditionalFormatting>
  <conditionalFormatting sqref="P21:P1116">
    <cfRule type="expression" dxfId="51" priority="9">
      <formula>$P21&lt;&gt;""</formula>
    </cfRule>
  </conditionalFormatting>
  <conditionalFormatting sqref="E21:P1116">
    <cfRule type="expression" dxfId="50" priority="2">
      <formula>$A21="R"</formula>
    </cfRule>
  </conditionalFormatting>
  <conditionalFormatting sqref="J16:P16">
    <cfRule type="expression" dxfId="49"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20</v>
      </c>
      <c r="E8" s="78" t="s">
        <v>70</v>
      </c>
      <c r="I8" s="79" t="s">
        <v>31</v>
      </c>
      <c r="J8" s="181">
        <f>Setup!$F$8</f>
        <v>2013</v>
      </c>
      <c r="R8" s="414" t="s">
        <v>85</v>
      </c>
      <c r="S8" s="415"/>
      <c r="T8" s="416"/>
    </row>
    <row r="9" spans="1:69" ht="15" x14ac:dyDescent="0.25">
      <c r="E9" s="78" t="s">
        <v>2</v>
      </c>
      <c r="I9" s="79" t="s">
        <v>31</v>
      </c>
      <c r="J9" s="182" t="e">
        <f>IF(VLOOKUP($A$8,'Employee Data'!$C$7:$X$32,2,FALSE)&lt;&gt;"",VLOOKUP($A$8,'Employee Data'!$C$7:$X$32,2,FALSE),"")</f>
        <v>#N/A</v>
      </c>
      <c r="R9" s="417">
        <f ca="1">TODAY()</f>
        <v>41907</v>
      </c>
      <c r="S9" s="418"/>
      <c r="T9" s="419"/>
    </row>
    <row r="10" spans="1:69" ht="15" x14ac:dyDescent="0.25">
      <c r="A10" s="9"/>
      <c r="E10" s="78" t="s">
        <v>5</v>
      </c>
      <c r="I10" s="79" t="s">
        <v>31</v>
      </c>
      <c r="J10" s="410" t="e">
        <f>IF(VLOOKUP($A$8,'Employee Data'!$C$7:$X$32,4,FALSE)&lt;&gt;"",VLOOKUP($A$8,'Employee Data'!$C$7:$X$32,4,FALSE),"")</f>
        <v>#N/A</v>
      </c>
      <c r="K10" s="410"/>
      <c r="L10" s="410"/>
      <c r="M10" s="410"/>
      <c r="N10" s="410"/>
      <c r="O10" s="114" t="str">
        <f>IF(A8=2,HYPERLINK("["&amp;Setup!$F$6&amp;"]'TS'!o10","&lt;&lt;"),IF(A8=1,"",HYPERLINK("["&amp;Setup!$F$6&amp;"]'TS ("&amp;A8-1&amp;")'!o10","&lt;&lt;")))</f>
        <v>&lt;&lt;</v>
      </c>
      <c r="P10" s="114" t="str">
        <f>IF(A8&gt;=MAX('Employee Data'!$C$7:$C$32),"",HYPERLINK("["&amp;Setup!$F$6&amp;"]'TS ("&amp;A8+1&amp;")'!P10","&gt;&gt;"))</f>
        <v/>
      </c>
    </row>
    <row r="11" spans="1:69" x14ac:dyDescent="0.3">
      <c r="A11" s="9"/>
      <c r="E11" s="78" t="s">
        <v>6</v>
      </c>
      <c r="I11" s="79" t="s">
        <v>31</v>
      </c>
      <c r="J11" s="321" t="e">
        <f>IF(VLOOKUP($A$8,'Employee Data'!$C$7:$X$32,9,FALSE)&lt;&gt;"",VLOOKUP($A$8,'Employee Data'!$C$7:$X$32,9,FALSE),"")</f>
        <v>#N/A</v>
      </c>
      <c r="K11" s="321"/>
      <c r="L11" s="321"/>
      <c r="M11" s="321"/>
      <c r="N11" s="321"/>
      <c r="R11" s="406" t="s">
        <v>21</v>
      </c>
      <c r="S11" s="408">
        <f>J8</f>
        <v>2013</v>
      </c>
      <c r="T11" s="409"/>
    </row>
    <row r="12" spans="1:69" x14ac:dyDescent="0.3">
      <c r="A12" s="9"/>
      <c r="E12" s="78" t="s">
        <v>7</v>
      </c>
      <c r="I12" s="79" t="s">
        <v>31</v>
      </c>
      <c r="J12" s="321" t="e">
        <f>IF(VLOOKUP($A$8,'Employee Data'!$C$7:$X$32,12,FALSE)&lt;&gt;"",VLOOKUP($A$8,'Employee Data'!$C$7:$X$32,12,FALSE),"")</f>
        <v>#N/A</v>
      </c>
      <c r="K12" s="321"/>
      <c r="L12" s="321"/>
      <c r="M12" s="321"/>
      <c r="N12" s="321"/>
      <c r="O12" s="392" t="s">
        <v>118</v>
      </c>
      <c r="P12" s="393"/>
      <c r="R12" s="407"/>
      <c r="S12" s="113" t="s">
        <v>34</v>
      </c>
      <c r="T12" s="113" t="s">
        <v>30</v>
      </c>
    </row>
    <row r="13" spans="1:69" x14ac:dyDescent="0.3">
      <c r="A13" s="9"/>
      <c r="E13" s="78" t="s">
        <v>19</v>
      </c>
      <c r="I13" s="79" t="s">
        <v>31</v>
      </c>
      <c r="J13" s="322" t="e">
        <f>IF(VLOOKUP($A$8,'Employee Data'!$C$7:$X$32,15,FALSE)&lt;&gt;"",VLOOKUP($A$8,'Employee Data'!$C$7:$X$32,15,FALSE),"")</f>
        <v>#N/A</v>
      </c>
      <c r="K13" s="322"/>
      <c r="L13" s="322"/>
      <c r="O13" s="394"/>
      <c r="P13" s="395"/>
      <c r="R13" s="236" t="str">
        <f>IF(Setup!F19&lt;&gt;"",Setup!F19,"")</f>
        <v>V</v>
      </c>
      <c r="S13" s="119">
        <v>4</v>
      </c>
      <c r="T13" s="237" t="e">
        <f>IF(R13&lt;&gt;"",SUMPRODUCT(($B$21:$B$1118=S$11)*($P$21:$P$1118=$R13),$O$21:$O$1118),"")</f>
        <v>#N/A</v>
      </c>
    </row>
    <row r="14" spans="1:69" ht="15" x14ac:dyDescent="0.25">
      <c r="A14" s="9"/>
      <c r="E14" s="78" t="s">
        <v>8</v>
      </c>
      <c r="I14" s="79" t="s">
        <v>31</v>
      </c>
      <c r="J14" s="322" t="e">
        <f>IF(VLOOKUP($A$8,'Employee Data'!$C$7:$X$32,19,FALSE)&lt;&gt;"",VLOOKUP($A$8,'Employee Data'!$C$7:$X$32,19,FALSE),"")</f>
        <v>#N/A</v>
      </c>
      <c r="K14" s="322"/>
      <c r="L14" s="322"/>
      <c r="R14" s="236" t="str">
        <f>IF(Setup!F20&lt;&gt;"",Setup!F20,"")</f>
        <v>BT</v>
      </c>
      <c r="S14" s="119">
        <v>4</v>
      </c>
      <c r="T14" s="237" t="e">
        <f>IF(R14&lt;&gt;"",SUMPRODUCT(($B$21:$B$1118=S$11)*($P$21:$P$1118=$R14),$O$21:$O$1118),"")</f>
        <v>#N/A</v>
      </c>
    </row>
    <row r="15" spans="1:69" ht="15" x14ac:dyDescent="0.25">
      <c r="A15" s="9"/>
      <c r="E15" s="78" t="s">
        <v>71</v>
      </c>
      <c r="I15" s="79" t="s">
        <v>31</v>
      </c>
      <c r="J15" s="117">
        <f>IF(Setup!F28,Setup!F28,"")</f>
        <v>0.33333333333333331</v>
      </c>
      <c r="R15" s="236" t="str">
        <f>IF(Setup!F21&lt;&gt;"",Setup!F21,"")</f>
        <v>L</v>
      </c>
      <c r="S15" s="119">
        <v>4</v>
      </c>
      <c r="T15" s="237" t="e">
        <f>IF(R15&lt;&gt;"",SUMPRODUCT(($B$21:$B$1118=S$11)*($P$21:$P$1118=$R15),$O$21:$O$1118),"")</f>
        <v>#N/A</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t="e">
        <f>IF(R16&lt;&gt;"",SUMPRODUCT(($B$21:$B$1118=S$11)*($P$21:$P$1118=$R16),$O$21:$O$1118),"")</f>
        <v>#N/A</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e">
        <f>IF(E21&gt;=$J$14,"R","")</f>
        <v>#N/A</v>
      </c>
      <c r="B21" s="70" t="e">
        <f>IF(E21&lt;&gt;"",YEAR(E21),"")</f>
        <v>#N/A</v>
      </c>
      <c r="C21" s="70" t="str">
        <f t="shared" ref="C21:C84" si="0">IF(ISNA(MATCH(WEEKDAY(E21,2),DunDay,0)),"","NW")</f>
        <v/>
      </c>
      <c r="D21" s="70" t="str">
        <f t="shared" ref="D21:D84" si="1">IF(ISNA(MATCH(E21,Holiday,0)),"","H")</f>
        <v/>
      </c>
      <c r="E21" s="412" t="e">
        <f>IF(AND(J14="",J13=""),DATE(J8,1,1),IF(AND(J14="",YEAR(J13)&lt;J8),DATE(J8,1,1),IF(AND(J14="",YEAR(J13)&gt;=J8),J13,IF(AND(YEAR(J14)&gt;=J8,YEAR(J13)&lt;J8),DATE(J8,1,1),IF(AND(YEAR(J14)&gt;=J8,YEAR(J13)&gt;=J8),J13,"")))))</f>
        <v>#N/A</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e">
        <f t="shared" ref="A22:A85" si="2">IF(E22&gt;=$J$14,"R","")</f>
        <v>#N/A</v>
      </c>
      <c r="B22" s="70" t="str">
        <f t="shared" ref="B22:B85" si="3">IF(E22&lt;&gt;"",YEAR(E22),"")</f>
        <v/>
      </c>
      <c r="C22" s="70" t="str">
        <f t="shared" si="0"/>
        <v>NW</v>
      </c>
      <c r="D22" s="70" t="str">
        <f t="shared" si="1"/>
        <v/>
      </c>
      <c r="E22" s="310" t="str">
        <f>IFERROR(E21+1,"")</f>
        <v/>
      </c>
      <c r="F22" s="310"/>
      <c r="G22" s="310"/>
      <c r="H22" s="311"/>
      <c r="I22" s="121">
        <v>0.38541666666666669</v>
      </c>
      <c r="J22" s="121">
        <v>0.5</v>
      </c>
      <c r="K22" s="121">
        <v>0.54166666666666663</v>
      </c>
      <c r="L22" s="121">
        <v>0.70833333333333337</v>
      </c>
      <c r="M22" s="219" t="str">
        <f>IF(OR(C22="NW",D22="H"),"",IF(OR(I22&lt;&gt;"",J22&lt;&gt;"",K22&lt;&gt;"",L22&lt;&gt;""),IF((((J22-I22)+(L22-K22)))&gt;$J$15,$J$15,((J22-I22)+(L22-K22))),""))</f>
        <v/>
      </c>
      <c r="N22" s="219" t="str">
        <f>IF(OR(C22="NW",D22="H"),"",IF(OR(I22&lt;&gt;"",J22&lt;&gt;"",K22&lt;&gt;"",L22&lt;&gt;""),IF(((J22-I22)+(L22-K22))&gt;$J$15,((J22-I22)+(L22-K22))-$J$15,0),""))</f>
        <v/>
      </c>
      <c r="O22" s="121">
        <v>0.5</v>
      </c>
      <c r="P22" s="122" t="s">
        <v>13</v>
      </c>
      <c r="R22" s="99"/>
    </row>
    <row r="23" spans="1:20" ht="15" x14ac:dyDescent="0.25">
      <c r="A23" s="70" t="e">
        <f t="shared" si="2"/>
        <v>#N/A</v>
      </c>
      <c r="B23" s="70" t="str">
        <f t="shared" si="3"/>
        <v/>
      </c>
      <c r="C23" s="70" t="str">
        <f t="shared" si="0"/>
        <v>NW</v>
      </c>
      <c r="D23" s="70" t="str">
        <f t="shared" si="1"/>
        <v/>
      </c>
      <c r="E23" s="310" t="str">
        <f t="shared" ref="E23:E86" si="4">IFERROR(E22+1,"")</f>
        <v/>
      </c>
      <c r="F23" s="310"/>
      <c r="G23" s="310"/>
      <c r="H23" s="311"/>
      <c r="I23" s="121">
        <v>0.33333333333333331</v>
      </c>
      <c r="J23" s="121">
        <v>0.5</v>
      </c>
      <c r="K23" s="121">
        <v>0.54166666666666663</v>
      </c>
      <c r="L23" s="121">
        <v>0.70833333333333337</v>
      </c>
      <c r="M23" s="219" t="str">
        <f t="shared" ref="M23:M86" si="5">IF(OR(C23="NW",D23="H"),"",IF(OR(I23&lt;&gt;"",J23&lt;&gt;"",K23&lt;&gt;"",L23&lt;&gt;""),IF((((J23-I23)+(L23-K23)))&gt;$J$15,$J$15,((J23-I23)+(L23-K23))),""))</f>
        <v/>
      </c>
      <c r="N23" s="219" t="str">
        <f t="shared" ref="N23:N86" si="6">IF(OR(C23="NW",D23="H"),"",IF(OR(I23&lt;&gt;"",J23&lt;&gt;"",K23&lt;&gt;"",L23&lt;&gt;""),IF(((J23-I23)+(L23-K23))&gt;$J$15,((J23-I23)+(L23-K23))-$J$15,0),""))</f>
        <v/>
      </c>
      <c r="O23" s="121">
        <v>0.54166666666666663</v>
      </c>
      <c r="P23" s="122" t="s">
        <v>13</v>
      </c>
    </row>
    <row r="24" spans="1:20" ht="15" x14ac:dyDescent="0.25">
      <c r="A24" s="70" t="e">
        <f t="shared" si="2"/>
        <v>#N/A</v>
      </c>
      <c r="B24" s="70" t="str">
        <f t="shared" si="3"/>
        <v/>
      </c>
      <c r="C24" s="70" t="str">
        <f t="shared" si="0"/>
        <v>NW</v>
      </c>
      <c r="D24" s="70" t="str">
        <f t="shared" si="1"/>
        <v/>
      </c>
      <c r="E24" s="310" t="str">
        <f t="shared" si="4"/>
        <v/>
      </c>
      <c r="F24" s="310"/>
      <c r="G24" s="310"/>
      <c r="H24" s="311"/>
      <c r="I24" s="121">
        <v>0.33333333333333331</v>
      </c>
      <c r="J24" s="121">
        <v>0.47916666666666669</v>
      </c>
      <c r="K24" s="121">
        <v>0.54166666666666663</v>
      </c>
      <c r="L24" s="121">
        <v>0.83333333333333337</v>
      </c>
      <c r="M24" s="219" t="str">
        <f t="shared" si="5"/>
        <v/>
      </c>
      <c r="N24" s="219" t="str">
        <f t="shared" si="6"/>
        <v/>
      </c>
      <c r="O24" s="121"/>
      <c r="P24" s="122"/>
    </row>
    <row r="25" spans="1:20" ht="15" x14ac:dyDescent="0.25">
      <c r="A25" s="70" t="e">
        <f t="shared" si="2"/>
        <v>#N/A</v>
      </c>
      <c r="B25" s="70" t="str">
        <f t="shared" si="3"/>
        <v/>
      </c>
      <c r="C25" s="70" t="str">
        <f t="shared" si="0"/>
        <v>NW</v>
      </c>
      <c r="D25" s="70" t="str">
        <f t="shared" si="1"/>
        <v/>
      </c>
      <c r="E25" s="310" t="str">
        <f t="shared" si="4"/>
        <v/>
      </c>
      <c r="F25" s="310"/>
      <c r="G25" s="310"/>
      <c r="H25" s="311"/>
      <c r="I25" s="121">
        <v>0.33333333333333331</v>
      </c>
      <c r="J25" s="121">
        <v>0.47916666666666669</v>
      </c>
      <c r="K25" s="121">
        <v>0.54166666666666663</v>
      </c>
      <c r="L25" s="121">
        <v>0.83333333333333337</v>
      </c>
      <c r="M25" s="219" t="str">
        <f t="shared" si="5"/>
        <v/>
      </c>
      <c r="N25" s="219" t="str">
        <f t="shared" si="6"/>
        <v/>
      </c>
      <c r="O25" s="121"/>
      <c r="P25" s="122"/>
    </row>
    <row r="26" spans="1:20" ht="15" x14ac:dyDescent="0.25">
      <c r="A26" s="70" t="e">
        <f t="shared" si="2"/>
        <v>#N/A</v>
      </c>
      <c r="B26" s="70" t="str">
        <f t="shared" si="3"/>
        <v/>
      </c>
      <c r="C26" s="70" t="str">
        <f t="shared" si="0"/>
        <v>NW</v>
      </c>
      <c r="D26" s="70" t="str">
        <f t="shared" si="1"/>
        <v/>
      </c>
      <c r="E26" s="310" t="str">
        <f t="shared" si="4"/>
        <v/>
      </c>
      <c r="F26" s="310"/>
      <c r="G26" s="310"/>
      <c r="H26" s="311"/>
      <c r="I26" s="121"/>
      <c r="J26" s="121"/>
      <c r="K26" s="121"/>
      <c r="L26" s="121"/>
      <c r="M26" s="219" t="str">
        <f t="shared" si="5"/>
        <v/>
      </c>
      <c r="N26" s="219" t="str">
        <f t="shared" si="6"/>
        <v/>
      </c>
      <c r="O26" s="121"/>
      <c r="P26" s="122"/>
    </row>
    <row r="27" spans="1:20" ht="15" x14ac:dyDescent="0.25">
      <c r="A27" s="70" t="e">
        <f t="shared" si="2"/>
        <v>#N/A</v>
      </c>
      <c r="B27" s="70" t="str">
        <f t="shared" si="3"/>
        <v/>
      </c>
      <c r="C27" s="70" t="str">
        <f t="shared" si="0"/>
        <v>NW</v>
      </c>
      <c r="D27" s="70" t="str">
        <f t="shared" si="1"/>
        <v/>
      </c>
      <c r="E27" s="310" t="str">
        <f t="shared" si="4"/>
        <v/>
      </c>
      <c r="F27" s="310"/>
      <c r="G27" s="310"/>
      <c r="H27" s="311"/>
      <c r="I27" s="121"/>
      <c r="J27" s="121"/>
      <c r="K27" s="121"/>
      <c r="L27" s="121"/>
      <c r="M27" s="219" t="str">
        <f t="shared" si="5"/>
        <v/>
      </c>
      <c r="N27" s="219" t="str">
        <f t="shared" si="6"/>
        <v/>
      </c>
      <c r="O27" s="121"/>
      <c r="P27" s="122"/>
    </row>
    <row r="28" spans="1:20" ht="15" x14ac:dyDescent="0.25">
      <c r="A28" s="70" t="e">
        <f t="shared" si="2"/>
        <v>#N/A</v>
      </c>
      <c r="B28" s="70" t="str">
        <f t="shared" si="3"/>
        <v/>
      </c>
      <c r="C28" s="70" t="str">
        <f t="shared" si="0"/>
        <v>NW</v>
      </c>
      <c r="D28" s="70" t="str">
        <f t="shared" si="1"/>
        <v/>
      </c>
      <c r="E28" s="310" t="str">
        <f t="shared" si="4"/>
        <v/>
      </c>
      <c r="F28" s="310"/>
      <c r="G28" s="310"/>
      <c r="H28" s="311"/>
      <c r="I28" s="121">
        <v>0.33333333333333331</v>
      </c>
      <c r="J28" s="121">
        <v>0.47916666666666669</v>
      </c>
      <c r="K28" s="121">
        <v>0.54166666666666663</v>
      </c>
      <c r="L28" s="121">
        <v>0.83333333333333337</v>
      </c>
      <c r="M28" s="219" t="str">
        <f t="shared" si="5"/>
        <v/>
      </c>
      <c r="N28" s="219" t="str">
        <f t="shared" si="6"/>
        <v/>
      </c>
      <c r="O28" s="121"/>
      <c r="P28" s="122"/>
    </row>
    <row r="29" spans="1:20" x14ac:dyDescent="0.3">
      <c r="A29" s="70" t="e">
        <f t="shared" si="2"/>
        <v>#N/A</v>
      </c>
      <c r="B29" s="70" t="str">
        <f t="shared" si="3"/>
        <v/>
      </c>
      <c r="C29" s="70" t="str">
        <f t="shared" si="0"/>
        <v>NW</v>
      </c>
      <c r="D29" s="70" t="str">
        <f t="shared" si="1"/>
        <v/>
      </c>
      <c r="E29" s="310" t="str">
        <f t="shared" si="4"/>
        <v/>
      </c>
      <c r="F29" s="310"/>
      <c r="G29" s="310"/>
      <c r="H29" s="311"/>
      <c r="I29" s="121">
        <v>0.33333333333333331</v>
      </c>
      <c r="J29" s="121">
        <v>0.47916666666666669</v>
      </c>
      <c r="K29" s="121">
        <v>0.54166666666666663</v>
      </c>
      <c r="L29" s="121">
        <v>0.83333333333333337</v>
      </c>
      <c r="M29" s="219" t="str">
        <f t="shared" si="5"/>
        <v/>
      </c>
      <c r="N29" s="219" t="str">
        <f t="shared" si="6"/>
        <v/>
      </c>
      <c r="O29" s="121"/>
      <c r="P29" s="122"/>
    </row>
    <row r="30" spans="1:20" x14ac:dyDescent="0.3">
      <c r="A30" s="70" t="e">
        <f t="shared" si="2"/>
        <v>#N/A</v>
      </c>
      <c r="B30" s="70" t="str">
        <f t="shared" si="3"/>
        <v/>
      </c>
      <c r="C30" s="70" t="str">
        <f t="shared" si="0"/>
        <v>NW</v>
      </c>
      <c r="D30" s="70" t="str">
        <f t="shared" si="1"/>
        <v/>
      </c>
      <c r="E30" s="310" t="str">
        <f t="shared" si="4"/>
        <v/>
      </c>
      <c r="F30" s="310"/>
      <c r="G30" s="310"/>
      <c r="H30" s="311"/>
      <c r="I30" s="121"/>
      <c r="J30" s="121"/>
      <c r="K30" s="121"/>
      <c r="L30" s="121"/>
      <c r="M30" s="219" t="str">
        <f t="shared" si="5"/>
        <v/>
      </c>
      <c r="N30" s="219" t="str">
        <f t="shared" si="6"/>
        <v/>
      </c>
      <c r="O30" s="121"/>
      <c r="P30" s="122"/>
    </row>
    <row r="31" spans="1:20" x14ac:dyDescent="0.3">
      <c r="A31" s="70" t="e">
        <f t="shared" si="2"/>
        <v>#N/A</v>
      </c>
      <c r="B31" s="70" t="str">
        <f t="shared" si="3"/>
        <v/>
      </c>
      <c r="C31" s="70" t="str">
        <f t="shared" si="0"/>
        <v>NW</v>
      </c>
      <c r="D31" s="70" t="str">
        <f t="shared" si="1"/>
        <v/>
      </c>
      <c r="E31" s="310" t="str">
        <f t="shared" si="4"/>
        <v/>
      </c>
      <c r="F31" s="310"/>
      <c r="G31" s="310"/>
      <c r="H31" s="311"/>
      <c r="I31" s="121">
        <v>0.33333333333333331</v>
      </c>
      <c r="J31" s="121">
        <v>0.47916666666666669</v>
      </c>
      <c r="K31" s="121">
        <v>0.54166666666666663</v>
      </c>
      <c r="L31" s="121">
        <v>0.83333333333333337</v>
      </c>
      <c r="M31" s="219" t="str">
        <f t="shared" si="5"/>
        <v/>
      </c>
      <c r="N31" s="219" t="str">
        <f t="shared" si="6"/>
        <v/>
      </c>
      <c r="O31" s="121"/>
      <c r="P31" s="122"/>
    </row>
    <row r="32" spans="1:20" x14ac:dyDescent="0.3">
      <c r="A32" s="70" t="e">
        <f t="shared" si="2"/>
        <v>#N/A</v>
      </c>
      <c r="B32" s="70" t="str">
        <f t="shared" si="3"/>
        <v/>
      </c>
      <c r="C32" s="70" t="str">
        <f t="shared" si="0"/>
        <v>NW</v>
      </c>
      <c r="D32" s="70" t="str">
        <f t="shared" si="1"/>
        <v/>
      </c>
      <c r="E32" s="310" t="str">
        <f t="shared" si="4"/>
        <v/>
      </c>
      <c r="F32" s="310"/>
      <c r="G32" s="310"/>
      <c r="H32" s="311"/>
      <c r="I32" s="121">
        <v>0.33333333333333331</v>
      </c>
      <c r="J32" s="121">
        <v>0.47916666666666669</v>
      </c>
      <c r="K32" s="121">
        <v>0.54166666666666663</v>
      </c>
      <c r="L32" s="121">
        <v>0.83333333333333337</v>
      </c>
      <c r="M32" s="219" t="str">
        <f t="shared" si="5"/>
        <v/>
      </c>
      <c r="N32" s="219" t="str">
        <f t="shared" si="6"/>
        <v/>
      </c>
      <c r="O32" s="121"/>
      <c r="P32" s="122"/>
    </row>
    <row r="33" spans="1:16" x14ac:dyDescent="0.3">
      <c r="A33" s="70" t="e">
        <f t="shared" si="2"/>
        <v>#N/A</v>
      </c>
      <c r="B33" s="70" t="str">
        <f t="shared" si="3"/>
        <v/>
      </c>
      <c r="C33" s="70" t="str">
        <f t="shared" si="0"/>
        <v>NW</v>
      </c>
      <c r="D33" s="70" t="str">
        <f t="shared" si="1"/>
        <v/>
      </c>
      <c r="E33" s="310" t="str">
        <f t="shared" si="4"/>
        <v/>
      </c>
      <c r="F33" s="310"/>
      <c r="G33" s="310"/>
      <c r="H33" s="311"/>
      <c r="I33" s="121"/>
      <c r="J33" s="121"/>
      <c r="K33" s="121"/>
      <c r="L33" s="121"/>
      <c r="M33" s="219" t="str">
        <f t="shared" si="5"/>
        <v/>
      </c>
      <c r="N33" s="219" t="str">
        <f t="shared" si="6"/>
        <v/>
      </c>
      <c r="O33" s="121"/>
      <c r="P33" s="122"/>
    </row>
    <row r="34" spans="1:16" x14ac:dyDescent="0.3">
      <c r="A34" s="70" t="e">
        <f t="shared" si="2"/>
        <v>#N/A</v>
      </c>
      <c r="B34" s="70" t="str">
        <f t="shared" si="3"/>
        <v/>
      </c>
      <c r="C34" s="70" t="str">
        <f t="shared" si="0"/>
        <v>NW</v>
      </c>
      <c r="D34" s="70" t="str">
        <f t="shared" si="1"/>
        <v/>
      </c>
      <c r="E34" s="310" t="str">
        <f t="shared" si="4"/>
        <v/>
      </c>
      <c r="F34" s="310"/>
      <c r="G34" s="310"/>
      <c r="H34" s="311"/>
      <c r="I34" s="121"/>
      <c r="J34" s="121"/>
      <c r="K34" s="121"/>
      <c r="L34" s="121"/>
      <c r="M34" s="219" t="str">
        <f t="shared" si="5"/>
        <v/>
      </c>
      <c r="N34" s="219" t="str">
        <f t="shared" si="6"/>
        <v/>
      </c>
      <c r="O34" s="121"/>
      <c r="P34" s="122"/>
    </row>
    <row r="35" spans="1:16" x14ac:dyDescent="0.3">
      <c r="A35" s="70" t="e">
        <f t="shared" si="2"/>
        <v>#N/A</v>
      </c>
      <c r="B35" s="70" t="str">
        <f t="shared" si="3"/>
        <v/>
      </c>
      <c r="C35" s="70" t="str">
        <f t="shared" si="0"/>
        <v>NW</v>
      </c>
      <c r="D35" s="70" t="str">
        <f t="shared" si="1"/>
        <v/>
      </c>
      <c r="E35" s="310" t="str">
        <f t="shared" si="4"/>
        <v/>
      </c>
      <c r="F35" s="310"/>
      <c r="G35" s="310"/>
      <c r="H35" s="311"/>
      <c r="I35" s="121"/>
      <c r="J35" s="121"/>
      <c r="K35" s="121"/>
      <c r="L35" s="121"/>
      <c r="M35" s="219" t="str">
        <f t="shared" si="5"/>
        <v/>
      </c>
      <c r="N35" s="219" t="str">
        <f t="shared" si="6"/>
        <v/>
      </c>
      <c r="O35" s="121"/>
      <c r="P35" s="122"/>
    </row>
    <row r="36" spans="1:16" x14ac:dyDescent="0.3">
      <c r="A36" s="70" t="e">
        <f t="shared" si="2"/>
        <v>#N/A</v>
      </c>
      <c r="B36" s="70" t="str">
        <f t="shared" si="3"/>
        <v/>
      </c>
      <c r="C36" s="70" t="str">
        <f t="shared" si="0"/>
        <v>NW</v>
      </c>
      <c r="D36" s="70" t="str">
        <f t="shared" si="1"/>
        <v/>
      </c>
      <c r="E36" s="310" t="str">
        <f t="shared" si="4"/>
        <v/>
      </c>
      <c r="F36" s="310"/>
      <c r="G36" s="310"/>
      <c r="H36" s="311"/>
      <c r="I36" s="121"/>
      <c r="J36" s="121"/>
      <c r="K36" s="121"/>
      <c r="L36" s="121"/>
      <c r="M36" s="219" t="str">
        <f t="shared" si="5"/>
        <v/>
      </c>
      <c r="N36" s="219" t="str">
        <f t="shared" si="6"/>
        <v/>
      </c>
      <c r="O36" s="121"/>
      <c r="P36" s="122"/>
    </row>
    <row r="37" spans="1:16" x14ac:dyDescent="0.3">
      <c r="A37" s="70" t="e">
        <f t="shared" si="2"/>
        <v>#N/A</v>
      </c>
      <c r="B37" s="70" t="str">
        <f t="shared" si="3"/>
        <v/>
      </c>
      <c r="C37" s="70" t="str">
        <f t="shared" si="0"/>
        <v>NW</v>
      </c>
      <c r="D37" s="70" t="str">
        <f t="shared" si="1"/>
        <v/>
      </c>
      <c r="E37" s="310" t="str">
        <f t="shared" si="4"/>
        <v/>
      </c>
      <c r="F37" s="310"/>
      <c r="G37" s="310"/>
      <c r="H37" s="311"/>
      <c r="I37" s="121"/>
      <c r="J37" s="121"/>
      <c r="K37" s="121"/>
      <c r="L37" s="121"/>
      <c r="M37" s="219" t="str">
        <f t="shared" si="5"/>
        <v/>
      </c>
      <c r="N37" s="219" t="str">
        <f t="shared" si="6"/>
        <v/>
      </c>
      <c r="O37" s="121"/>
      <c r="P37" s="122"/>
    </row>
    <row r="38" spans="1:16" x14ac:dyDescent="0.3">
      <c r="A38" s="70" t="e">
        <f t="shared" si="2"/>
        <v>#N/A</v>
      </c>
      <c r="B38" s="70" t="str">
        <f t="shared" si="3"/>
        <v/>
      </c>
      <c r="C38" s="70" t="str">
        <f t="shared" si="0"/>
        <v>NW</v>
      </c>
      <c r="D38" s="70" t="str">
        <f t="shared" si="1"/>
        <v/>
      </c>
      <c r="E38" s="310" t="str">
        <f t="shared" si="4"/>
        <v/>
      </c>
      <c r="F38" s="310"/>
      <c r="G38" s="310"/>
      <c r="H38" s="311"/>
      <c r="I38" s="121"/>
      <c r="J38" s="121"/>
      <c r="K38" s="121"/>
      <c r="L38" s="121"/>
      <c r="M38" s="219" t="str">
        <f t="shared" si="5"/>
        <v/>
      </c>
      <c r="N38" s="219" t="str">
        <f t="shared" si="6"/>
        <v/>
      </c>
      <c r="O38" s="121"/>
      <c r="P38" s="122"/>
    </row>
    <row r="39" spans="1:16" x14ac:dyDescent="0.3">
      <c r="A39" s="70" t="e">
        <f t="shared" si="2"/>
        <v>#N/A</v>
      </c>
      <c r="B39" s="70" t="str">
        <f t="shared" si="3"/>
        <v/>
      </c>
      <c r="C39" s="70" t="str">
        <f t="shared" si="0"/>
        <v>NW</v>
      </c>
      <c r="D39" s="70" t="str">
        <f t="shared" si="1"/>
        <v/>
      </c>
      <c r="E39" s="310" t="str">
        <f t="shared" si="4"/>
        <v/>
      </c>
      <c r="F39" s="310"/>
      <c r="G39" s="310"/>
      <c r="H39" s="311"/>
      <c r="I39" s="121"/>
      <c r="J39" s="121"/>
      <c r="K39" s="121"/>
      <c r="L39" s="121"/>
      <c r="M39" s="219" t="str">
        <f t="shared" si="5"/>
        <v/>
      </c>
      <c r="N39" s="219" t="str">
        <f t="shared" si="6"/>
        <v/>
      </c>
      <c r="O39" s="121"/>
      <c r="P39" s="122"/>
    </row>
    <row r="40" spans="1:16" x14ac:dyDescent="0.3">
      <c r="A40" s="70" t="e">
        <f t="shared" si="2"/>
        <v>#N/A</v>
      </c>
      <c r="B40" s="70" t="str">
        <f t="shared" si="3"/>
        <v/>
      </c>
      <c r="C40" s="70" t="str">
        <f t="shared" si="0"/>
        <v>NW</v>
      </c>
      <c r="D40" s="70" t="str">
        <f t="shared" si="1"/>
        <v/>
      </c>
      <c r="E40" s="310" t="str">
        <f t="shared" si="4"/>
        <v/>
      </c>
      <c r="F40" s="310"/>
      <c r="G40" s="310"/>
      <c r="H40" s="311"/>
      <c r="I40" s="121"/>
      <c r="J40" s="121"/>
      <c r="K40" s="121"/>
      <c r="L40" s="121"/>
      <c r="M40" s="219" t="str">
        <f t="shared" si="5"/>
        <v/>
      </c>
      <c r="N40" s="219" t="str">
        <f t="shared" si="6"/>
        <v/>
      </c>
      <c r="O40" s="121"/>
      <c r="P40" s="122"/>
    </row>
    <row r="41" spans="1:16" x14ac:dyDescent="0.3">
      <c r="A41" s="70" t="e">
        <f t="shared" si="2"/>
        <v>#N/A</v>
      </c>
      <c r="B41" s="70" t="str">
        <f t="shared" si="3"/>
        <v/>
      </c>
      <c r="C41" s="70" t="str">
        <f t="shared" si="0"/>
        <v>NW</v>
      </c>
      <c r="D41" s="70" t="str">
        <f t="shared" si="1"/>
        <v/>
      </c>
      <c r="E41" s="310" t="str">
        <f t="shared" si="4"/>
        <v/>
      </c>
      <c r="F41" s="310"/>
      <c r="G41" s="310"/>
      <c r="H41" s="311"/>
      <c r="I41" s="121"/>
      <c r="J41" s="121"/>
      <c r="K41" s="121"/>
      <c r="L41" s="121"/>
      <c r="M41" s="219" t="str">
        <f t="shared" si="5"/>
        <v/>
      </c>
      <c r="N41" s="219" t="str">
        <f t="shared" si="6"/>
        <v/>
      </c>
      <c r="O41" s="121"/>
      <c r="P41" s="122"/>
    </row>
    <row r="42" spans="1:16" x14ac:dyDescent="0.3">
      <c r="A42" s="70" t="e">
        <f t="shared" si="2"/>
        <v>#N/A</v>
      </c>
      <c r="B42" s="70" t="str">
        <f t="shared" si="3"/>
        <v/>
      </c>
      <c r="C42" s="70" t="str">
        <f t="shared" si="0"/>
        <v>NW</v>
      </c>
      <c r="D42" s="70" t="str">
        <f t="shared" si="1"/>
        <v/>
      </c>
      <c r="E42" s="310" t="str">
        <f t="shared" si="4"/>
        <v/>
      </c>
      <c r="F42" s="310"/>
      <c r="G42" s="310"/>
      <c r="H42" s="311"/>
      <c r="I42" s="121"/>
      <c r="J42" s="121"/>
      <c r="K42" s="121"/>
      <c r="L42" s="121"/>
      <c r="M42" s="219" t="str">
        <f t="shared" si="5"/>
        <v/>
      </c>
      <c r="N42" s="219" t="str">
        <f t="shared" si="6"/>
        <v/>
      </c>
      <c r="O42" s="121"/>
      <c r="P42" s="122"/>
    </row>
    <row r="43" spans="1:16" x14ac:dyDescent="0.3">
      <c r="A43" s="70" t="e">
        <f t="shared" si="2"/>
        <v>#N/A</v>
      </c>
      <c r="B43" s="70" t="str">
        <f t="shared" si="3"/>
        <v/>
      </c>
      <c r="C43" s="70" t="str">
        <f t="shared" si="0"/>
        <v>NW</v>
      </c>
      <c r="D43" s="70" t="str">
        <f t="shared" si="1"/>
        <v/>
      </c>
      <c r="E43" s="310" t="str">
        <f t="shared" si="4"/>
        <v/>
      </c>
      <c r="F43" s="310"/>
      <c r="G43" s="310"/>
      <c r="H43" s="311"/>
      <c r="I43" s="121"/>
      <c r="J43" s="121"/>
      <c r="K43" s="121"/>
      <c r="L43" s="121"/>
      <c r="M43" s="219" t="str">
        <f t="shared" si="5"/>
        <v/>
      </c>
      <c r="N43" s="219" t="str">
        <f t="shared" si="6"/>
        <v/>
      </c>
      <c r="O43" s="121"/>
      <c r="P43" s="122"/>
    </row>
    <row r="44" spans="1:16" x14ac:dyDescent="0.3">
      <c r="A44" s="70" t="e">
        <f t="shared" si="2"/>
        <v>#N/A</v>
      </c>
      <c r="B44" s="70" t="str">
        <f t="shared" si="3"/>
        <v/>
      </c>
      <c r="C44" s="70" t="str">
        <f t="shared" si="0"/>
        <v>NW</v>
      </c>
      <c r="D44" s="70" t="str">
        <f t="shared" si="1"/>
        <v/>
      </c>
      <c r="E44" s="310" t="str">
        <f t="shared" si="4"/>
        <v/>
      </c>
      <c r="F44" s="310"/>
      <c r="G44" s="310"/>
      <c r="H44" s="311"/>
      <c r="I44" s="121"/>
      <c r="J44" s="121"/>
      <c r="K44" s="121"/>
      <c r="L44" s="121"/>
      <c r="M44" s="219" t="str">
        <f t="shared" si="5"/>
        <v/>
      </c>
      <c r="N44" s="219" t="str">
        <f t="shared" si="6"/>
        <v/>
      </c>
      <c r="O44" s="121"/>
      <c r="P44" s="122"/>
    </row>
    <row r="45" spans="1:16" x14ac:dyDescent="0.3">
      <c r="A45" s="70" t="e">
        <f t="shared" si="2"/>
        <v>#N/A</v>
      </c>
      <c r="B45" s="70" t="str">
        <f t="shared" si="3"/>
        <v/>
      </c>
      <c r="C45" s="70" t="str">
        <f t="shared" si="0"/>
        <v>NW</v>
      </c>
      <c r="D45" s="70" t="str">
        <f t="shared" si="1"/>
        <v/>
      </c>
      <c r="E45" s="310" t="str">
        <f t="shared" si="4"/>
        <v/>
      </c>
      <c r="F45" s="310"/>
      <c r="G45" s="310"/>
      <c r="H45" s="311"/>
      <c r="I45" s="121"/>
      <c r="J45" s="121"/>
      <c r="K45" s="121"/>
      <c r="L45" s="121"/>
      <c r="M45" s="219" t="str">
        <f t="shared" si="5"/>
        <v/>
      </c>
      <c r="N45" s="219" t="str">
        <f t="shared" si="6"/>
        <v/>
      </c>
      <c r="O45" s="121"/>
      <c r="P45" s="122"/>
    </row>
    <row r="46" spans="1:16" x14ac:dyDescent="0.3">
      <c r="A46" s="70" t="e">
        <f t="shared" si="2"/>
        <v>#N/A</v>
      </c>
      <c r="B46" s="70" t="str">
        <f t="shared" si="3"/>
        <v/>
      </c>
      <c r="C46" s="70" t="str">
        <f t="shared" si="0"/>
        <v>NW</v>
      </c>
      <c r="D46" s="70" t="str">
        <f t="shared" si="1"/>
        <v/>
      </c>
      <c r="E46" s="310" t="str">
        <f t="shared" si="4"/>
        <v/>
      </c>
      <c r="F46" s="310"/>
      <c r="G46" s="310"/>
      <c r="H46" s="311"/>
      <c r="I46" s="122"/>
      <c r="J46" s="122"/>
      <c r="K46" s="122"/>
      <c r="L46" s="122"/>
      <c r="M46" s="219" t="str">
        <f t="shared" si="5"/>
        <v/>
      </c>
      <c r="N46" s="219" t="str">
        <f t="shared" si="6"/>
        <v/>
      </c>
      <c r="O46" s="121"/>
      <c r="P46" s="122"/>
    </row>
    <row r="47" spans="1:16" x14ac:dyDescent="0.3">
      <c r="A47" s="70" t="e">
        <f t="shared" si="2"/>
        <v>#N/A</v>
      </c>
      <c r="B47" s="70" t="str">
        <f t="shared" si="3"/>
        <v/>
      </c>
      <c r="C47" s="70" t="str">
        <f t="shared" si="0"/>
        <v>NW</v>
      </c>
      <c r="D47" s="70" t="str">
        <f t="shared" si="1"/>
        <v/>
      </c>
      <c r="E47" s="310" t="str">
        <f t="shared" si="4"/>
        <v/>
      </c>
      <c r="F47" s="310"/>
      <c r="G47" s="310"/>
      <c r="H47" s="311"/>
      <c r="I47" s="122"/>
      <c r="J47" s="122"/>
      <c r="K47" s="122"/>
      <c r="L47" s="122"/>
      <c r="M47" s="219" t="str">
        <f t="shared" si="5"/>
        <v/>
      </c>
      <c r="N47" s="219" t="str">
        <f t="shared" si="6"/>
        <v/>
      </c>
      <c r="O47" s="121"/>
      <c r="P47" s="122"/>
    </row>
    <row r="48" spans="1:16" x14ac:dyDescent="0.3">
      <c r="A48" s="70" t="e">
        <f t="shared" si="2"/>
        <v>#N/A</v>
      </c>
      <c r="B48" s="70" t="str">
        <f t="shared" si="3"/>
        <v/>
      </c>
      <c r="C48" s="70" t="str">
        <f t="shared" si="0"/>
        <v>NW</v>
      </c>
      <c r="D48" s="70" t="str">
        <f t="shared" si="1"/>
        <v/>
      </c>
      <c r="E48" s="310" t="str">
        <f t="shared" si="4"/>
        <v/>
      </c>
      <c r="F48" s="310"/>
      <c r="G48" s="310"/>
      <c r="H48" s="311"/>
      <c r="I48" s="122"/>
      <c r="J48" s="122"/>
      <c r="K48" s="122"/>
      <c r="L48" s="122"/>
      <c r="M48" s="219" t="str">
        <f t="shared" si="5"/>
        <v/>
      </c>
      <c r="N48" s="219" t="str">
        <f t="shared" si="6"/>
        <v/>
      </c>
      <c r="O48" s="121"/>
      <c r="P48" s="122"/>
    </row>
    <row r="49" spans="1:16" x14ac:dyDescent="0.3">
      <c r="A49" s="70" t="e">
        <f t="shared" si="2"/>
        <v>#N/A</v>
      </c>
      <c r="B49" s="70" t="str">
        <f t="shared" si="3"/>
        <v/>
      </c>
      <c r="C49" s="70" t="str">
        <f t="shared" si="0"/>
        <v>NW</v>
      </c>
      <c r="D49" s="70" t="str">
        <f t="shared" si="1"/>
        <v/>
      </c>
      <c r="E49" s="310" t="str">
        <f t="shared" si="4"/>
        <v/>
      </c>
      <c r="F49" s="310"/>
      <c r="G49" s="310"/>
      <c r="H49" s="311"/>
      <c r="I49" s="122"/>
      <c r="J49" s="122"/>
      <c r="K49" s="122"/>
      <c r="L49" s="122"/>
      <c r="M49" s="219" t="str">
        <f t="shared" si="5"/>
        <v/>
      </c>
      <c r="N49" s="219" t="str">
        <f t="shared" si="6"/>
        <v/>
      </c>
      <c r="O49" s="121"/>
      <c r="P49" s="122"/>
    </row>
    <row r="50" spans="1:16" x14ac:dyDescent="0.3">
      <c r="A50" s="70" t="e">
        <f t="shared" si="2"/>
        <v>#N/A</v>
      </c>
      <c r="B50" s="70" t="str">
        <f t="shared" si="3"/>
        <v/>
      </c>
      <c r="C50" s="70" t="str">
        <f t="shared" si="0"/>
        <v>NW</v>
      </c>
      <c r="D50" s="70" t="str">
        <f t="shared" si="1"/>
        <v/>
      </c>
      <c r="E50" s="310" t="str">
        <f t="shared" si="4"/>
        <v/>
      </c>
      <c r="F50" s="310"/>
      <c r="G50" s="310"/>
      <c r="H50" s="311"/>
      <c r="I50" s="122"/>
      <c r="J50" s="122"/>
      <c r="K50" s="122"/>
      <c r="L50" s="122"/>
      <c r="M50" s="219" t="str">
        <f t="shared" si="5"/>
        <v/>
      </c>
      <c r="N50" s="219" t="str">
        <f t="shared" si="6"/>
        <v/>
      </c>
      <c r="O50" s="121"/>
      <c r="P50" s="122"/>
    </row>
    <row r="51" spans="1:16" x14ac:dyDescent="0.3">
      <c r="A51" s="70" t="e">
        <f t="shared" si="2"/>
        <v>#N/A</v>
      </c>
      <c r="B51" s="70" t="str">
        <f t="shared" si="3"/>
        <v/>
      </c>
      <c r="C51" s="70" t="str">
        <f t="shared" si="0"/>
        <v>NW</v>
      </c>
      <c r="D51" s="70" t="str">
        <f t="shared" si="1"/>
        <v/>
      </c>
      <c r="E51" s="310" t="str">
        <f t="shared" si="4"/>
        <v/>
      </c>
      <c r="F51" s="310"/>
      <c r="G51" s="310"/>
      <c r="H51" s="311"/>
      <c r="I51" s="122"/>
      <c r="J51" s="122"/>
      <c r="K51" s="122"/>
      <c r="L51" s="122"/>
      <c r="M51" s="219" t="str">
        <f t="shared" si="5"/>
        <v/>
      </c>
      <c r="N51" s="219" t="str">
        <f t="shared" si="6"/>
        <v/>
      </c>
      <c r="O51" s="121"/>
      <c r="P51" s="122"/>
    </row>
    <row r="52" spans="1:16" x14ac:dyDescent="0.3">
      <c r="A52" s="70" t="e">
        <f t="shared" si="2"/>
        <v>#N/A</v>
      </c>
      <c r="B52" s="70" t="str">
        <f t="shared" si="3"/>
        <v/>
      </c>
      <c r="C52" s="70" t="str">
        <f t="shared" si="0"/>
        <v>NW</v>
      </c>
      <c r="D52" s="70" t="str">
        <f t="shared" si="1"/>
        <v/>
      </c>
      <c r="E52" s="310" t="str">
        <f t="shared" si="4"/>
        <v/>
      </c>
      <c r="F52" s="310"/>
      <c r="G52" s="310"/>
      <c r="H52" s="311"/>
      <c r="I52" s="122"/>
      <c r="J52" s="122"/>
      <c r="K52" s="122"/>
      <c r="L52" s="122"/>
      <c r="M52" s="219" t="str">
        <f t="shared" si="5"/>
        <v/>
      </c>
      <c r="N52" s="219" t="str">
        <f t="shared" si="6"/>
        <v/>
      </c>
      <c r="O52" s="121"/>
      <c r="P52" s="122"/>
    </row>
    <row r="53" spans="1:16" x14ac:dyDescent="0.3">
      <c r="A53" s="70" t="e">
        <f t="shared" si="2"/>
        <v>#N/A</v>
      </c>
      <c r="B53" s="70" t="str">
        <f t="shared" si="3"/>
        <v/>
      </c>
      <c r="C53" s="70" t="str">
        <f t="shared" si="0"/>
        <v>NW</v>
      </c>
      <c r="D53" s="70" t="str">
        <f t="shared" si="1"/>
        <v/>
      </c>
      <c r="E53" s="310" t="str">
        <f t="shared" si="4"/>
        <v/>
      </c>
      <c r="F53" s="310"/>
      <c r="G53" s="310"/>
      <c r="H53" s="311"/>
      <c r="I53" s="122"/>
      <c r="J53" s="122"/>
      <c r="K53" s="122"/>
      <c r="L53" s="122"/>
      <c r="M53" s="219" t="str">
        <f t="shared" si="5"/>
        <v/>
      </c>
      <c r="N53" s="219" t="str">
        <f t="shared" si="6"/>
        <v/>
      </c>
      <c r="O53" s="121"/>
      <c r="P53" s="122"/>
    </row>
    <row r="54" spans="1:16" x14ac:dyDescent="0.3">
      <c r="A54" s="70" t="e">
        <f t="shared" si="2"/>
        <v>#N/A</v>
      </c>
      <c r="B54" s="70" t="str">
        <f t="shared" si="3"/>
        <v/>
      </c>
      <c r="C54" s="70" t="str">
        <f t="shared" si="0"/>
        <v>NW</v>
      </c>
      <c r="D54" s="70" t="str">
        <f t="shared" si="1"/>
        <v/>
      </c>
      <c r="E54" s="310" t="str">
        <f t="shared" si="4"/>
        <v/>
      </c>
      <c r="F54" s="310"/>
      <c r="G54" s="310"/>
      <c r="H54" s="311"/>
      <c r="I54" s="122"/>
      <c r="J54" s="122"/>
      <c r="K54" s="122"/>
      <c r="L54" s="122"/>
      <c r="M54" s="219" t="str">
        <f t="shared" si="5"/>
        <v/>
      </c>
      <c r="N54" s="219" t="str">
        <f t="shared" si="6"/>
        <v/>
      </c>
      <c r="O54" s="121"/>
      <c r="P54" s="122"/>
    </row>
    <row r="55" spans="1:16" x14ac:dyDescent="0.3">
      <c r="A55" s="70" t="e">
        <f t="shared" si="2"/>
        <v>#N/A</v>
      </c>
      <c r="B55" s="70" t="str">
        <f t="shared" si="3"/>
        <v/>
      </c>
      <c r="C55" s="70" t="str">
        <f t="shared" si="0"/>
        <v>NW</v>
      </c>
      <c r="D55" s="70" t="str">
        <f t="shared" si="1"/>
        <v/>
      </c>
      <c r="E55" s="310" t="str">
        <f t="shared" si="4"/>
        <v/>
      </c>
      <c r="F55" s="310"/>
      <c r="G55" s="310"/>
      <c r="H55" s="311"/>
      <c r="I55" s="122"/>
      <c r="J55" s="122"/>
      <c r="K55" s="122"/>
      <c r="L55" s="122"/>
      <c r="M55" s="219" t="str">
        <f t="shared" si="5"/>
        <v/>
      </c>
      <c r="N55" s="219" t="str">
        <f t="shared" si="6"/>
        <v/>
      </c>
      <c r="O55" s="121"/>
      <c r="P55" s="122"/>
    </row>
    <row r="56" spans="1:16" x14ac:dyDescent="0.3">
      <c r="A56" s="70" t="e">
        <f t="shared" si="2"/>
        <v>#N/A</v>
      </c>
      <c r="B56" s="70" t="str">
        <f t="shared" si="3"/>
        <v/>
      </c>
      <c r="C56" s="70" t="str">
        <f t="shared" si="0"/>
        <v>NW</v>
      </c>
      <c r="D56" s="70" t="str">
        <f t="shared" si="1"/>
        <v/>
      </c>
      <c r="E56" s="310" t="str">
        <f t="shared" si="4"/>
        <v/>
      </c>
      <c r="F56" s="310"/>
      <c r="G56" s="310"/>
      <c r="H56" s="311"/>
      <c r="I56" s="122"/>
      <c r="J56" s="122"/>
      <c r="K56" s="122"/>
      <c r="L56" s="122"/>
      <c r="M56" s="219" t="str">
        <f t="shared" si="5"/>
        <v/>
      </c>
      <c r="N56" s="219" t="str">
        <f t="shared" si="6"/>
        <v/>
      </c>
      <c r="O56" s="121"/>
      <c r="P56" s="122"/>
    </row>
    <row r="57" spans="1:16" x14ac:dyDescent="0.3">
      <c r="A57" s="70" t="e">
        <f t="shared" si="2"/>
        <v>#N/A</v>
      </c>
      <c r="B57" s="70" t="str">
        <f t="shared" si="3"/>
        <v/>
      </c>
      <c r="C57" s="70" t="str">
        <f t="shared" si="0"/>
        <v>NW</v>
      </c>
      <c r="D57" s="70" t="str">
        <f t="shared" si="1"/>
        <v/>
      </c>
      <c r="E57" s="310" t="str">
        <f t="shared" si="4"/>
        <v/>
      </c>
      <c r="F57" s="310"/>
      <c r="G57" s="310"/>
      <c r="H57" s="311"/>
      <c r="I57" s="122"/>
      <c r="J57" s="122"/>
      <c r="K57" s="122"/>
      <c r="L57" s="122"/>
      <c r="M57" s="219" t="str">
        <f t="shared" si="5"/>
        <v/>
      </c>
      <c r="N57" s="219" t="str">
        <f t="shared" si="6"/>
        <v/>
      </c>
      <c r="O57" s="121"/>
      <c r="P57" s="122"/>
    </row>
    <row r="58" spans="1:16" x14ac:dyDescent="0.3">
      <c r="A58" s="70" t="e">
        <f t="shared" si="2"/>
        <v>#N/A</v>
      </c>
      <c r="B58" s="70" t="str">
        <f t="shared" si="3"/>
        <v/>
      </c>
      <c r="C58" s="70" t="str">
        <f t="shared" si="0"/>
        <v>NW</v>
      </c>
      <c r="D58" s="70" t="str">
        <f t="shared" si="1"/>
        <v/>
      </c>
      <c r="E58" s="310" t="str">
        <f t="shared" si="4"/>
        <v/>
      </c>
      <c r="F58" s="310"/>
      <c r="G58" s="310"/>
      <c r="H58" s="311"/>
      <c r="I58" s="122"/>
      <c r="J58" s="122"/>
      <c r="K58" s="122"/>
      <c r="L58" s="122"/>
      <c r="M58" s="219" t="str">
        <f t="shared" si="5"/>
        <v/>
      </c>
      <c r="N58" s="219" t="str">
        <f t="shared" si="6"/>
        <v/>
      </c>
      <c r="O58" s="121"/>
      <c r="P58" s="122"/>
    </row>
    <row r="59" spans="1:16" x14ac:dyDescent="0.3">
      <c r="A59" s="70" t="e">
        <f t="shared" si="2"/>
        <v>#N/A</v>
      </c>
      <c r="B59" s="70" t="str">
        <f t="shared" si="3"/>
        <v/>
      </c>
      <c r="C59" s="70" t="str">
        <f t="shared" si="0"/>
        <v>NW</v>
      </c>
      <c r="D59" s="70" t="str">
        <f t="shared" si="1"/>
        <v/>
      </c>
      <c r="E59" s="310" t="str">
        <f t="shared" si="4"/>
        <v/>
      </c>
      <c r="F59" s="310"/>
      <c r="G59" s="310"/>
      <c r="H59" s="311"/>
      <c r="I59" s="122"/>
      <c r="J59" s="122"/>
      <c r="K59" s="122"/>
      <c r="L59" s="122"/>
      <c r="M59" s="219" t="str">
        <f t="shared" si="5"/>
        <v/>
      </c>
      <c r="N59" s="219" t="str">
        <f t="shared" si="6"/>
        <v/>
      </c>
      <c r="O59" s="121"/>
      <c r="P59" s="122"/>
    </row>
    <row r="60" spans="1:16" x14ac:dyDescent="0.3">
      <c r="A60" s="70" t="e">
        <f t="shared" si="2"/>
        <v>#N/A</v>
      </c>
      <c r="B60" s="70" t="str">
        <f t="shared" si="3"/>
        <v/>
      </c>
      <c r="C60" s="70" t="str">
        <f t="shared" si="0"/>
        <v>NW</v>
      </c>
      <c r="D60" s="70" t="str">
        <f t="shared" si="1"/>
        <v/>
      </c>
      <c r="E60" s="310" t="str">
        <f t="shared" si="4"/>
        <v/>
      </c>
      <c r="F60" s="310"/>
      <c r="G60" s="310"/>
      <c r="H60" s="311"/>
      <c r="I60" s="122"/>
      <c r="J60" s="122"/>
      <c r="K60" s="122"/>
      <c r="L60" s="122"/>
      <c r="M60" s="219" t="str">
        <f t="shared" si="5"/>
        <v/>
      </c>
      <c r="N60" s="219" t="str">
        <f t="shared" si="6"/>
        <v/>
      </c>
      <c r="O60" s="121"/>
      <c r="P60" s="122"/>
    </row>
    <row r="61" spans="1:16" x14ac:dyDescent="0.3">
      <c r="A61" s="70" t="e">
        <f t="shared" si="2"/>
        <v>#N/A</v>
      </c>
      <c r="B61" s="70" t="str">
        <f t="shared" si="3"/>
        <v/>
      </c>
      <c r="C61" s="70" t="str">
        <f t="shared" si="0"/>
        <v>NW</v>
      </c>
      <c r="D61" s="70" t="str">
        <f t="shared" si="1"/>
        <v/>
      </c>
      <c r="E61" s="310" t="str">
        <f t="shared" si="4"/>
        <v/>
      </c>
      <c r="F61" s="310"/>
      <c r="G61" s="310"/>
      <c r="H61" s="311"/>
      <c r="I61" s="122"/>
      <c r="J61" s="122"/>
      <c r="K61" s="122"/>
      <c r="L61" s="122"/>
      <c r="M61" s="219" t="str">
        <f t="shared" si="5"/>
        <v/>
      </c>
      <c r="N61" s="219" t="str">
        <f t="shared" si="6"/>
        <v/>
      </c>
      <c r="O61" s="121"/>
      <c r="P61" s="122"/>
    </row>
    <row r="62" spans="1:16" x14ac:dyDescent="0.3">
      <c r="A62" s="70" t="e">
        <f t="shared" si="2"/>
        <v>#N/A</v>
      </c>
      <c r="B62" s="70" t="str">
        <f t="shared" si="3"/>
        <v/>
      </c>
      <c r="C62" s="70" t="str">
        <f t="shared" si="0"/>
        <v>NW</v>
      </c>
      <c r="D62" s="70" t="str">
        <f t="shared" si="1"/>
        <v/>
      </c>
      <c r="E62" s="310" t="str">
        <f t="shared" si="4"/>
        <v/>
      </c>
      <c r="F62" s="310"/>
      <c r="G62" s="310"/>
      <c r="H62" s="311"/>
      <c r="I62" s="122"/>
      <c r="J62" s="122"/>
      <c r="K62" s="122"/>
      <c r="L62" s="122"/>
      <c r="M62" s="219" t="str">
        <f t="shared" si="5"/>
        <v/>
      </c>
      <c r="N62" s="219" t="str">
        <f t="shared" si="6"/>
        <v/>
      </c>
      <c r="O62" s="121"/>
      <c r="P62" s="122"/>
    </row>
    <row r="63" spans="1:16" x14ac:dyDescent="0.3">
      <c r="A63" s="70" t="e">
        <f t="shared" si="2"/>
        <v>#N/A</v>
      </c>
      <c r="B63" s="70" t="str">
        <f t="shared" si="3"/>
        <v/>
      </c>
      <c r="C63" s="70" t="str">
        <f t="shared" si="0"/>
        <v>NW</v>
      </c>
      <c r="D63" s="70" t="str">
        <f t="shared" si="1"/>
        <v/>
      </c>
      <c r="E63" s="310" t="str">
        <f t="shared" si="4"/>
        <v/>
      </c>
      <c r="F63" s="310"/>
      <c r="G63" s="310"/>
      <c r="H63" s="311"/>
      <c r="I63" s="122"/>
      <c r="J63" s="122"/>
      <c r="K63" s="122"/>
      <c r="L63" s="122"/>
      <c r="M63" s="219" t="str">
        <f t="shared" si="5"/>
        <v/>
      </c>
      <c r="N63" s="219" t="str">
        <f t="shared" si="6"/>
        <v/>
      </c>
      <c r="O63" s="121"/>
      <c r="P63" s="122"/>
    </row>
    <row r="64" spans="1:16" x14ac:dyDescent="0.3">
      <c r="A64" s="70" t="e">
        <f t="shared" si="2"/>
        <v>#N/A</v>
      </c>
      <c r="B64" s="70" t="str">
        <f t="shared" si="3"/>
        <v/>
      </c>
      <c r="C64" s="70" t="str">
        <f t="shared" si="0"/>
        <v>NW</v>
      </c>
      <c r="D64" s="70" t="str">
        <f t="shared" si="1"/>
        <v/>
      </c>
      <c r="E64" s="310" t="str">
        <f t="shared" si="4"/>
        <v/>
      </c>
      <c r="F64" s="310"/>
      <c r="G64" s="310"/>
      <c r="H64" s="311"/>
      <c r="I64" s="122"/>
      <c r="J64" s="122"/>
      <c r="K64" s="122"/>
      <c r="L64" s="122"/>
      <c r="M64" s="219" t="str">
        <f t="shared" si="5"/>
        <v/>
      </c>
      <c r="N64" s="219" t="str">
        <f t="shared" si="6"/>
        <v/>
      </c>
      <c r="O64" s="121"/>
      <c r="P64" s="122"/>
    </row>
    <row r="65" spans="1:16" x14ac:dyDescent="0.3">
      <c r="A65" s="70" t="e">
        <f t="shared" si="2"/>
        <v>#N/A</v>
      </c>
      <c r="B65" s="70" t="str">
        <f t="shared" si="3"/>
        <v/>
      </c>
      <c r="C65" s="70" t="str">
        <f t="shared" si="0"/>
        <v>NW</v>
      </c>
      <c r="D65" s="70" t="str">
        <f t="shared" si="1"/>
        <v/>
      </c>
      <c r="E65" s="310" t="str">
        <f t="shared" si="4"/>
        <v/>
      </c>
      <c r="F65" s="310"/>
      <c r="G65" s="310"/>
      <c r="H65" s="311"/>
      <c r="I65" s="122"/>
      <c r="J65" s="122"/>
      <c r="K65" s="122"/>
      <c r="L65" s="122"/>
      <c r="M65" s="219" t="str">
        <f t="shared" si="5"/>
        <v/>
      </c>
      <c r="N65" s="219" t="str">
        <f t="shared" si="6"/>
        <v/>
      </c>
      <c r="O65" s="121"/>
      <c r="P65" s="122"/>
    </row>
    <row r="66" spans="1:16" x14ac:dyDescent="0.3">
      <c r="A66" s="70" t="e">
        <f t="shared" si="2"/>
        <v>#N/A</v>
      </c>
      <c r="B66" s="70" t="str">
        <f t="shared" si="3"/>
        <v/>
      </c>
      <c r="C66" s="70" t="str">
        <f t="shared" si="0"/>
        <v>NW</v>
      </c>
      <c r="D66" s="70" t="str">
        <f t="shared" si="1"/>
        <v/>
      </c>
      <c r="E66" s="310" t="str">
        <f t="shared" si="4"/>
        <v/>
      </c>
      <c r="F66" s="310"/>
      <c r="G66" s="310"/>
      <c r="H66" s="311"/>
      <c r="I66" s="122"/>
      <c r="J66" s="122"/>
      <c r="K66" s="122"/>
      <c r="L66" s="122"/>
      <c r="M66" s="219" t="str">
        <f t="shared" si="5"/>
        <v/>
      </c>
      <c r="N66" s="219" t="str">
        <f t="shared" si="6"/>
        <v/>
      </c>
      <c r="O66" s="121"/>
      <c r="P66" s="122"/>
    </row>
    <row r="67" spans="1:16" x14ac:dyDescent="0.3">
      <c r="A67" s="70" t="e">
        <f t="shared" si="2"/>
        <v>#N/A</v>
      </c>
      <c r="B67" s="70" t="str">
        <f t="shared" si="3"/>
        <v/>
      </c>
      <c r="C67" s="70" t="str">
        <f t="shared" si="0"/>
        <v>NW</v>
      </c>
      <c r="D67" s="70" t="str">
        <f t="shared" si="1"/>
        <v/>
      </c>
      <c r="E67" s="310" t="str">
        <f t="shared" si="4"/>
        <v/>
      </c>
      <c r="F67" s="310"/>
      <c r="G67" s="310"/>
      <c r="H67" s="311"/>
      <c r="I67" s="122"/>
      <c r="J67" s="122"/>
      <c r="K67" s="122"/>
      <c r="L67" s="122"/>
      <c r="M67" s="219" t="str">
        <f t="shared" si="5"/>
        <v/>
      </c>
      <c r="N67" s="219" t="str">
        <f t="shared" si="6"/>
        <v/>
      </c>
      <c r="O67" s="121"/>
      <c r="P67" s="122"/>
    </row>
    <row r="68" spans="1:16" x14ac:dyDescent="0.3">
      <c r="A68" s="70" t="e">
        <f t="shared" si="2"/>
        <v>#N/A</v>
      </c>
      <c r="B68" s="70" t="str">
        <f t="shared" si="3"/>
        <v/>
      </c>
      <c r="C68" s="70" t="str">
        <f t="shared" si="0"/>
        <v>NW</v>
      </c>
      <c r="D68" s="70" t="str">
        <f t="shared" si="1"/>
        <v/>
      </c>
      <c r="E68" s="310" t="str">
        <f t="shared" si="4"/>
        <v/>
      </c>
      <c r="F68" s="310"/>
      <c r="G68" s="310"/>
      <c r="H68" s="311"/>
      <c r="I68" s="122"/>
      <c r="J68" s="122"/>
      <c r="K68" s="122"/>
      <c r="L68" s="122"/>
      <c r="M68" s="219" t="str">
        <f t="shared" si="5"/>
        <v/>
      </c>
      <c r="N68" s="219" t="str">
        <f t="shared" si="6"/>
        <v/>
      </c>
      <c r="O68" s="121"/>
      <c r="P68" s="122"/>
    </row>
    <row r="69" spans="1:16" x14ac:dyDescent="0.3">
      <c r="A69" s="70" t="e">
        <f t="shared" si="2"/>
        <v>#N/A</v>
      </c>
      <c r="B69" s="70" t="str">
        <f t="shared" si="3"/>
        <v/>
      </c>
      <c r="C69" s="70" t="str">
        <f t="shared" si="0"/>
        <v>NW</v>
      </c>
      <c r="D69" s="70" t="str">
        <f t="shared" si="1"/>
        <v/>
      </c>
      <c r="E69" s="310" t="str">
        <f t="shared" si="4"/>
        <v/>
      </c>
      <c r="F69" s="310"/>
      <c r="G69" s="310"/>
      <c r="H69" s="311"/>
      <c r="I69" s="122"/>
      <c r="J69" s="122"/>
      <c r="K69" s="122"/>
      <c r="L69" s="122"/>
      <c r="M69" s="219" t="str">
        <f t="shared" si="5"/>
        <v/>
      </c>
      <c r="N69" s="219" t="str">
        <f t="shared" si="6"/>
        <v/>
      </c>
      <c r="O69" s="121"/>
      <c r="P69" s="122"/>
    </row>
    <row r="70" spans="1:16" x14ac:dyDescent="0.3">
      <c r="A70" s="70" t="e">
        <f t="shared" si="2"/>
        <v>#N/A</v>
      </c>
      <c r="B70" s="70" t="str">
        <f t="shared" si="3"/>
        <v/>
      </c>
      <c r="C70" s="70" t="str">
        <f t="shared" si="0"/>
        <v>NW</v>
      </c>
      <c r="D70" s="70" t="str">
        <f t="shared" si="1"/>
        <v/>
      </c>
      <c r="E70" s="310" t="str">
        <f t="shared" si="4"/>
        <v/>
      </c>
      <c r="F70" s="310"/>
      <c r="G70" s="310"/>
      <c r="H70" s="311"/>
      <c r="I70" s="122"/>
      <c r="J70" s="122"/>
      <c r="K70" s="122"/>
      <c r="L70" s="122"/>
      <c r="M70" s="219" t="str">
        <f t="shared" si="5"/>
        <v/>
      </c>
      <c r="N70" s="219" t="str">
        <f t="shared" si="6"/>
        <v/>
      </c>
      <c r="O70" s="121"/>
      <c r="P70" s="122"/>
    </row>
    <row r="71" spans="1:16" x14ac:dyDescent="0.3">
      <c r="A71" s="70" t="e">
        <f t="shared" si="2"/>
        <v>#N/A</v>
      </c>
      <c r="B71" s="70" t="str">
        <f t="shared" si="3"/>
        <v/>
      </c>
      <c r="C71" s="70" t="str">
        <f t="shared" si="0"/>
        <v>NW</v>
      </c>
      <c r="D71" s="70" t="str">
        <f t="shared" si="1"/>
        <v/>
      </c>
      <c r="E71" s="310" t="str">
        <f t="shared" si="4"/>
        <v/>
      </c>
      <c r="F71" s="310"/>
      <c r="G71" s="310"/>
      <c r="H71" s="311"/>
      <c r="I71" s="122"/>
      <c r="J71" s="122"/>
      <c r="K71" s="122"/>
      <c r="L71" s="122"/>
      <c r="M71" s="219" t="str">
        <f t="shared" si="5"/>
        <v/>
      </c>
      <c r="N71" s="219" t="str">
        <f t="shared" si="6"/>
        <v/>
      </c>
      <c r="O71" s="121"/>
      <c r="P71" s="122"/>
    </row>
    <row r="72" spans="1:16" x14ac:dyDescent="0.3">
      <c r="A72" s="70" t="e">
        <f t="shared" si="2"/>
        <v>#N/A</v>
      </c>
      <c r="B72" s="70" t="str">
        <f t="shared" si="3"/>
        <v/>
      </c>
      <c r="C72" s="70" t="str">
        <f t="shared" si="0"/>
        <v>NW</v>
      </c>
      <c r="D72" s="70" t="str">
        <f t="shared" si="1"/>
        <v/>
      </c>
      <c r="E72" s="310" t="str">
        <f t="shared" si="4"/>
        <v/>
      </c>
      <c r="F72" s="310"/>
      <c r="G72" s="310"/>
      <c r="H72" s="311"/>
      <c r="I72" s="122"/>
      <c r="J72" s="122"/>
      <c r="K72" s="122"/>
      <c r="L72" s="122"/>
      <c r="M72" s="219" t="str">
        <f t="shared" si="5"/>
        <v/>
      </c>
      <c r="N72" s="219" t="str">
        <f t="shared" si="6"/>
        <v/>
      </c>
      <c r="O72" s="121"/>
      <c r="P72" s="122"/>
    </row>
    <row r="73" spans="1:16" x14ac:dyDescent="0.3">
      <c r="A73" s="70" t="e">
        <f t="shared" si="2"/>
        <v>#N/A</v>
      </c>
      <c r="B73" s="70" t="str">
        <f t="shared" si="3"/>
        <v/>
      </c>
      <c r="C73" s="70" t="str">
        <f t="shared" si="0"/>
        <v>NW</v>
      </c>
      <c r="D73" s="70" t="str">
        <f t="shared" si="1"/>
        <v/>
      </c>
      <c r="E73" s="310" t="str">
        <f t="shared" si="4"/>
        <v/>
      </c>
      <c r="F73" s="310"/>
      <c r="G73" s="310"/>
      <c r="H73" s="311"/>
      <c r="I73" s="122"/>
      <c r="J73" s="122"/>
      <c r="K73" s="122"/>
      <c r="L73" s="122"/>
      <c r="M73" s="219" t="str">
        <f t="shared" si="5"/>
        <v/>
      </c>
      <c r="N73" s="219" t="str">
        <f t="shared" si="6"/>
        <v/>
      </c>
      <c r="O73" s="121"/>
      <c r="P73" s="122"/>
    </row>
    <row r="74" spans="1:16" x14ac:dyDescent="0.3">
      <c r="A74" s="70" t="e">
        <f t="shared" si="2"/>
        <v>#N/A</v>
      </c>
      <c r="B74" s="70" t="str">
        <f t="shared" si="3"/>
        <v/>
      </c>
      <c r="C74" s="70" t="str">
        <f t="shared" si="0"/>
        <v>NW</v>
      </c>
      <c r="D74" s="70" t="str">
        <f t="shared" si="1"/>
        <v/>
      </c>
      <c r="E74" s="310" t="str">
        <f t="shared" si="4"/>
        <v/>
      </c>
      <c r="F74" s="310"/>
      <c r="G74" s="310"/>
      <c r="H74" s="311"/>
      <c r="I74" s="122"/>
      <c r="J74" s="122"/>
      <c r="K74" s="122"/>
      <c r="L74" s="122"/>
      <c r="M74" s="219" t="str">
        <f t="shared" si="5"/>
        <v/>
      </c>
      <c r="N74" s="219" t="str">
        <f t="shared" si="6"/>
        <v/>
      </c>
      <c r="O74" s="121"/>
      <c r="P74" s="122"/>
    </row>
    <row r="75" spans="1:16" x14ac:dyDescent="0.3">
      <c r="A75" s="70" t="e">
        <f t="shared" si="2"/>
        <v>#N/A</v>
      </c>
      <c r="B75" s="70" t="str">
        <f t="shared" si="3"/>
        <v/>
      </c>
      <c r="C75" s="70" t="str">
        <f t="shared" si="0"/>
        <v>NW</v>
      </c>
      <c r="D75" s="70" t="str">
        <f t="shared" si="1"/>
        <v/>
      </c>
      <c r="E75" s="310" t="str">
        <f t="shared" si="4"/>
        <v/>
      </c>
      <c r="F75" s="310"/>
      <c r="G75" s="310"/>
      <c r="H75" s="311"/>
      <c r="I75" s="122"/>
      <c r="J75" s="122"/>
      <c r="K75" s="122"/>
      <c r="L75" s="122"/>
      <c r="M75" s="219" t="str">
        <f t="shared" si="5"/>
        <v/>
      </c>
      <c r="N75" s="219" t="str">
        <f t="shared" si="6"/>
        <v/>
      </c>
      <c r="O75" s="121"/>
      <c r="P75" s="122"/>
    </row>
    <row r="76" spans="1:16" x14ac:dyDescent="0.3">
      <c r="A76" s="70" t="e">
        <f t="shared" si="2"/>
        <v>#N/A</v>
      </c>
      <c r="B76" s="70" t="str">
        <f t="shared" si="3"/>
        <v/>
      </c>
      <c r="C76" s="70" t="str">
        <f t="shared" si="0"/>
        <v>NW</v>
      </c>
      <c r="D76" s="70" t="str">
        <f t="shared" si="1"/>
        <v/>
      </c>
      <c r="E76" s="310" t="str">
        <f t="shared" si="4"/>
        <v/>
      </c>
      <c r="F76" s="310"/>
      <c r="G76" s="310"/>
      <c r="H76" s="311"/>
      <c r="I76" s="122"/>
      <c r="J76" s="122"/>
      <c r="K76" s="122"/>
      <c r="L76" s="122"/>
      <c r="M76" s="219" t="str">
        <f t="shared" si="5"/>
        <v/>
      </c>
      <c r="N76" s="219" t="str">
        <f t="shared" si="6"/>
        <v/>
      </c>
      <c r="O76" s="121"/>
      <c r="P76" s="122"/>
    </row>
    <row r="77" spans="1:16" x14ac:dyDescent="0.3">
      <c r="A77" s="70" t="e">
        <f t="shared" si="2"/>
        <v>#N/A</v>
      </c>
      <c r="B77" s="70" t="str">
        <f t="shared" si="3"/>
        <v/>
      </c>
      <c r="C77" s="70" t="str">
        <f t="shared" si="0"/>
        <v>NW</v>
      </c>
      <c r="D77" s="70" t="str">
        <f t="shared" si="1"/>
        <v/>
      </c>
      <c r="E77" s="310" t="str">
        <f t="shared" si="4"/>
        <v/>
      </c>
      <c r="F77" s="310"/>
      <c r="G77" s="310"/>
      <c r="H77" s="311"/>
      <c r="I77" s="122"/>
      <c r="J77" s="122"/>
      <c r="K77" s="122"/>
      <c r="L77" s="122"/>
      <c r="M77" s="219" t="str">
        <f t="shared" si="5"/>
        <v/>
      </c>
      <c r="N77" s="219" t="str">
        <f t="shared" si="6"/>
        <v/>
      </c>
      <c r="O77" s="121"/>
      <c r="P77" s="122"/>
    </row>
    <row r="78" spans="1:16" x14ac:dyDescent="0.3">
      <c r="A78" s="70" t="e">
        <f t="shared" si="2"/>
        <v>#N/A</v>
      </c>
      <c r="B78" s="70" t="str">
        <f t="shared" si="3"/>
        <v/>
      </c>
      <c r="C78" s="70" t="str">
        <f t="shared" si="0"/>
        <v>NW</v>
      </c>
      <c r="D78" s="70" t="str">
        <f t="shared" si="1"/>
        <v/>
      </c>
      <c r="E78" s="310" t="str">
        <f t="shared" si="4"/>
        <v/>
      </c>
      <c r="F78" s="310"/>
      <c r="G78" s="310"/>
      <c r="H78" s="311"/>
      <c r="I78" s="122"/>
      <c r="J78" s="122"/>
      <c r="K78" s="122"/>
      <c r="L78" s="122"/>
      <c r="M78" s="219" t="str">
        <f t="shared" si="5"/>
        <v/>
      </c>
      <c r="N78" s="219" t="str">
        <f t="shared" si="6"/>
        <v/>
      </c>
      <c r="O78" s="121"/>
      <c r="P78" s="122"/>
    </row>
    <row r="79" spans="1:16" x14ac:dyDescent="0.3">
      <c r="A79" s="70" t="e">
        <f t="shared" si="2"/>
        <v>#N/A</v>
      </c>
      <c r="B79" s="70" t="str">
        <f t="shared" si="3"/>
        <v/>
      </c>
      <c r="C79" s="70" t="str">
        <f t="shared" si="0"/>
        <v>NW</v>
      </c>
      <c r="D79" s="70" t="str">
        <f t="shared" si="1"/>
        <v/>
      </c>
      <c r="E79" s="310" t="str">
        <f t="shared" si="4"/>
        <v/>
      </c>
      <c r="F79" s="310"/>
      <c r="G79" s="310"/>
      <c r="H79" s="311"/>
      <c r="I79" s="122"/>
      <c r="J79" s="122"/>
      <c r="K79" s="122"/>
      <c r="L79" s="122"/>
      <c r="M79" s="219" t="str">
        <f t="shared" si="5"/>
        <v/>
      </c>
      <c r="N79" s="219" t="str">
        <f t="shared" si="6"/>
        <v/>
      </c>
      <c r="O79" s="121"/>
      <c r="P79" s="122"/>
    </row>
    <row r="80" spans="1:16" x14ac:dyDescent="0.3">
      <c r="A80" s="70" t="e">
        <f t="shared" si="2"/>
        <v>#N/A</v>
      </c>
      <c r="B80" s="70" t="str">
        <f t="shared" si="3"/>
        <v/>
      </c>
      <c r="C80" s="70" t="str">
        <f t="shared" si="0"/>
        <v>NW</v>
      </c>
      <c r="D80" s="70" t="str">
        <f t="shared" si="1"/>
        <v/>
      </c>
      <c r="E80" s="310" t="str">
        <f t="shared" si="4"/>
        <v/>
      </c>
      <c r="F80" s="310"/>
      <c r="G80" s="310"/>
      <c r="H80" s="311"/>
      <c r="I80" s="122"/>
      <c r="J80" s="122"/>
      <c r="K80" s="122"/>
      <c r="L80" s="122"/>
      <c r="M80" s="219" t="str">
        <f t="shared" si="5"/>
        <v/>
      </c>
      <c r="N80" s="219" t="str">
        <f t="shared" si="6"/>
        <v/>
      </c>
      <c r="O80" s="121"/>
      <c r="P80" s="122"/>
    </row>
    <row r="81" spans="1:16" x14ac:dyDescent="0.3">
      <c r="A81" s="70" t="e">
        <f t="shared" si="2"/>
        <v>#N/A</v>
      </c>
      <c r="B81" s="70" t="str">
        <f t="shared" si="3"/>
        <v/>
      </c>
      <c r="C81" s="70" t="str">
        <f t="shared" si="0"/>
        <v>NW</v>
      </c>
      <c r="D81" s="70" t="str">
        <f t="shared" si="1"/>
        <v/>
      </c>
      <c r="E81" s="310" t="str">
        <f t="shared" si="4"/>
        <v/>
      </c>
      <c r="F81" s="310"/>
      <c r="G81" s="310"/>
      <c r="H81" s="311"/>
      <c r="I81" s="122"/>
      <c r="J81" s="122"/>
      <c r="K81" s="122"/>
      <c r="L81" s="122"/>
      <c r="M81" s="219" t="str">
        <f t="shared" si="5"/>
        <v/>
      </c>
      <c r="N81" s="219" t="str">
        <f t="shared" si="6"/>
        <v/>
      </c>
      <c r="O81" s="121"/>
      <c r="P81" s="122"/>
    </row>
    <row r="82" spans="1:16" x14ac:dyDescent="0.3">
      <c r="A82" s="70" t="e">
        <f t="shared" si="2"/>
        <v>#N/A</v>
      </c>
      <c r="B82" s="70" t="str">
        <f t="shared" si="3"/>
        <v/>
      </c>
      <c r="C82" s="70" t="str">
        <f t="shared" si="0"/>
        <v>NW</v>
      </c>
      <c r="D82" s="70" t="str">
        <f t="shared" si="1"/>
        <v/>
      </c>
      <c r="E82" s="310" t="str">
        <f t="shared" si="4"/>
        <v/>
      </c>
      <c r="F82" s="310"/>
      <c r="G82" s="310"/>
      <c r="H82" s="311"/>
      <c r="I82" s="122"/>
      <c r="J82" s="122"/>
      <c r="K82" s="122"/>
      <c r="L82" s="122"/>
      <c r="M82" s="219" t="str">
        <f t="shared" si="5"/>
        <v/>
      </c>
      <c r="N82" s="219" t="str">
        <f t="shared" si="6"/>
        <v/>
      </c>
      <c r="O82" s="121"/>
      <c r="P82" s="122"/>
    </row>
    <row r="83" spans="1:16" x14ac:dyDescent="0.3">
      <c r="A83" s="70" t="e">
        <f t="shared" si="2"/>
        <v>#N/A</v>
      </c>
      <c r="B83" s="70" t="str">
        <f t="shared" si="3"/>
        <v/>
      </c>
      <c r="C83" s="70" t="str">
        <f t="shared" si="0"/>
        <v>NW</v>
      </c>
      <c r="D83" s="70" t="str">
        <f t="shared" si="1"/>
        <v/>
      </c>
      <c r="E83" s="310" t="str">
        <f t="shared" si="4"/>
        <v/>
      </c>
      <c r="F83" s="310"/>
      <c r="G83" s="310"/>
      <c r="H83" s="311"/>
      <c r="I83" s="122"/>
      <c r="J83" s="122"/>
      <c r="K83" s="122"/>
      <c r="L83" s="122"/>
      <c r="M83" s="219" t="str">
        <f t="shared" si="5"/>
        <v/>
      </c>
      <c r="N83" s="219" t="str">
        <f t="shared" si="6"/>
        <v/>
      </c>
      <c r="O83" s="121"/>
      <c r="P83" s="122"/>
    </row>
    <row r="84" spans="1:16" x14ac:dyDescent="0.3">
      <c r="A84" s="70" t="e">
        <f t="shared" si="2"/>
        <v>#N/A</v>
      </c>
      <c r="B84" s="70" t="str">
        <f t="shared" si="3"/>
        <v/>
      </c>
      <c r="C84" s="70" t="str">
        <f t="shared" si="0"/>
        <v>NW</v>
      </c>
      <c r="D84" s="70" t="str">
        <f t="shared" si="1"/>
        <v/>
      </c>
      <c r="E84" s="310" t="str">
        <f t="shared" si="4"/>
        <v/>
      </c>
      <c r="F84" s="310"/>
      <c r="G84" s="310"/>
      <c r="H84" s="311"/>
      <c r="I84" s="122"/>
      <c r="J84" s="122"/>
      <c r="K84" s="122"/>
      <c r="L84" s="122"/>
      <c r="M84" s="219" t="str">
        <f t="shared" si="5"/>
        <v/>
      </c>
      <c r="N84" s="219" t="str">
        <f t="shared" si="6"/>
        <v/>
      </c>
      <c r="O84" s="121"/>
      <c r="P84" s="122"/>
    </row>
    <row r="85" spans="1:16" x14ac:dyDescent="0.3">
      <c r="A85" s="70" t="e">
        <f t="shared" si="2"/>
        <v>#N/A</v>
      </c>
      <c r="B85" s="70" t="str">
        <f t="shared" si="3"/>
        <v/>
      </c>
      <c r="C85" s="70" t="str">
        <f t="shared" ref="C85:C148" si="7">IF(ISNA(MATCH(WEEKDAY(E85,2),DunDay,0)),"","NW")</f>
        <v>NW</v>
      </c>
      <c r="D85" s="70" t="str">
        <f t="shared" ref="D85:D148" si="8">IF(ISNA(MATCH(E85,Holiday,0)),"","H")</f>
        <v/>
      </c>
      <c r="E85" s="310" t="str">
        <f t="shared" si="4"/>
        <v/>
      </c>
      <c r="F85" s="310"/>
      <c r="G85" s="310"/>
      <c r="H85" s="311"/>
      <c r="I85" s="122"/>
      <c r="J85" s="122"/>
      <c r="K85" s="122"/>
      <c r="L85" s="122"/>
      <c r="M85" s="219" t="str">
        <f t="shared" si="5"/>
        <v/>
      </c>
      <c r="N85" s="219" t="str">
        <f t="shared" si="6"/>
        <v/>
      </c>
      <c r="O85" s="121"/>
      <c r="P85" s="122"/>
    </row>
    <row r="86" spans="1:16" x14ac:dyDescent="0.3">
      <c r="A86" s="70" t="e">
        <f t="shared" ref="A86:A149" si="9">IF(E86&gt;=$J$14,"R","")</f>
        <v>#N/A</v>
      </c>
      <c r="B86" s="70" t="str">
        <f t="shared" ref="B86:B149" si="10">IF(E86&lt;&gt;"",YEAR(E86),"")</f>
        <v/>
      </c>
      <c r="C86" s="70" t="str">
        <f t="shared" si="7"/>
        <v>NW</v>
      </c>
      <c r="D86" s="70" t="str">
        <f t="shared" si="8"/>
        <v/>
      </c>
      <c r="E86" s="310" t="str">
        <f t="shared" si="4"/>
        <v/>
      </c>
      <c r="F86" s="310"/>
      <c r="G86" s="310"/>
      <c r="H86" s="311"/>
      <c r="I86" s="122"/>
      <c r="J86" s="122"/>
      <c r="K86" s="122"/>
      <c r="L86" s="122"/>
      <c r="M86" s="219" t="str">
        <f t="shared" si="5"/>
        <v/>
      </c>
      <c r="N86" s="219" t="str">
        <f t="shared" si="6"/>
        <v/>
      </c>
      <c r="O86" s="121"/>
      <c r="P86" s="122"/>
    </row>
    <row r="87" spans="1:16" x14ac:dyDescent="0.3">
      <c r="A87" s="70" t="e">
        <f t="shared" si="9"/>
        <v>#N/A</v>
      </c>
      <c r="B87" s="70" t="str">
        <f t="shared" si="10"/>
        <v/>
      </c>
      <c r="C87" s="70" t="str">
        <f t="shared" si="7"/>
        <v>NW</v>
      </c>
      <c r="D87" s="70" t="str">
        <f t="shared" si="8"/>
        <v/>
      </c>
      <c r="E87" s="310" t="str">
        <f t="shared" ref="E87:E150" si="11">IFERROR(E86+1,"")</f>
        <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e">
        <f t="shared" si="9"/>
        <v>#N/A</v>
      </c>
      <c r="B88" s="70" t="str">
        <f t="shared" si="10"/>
        <v/>
      </c>
      <c r="C88" s="70" t="str">
        <f t="shared" si="7"/>
        <v>NW</v>
      </c>
      <c r="D88" s="70" t="str">
        <f t="shared" si="8"/>
        <v/>
      </c>
      <c r="E88" s="310" t="str">
        <f t="shared" si="11"/>
        <v/>
      </c>
      <c r="F88" s="310"/>
      <c r="G88" s="310"/>
      <c r="H88" s="311"/>
      <c r="I88" s="122"/>
      <c r="J88" s="122"/>
      <c r="K88" s="122"/>
      <c r="L88" s="122"/>
      <c r="M88" s="219" t="str">
        <f t="shared" si="12"/>
        <v/>
      </c>
      <c r="N88" s="219" t="str">
        <f t="shared" si="13"/>
        <v/>
      </c>
      <c r="O88" s="121"/>
      <c r="P88" s="122"/>
    </row>
    <row r="89" spans="1:16" x14ac:dyDescent="0.3">
      <c r="A89" s="70" t="e">
        <f t="shared" si="9"/>
        <v>#N/A</v>
      </c>
      <c r="B89" s="70" t="str">
        <f t="shared" si="10"/>
        <v/>
      </c>
      <c r="C89" s="70" t="str">
        <f t="shared" si="7"/>
        <v>NW</v>
      </c>
      <c r="D89" s="70" t="str">
        <f t="shared" si="8"/>
        <v/>
      </c>
      <c r="E89" s="310" t="str">
        <f t="shared" si="11"/>
        <v/>
      </c>
      <c r="F89" s="310"/>
      <c r="G89" s="310"/>
      <c r="H89" s="311"/>
      <c r="I89" s="122"/>
      <c r="J89" s="122"/>
      <c r="K89" s="122"/>
      <c r="L89" s="122"/>
      <c r="M89" s="219" t="str">
        <f t="shared" si="12"/>
        <v/>
      </c>
      <c r="N89" s="219" t="str">
        <f t="shared" si="13"/>
        <v/>
      </c>
      <c r="O89" s="121"/>
      <c r="P89" s="122"/>
    </row>
    <row r="90" spans="1:16" x14ac:dyDescent="0.3">
      <c r="A90" s="70" t="e">
        <f t="shared" si="9"/>
        <v>#N/A</v>
      </c>
      <c r="B90" s="70" t="str">
        <f t="shared" si="10"/>
        <v/>
      </c>
      <c r="C90" s="70" t="str">
        <f t="shared" si="7"/>
        <v>NW</v>
      </c>
      <c r="D90" s="70" t="str">
        <f t="shared" si="8"/>
        <v/>
      </c>
      <c r="E90" s="310" t="str">
        <f t="shared" si="11"/>
        <v/>
      </c>
      <c r="F90" s="310"/>
      <c r="G90" s="310"/>
      <c r="H90" s="311"/>
      <c r="I90" s="122"/>
      <c r="J90" s="122"/>
      <c r="K90" s="122"/>
      <c r="L90" s="122"/>
      <c r="M90" s="219" t="str">
        <f t="shared" si="12"/>
        <v/>
      </c>
      <c r="N90" s="219" t="str">
        <f t="shared" si="13"/>
        <v/>
      </c>
      <c r="O90" s="121"/>
      <c r="P90" s="122"/>
    </row>
    <row r="91" spans="1:16" x14ac:dyDescent="0.3">
      <c r="A91" s="70" t="e">
        <f t="shared" si="9"/>
        <v>#N/A</v>
      </c>
      <c r="B91" s="70" t="str">
        <f t="shared" si="10"/>
        <v/>
      </c>
      <c r="C91" s="70" t="str">
        <f t="shared" si="7"/>
        <v>NW</v>
      </c>
      <c r="D91" s="70" t="str">
        <f t="shared" si="8"/>
        <v/>
      </c>
      <c r="E91" s="310" t="str">
        <f t="shared" si="11"/>
        <v/>
      </c>
      <c r="F91" s="310"/>
      <c r="G91" s="310"/>
      <c r="H91" s="311"/>
      <c r="I91" s="122"/>
      <c r="J91" s="122"/>
      <c r="K91" s="122"/>
      <c r="L91" s="122"/>
      <c r="M91" s="219" t="str">
        <f t="shared" si="12"/>
        <v/>
      </c>
      <c r="N91" s="219" t="str">
        <f t="shared" si="13"/>
        <v/>
      </c>
      <c r="O91" s="121"/>
      <c r="P91" s="122"/>
    </row>
    <row r="92" spans="1:16" x14ac:dyDescent="0.3">
      <c r="A92" s="70" t="e">
        <f t="shared" si="9"/>
        <v>#N/A</v>
      </c>
      <c r="B92" s="70" t="str">
        <f t="shared" si="10"/>
        <v/>
      </c>
      <c r="C92" s="70" t="str">
        <f t="shared" si="7"/>
        <v>NW</v>
      </c>
      <c r="D92" s="70" t="str">
        <f t="shared" si="8"/>
        <v/>
      </c>
      <c r="E92" s="310" t="str">
        <f t="shared" si="11"/>
        <v/>
      </c>
      <c r="F92" s="310"/>
      <c r="G92" s="310"/>
      <c r="H92" s="311"/>
      <c r="I92" s="122"/>
      <c r="J92" s="122"/>
      <c r="K92" s="122"/>
      <c r="L92" s="122"/>
      <c r="M92" s="219" t="str">
        <f t="shared" si="12"/>
        <v/>
      </c>
      <c r="N92" s="219" t="str">
        <f t="shared" si="13"/>
        <v/>
      </c>
      <c r="O92" s="121"/>
      <c r="P92" s="122"/>
    </row>
    <row r="93" spans="1:16" x14ac:dyDescent="0.3">
      <c r="A93" s="70" t="e">
        <f t="shared" si="9"/>
        <v>#N/A</v>
      </c>
      <c r="B93" s="70" t="str">
        <f t="shared" si="10"/>
        <v/>
      </c>
      <c r="C93" s="70" t="str">
        <f t="shared" si="7"/>
        <v>NW</v>
      </c>
      <c r="D93" s="70" t="str">
        <f t="shared" si="8"/>
        <v/>
      </c>
      <c r="E93" s="310" t="str">
        <f t="shared" si="11"/>
        <v/>
      </c>
      <c r="F93" s="310"/>
      <c r="G93" s="310"/>
      <c r="H93" s="311"/>
      <c r="I93" s="122"/>
      <c r="J93" s="122"/>
      <c r="K93" s="122"/>
      <c r="L93" s="122"/>
      <c r="M93" s="219" t="str">
        <f t="shared" si="12"/>
        <v/>
      </c>
      <c r="N93" s="219" t="str">
        <f t="shared" si="13"/>
        <v/>
      </c>
      <c r="O93" s="121"/>
      <c r="P93" s="122"/>
    </row>
    <row r="94" spans="1:16" x14ac:dyDescent="0.3">
      <c r="A94" s="70" t="e">
        <f t="shared" si="9"/>
        <v>#N/A</v>
      </c>
      <c r="B94" s="70" t="str">
        <f t="shared" si="10"/>
        <v/>
      </c>
      <c r="C94" s="70" t="str">
        <f t="shared" si="7"/>
        <v>NW</v>
      </c>
      <c r="D94" s="70" t="str">
        <f t="shared" si="8"/>
        <v/>
      </c>
      <c r="E94" s="310" t="str">
        <f t="shared" si="11"/>
        <v/>
      </c>
      <c r="F94" s="310"/>
      <c r="G94" s="310"/>
      <c r="H94" s="311"/>
      <c r="I94" s="122"/>
      <c r="J94" s="122"/>
      <c r="K94" s="122"/>
      <c r="L94" s="122"/>
      <c r="M94" s="219" t="str">
        <f t="shared" si="12"/>
        <v/>
      </c>
      <c r="N94" s="219" t="str">
        <f t="shared" si="13"/>
        <v/>
      </c>
      <c r="O94" s="121"/>
      <c r="P94" s="122"/>
    </row>
    <row r="95" spans="1:16" x14ac:dyDescent="0.3">
      <c r="A95" s="70" t="e">
        <f t="shared" si="9"/>
        <v>#N/A</v>
      </c>
      <c r="B95" s="70" t="str">
        <f t="shared" si="10"/>
        <v/>
      </c>
      <c r="C95" s="70" t="str">
        <f t="shared" si="7"/>
        <v>NW</v>
      </c>
      <c r="D95" s="70" t="str">
        <f t="shared" si="8"/>
        <v/>
      </c>
      <c r="E95" s="310" t="str">
        <f t="shared" si="11"/>
        <v/>
      </c>
      <c r="F95" s="310"/>
      <c r="G95" s="310"/>
      <c r="H95" s="311"/>
      <c r="I95" s="122"/>
      <c r="J95" s="122"/>
      <c r="K95" s="122"/>
      <c r="L95" s="122"/>
      <c r="M95" s="219" t="str">
        <f t="shared" si="12"/>
        <v/>
      </c>
      <c r="N95" s="219" t="str">
        <f t="shared" si="13"/>
        <v/>
      </c>
      <c r="O95" s="121"/>
      <c r="P95" s="122"/>
    </row>
    <row r="96" spans="1:16" x14ac:dyDescent="0.3">
      <c r="A96" s="70" t="e">
        <f t="shared" si="9"/>
        <v>#N/A</v>
      </c>
      <c r="B96" s="70" t="str">
        <f t="shared" si="10"/>
        <v/>
      </c>
      <c r="C96" s="70" t="str">
        <f t="shared" si="7"/>
        <v>NW</v>
      </c>
      <c r="D96" s="70" t="str">
        <f t="shared" si="8"/>
        <v/>
      </c>
      <c r="E96" s="310" t="str">
        <f t="shared" si="11"/>
        <v/>
      </c>
      <c r="F96" s="310"/>
      <c r="G96" s="310"/>
      <c r="H96" s="311"/>
      <c r="I96" s="122"/>
      <c r="J96" s="122"/>
      <c r="K96" s="122"/>
      <c r="L96" s="122"/>
      <c r="M96" s="219" t="str">
        <f t="shared" si="12"/>
        <v/>
      </c>
      <c r="N96" s="219" t="str">
        <f t="shared" si="13"/>
        <v/>
      </c>
      <c r="O96" s="121"/>
      <c r="P96" s="122"/>
    </row>
    <row r="97" spans="1:16" x14ac:dyDescent="0.3">
      <c r="A97" s="70" t="e">
        <f t="shared" si="9"/>
        <v>#N/A</v>
      </c>
      <c r="B97" s="70" t="str">
        <f t="shared" si="10"/>
        <v/>
      </c>
      <c r="C97" s="70" t="str">
        <f t="shared" si="7"/>
        <v>NW</v>
      </c>
      <c r="D97" s="70" t="str">
        <f t="shared" si="8"/>
        <v/>
      </c>
      <c r="E97" s="310" t="str">
        <f t="shared" si="11"/>
        <v/>
      </c>
      <c r="F97" s="310"/>
      <c r="G97" s="310"/>
      <c r="H97" s="311"/>
      <c r="I97" s="122"/>
      <c r="J97" s="122"/>
      <c r="K97" s="122"/>
      <c r="L97" s="122"/>
      <c r="M97" s="219" t="str">
        <f t="shared" si="12"/>
        <v/>
      </c>
      <c r="N97" s="219" t="str">
        <f t="shared" si="13"/>
        <v/>
      </c>
      <c r="O97" s="121"/>
      <c r="P97" s="122"/>
    </row>
    <row r="98" spans="1:16" x14ac:dyDescent="0.3">
      <c r="A98" s="70" t="e">
        <f t="shared" si="9"/>
        <v>#N/A</v>
      </c>
      <c r="B98" s="70" t="str">
        <f t="shared" si="10"/>
        <v/>
      </c>
      <c r="C98" s="70" t="str">
        <f t="shared" si="7"/>
        <v>NW</v>
      </c>
      <c r="D98" s="70" t="str">
        <f t="shared" si="8"/>
        <v/>
      </c>
      <c r="E98" s="310" t="str">
        <f t="shared" si="11"/>
        <v/>
      </c>
      <c r="F98" s="310"/>
      <c r="G98" s="310"/>
      <c r="H98" s="311"/>
      <c r="I98" s="122"/>
      <c r="J98" s="122"/>
      <c r="K98" s="122"/>
      <c r="L98" s="122"/>
      <c r="M98" s="219" t="str">
        <f t="shared" si="12"/>
        <v/>
      </c>
      <c r="N98" s="219" t="str">
        <f t="shared" si="13"/>
        <v/>
      </c>
      <c r="O98" s="121"/>
      <c r="P98" s="122"/>
    </row>
    <row r="99" spans="1:16" x14ac:dyDescent="0.3">
      <c r="A99" s="70" t="e">
        <f t="shared" si="9"/>
        <v>#N/A</v>
      </c>
      <c r="B99" s="70" t="str">
        <f t="shared" si="10"/>
        <v/>
      </c>
      <c r="C99" s="70" t="str">
        <f t="shared" si="7"/>
        <v>NW</v>
      </c>
      <c r="D99" s="70" t="str">
        <f t="shared" si="8"/>
        <v/>
      </c>
      <c r="E99" s="310" t="str">
        <f t="shared" si="11"/>
        <v/>
      </c>
      <c r="F99" s="310"/>
      <c r="G99" s="310"/>
      <c r="H99" s="311"/>
      <c r="I99" s="122"/>
      <c r="J99" s="122"/>
      <c r="K99" s="122"/>
      <c r="L99" s="122"/>
      <c r="M99" s="219" t="str">
        <f t="shared" si="12"/>
        <v/>
      </c>
      <c r="N99" s="219" t="str">
        <f t="shared" si="13"/>
        <v/>
      </c>
      <c r="O99" s="121"/>
      <c r="P99" s="122"/>
    </row>
    <row r="100" spans="1:16" x14ac:dyDescent="0.3">
      <c r="A100" s="70" t="e">
        <f t="shared" si="9"/>
        <v>#N/A</v>
      </c>
      <c r="B100" s="70" t="str">
        <f t="shared" si="10"/>
        <v/>
      </c>
      <c r="C100" s="70" t="str">
        <f t="shared" si="7"/>
        <v>NW</v>
      </c>
      <c r="D100" s="70" t="str">
        <f t="shared" si="8"/>
        <v/>
      </c>
      <c r="E100" s="310" t="str">
        <f t="shared" si="11"/>
        <v/>
      </c>
      <c r="F100" s="310"/>
      <c r="G100" s="310"/>
      <c r="H100" s="311"/>
      <c r="I100" s="122"/>
      <c r="J100" s="122"/>
      <c r="K100" s="122"/>
      <c r="L100" s="122"/>
      <c r="M100" s="219" t="str">
        <f t="shared" si="12"/>
        <v/>
      </c>
      <c r="N100" s="219" t="str">
        <f t="shared" si="13"/>
        <v/>
      </c>
      <c r="O100" s="121"/>
      <c r="P100" s="122"/>
    </row>
    <row r="101" spans="1:16" x14ac:dyDescent="0.3">
      <c r="A101" s="70" t="e">
        <f t="shared" si="9"/>
        <v>#N/A</v>
      </c>
      <c r="B101" s="70" t="str">
        <f t="shared" si="10"/>
        <v/>
      </c>
      <c r="C101" s="70" t="str">
        <f t="shared" si="7"/>
        <v>NW</v>
      </c>
      <c r="D101" s="70" t="str">
        <f t="shared" si="8"/>
        <v/>
      </c>
      <c r="E101" s="310" t="str">
        <f t="shared" si="11"/>
        <v/>
      </c>
      <c r="F101" s="310"/>
      <c r="G101" s="310"/>
      <c r="H101" s="311"/>
      <c r="I101" s="122"/>
      <c r="J101" s="122"/>
      <c r="K101" s="122"/>
      <c r="L101" s="122"/>
      <c r="M101" s="219" t="str">
        <f t="shared" si="12"/>
        <v/>
      </c>
      <c r="N101" s="219" t="str">
        <f t="shared" si="13"/>
        <v/>
      </c>
      <c r="O101" s="121"/>
      <c r="P101" s="122"/>
    </row>
    <row r="102" spans="1:16" x14ac:dyDescent="0.3">
      <c r="A102" s="70" t="e">
        <f t="shared" si="9"/>
        <v>#N/A</v>
      </c>
      <c r="B102" s="70" t="str">
        <f t="shared" si="10"/>
        <v/>
      </c>
      <c r="C102" s="70" t="str">
        <f t="shared" si="7"/>
        <v>NW</v>
      </c>
      <c r="D102" s="70" t="str">
        <f t="shared" si="8"/>
        <v/>
      </c>
      <c r="E102" s="310" t="str">
        <f t="shared" si="11"/>
        <v/>
      </c>
      <c r="F102" s="310"/>
      <c r="G102" s="310"/>
      <c r="H102" s="311"/>
      <c r="I102" s="122"/>
      <c r="J102" s="122"/>
      <c r="K102" s="122"/>
      <c r="L102" s="122"/>
      <c r="M102" s="219" t="str">
        <f t="shared" si="12"/>
        <v/>
      </c>
      <c r="N102" s="219" t="str">
        <f t="shared" si="13"/>
        <v/>
      </c>
      <c r="O102" s="121"/>
      <c r="P102" s="122"/>
    </row>
    <row r="103" spans="1:16" x14ac:dyDescent="0.3">
      <c r="A103" s="70" t="e">
        <f t="shared" si="9"/>
        <v>#N/A</v>
      </c>
      <c r="B103" s="70" t="str">
        <f t="shared" si="10"/>
        <v/>
      </c>
      <c r="C103" s="70" t="str">
        <f t="shared" si="7"/>
        <v>NW</v>
      </c>
      <c r="D103" s="70" t="str">
        <f t="shared" si="8"/>
        <v/>
      </c>
      <c r="E103" s="310" t="str">
        <f t="shared" si="11"/>
        <v/>
      </c>
      <c r="F103" s="310"/>
      <c r="G103" s="310"/>
      <c r="H103" s="311"/>
      <c r="I103" s="122"/>
      <c r="J103" s="122"/>
      <c r="K103" s="122"/>
      <c r="L103" s="122"/>
      <c r="M103" s="219" t="str">
        <f t="shared" si="12"/>
        <v/>
      </c>
      <c r="N103" s="219" t="str">
        <f t="shared" si="13"/>
        <v/>
      </c>
      <c r="O103" s="121"/>
      <c r="P103" s="122"/>
    </row>
    <row r="104" spans="1:16" x14ac:dyDescent="0.3">
      <c r="A104" s="70" t="e">
        <f t="shared" si="9"/>
        <v>#N/A</v>
      </c>
      <c r="B104" s="70" t="str">
        <f t="shared" si="10"/>
        <v/>
      </c>
      <c r="C104" s="70" t="str">
        <f t="shared" si="7"/>
        <v>NW</v>
      </c>
      <c r="D104" s="70" t="str">
        <f t="shared" si="8"/>
        <v/>
      </c>
      <c r="E104" s="310" t="str">
        <f t="shared" si="11"/>
        <v/>
      </c>
      <c r="F104" s="310"/>
      <c r="G104" s="310"/>
      <c r="H104" s="311"/>
      <c r="I104" s="122"/>
      <c r="J104" s="122"/>
      <c r="K104" s="122"/>
      <c r="L104" s="122"/>
      <c r="M104" s="219" t="str">
        <f t="shared" si="12"/>
        <v/>
      </c>
      <c r="N104" s="219" t="str">
        <f t="shared" si="13"/>
        <v/>
      </c>
      <c r="O104" s="121"/>
      <c r="P104" s="122"/>
    </row>
    <row r="105" spans="1:16" x14ac:dyDescent="0.3">
      <c r="A105" s="70" t="e">
        <f t="shared" si="9"/>
        <v>#N/A</v>
      </c>
      <c r="B105" s="70" t="str">
        <f t="shared" si="10"/>
        <v/>
      </c>
      <c r="C105" s="70" t="str">
        <f t="shared" si="7"/>
        <v>NW</v>
      </c>
      <c r="D105" s="70" t="str">
        <f t="shared" si="8"/>
        <v/>
      </c>
      <c r="E105" s="310" t="str">
        <f t="shared" si="11"/>
        <v/>
      </c>
      <c r="F105" s="310"/>
      <c r="G105" s="310"/>
      <c r="H105" s="311"/>
      <c r="I105" s="122"/>
      <c r="J105" s="122"/>
      <c r="K105" s="122"/>
      <c r="L105" s="122"/>
      <c r="M105" s="219" t="str">
        <f t="shared" si="12"/>
        <v/>
      </c>
      <c r="N105" s="219" t="str">
        <f t="shared" si="13"/>
        <v/>
      </c>
      <c r="O105" s="121"/>
      <c r="P105" s="122"/>
    </row>
    <row r="106" spans="1:16" x14ac:dyDescent="0.3">
      <c r="A106" s="70" t="e">
        <f t="shared" si="9"/>
        <v>#N/A</v>
      </c>
      <c r="B106" s="70" t="str">
        <f t="shared" si="10"/>
        <v/>
      </c>
      <c r="C106" s="70" t="str">
        <f t="shared" si="7"/>
        <v>NW</v>
      </c>
      <c r="D106" s="70" t="str">
        <f t="shared" si="8"/>
        <v/>
      </c>
      <c r="E106" s="310" t="str">
        <f t="shared" si="11"/>
        <v/>
      </c>
      <c r="F106" s="310"/>
      <c r="G106" s="310"/>
      <c r="H106" s="311"/>
      <c r="I106" s="122"/>
      <c r="J106" s="122"/>
      <c r="K106" s="122"/>
      <c r="L106" s="122"/>
      <c r="M106" s="219" t="str">
        <f t="shared" si="12"/>
        <v/>
      </c>
      <c r="N106" s="219" t="str">
        <f t="shared" si="13"/>
        <v/>
      </c>
      <c r="O106" s="121"/>
      <c r="P106" s="122"/>
    </row>
    <row r="107" spans="1:16" x14ac:dyDescent="0.3">
      <c r="A107" s="70" t="e">
        <f t="shared" si="9"/>
        <v>#N/A</v>
      </c>
      <c r="B107" s="70" t="str">
        <f t="shared" si="10"/>
        <v/>
      </c>
      <c r="C107" s="70" t="str">
        <f t="shared" si="7"/>
        <v>NW</v>
      </c>
      <c r="D107" s="70" t="str">
        <f t="shared" si="8"/>
        <v/>
      </c>
      <c r="E107" s="310" t="str">
        <f t="shared" si="11"/>
        <v/>
      </c>
      <c r="F107" s="310"/>
      <c r="G107" s="310"/>
      <c r="H107" s="311"/>
      <c r="I107" s="122"/>
      <c r="J107" s="122"/>
      <c r="K107" s="122"/>
      <c r="L107" s="122"/>
      <c r="M107" s="219" t="str">
        <f t="shared" si="12"/>
        <v/>
      </c>
      <c r="N107" s="219" t="str">
        <f t="shared" si="13"/>
        <v/>
      </c>
      <c r="O107" s="121"/>
      <c r="P107" s="122"/>
    </row>
    <row r="108" spans="1:16" x14ac:dyDescent="0.3">
      <c r="A108" s="70" t="e">
        <f t="shared" si="9"/>
        <v>#N/A</v>
      </c>
      <c r="B108" s="70" t="str">
        <f t="shared" si="10"/>
        <v/>
      </c>
      <c r="C108" s="70" t="str">
        <f t="shared" si="7"/>
        <v>NW</v>
      </c>
      <c r="D108" s="70" t="str">
        <f t="shared" si="8"/>
        <v/>
      </c>
      <c r="E108" s="310" t="str">
        <f t="shared" si="11"/>
        <v/>
      </c>
      <c r="F108" s="310"/>
      <c r="G108" s="310"/>
      <c r="H108" s="311"/>
      <c r="I108" s="122"/>
      <c r="J108" s="122"/>
      <c r="K108" s="122"/>
      <c r="L108" s="122"/>
      <c r="M108" s="219" t="str">
        <f t="shared" si="12"/>
        <v/>
      </c>
      <c r="N108" s="219" t="str">
        <f t="shared" si="13"/>
        <v/>
      </c>
      <c r="O108" s="121"/>
      <c r="P108" s="122"/>
    </row>
    <row r="109" spans="1:16" x14ac:dyDescent="0.3">
      <c r="A109" s="70" t="e">
        <f t="shared" si="9"/>
        <v>#N/A</v>
      </c>
      <c r="B109" s="70" t="str">
        <f t="shared" si="10"/>
        <v/>
      </c>
      <c r="C109" s="70" t="str">
        <f t="shared" si="7"/>
        <v>NW</v>
      </c>
      <c r="D109" s="70" t="str">
        <f t="shared" si="8"/>
        <v/>
      </c>
      <c r="E109" s="310" t="str">
        <f t="shared" si="11"/>
        <v/>
      </c>
      <c r="F109" s="310"/>
      <c r="G109" s="310"/>
      <c r="H109" s="311"/>
      <c r="I109" s="122"/>
      <c r="J109" s="122"/>
      <c r="K109" s="122"/>
      <c r="L109" s="122"/>
      <c r="M109" s="219" t="str">
        <f t="shared" si="12"/>
        <v/>
      </c>
      <c r="N109" s="219" t="str">
        <f t="shared" si="13"/>
        <v/>
      </c>
      <c r="O109" s="121"/>
      <c r="P109" s="122"/>
    </row>
    <row r="110" spans="1:16" x14ac:dyDescent="0.3">
      <c r="A110" s="70" t="e">
        <f t="shared" si="9"/>
        <v>#N/A</v>
      </c>
      <c r="B110" s="70" t="str">
        <f t="shared" si="10"/>
        <v/>
      </c>
      <c r="C110" s="70" t="str">
        <f t="shared" si="7"/>
        <v>NW</v>
      </c>
      <c r="D110" s="70" t="str">
        <f t="shared" si="8"/>
        <v/>
      </c>
      <c r="E110" s="310" t="str">
        <f t="shared" si="11"/>
        <v/>
      </c>
      <c r="F110" s="310"/>
      <c r="G110" s="310"/>
      <c r="H110" s="311"/>
      <c r="I110" s="122"/>
      <c r="J110" s="122"/>
      <c r="K110" s="122"/>
      <c r="L110" s="122"/>
      <c r="M110" s="219" t="str">
        <f t="shared" si="12"/>
        <v/>
      </c>
      <c r="N110" s="219" t="str">
        <f t="shared" si="13"/>
        <v/>
      </c>
      <c r="O110" s="121"/>
      <c r="P110" s="122"/>
    </row>
    <row r="111" spans="1:16" x14ac:dyDescent="0.3">
      <c r="A111" s="70" t="e">
        <f t="shared" si="9"/>
        <v>#N/A</v>
      </c>
      <c r="B111" s="70" t="str">
        <f t="shared" si="10"/>
        <v/>
      </c>
      <c r="C111" s="70" t="str">
        <f t="shared" si="7"/>
        <v>NW</v>
      </c>
      <c r="D111" s="70" t="str">
        <f t="shared" si="8"/>
        <v/>
      </c>
      <c r="E111" s="310" t="str">
        <f t="shared" si="11"/>
        <v/>
      </c>
      <c r="F111" s="310"/>
      <c r="G111" s="310"/>
      <c r="H111" s="311"/>
      <c r="I111" s="122"/>
      <c r="J111" s="122"/>
      <c r="K111" s="122"/>
      <c r="L111" s="122"/>
      <c r="M111" s="219" t="str">
        <f t="shared" si="12"/>
        <v/>
      </c>
      <c r="N111" s="219" t="str">
        <f t="shared" si="13"/>
        <v/>
      </c>
      <c r="O111" s="121"/>
      <c r="P111" s="122"/>
    </row>
    <row r="112" spans="1:16" x14ac:dyDescent="0.3">
      <c r="A112" s="70" t="e">
        <f t="shared" si="9"/>
        <v>#N/A</v>
      </c>
      <c r="B112" s="70" t="str">
        <f t="shared" si="10"/>
        <v/>
      </c>
      <c r="C112" s="70" t="str">
        <f t="shared" si="7"/>
        <v>NW</v>
      </c>
      <c r="D112" s="70" t="str">
        <f t="shared" si="8"/>
        <v/>
      </c>
      <c r="E112" s="310" t="str">
        <f t="shared" si="11"/>
        <v/>
      </c>
      <c r="F112" s="310"/>
      <c r="G112" s="310"/>
      <c r="H112" s="311"/>
      <c r="I112" s="122"/>
      <c r="J112" s="122"/>
      <c r="K112" s="122"/>
      <c r="L112" s="122"/>
      <c r="M112" s="219" t="str">
        <f t="shared" si="12"/>
        <v/>
      </c>
      <c r="N112" s="219" t="str">
        <f t="shared" si="13"/>
        <v/>
      </c>
      <c r="O112" s="121"/>
      <c r="P112" s="122"/>
    </row>
    <row r="113" spans="1:16" x14ac:dyDescent="0.3">
      <c r="A113" s="70" t="e">
        <f t="shared" si="9"/>
        <v>#N/A</v>
      </c>
      <c r="B113" s="70" t="str">
        <f t="shared" si="10"/>
        <v/>
      </c>
      <c r="C113" s="70" t="str">
        <f t="shared" si="7"/>
        <v>NW</v>
      </c>
      <c r="D113" s="70" t="str">
        <f t="shared" si="8"/>
        <v/>
      </c>
      <c r="E113" s="310" t="str">
        <f t="shared" si="11"/>
        <v/>
      </c>
      <c r="F113" s="310"/>
      <c r="G113" s="310"/>
      <c r="H113" s="311"/>
      <c r="I113" s="122"/>
      <c r="J113" s="122"/>
      <c r="K113" s="122"/>
      <c r="L113" s="122"/>
      <c r="M113" s="219" t="str">
        <f t="shared" si="12"/>
        <v/>
      </c>
      <c r="N113" s="219" t="str">
        <f t="shared" si="13"/>
        <v/>
      </c>
      <c r="O113" s="121"/>
      <c r="P113" s="122"/>
    </row>
    <row r="114" spans="1:16" x14ac:dyDescent="0.3">
      <c r="A114" s="70" t="e">
        <f t="shared" si="9"/>
        <v>#N/A</v>
      </c>
      <c r="B114" s="70" t="str">
        <f t="shared" si="10"/>
        <v/>
      </c>
      <c r="C114" s="70" t="str">
        <f t="shared" si="7"/>
        <v>NW</v>
      </c>
      <c r="D114" s="70" t="str">
        <f t="shared" si="8"/>
        <v/>
      </c>
      <c r="E114" s="310" t="str">
        <f t="shared" si="11"/>
        <v/>
      </c>
      <c r="F114" s="310"/>
      <c r="G114" s="310"/>
      <c r="H114" s="311"/>
      <c r="I114" s="122"/>
      <c r="J114" s="122"/>
      <c r="K114" s="122"/>
      <c r="L114" s="122"/>
      <c r="M114" s="219" t="str">
        <f t="shared" si="12"/>
        <v/>
      </c>
      <c r="N114" s="219" t="str">
        <f t="shared" si="13"/>
        <v/>
      </c>
      <c r="O114" s="121"/>
      <c r="P114" s="122"/>
    </row>
    <row r="115" spans="1:16" x14ac:dyDescent="0.3">
      <c r="A115" s="70" t="e">
        <f t="shared" si="9"/>
        <v>#N/A</v>
      </c>
      <c r="B115" s="70" t="str">
        <f t="shared" si="10"/>
        <v/>
      </c>
      <c r="C115" s="70" t="str">
        <f t="shared" si="7"/>
        <v>NW</v>
      </c>
      <c r="D115" s="70" t="str">
        <f t="shared" si="8"/>
        <v/>
      </c>
      <c r="E115" s="310" t="str">
        <f t="shared" si="11"/>
        <v/>
      </c>
      <c r="F115" s="310"/>
      <c r="G115" s="310"/>
      <c r="H115" s="311"/>
      <c r="I115" s="122"/>
      <c r="J115" s="122"/>
      <c r="K115" s="122"/>
      <c r="L115" s="122"/>
      <c r="M115" s="219" t="str">
        <f t="shared" si="12"/>
        <v/>
      </c>
      <c r="N115" s="219" t="str">
        <f t="shared" si="13"/>
        <v/>
      </c>
      <c r="O115" s="121"/>
      <c r="P115" s="122"/>
    </row>
    <row r="116" spans="1:16" x14ac:dyDescent="0.3">
      <c r="A116" s="70" t="e">
        <f t="shared" si="9"/>
        <v>#N/A</v>
      </c>
      <c r="B116" s="70" t="str">
        <f t="shared" si="10"/>
        <v/>
      </c>
      <c r="C116" s="70" t="str">
        <f t="shared" si="7"/>
        <v>NW</v>
      </c>
      <c r="D116" s="70" t="str">
        <f t="shared" si="8"/>
        <v/>
      </c>
      <c r="E116" s="310" t="str">
        <f t="shared" si="11"/>
        <v/>
      </c>
      <c r="F116" s="310"/>
      <c r="G116" s="310"/>
      <c r="H116" s="311"/>
      <c r="I116" s="122"/>
      <c r="J116" s="122"/>
      <c r="K116" s="122"/>
      <c r="L116" s="122"/>
      <c r="M116" s="219" t="str">
        <f t="shared" si="12"/>
        <v/>
      </c>
      <c r="N116" s="219" t="str">
        <f t="shared" si="13"/>
        <v/>
      </c>
      <c r="O116" s="121"/>
      <c r="P116" s="122"/>
    </row>
    <row r="117" spans="1:16" x14ac:dyDescent="0.3">
      <c r="A117" s="70" t="e">
        <f t="shared" si="9"/>
        <v>#N/A</v>
      </c>
      <c r="B117" s="70" t="str">
        <f t="shared" si="10"/>
        <v/>
      </c>
      <c r="C117" s="70" t="str">
        <f t="shared" si="7"/>
        <v>NW</v>
      </c>
      <c r="D117" s="70" t="str">
        <f t="shared" si="8"/>
        <v/>
      </c>
      <c r="E117" s="310" t="str">
        <f t="shared" si="11"/>
        <v/>
      </c>
      <c r="F117" s="310"/>
      <c r="G117" s="310"/>
      <c r="H117" s="311"/>
      <c r="I117" s="122"/>
      <c r="J117" s="122"/>
      <c r="K117" s="122"/>
      <c r="L117" s="122"/>
      <c r="M117" s="219" t="str">
        <f t="shared" si="12"/>
        <v/>
      </c>
      <c r="N117" s="219" t="str">
        <f t="shared" si="13"/>
        <v/>
      </c>
      <c r="O117" s="121"/>
      <c r="P117" s="122"/>
    </row>
    <row r="118" spans="1:16" x14ac:dyDescent="0.3">
      <c r="A118" s="70" t="e">
        <f t="shared" si="9"/>
        <v>#N/A</v>
      </c>
      <c r="B118" s="70" t="str">
        <f t="shared" si="10"/>
        <v/>
      </c>
      <c r="C118" s="70" t="str">
        <f t="shared" si="7"/>
        <v>NW</v>
      </c>
      <c r="D118" s="70" t="str">
        <f t="shared" si="8"/>
        <v/>
      </c>
      <c r="E118" s="310" t="str">
        <f t="shared" si="11"/>
        <v/>
      </c>
      <c r="F118" s="310"/>
      <c r="G118" s="310"/>
      <c r="H118" s="311"/>
      <c r="I118" s="122"/>
      <c r="J118" s="122"/>
      <c r="K118" s="122"/>
      <c r="L118" s="122"/>
      <c r="M118" s="219" t="str">
        <f t="shared" si="12"/>
        <v/>
      </c>
      <c r="N118" s="219" t="str">
        <f t="shared" si="13"/>
        <v/>
      </c>
      <c r="O118" s="121"/>
      <c r="P118" s="122"/>
    </row>
    <row r="119" spans="1:16" x14ac:dyDescent="0.3">
      <c r="A119" s="70" t="e">
        <f t="shared" si="9"/>
        <v>#N/A</v>
      </c>
      <c r="B119" s="70" t="str">
        <f t="shared" si="10"/>
        <v/>
      </c>
      <c r="C119" s="70" t="str">
        <f t="shared" si="7"/>
        <v>NW</v>
      </c>
      <c r="D119" s="70" t="str">
        <f t="shared" si="8"/>
        <v/>
      </c>
      <c r="E119" s="310" t="str">
        <f t="shared" si="11"/>
        <v/>
      </c>
      <c r="F119" s="310"/>
      <c r="G119" s="310"/>
      <c r="H119" s="311"/>
      <c r="I119" s="122"/>
      <c r="J119" s="122"/>
      <c r="K119" s="122"/>
      <c r="L119" s="122"/>
      <c r="M119" s="219" t="str">
        <f t="shared" si="12"/>
        <v/>
      </c>
      <c r="N119" s="219" t="str">
        <f t="shared" si="13"/>
        <v/>
      </c>
      <c r="O119" s="121"/>
      <c r="P119" s="122"/>
    </row>
    <row r="120" spans="1:16" x14ac:dyDescent="0.3">
      <c r="A120" s="70" t="e">
        <f t="shared" si="9"/>
        <v>#N/A</v>
      </c>
      <c r="B120" s="70" t="str">
        <f t="shared" si="10"/>
        <v/>
      </c>
      <c r="C120" s="70" t="str">
        <f t="shared" si="7"/>
        <v>NW</v>
      </c>
      <c r="D120" s="70" t="str">
        <f t="shared" si="8"/>
        <v/>
      </c>
      <c r="E120" s="310" t="str">
        <f t="shared" si="11"/>
        <v/>
      </c>
      <c r="F120" s="310"/>
      <c r="G120" s="310"/>
      <c r="H120" s="311"/>
      <c r="I120" s="122"/>
      <c r="J120" s="122"/>
      <c r="K120" s="122"/>
      <c r="L120" s="122"/>
      <c r="M120" s="219" t="str">
        <f t="shared" si="12"/>
        <v/>
      </c>
      <c r="N120" s="219" t="str">
        <f t="shared" si="13"/>
        <v/>
      </c>
      <c r="O120" s="121"/>
      <c r="P120" s="122"/>
    </row>
    <row r="121" spans="1:16" x14ac:dyDescent="0.3">
      <c r="A121" s="70" t="e">
        <f t="shared" si="9"/>
        <v>#N/A</v>
      </c>
      <c r="B121" s="70" t="str">
        <f t="shared" si="10"/>
        <v/>
      </c>
      <c r="C121" s="70" t="str">
        <f t="shared" si="7"/>
        <v>NW</v>
      </c>
      <c r="D121" s="70" t="str">
        <f t="shared" si="8"/>
        <v/>
      </c>
      <c r="E121" s="310" t="str">
        <f t="shared" si="11"/>
        <v/>
      </c>
      <c r="F121" s="310"/>
      <c r="G121" s="310"/>
      <c r="H121" s="311"/>
      <c r="I121" s="122"/>
      <c r="J121" s="122"/>
      <c r="K121" s="122"/>
      <c r="L121" s="122"/>
      <c r="M121" s="219" t="str">
        <f t="shared" si="12"/>
        <v/>
      </c>
      <c r="N121" s="219" t="str">
        <f t="shared" si="13"/>
        <v/>
      </c>
      <c r="O121" s="121"/>
      <c r="P121" s="122"/>
    </row>
    <row r="122" spans="1:16" x14ac:dyDescent="0.3">
      <c r="A122" s="70" t="e">
        <f t="shared" si="9"/>
        <v>#N/A</v>
      </c>
      <c r="B122" s="70" t="str">
        <f t="shared" si="10"/>
        <v/>
      </c>
      <c r="C122" s="70" t="str">
        <f t="shared" si="7"/>
        <v>NW</v>
      </c>
      <c r="D122" s="70" t="str">
        <f t="shared" si="8"/>
        <v/>
      </c>
      <c r="E122" s="310" t="str">
        <f t="shared" si="11"/>
        <v/>
      </c>
      <c r="F122" s="310"/>
      <c r="G122" s="310"/>
      <c r="H122" s="311"/>
      <c r="I122" s="122"/>
      <c r="J122" s="122"/>
      <c r="K122" s="122"/>
      <c r="L122" s="122"/>
      <c r="M122" s="219" t="str">
        <f t="shared" si="12"/>
        <v/>
      </c>
      <c r="N122" s="219" t="str">
        <f t="shared" si="13"/>
        <v/>
      </c>
      <c r="O122" s="121"/>
      <c r="P122" s="122"/>
    </row>
    <row r="123" spans="1:16" x14ac:dyDescent="0.3">
      <c r="A123" s="70" t="e">
        <f t="shared" si="9"/>
        <v>#N/A</v>
      </c>
      <c r="B123" s="70" t="str">
        <f t="shared" si="10"/>
        <v/>
      </c>
      <c r="C123" s="70" t="str">
        <f t="shared" si="7"/>
        <v>NW</v>
      </c>
      <c r="D123" s="70" t="str">
        <f t="shared" si="8"/>
        <v/>
      </c>
      <c r="E123" s="310" t="str">
        <f t="shared" si="11"/>
        <v/>
      </c>
      <c r="F123" s="310"/>
      <c r="G123" s="310"/>
      <c r="H123" s="311"/>
      <c r="I123" s="122"/>
      <c r="J123" s="122"/>
      <c r="K123" s="122"/>
      <c r="L123" s="122"/>
      <c r="M123" s="219" t="str">
        <f t="shared" si="12"/>
        <v/>
      </c>
      <c r="N123" s="219" t="str">
        <f t="shared" si="13"/>
        <v/>
      </c>
      <c r="O123" s="121"/>
      <c r="P123" s="122"/>
    </row>
    <row r="124" spans="1:16" x14ac:dyDescent="0.3">
      <c r="A124" s="70" t="e">
        <f t="shared" si="9"/>
        <v>#N/A</v>
      </c>
      <c r="B124" s="70" t="str">
        <f t="shared" si="10"/>
        <v/>
      </c>
      <c r="C124" s="70" t="str">
        <f t="shared" si="7"/>
        <v>NW</v>
      </c>
      <c r="D124" s="70" t="str">
        <f t="shared" si="8"/>
        <v/>
      </c>
      <c r="E124" s="310" t="str">
        <f t="shared" si="11"/>
        <v/>
      </c>
      <c r="F124" s="310"/>
      <c r="G124" s="310"/>
      <c r="H124" s="311"/>
      <c r="I124" s="122"/>
      <c r="J124" s="122"/>
      <c r="K124" s="122"/>
      <c r="L124" s="122"/>
      <c r="M124" s="219" t="str">
        <f t="shared" si="12"/>
        <v/>
      </c>
      <c r="N124" s="219" t="str">
        <f t="shared" si="13"/>
        <v/>
      </c>
      <c r="O124" s="121"/>
      <c r="P124" s="122"/>
    </row>
    <row r="125" spans="1:16" x14ac:dyDescent="0.3">
      <c r="A125" s="70" t="e">
        <f t="shared" si="9"/>
        <v>#N/A</v>
      </c>
      <c r="B125" s="70" t="str">
        <f t="shared" si="10"/>
        <v/>
      </c>
      <c r="C125" s="70" t="str">
        <f t="shared" si="7"/>
        <v>NW</v>
      </c>
      <c r="D125" s="70" t="str">
        <f t="shared" si="8"/>
        <v/>
      </c>
      <c r="E125" s="310" t="str">
        <f t="shared" si="11"/>
        <v/>
      </c>
      <c r="F125" s="310"/>
      <c r="G125" s="310"/>
      <c r="H125" s="311"/>
      <c r="I125" s="122"/>
      <c r="J125" s="122"/>
      <c r="K125" s="122"/>
      <c r="L125" s="122"/>
      <c r="M125" s="219" t="str">
        <f t="shared" si="12"/>
        <v/>
      </c>
      <c r="N125" s="219" t="str">
        <f t="shared" si="13"/>
        <v/>
      </c>
      <c r="O125" s="121"/>
      <c r="P125" s="122"/>
    </row>
    <row r="126" spans="1:16" x14ac:dyDescent="0.3">
      <c r="A126" s="70" t="e">
        <f t="shared" si="9"/>
        <v>#N/A</v>
      </c>
      <c r="B126" s="70" t="str">
        <f t="shared" si="10"/>
        <v/>
      </c>
      <c r="C126" s="70" t="str">
        <f t="shared" si="7"/>
        <v>NW</v>
      </c>
      <c r="D126" s="70" t="str">
        <f t="shared" si="8"/>
        <v/>
      </c>
      <c r="E126" s="310" t="str">
        <f t="shared" si="11"/>
        <v/>
      </c>
      <c r="F126" s="310"/>
      <c r="G126" s="310"/>
      <c r="H126" s="311"/>
      <c r="I126" s="122"/>
      <c r="J126" s="122"/>
      <c r="K126" s="122"/>
      <c r="L126" s="122"/>
      <c r="M126" s="219" t="str">
        <f t="shared" si="12"/>
        <v/>
      </c>
      <c r="N126" s="219" t="str">
        <f t="shared" si="13"/>
        <v/>
      </c>
      <c r="O126" s="121"/>
      <c r="P126" s="122"/>
    </row>
    <row r="127" spans="1:16" x14ac:dyDescent="0.3">
      <c r="A127" s="70" t="e">
        <f t="shared" si="9"/>
        <v>#N/A</v>
      </c>
      <c r="B127" s="70" t="str">
        <f t="shared" si="10"/>
        <v/>
      </c>
      <c r="C127" s="70" t="str">
        <f t="shared" si="7"/>
        <v>NW</v>
      </c>
      <c r="D127" s="70" t="str">
        <f t="shared" si="8"/>
        <v/>
      </c>
      <c r="E127" s="310" t="str">
        <f t="shared" si="11"/>
        <v/>
      </c>
      <c r="F127" s="310"/>
      <c r="G127" s="310"/>
      <c r="H127" s="311"/>
      <c r="I127" s="122"/>
      <c r="J127" s="122"/>
      <c r="K127" s="122"/>
      <c r="L127" s="122"/>
      <c r="M127" s="219" t="str">
        <f t="shared" si="12"/>
        <v/>
      </c>
      <c r="N127" s="219" t="str">
        <f t="shared" si="13"/>
        <v/>
      </c>
      <c r="O127" s="121"/>
      <c r="P127" s="122"/>
    </row>
    <row r="128" spans="1:16" x14ac:dyDescent="0.3">
      <c r="A128" s="70" t="e">
        <f t="shared" si="9"/>
        <v>#N/A</v>
      </c>
      <c r="B128" s="70" t="str">
        <f t="shared" si="10"/>
        <v/>
      </c>
      <c r="C128" s="70" t="str">
        <f t="shared" si="7"/>
        <v>NW</v>
      </c>
      <c r="D128" s="70" t="str">
        <f t="shared" si="8"/>
        <v/>
      </c>
      <c r="E128" s="310" t="str">
        <f t="shared" si="11"/>
        <v/>
      </c>
      <c r="F128" s="310"/>
      <c r="G128" s="310"/>
      <c r="H128" s="311"/>
      <c r="I128" s="122"/>
      <c r="J128" s="122"/>
      <c r="K128" s="122"/>
      <c r="L128" s="122"/>
      <c r="M128" s="219" t="str">
        <f t="shared" si="12"/>
        <v/>
      </c>
      <c r="N128" s="219" t="str">
        <f t="shared" si="13"/>
        <v/>
      </c>
      <c r="O128" s="121"/>
      <c r="P128" s="122"/>
    </row>
    <row r="129" spans="1:16" x14ac:dyDescent="0.3">
      <c r="A129" s="70" t="e">
        <f t="shared" si="9"/>
        <v>#N/A</v>
      </c>
      <c r="B129" s="70" t="str">
        <f t="shared" si="10"/>
        <v/>
      </c>
      <c r="C129" s="70" t="str">
        <f t="shared" si="7"/>
        <v>NW</v>
      </c>
      <c r="D129" s="70" t="str">
        <f t="shared" si="8"/>
        <v/>
      </c>
      <c r="E129" s="310" t="str">
        <f t="shared" si="11"/>
        <v/>
      </c>
      <c r="F129" s="310"/>
      <c r="G129" s="310"/>
      <c r="H129" s="311"/>
      <c r="I129" s="122"/>
      <c r="J129" s="122"/>
      <c r="K129" s="122"/>
      <c r="L129" s="122"/>
      <c r="M129" s="219" t="str">
        <f t="shared" si="12"/>
        <v/>
      </c>
      <c r="N129" s="219" t="str">
        <f t="shared" si="13"/>
        <v/>
      </c>
      <c r="O129" s="121"/>
      <c r="P129" s="122"/>
    </row>
    <row r="130" spans="1:16" x14ac:dyDescent="0.3">
      <c r="A130" s="70" t="e">
        <f t="shared" si="9"/>
        <v>#N/A</v>
      </c>
      <c r="B130" s="70" t="str">
        <f t="shared" si="10"/>
        <v/>
      </c>
      <c r="C130" s="70" t="str">
        <f t="shared" si="7"/>
        <v>NW</v>
      </c>
      <c r="D130" s="70" t="str">
        <f t="shared" si="8"/>
        <v/>
      </c>
      <c r="E130" s="310" t="str">
        <f t="shared" si="11"/>
        <v/>
      </c>
      <c r="F130" s="310"/>
      <c r="G130" s="310"/>
      <c r="H130" s="311"/>
      <c r="I130" s="122"/>
      <c r="J130" s="122"/>
      <c r="K130" s="122"/>
      <c r="L130" s="122"/>
      <c r="M130" s="219" t="str">
        <f t="shared" si="12"/>
        <v/>
      </c>
      <c r="N130" s="219" t="str">
        <f t="shared" si="13"/>
        <v/>
      </c>
      <c r="O130" s="121"/>
      <c r="P130" s="122"/>
    </row>
    <row r="131" spans="1:16" x14ac:dyDescent="0.3">
      <c r="A131" s="70" t="e">
        <f t="shared" si="9"/>
        <v>#N/A</v>
      </c>
      <c r="B131" s="70" t="str">
        <f t="shared" si="10"/>
        <v/>
      </c>
      <c r="C131" s="70" t="str">
        <f t="shared" si="7"/>
        <v>NW</v>
      </c>
      <c r="D131" s="70" t="str">
        <f t="shared" si="8"/>
        <v/>
      </c>
      <c r="E131" s="310" t="str">
        <f t="shared" si="11"/>
        <v/>
      </c>
      <c r="F131" s="310"/>
      <c r="G131" s="310"/>
      <c r="H131" s="311"/>
      <c r="I131" s="122"/>
      <c r="J131" s="122"/>
      <c r="K131" s="122"/>
      <c r="L131" s="122"/>
      <c r="M131" s="219" t="str">
        <f t="shared" si="12"/>
        <v/>
      </c>
      <c r="N131" s="219" t="str">
        <f t="shared" si="13"/>
        <v/>
      </c>
      <c r="O131" s="121"/>
      <c r="P131" s="122"/>
    </row>
    <row r="132" spans="1:16" x14ac:dyDescent="0.3">
      <c r="A132" s="70" t="e">
        <f t="shared" si="9"/>
        <v>#N/A</v>
      </c>
      <c r="B132" s="70" t="str">
        <f t="shared" si="10"/>
        <v/>
      </c>
      <c r="C132" s="70" t="str">
        <f t="shared" si="7"/>
        <v>NW</v>
      </c>
      <c r="D132" s="70" t="str">
        <f t="shared" si="8"/>
        <v/>
      </c>
      <c r="E132" s="310" t="str">
        <f t="shared" si="11"/>
        <v/>
      </c>
      <c r="F132" s="310"/>
      <c r="G132" s="310"/>
      <c r="H132" s="311"/>
      <c r="I132" s="122"/>
      <c r="J132" s="122"/>
      <c r="K132" s="122"/>
      <c r="L132" s="122"/>
      <c r="M132" s="219" t="str">
        <f t="shared" si="12"/>
        <v/>
      </c>
      <c r="N132" s="219" t="str">
        <f t="shared" si="13"/>
        <v/>
      </c>
      <c r="O132" s="121"/>
      <c r="P132" s="122"/>
    </row>
    <row r="133" spans="1:16" x14ac:dyDescent="0.3">
      <c r="A133" s="70" t="e">
        <f t="shared" si="9"/>
        <v>#N/A</v>
      </c>
      <c r="B133" s="70" t="str">
        <f t="shared" si="10"/>
        <v/>
      </c>
      <c r="C133" s="70" t="str">
        <f t="shared" si="7"/>
        <v>NW</v>
      </c>
      <c r="D133" s="70" t="str">
        <f t="shared" si="8"/>
        <v/>
      </c>
      <c r="E133" s="310" t="str">
        <f t="shared" si="11"/>
        <v/>
      </c>
      <c r="F133" s="310"/>
      <c r="G133" s="310"/>
      <c r="H133" s="311"/>
      <c r="I133" s="122"/>
      <c r="J133" s="122"/>
      <c r="K133" s="122"/>
      <c r="L133" s="122"/>
      <c r="M133" s="219" t="str">
        <f t="shared" si="12"/>
        <v/>
      </c>
      <c r="N133" s="219" t="str">
        <f t="shared" si="13"/>
        <v/>
      </c>
      <c r="O133" s="121"/>
      <c r="P133" s="122"/>
    </row>
    <row r="134" spans="1:16" x14ac:dyDescent="0.3">
      <c r="A134" s="70" t="e">
        <f t="shared" si="9"/>
        <v>#N/A</v>
      </c>
      <c r="B134" s="70" t="str">
        <f t="shared" si="10"/>
        <v/>
      </c>
      <c r="C134" s="70" t="str">
        <f t="shared" si="7"/>
        <v>NW</v>
      </c>
      <c r="D134" s="70" t="str">
        <f t="shared" si="8"/>
        <v/>
      </c>
      <c r="E134" s="310" t="str">
        <f t="shared" si="11"/>
        <v/>
      </c>
      <c r="F134" s="310"/>
      <c r="G134" s="310"/>
      <c r="H134" s="311"/>
      <c r="I134" s="122"/>
      <c r="J134" s="122"/>
      <c r="K134" s="122"/>
      <c r="L134" s="122"/>
      <c r="M134" s="219" t="str">
        <f t="shared" si="12"/>
        <v/>
      </c>
      <c r="N134" s="219" t="str">
        <f t="shared" si="13"/>
        <v/>
      </c>
      <c r="O134" s="121"/>
      <c r="P134" s="122"/>
    </row>
    <row r="135" spans="1:16" x14ac:dyDescent="0.3">
      <c r="A135" s="70" t="e">
        <f t="shared" si="9"/>
        <v>#N/A</v>
      </c>
      <c r="B135" s="70" t="str">
        <f t="shared" si="10"/>
        <v/>
      </c>
      <c r="C135" s="70" t="str">
        <f t="shared" si="7"/>
        <v>NW</v>
      </c>
      <c r="D135" s="70" t="str">
        <f t="shared" si="8"/>
        <v/>
      </c>
      <c r="E135" s="310" t="str">
        <f t="shared" si="11"/>
        <v/>
      </c>
      <c r="F135" s="310"/>
      <c r="G135" s="310"/>
      <c r="H135" s="311"/>
      <c r="I135" s="122"/>
      <c r="J135" s="122"/>
      <c r="K135" s="122"/>
      <c r="L135" s="122"/>
      <c r="M135" s="219" t="str">
        <f t="shared" si="12"/>
        <v/>
      </c>
      <c r="N135" s="219" t="str">
        <f t="shared" si="13"/>
        <v/>
      </c>
      <c r="O135" s="121"/>
      <c r="P135" s="122"/>
    </row>
    <row r="136" spans="1:16" x14ac:dyDescent="0.3">
      <c r="A136" s="70" t="e">
        <f t="shared" si="9"/>
        <v>#N/A</v>
      </c>
      <c r="B136" s="70" t="str">
        <f t="shared" si="10"/>
        <v/>
      </c>
      <c r="C136" s="70" t="str">
        <f t="shared" si="7"/>
        <v>NW</v>
      </c>
      <c r="D136" s="70" t="str">
        <f t="shared" si="8"/>
        <v/>
      </c>
      <c r="E136" s="310" t="str">
        <f t="shared" si="11"/>
        <v/>
      </c>
      <c r="F136" s="310"/>
      <c r="G136" s="310"/>
      <c r="H136" s="311"/>
      <c r="I136" s="122"/>
      <c r="J136" s="122"/>
      <c r="K136" s="122"/>
      <c r="L136" s="122"/>
      <c r="M136" s="219" t="str">
        <f t="shared" si="12"/>
        <v/>
      </c>
      <c r="N136" s="219" t="str">
        <f t="shared" si="13"/>
        <v/>
      </c>
      <c r="O136" s="121"/>
      <c r="P136" s="122"/>
    </row>
    <row r="137" spans="1:16" x14ac:dyDescent="0.3">
      <c r="A137" s="70" t="e">
        <f t="shared" si="9"/>
        <v>#N/A</v>
      </c>
      <c r="B137" s="70" t="str">
        <f t="shared" si="10"/>
        <v/>
      </c>
      <c r="C137" s="70" t="str">
        <f t="shared" si="7"/>
        <v>NW</v>
      </c>
      <c r="D137" s="70" t="str">
        <f t="shared" si="8"/>
        <v/>
      </c>
      <c r="E137" s="310" t="str">
        <f t="shared" si="11"/>
        <v/>
      </c>
      <c r="F137" s="310"/>
      <c r="G137" s="310"/>
      <c r="H137" s="311"/>
      <c r="I137" s="122"/>
      <c r="J137" s="122"/>
      <c r="K137" s="122"/>
      <c r="L137" s="122"/>
      <c r="M137" s="219" t="str">
        <f t="shared" si="12"/>
        <v/>
      </c>
      <c r="N137" s="219" t="str">
        <f t="shared" si="13"/>
        <v/>
      </c>
      <c r="O137" s="121"/>
      <c r="P137" s="122"/>
    </row>
    <row r="138" spans="1:16" x14ac:dyDescent="0.3">
      <c r="A138" s="70" t="e">
        <f t="shared" si="9"/>
        <v>#N/A</v>
      </c>
      <c r="B138" s="70" t="str">
        <f t="shared" si="10"/>
        <v/>
      </c>
      <c r="C138" s="70" t="str">
        <f t="shared" si="7"/>
        <v>NW</v>
      </c>
      <c r="D138" s="70" t="str">
        <f t="shared" si="8"/>
        <v/>
      </c>
      <c r="E138" s="310" t="str">
        <f t="shared" si="11"/>
        <v/>
      </c>
      <c r="F138" s="310"/>
      <c r="G138" s="310"/>
      <c r="H138" s="311"/>
      <c r="I138" s="122"/>
      <c r="J138" s="122"/>
      <c r="K138" s="122"/>
      <c r="L138" s="122"/>
      <c r="M138" s="219" t="str">
        <f t="shared" si="12"/>
        <v/>
      </c>
      <c r="N138" s="219" t="str">
        <f t="shared" si="13"/>
        <v/>
      </c>
      <c r="O138" s="121"/>
      <c r="P138" s="122"/>
    </row>
    <row r="139" spans="1:16" x14ac:dyDescent="0.3">
      <c r="A139" s="70" t="e">
        <f t="shared" si="9"/>
        <v>#N/A</v>
      </c>
      <c r="B139" s="70" t="str">
        <f t="shared" si="10"/>
        <v/>
      </c>
      <c r="C139" s="70" t="str">
        <f t="shared" si="7"/>
        <v>NW</v>
      </c>
      <c r="D139" s="70" t="str">
        <f t="shared" si="8"/>
        <v/>
      </c>
      <c r="E139" s="310" t="str">
        <f t="shared" si="11"/>
        <v/>
      </c>
      <c r="F139" s="310"/>
      <c r="G139" s="310"/>
      <c r="H139" s="311"/>
      <c r="I139" s="122"/>
      <c r="J139" s="122"/>
      <c r="K139" s="122"/>
      <c r="L139" s="122"/>
      <c r="M139" s="219" t="str">
        <f t="shared" si="12"/>
        <v/>
      </c>
      <c r="N139" s="219" t="str">
        <f t="shared" si="13"/>
        <v/>
      </c>
      <c r="O139" s="121"/>
      <c r="P139" s="122"/>
    </row>
    <row r="140" spans="1:16" x14ac:dyDescent="0.3">
      <c r="A140" s="70" t="e">
        <f t="shared" si="9"/>
        <v>#N/A</v>
      </c>
      <c r="B140" s="70" t="str">
        <f t="shared" si="10"/>
        <v/>
      </c>
      <c r="C140" s="70" t="str">
        <f t="shared" si="7"/>
        <v>NW</v>
      </c>
      <c r="D140" s="70" t="str">
        <f t="shared" si="8"/>
        <v/>
      </c>
      <c r="E140" s="310" t="str">
        <f t="shared" si="11"/>
        <v/>
      </c>
      <c r="F140" s="310"/>
      <c r="G140" s="310"/>
      <c r="H140" s="311"/>
      <c r="I140" s="122"/>
      <c r="J140" s="122"/>
      <c r="K140" s="122"/>
      <c r="L140" s="122"/>
      <c r="M140" s="219" t="str">
        <f t="shared" si="12"/>
        <v/>
      </c>
      <c r="N140" s="219" t="str">
        <f t="shared" si="13"/>
        <v/>
      </c>
      <c r="O140" s="121"/>
      <c r="P140" s="122"/>
    </row>
    <row r="141" spans="1:16" x14ac:dyDescent="0.3">
      <c r="A141" s="70" t="e">
        <f t="shared" si="9"/>
        <v>#N/A</v>
      </c>
      <c r="B141" s="70" t="str">
        <f t="shared" si="10"/>
        <v/>
      </c>
      <c r="C141" s="70" t="str">
        <f t="shared" si="7"/>
        <v>NW</v>
      </c>
      <c r="D141" s="70" t="str">
        <f t="shared" si="8"/>
        <v/>
      </c>
      <c r="E141" s="310" t="str">
        <f t="shared" si="11"/>
        <v/>
      </c>
      <c r="F141" s="310"/>
      <c r="G141" s="310"/>
      <c r="H141" s="311"/>
      <c r="I141" s="122"/>
      <c r="J141" s="122"/>
      <c r="K141" s="122"/>
      <c r="L141" s="122"/>
      <c r="M141" s="219" t="str">
        <f t="shared" si="12"/>
        <v/>
      </c>
      <c r="N141" s="219" t="str">
        <f t="shared" si="13"/>
        <v/>
      </c>
      <c r="O141" s="121"/>
      <c r="P141" s="122"/>
    </row>
    <row r="142" spans="1:16" x14ac:dyDescent="0.3">
      <c r="A142" s="70" t="e">
        <f t="shared" si="9"/>
        <v>#N/A</v>
      </c>
      <c r="B142" s="70" t="str">
        <f t="shared" si="10"/>
        <v/>
      </c>
      <c r="C142" s="70" t="str">
        <f t="shared" si="7"/>
        <v>NW</v>
      </c>
      <c r="D142" s="70" t="str">
        <f t="shared" si="8"/>
        <v/>
      </c>
      <c r="E142" s="310" t="str">
        <f t="shared" si="11"/>
        <v/>
      </c>
      <c r="F142" s="310"/>
      <c r="G142" s="310"/>
      <c r="H142" s="311"/>
      <c r="I142" s="122"/>
      <c r="J142" s="122"/>
      <c r="K142" s="122"/>
      <c r="L142" s="122"/>
      <c r="M142" s="219" t="str">
        <f t="shared" si="12"/>
        <v/>
      </c>
      <c r="N142" s="219" t="str">
        <f t="shared" si="13"/>
        <v/>
      </c>
      <c r="O142" s="121"/>
      <c r="P142" s="122"/>
    </row>
    <row r="143" spans="1:16" x14ac:dyDescent="0.3">
      <c r="A143" s="70" t="e">
        <f t="shared" si="9"/>
        <v>#N/A</v>
      </c>
      <c r="B143" s="70" t="str">
        <f t="shared" si="10"/>
        <v/>
      </c>
      <c r="C143" s="70" t="str">
        <f t="shared" si="7"/>
        <v>NW</v>
      </c>
      <c r="D143" s="70" t="str">
        <f t="shared" si="8"/>
        <v/>
      </c>
      <c r="E143" s="310" t="str">
        <f t="shared" si="11"/>
        <v/>
      </c>
      <c r="F143" s="310"/>
      <c r="G143" s="310"/>
      <c r="H143" s="311"/>
      <c r="I143" s="122"/>
      <c r="J143" s="122"/>
      <c r="K143" s="122"/>
      <c r="L143" s="122"/>
      <c r="M143" s="219" t="str">
        <f t="shared" si="12"/>
        <v/>
      </c>
      <c r="N143" s="219" t="str">
        <f t="shared" si="13"/>
        <v/>
      </c>
      <c r="O143" s="121"/>
      <c r="P143" s="122"/>
    </row>
    <row r="144" spans="1:16" x14ac:dyDescent="0.3">
      <c r="A144" s="70" t="e">
        <f t="shared" si="9"/>
        <v>#N/A</v>
      </c>
      <c r="B144" s="70" t="str">
        <f t="shared" si="10"/>
        <v/>
      </c>
      <c r="C144" s="70" t="str">
        <f t="shared" si="7"/>
        <v>NW</v>
      </c>
      <c r="D144" s="70" t="str">
        <f t="shared" si="8"/>
        <v/>
      </c>
      <c r="E144" s="310" t="str">
        <f t="shared" si="11"/>
        <v/>
      </c>
      <c r="F144" s="310"/>
      <c r="G144" s="310"/>
      <c r="H144" s="311"/>
      <c r="I144" s="122"/>
      <c r="J144" s="122"/>
      <c r="K144" s="122"/>
      <c r="L144" s="122"/>
      <c r="M144" s="219" t="str">
        <f t="shared" si="12"/>
        <v/>
      </c>
      <c r="N144" s="219" t="str">
        <f t="shared" si="13"/>
        <v/>
      </c>
      <c r="O144" s="121"/>
      <c r="P144" s="122"/>
    </row>
    <row r="145" spans="1:16" x14ac:dyDescent="0.3">
      <c r="A145" s="70" t="e">
        <f t="shared" si="9"/>
        <v>#N/A</v>
      </c>
      <c r="B145" s="70" t="str">
        <f t="shared" si="10"/>
        <v/>
      </c>
      <c r="C145" s="70" t="str">
        <f t="shared" si="7"/>
        <v>NW</v>
      </c>
      <c r="D145" s="70" t="str">
        <f t="shared" si="8"/>
        <v/>
      </c>
      <c r="E145" s="310" t="str">
        <f t="shared" si="11"/>
        <v/>
      </c>
      <c r="F145" s="310"/>
      <c r="G145" s="310"/>
      <c r="H145" s="311"/>
      <c r="I145" s="122"/>
      <c r="J145" s="122"/>
      <c r="K145" s="122"/>
      <c r="L145" s="122"/>
      <c r="M145" s="219" t="str">
        <f t="shared" si="12"/>
        <v/>
      </c>
      <c r="N145" s="219" t="str">
        <f t="shared" si="13"/>
        <v/>
      </c>
      <c r="O145" s="121"/>
      <c r="P145" s="122"/>
    </row>
    <row r="146" spans="1:16" x14ac:dyDescent="0.3">
      <c r="A146" s="70" t="e">
        <f t="shared" si="9"/>
        <v>#N/A</v>
      </c>
      <c r="B146" s="70" t="str">
        <f t="shared" si="10"/>
        <v/>
      </c>
      <c r="C146" s="70" t="str">
        <f t="shared" si="7"/>
        <v>NW</v>
      </c>
      <c r="D146" s="70" t="str">
        <f t="shared" si="8"/>
        <v/>
      </c>
      <c r="E146" s="310" t="str">
        <f t="shared" si="11"/>
        <v/>
      </c>
      <c r="F146" s="310"/>
      <c r="G146" s="310"/>
      <c r="H146" s="311"/>
      <c r="I146" s="122"/>
      <c r="J146" s="122"/>
      <c r="K146" s="122"/>
      <c r="L146" s="122"/>
      <c r="M146" s="219" t="str">
        <f t="shared" si="12"/>
        <v/>
      </c>
      <c r="N146" s="219" t="str">
        <f t="shared" si="13"/>
        <v/>
      </c>
      <c r="O146" s="121"/>
      <c r="P146" s="122"/>
    </row>
    <row r="147" spans="1:16" x14ac:dyDescent="0.3">
      <c r="A147" s="70" t="e">
        <f t="shared" si="9"/>
        <v>#N/A</v>
      </c>
      <c r="B147" s="70" t="str">
        <f t="shared" si="10"/>
        <v/>
      </c>
      <c r="C147" s="70" t="str">
        <f t="shared" si="7"/>
        <v>NW</v>
      </c>
      <c r="D147" s="70" t="str">
        <f t="shared" si="8"/>
        <v/>
      </c>
      <c r="E147" s="310" t="str">
        <f t="shared" si="11"/>
        <v/>
      </c>
      <c r="F147" s="310"/>
      <c r="G147" s="310"/>
      <c r="H147" s="311"/>
      <c r="I147" s="122"/>
      <c r="J147" s="122"/>
      <c r="K147" s="122"/>
      <c r="L147" s="122"/>
      <c r="M147" s="219" t="str">
        <f t="shared" si="12"/>
        <v/>
      </c>
      <c r="N147" s="219" t="str">
        <f t="shared" si="13"/>
        <v/>
      </c>
      <c r="O147" s="121"/>
      <c r="P147" s="122"/>
    </row>
    <row r="148" spans="1:16" x14ac:dyDescent="0.3">
      <c r="A148" s="70" t="e">
        <f t="shared" si="9"/>
        <v>#N/A</v>
      </c>
      <c r="B148" s="70" t="str">
        <f t="shared" si="10"/>
        <v/>
      </c>
      <c r="C148" s="70" t="str">
        <f t="shared" si="7"/>
        <v>NW</v>
      </c>
      <c r="D148" s="70" t="str">
        <f t="shared" si="8"/>
        <v/>
      </c>
      <c r="E148" s="310" t="str">
        <f t="shared" si="11"/>
        <v/>
      </c>
      <c r="F148" s="310"/>
      <c r="G148" s="310"/>
      <c r="H148" s="311"/>
      <c r="I148" s="122"/>
      <c r="J148" s="122"/>
      <c r="K148" s="122"/>
      <c r="L148" s="122"/>
      <c r="M148" s="219" t="str">
        <f t="shared" si="12"/>
        <v/>
      </c>
      <c r="N148" s="219" t="str">
        <f t="shared" si="13"/>
        <v/>
      </c>
      <c r="O148" s="121"/>
      <c r="P148" s="122"/>
    </row>
    <row r="149" spans="1:16" x14ac:dyDescent="0.3">
      <c r="A149" s="70" t="e">
        <f t="shared" si="9"/>
        <v>#N/A</v>
      </c>
      <c r="B149" s="70" t="str">
        <f t="shared" si="10"/>
        <v/>
      </c>
      <c r="C149" s="70" t="str">
        <f t="shared" ref="C149:C212" si="14">IF(ISNA(MATCH(WEEKDAY(E149,2),DunDay,0)),"","NW")</f>
        <v>NW</v>
      </c>
      <c r="D149" s="70" t="str">
        <f t="shared" ref="D149:D212" si="15">IF(ISNA(MATCH(E149,Holiday,0)),"","H")</f>
        <v/>
      </c>
      <c r="E149" s="310" t="str">
        <f t="shared" si="11"/>
        <v/>
      </c>
      <c r="F149" s="310"/>
      <c r="G149" s="310"/>
      <c r="H149" s="311"/>
      <c r="I149" s="122"/>
      <c r="J149" s="122"/>
      <c r="K149" s="122"/>
      <c r="L149" s="122"/>
      <c r="M149" s="219" t="str">
        <f t="shared" si="12"/>
        <v/>
      </c>
      <c r="N149" s="219" t="str">
        <f t="shared" si="13"/>
        <v/>
      </c>
      <c r="O149" s="121"/>
      <c r="P149" s="122"/>
    </row>
    <row r="150" spans="1:16" x14ac:dyDescent="0.3">
      <c r="A150" s="70" t="e">
        <f t="shared" ref="A150:A213" si="16">IF(E150&gt;=$J$14,"R","")</f>
        <v>#N/A</v>
      </c>
      <c r="B150" s="70" t="str">
        <f t="shared" ref="B150:B213" si="17">IF(E150&lt;&gt;"",YEAR(E150),"")</f>
        <v/>
      </c>
      <c r="C150" s="70" t="str">
        <f t="shared" si="14"/>
        <v>NW</v>
      </c>
      <c r="D150" s="70" t="str">
        <f t="shared" si="15"/>
        <v/>
      </c>
      <c r="E150" s="310" t="str">
        <f t="shared" si="11"/>
        <v/>
      </c>
      <c r="F150" s="310"/>
      <c r="G150" s="310"/>
      <c r="H150" s="311"/>
      <c r="I150" s="122"/>
      <c r="J150" s="122"/>
      <c r="K150" s="122"/>
      <c r="L150" s="122"/>
      <c r="M150" s="219" t="str">
        <f t="shared" si="12"/>
        <v/>
      </c>
      <c r="N150" s="219" t="str">
        <f t="shared" si="13"/>
        <v/>
      </c>
      <c r="O150" s="121"/>
      <c r="P150" s="122"/>
    </row>
    <row r="151" spans="1:16" x14ac:dyDescent="0.3">
      <c r="A151" s="70" t="e">
        <f t="shared" si="16"/>
        <v>#N/A</v>
      </c>
      <c r="B151" s="70" t="str">
        <f t="shared" si="17"/>
        <v/>
      </c>
      <c r="C151" s="70" t="str">
        <f t="shared" si="14"/>
        <v>NW</v>
      </c>
      <c r="D151" s="70" t="str">
        <f t="shared" si="15"/>
        <v/>
      </c>
      <c r="E151" s="310" t="str">
        <f t="shared" ref="E151:E214" si="18">IFERROR(E150+1,"")</f>
        <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e">
        <f t="shared" si="16"/>
        <v>#N/A</v>
      </c>
      <c r="B152" s="70" t="str">
        <f t="shared" si="17"/>
        <v/>
      </c>
      <c r="C152" s="70" t="str">
        <f t="shared" si="14"/>
        <v>NW</v>
      </c>
      <c r="D152" s="70" t="str">
        <f t="shared" si="15"/>
        <v/>
      </c>
      <c r="E152" s="310" t="str">
        <f t="shared" si="18"/>
        <v/>
      </c>
      <c r="F152" s="310"/>
      <c r="G152" s="310"/>
      <c r="H152" s="311"/>
      <c r="I152" s="122"/>
      <c r="J152" s="122"/>
      <c r="K152" s="122"/>
      <c r="L152" s="122"/>
      <c r="M152" s="219" t="str">
        <f t="shared" si="19"/>
        <v/>
      </c>
      <c r="N152" s="219" t="str">
        <f t="shared" si="20"/>
        <v/>
      </c>
      <c r="O152" s="121"/>
      <c r="P152" s="122"/>
    </row>
    <row r="153" spans="1:16" x14ac:dyDescent="0.3">
      <c r="A153" s="70" t="e">
        <f t="shared" si="16"/>
        <v>#N/A</v>
      </c>
      <c r="B153" s="70" t="str">
        <f t="shared" si="17"/>
        <v/>
      </c>
      <c r="C153" s="70" t="str">
        <f t="shared" si="14"/>
        <v>NW</v>
      </c>
      <c r="D153" s="70" t="str">
        <f t="shared" si="15"/>
        <v/>
      </c>
      <c r="E153" s="310" t="str">
        <f t="shared" si="18"/>
        <v/>
      </c>
      <c r="F153" s="310"/>
      <c r="G153" s="310"/>
      <c r="H153" s="311"/>
      <c r="I153" s="122"/>
      <c r="J153" s="122"/>
      <c r="K153" s="122"/>
      <c r="L153" s="122"/>
      <c r="M153" s="219" t="str">
        <f t="shared" si="19"/>
        <v/>
      </c>
      <c r="N153" s="219" t="str">
        <f t="shared" si="20"/>
        <v/>
      </c>
      <c r="O153" s="121"/>
      <c r="P153" s="122"/>
    </row>
    <row r="154" spans="1:16" x14ac:dyDescent="0.3">
      <c r="A154" s="70" t="e">
        <f t="shared" si="16"/>
        <v>#N/A</v>
      </c>
      <c r="B154" s="70" t="str">
        <f t="shared" si="17"/>
        <v/>
      </c>
      <c r="C154" s="70" t="str">
        <f t="shared" si="14"/>
        <v>NW</v>
      </c>
      <c r="D154" s="70" t="str">
        <f t="shared" si="15"/>
        <v/>
      </c>
      <c r="E154" s="310" t="str">
        <f t="shared" si="18"/>
        <v/>
      </c>
      <c r="F154" s="310"/>
      <c r="G154" s="310"/>
      <c r="H154" s="311"/>
      <c r="I154" s="122"/>
      <c r="J154" s="122"/>
      <c r="K154" s="122"/>
      <c r="L154" s="122"/>
      <c r="M154" s="219" t="str">
        <f t="shared" si="19"/>
        <v/>
      </c>
      <c r="N154" s="219" t="str">
        <f t="shared" si="20"/>
        <v/>
      </c>
      <c r="O154" s="121"/>
      <c r="P154" s="122"/>
    </row>
    <row r="155" spans="1:16" x14ac:dyDescent="0.3">
      <c r="A155" s="70" t="e">
        <f t="shared" si="16"/>
        <v>#N/A</v>
      </c>
      <c r="B155" s="70" t="str">
        <f t="shared" si="17"/>
        <v/>
      </c>
      <c r="C155" s="70" t="str">
        <f t="shared" si="14"/>
        <v>NW</v>
      </c>
      <c r="D155" s="70" t="str">
        <f t="shared" si="15"/>
        <v/>
      </c>
      <c r="E155" s="310" t="str">
        <f t="shared" si="18"/>
        <v/>
      </c>
      <c r="F155" s="310"/>
      <c r="G155" s="310"/>
      <c r="H155" s="311"/>
      <c r="I155" s="122"/>
      <c r="J155" s="122"/>
      <c r="K155" s="122"/>
      <c r="L155" s="122"/>
      <c r="M155" s="219" t="str">
        <f t="shared" si="19"/>
        <v/>
      </c>
      <c r="N155" s="219" t="str">
        <f t="shared" si="20"/>
        <v/>
      </c>
      <c r="O155" s="121"/>
      <c r="P155" s="122"/>
    </row>
    <row r="156" spans="1:16" x14ac:dyDescent="0.3">
      <c r="A156" s="70" t="e">
        <f t="shared" si="16"/>
        <v>#N/A</v>
      </c>
      <c r="B156" s="70" t="str">
        <f t="shared" si="17"/>
        <v/>
      </c>
      <c r="C156" s="70" t="str">
        <f t="shared" si="14"/>
        <v>NW</v>
      </c>
      <c r="D156" s="70" t="str">
        <f t="shared" si="15"/>
        <v/>
      </c>
      <c r="E156" s="310" t="str">
        <f t="shared" si="18"/>
        <v/>
      </c>
      <c r="F156" s="310"/>
      <c r="G156" s="310"/>
      <c r="H156" s="311"/>
      <c r="I156" s="122"/>
      <c r="J156" s="122"/>
      <c r="K156" s="122"/>
      <c r="L156" s="122"/>
      <c r="M156" s="219" t="str">
        <f t="shared" si="19"/>
        <v/>
      </c>
      <c r="N156" s="219" t="str">
        <f t="shared" si="20"/>
        <v/>
      </c>
      <c r="O156" s="121"/>
      <c r="P156" s="122"/>
    </row>
    <row r="157" spans="1:16" x14ac:dyDescent="0.3">
      <c r="A157" s="70" t="e">
        <f t="shared" si="16"/>
        <v>#N/A</v>
      </c>
      <c r="B157" s="70" t="str">
        <f t="shared" si="17"/>
        <v/>
      </c>
      <c r="C157" s="70" t="str">
        <f t="shared" si="14"/>
        <v>NW</v>
      </c>
      <c r="D157" s="70" t="str">
        <f t="shared" si="15"/>
        <v/>
      </c>
      <c r="E157" s="310" t="str">
        <f t="shared" si="18"/>
        <v/>
      </c>
      <c r="F157" s="310"/>
      <c r="G157" s="310"/>
      <c r="H157" s="311"/>
      <c r="I157" s="122"/>
      <c r="J157" s="122"/>
      <c r="K157" s="122"/>
      <c r="L157" s="122"/>
      <c r="M157" s="219" t="str">
        <f t="shared" si="19"/>
        <v/>
      </c>
      <c r="N157" s="219" t="str">
        <f t="shared" si="20"/>
        <v/>
      </c>
      <c r="O157" s="121"/>
      <c r="P157" s="122"/>
    </row>
    <row r="158" spans="1:16" x14ac:dyDescent="0.3">
      <c r="A158" s="70" t="e">
        <f t="shared" si="16"/>
        <v>#N/A</v>
      </c>
      <c r="B158" s="70" t="str">
        <f t="shared" si="17"/>
        <v/>
      </c>
      <c r="C158" s="70" t="str">
        <f t="shared" si="14"/>
        <v>NW</v>
      </c>
      <c r="D158" s="70" t="str">
        <f t="shared" si="15"/>
        <v/>
      </c>
      <c r="E158" s="310" t="str">
        <f t="shared" si="18"/>
        <v/>
      </c>
      <c r="F158" s="310"/>
      <c r="G158" s="310"/>
      <c r="H158" s="311"/>
      <c r="I158" s="122"/>
      <c r="J158" s="122"/>
      <c r="K158" s="122"/>
      <c r="L158" s="122"/>
      <c r="M158" s="219" t="str">
        <f t="shared" si="19"/>
        <v/>
      </c>
      <c r="N158" s="219" t="str">
        <f t="shared" si="20"/>
        <v/>
      </c>
      <c r="O158" s="121"/>
      <c r="P158" s="122"/>
    </row>
    <row r="159" spans="1:16" x14ac:dyDescent="0.3">
      <c r="A159" s="70" t="e">
        <f t="shared" si="16"/>
        <v>#N/A</v>
      </c>
      <c r="B159" s="70" t="str">
        <f t="shared" si="17"/>
        <v/>
      </c>
      <c r="C159" s="70" t="str">
        <f t="shared" si="14"/>
        <v>NW</v>
      </c>
      <c r="D159" s="70" t="str">
        <f t="shared" si="15"/>
        <v/>
      </c>
      <c r="E159" s="310" t="str">
        <f t="shared" si="18"/>
        <v/>
      </c>
      <c r="F159" s="310"/>
      <c r="G159" s="310"/>
      <c r="H159" s="311"/>
      <c r="I159" s="122"/>
      <c r="J159" s="122"/>
      <c r="K159" s="122"/>
      <c r="L159" s="122"/>
      <c r="M159" s="219" t="str">
        <f t="shared" si="19"/>
        <v/>
      </c>
      <c r="N159" s="219" t="str">
        <f t="shared" si="20"/>
        <v/>
      </c>
      <c r="O159" s="121"/>
      <c r="P159" s="122"/>
    </row>
    <row r="160" spans="1:16" x14ac:dyDescent="0.3">
      <c r="A160" s="70" t="e">
        <f t="shared" si="16"/>
        <v>#N/A</v>
      </c>
      <c r="B160" s="70" t="str">
        <f t="shared" si="17"/>
        <v/>
      </c>
      <c r="C160" s="70" t="str">
        <f t="shared" si="14"/>
        <v>NW</v>
      </c>
      <c r="D160" s="70" t="str">
        <f t="shared" si="15"/>
        <v/>
      </c>
      <c r="E160" s="310" t="str">
        <f t="shared" si="18"/>
        <v/>
      </c>
      <c r="F160" s="310"/>
      <c r="G160" s="310"/>
      <c r="H160" s="311"/>
      <c r="I160" s="122"/>
      <c r="J160" s="122"/>
      <c r="K160" s="122"/>
      <c r="L160" s="122"/>
      <c r="M160" s="219" t="str">
        <f t="shared" si="19"/>
        <v/>
      </c>
      <c r="N160" s="219" t="str">
        <f t="shared" si="20"/>
        <v/>
      </c>
      <c r="O160" s="121"/>
      <c r="P160" s="122"/>
    </row>
    <row r="161" spans="1:16" x14ac:dyDescent="0.3">
      <c r="A161" s="70" t="e">
        <f t="shared" si="16"/>
        <v>#N/A</v>
      </c>
      <c r="B161" s="70" t="str">
        <f t="shared" si="17"/>
        <v/>
      </c>
      <c r="C161" s="70" t="str">
        <f t="shared" si="14"/>
        <v>NW</v>
      </c>
      <c r="D161" s="70" t="str">
        <f t="shared" si="15"/>
        <v/>
      </c>
      <c r="E161" s="310" t="str">
        <f t="shared" si="18"/>
        <v/>
      </c>
      <c r="F161" s="310"/>
      <c r="G161" s="310"/>
      <c r="H161" s="311"/>
      <c r="I161" s="122"/>
      <c r="J161" s="122"/>
      <c r="K161" s="122"/>
      <c r="L161" s="122"/>
      <c r="M161" s="219" t="str">
        <f t="shared" si="19"/>
        <v/>
      </c>
      <c r="N161" s="219" t="str">
        <f t="shared" si="20"/>
        <v/>
      </c>
      <c r="O161" s="121"/>
      <c r="P161" s="122"/>
    </row>
    <row r="162" spans="1:16" x14ac:dyDescent="0.3">
      <c r="A162" s="70" t="e">
        <f t="shared" si="16"/>
        <v>#N/A</v>
      </c>
      <c r="B162" s="70" t="str">
        <f t="shared" si="17"/>
        <v/>
      </c>
      <c r="C162" s="70" t="str">
        <f t="shared" si="14"/>
        <v>NW</v>
      </c>
      <c r="D162" s="70" t="str">
        <f t="shared" si="15"/>
        <v/>
      </c>
      <c r="E162" s="310" t="str">
        <f t="shared" si="18"/>
        <v/>
      </c>
      <c r="F162" s="310"/>
      <c r="G162" s="310"/>
      <c r="H162" s="311"/>
      <c r="I162" s="122"/>
      <c r="J162" s="122"/>
      <c r="K162" s="122"/>
      <c r="L162" s="122"/>
      <c r="M162" s="219" t="str">
        <f t="shared" si="19"/>
        <v/>
      </c>
      <c r="N162" s="219" t="str">
        <f t="shared" si="20"/>
        <v/>
      </c>
      <c r="O162" s="121"/>
      <c r="P162" s="122"/>
    </row>
    <row r="163" spans="1:16" x14ac:dyDescent="0.3">
      <c r="A163" s="70" t="e">
        <f t="shared" si="16"/>
        <v>#N/A</v>
      </c>
      <c r="B163" s="70" t="str">
        <f t="shared" si="17"/>
        <v/>
      </c>
      <c r="C163" s="70" t="str">
        <f t="shared" si="14"/>
        <v>NW</v>
      </c>
      <c r="D163" s="70" t="str">
        <f t="shared" si="15"/>
        <v/>
      </c>
      <c r="E163" s="310" t="str">
        <f t="shared" si="18"/>
        <v/>
      </c>
      <c r="F163" s="310"/>
      <c r="G163" s="310"/>
      <c r="H163" s="311"/>
      <c r="I163" s="122"/>
      <c r="J163" s="122"/>
      <c r="K163" s="122"/>
      <c r="L163" s="122"/>
      <c r="M163" s="219" t="str">
        <f t="shared" si="19"/>
        <v/>
      </c>
      <c r="N163" s="219" t="str">
        <f t="shared" si="20"/>
        <v/>
      </c>
      <c r="O163" s="121"/>
      <c r="P163" s="122"/>
    </row>
    <row r="164" spans="1:16" x14ac:dyDescent="0.3">
      <c r="A164" s="70" t="e">
        <f t="shared" si="16"/>
        <v>#N/A</v>
      </c>
      <c r="B164" s="70" t="str">
        <f t="shared" si="17"/>
        <v/>
      </c>
      <c r="C164" s="70" t="str">
        <f t="shared" si="14"/>
        <v>NW</v>
      </c>
      <c r="D164" s="70" t="str">
        <f t="shared" si="15"/>
        <v/>
      </c>
      <c r="E164" s="310" t="str">
        <f t="shared" si="18"/>
        <v/>
      </c>
      <c r="F164" s="310"/>
      <c r="G164" s="310"/>
      <c r="H164" s="311"/>
      <c r="I164" s="122"/>
      <c r="J164" s="122"/>
      <c r="K164" s="122"/>
      <c r="L164" s="122"/>
      <c r="M164" s="219" t="str">
        <f t="shared" si="19"/>
        <v/>
      </c>
      <c r="N164" s="219" t="str">
        <f t="shared" si="20"/>
        <v/>
      </c>
      <c r="O164" s="121"/>
      <c r="P164" s="122"/>
    </row>
    <row r="165" spans="1:16" x14ac:dyDescent="0.3">
      <c r="A165" s="70" t="e">
        <f t="shared" si="16"/>
        <v>#N/A</v>
      </c>
      <c r="B165" s="70" t="str">
        <f t="shared" si="17"/>
        <v/>
      </c>
      <c r="C165" s="70" t="str">
        <f t="shared" si="14"/>
        <v>NW</v>
      </c>
      <c r="D165" s="70" t="str">
        <f t="shared" si="15"/>
        <v/>
      </c>
      <c r="E165" s="310" t="str">
        <f t="shared" si="18"/>
        <v/>
      </c>
      <c r="F165" s="310"/>
      <c r="G165" s="310"/>
      <c r="H165" s="311"/>
      <c r="I165" s="122"/>
      <c r="J165" s="122"/>
      <c r="K165" s="122"/>
      <c r="L165" s="122"/>
      <c r="M165" s="219" t="str">
        <f t="shared" si="19"/>
        <v/>
      </c>
      <c r="N165" s="219" t="str">
        <f t="shared" si="20"/>
        <v/>
      </c>
      <c r="O165" s="121"/>
      <c r="P165" s="122"/>
    </row>
    <row r="166" spans="1:16" x14ac:dyDescent="0.3">
      <c r="A166" s="70" t="e">
        <f t="shared" si="16"/>
        <v>#N/A</v>
      </c>
      <c r="B166" s="70" t="str">
        <f t="shared" si="17"/>
        <v/>
      </c>
      <c r="C166" s="70" t="str">
        <f t="shared" si="14"/>
        <v>NW</v>
      </c>
      <c r="D166" s="70" t="str">
        <f t="shared" si="15"/>
        <v/>
      </c>
      <c r="E166" s="310" t="str">
        <f t="shared" si="18"/>
        <v/>
      </c>
      <c r="F166" s="310"/>
      <c r="G166" s="310"/>
      <c r="H166" s="311"/>
      <c r="I166" s="122"/>
      <c r="J166" s="122"/>
      <c r="K166" s="122"/>
      <c r="L166" s="122"/>
      <c r="M166" s="219" t="str">
        <f t="shared" si="19"/>
        <v/>
      </c>
      <c r="N166" s="219" t="str">
        <f t="shared" si="20"/>
        <v/>
      </c>
      <c r="O166" s="121"/>
      <c r="P166" s="122"/>
    </row>
    <row r="167" spans="1:16" x14ac:dyDescent="0.3">
      <c r="A167" s="70" t="e">
        <f t="shared" si="16"/>
        <v>#N/A</v>
      </c>
      <c r="B167" s="70" t="str">
        <f t="shared" si="17"/>
        <v/>
      </c>
      <c r="C167" s="70" t="str">
        <f t="shared" si="14"/>
        <v>NW</v>
      </c>
      <c r="D167" s="70" t="str">
        <f t="shared" si="15"/>
        <v/>
      </c>
      <c r="E167" s="310" t="str">
        <f t="shared" si="18"/>
        <v/>
      </c>
      <c r="F167" s="310"/>
      <c r="G167" s="310"/>
      <c r="H167" s="311"/>
      <c r="I167" s="122"/>
      <c r="J167" s="122"/>
      <c r="K167" s="122"/>
      <c r="L167" s="122"/>
      <c r="M167" s="219" t="str">
        <f t="shared" si="19"/>
        <v/>
      </c>
      <c r="N167" s="219" t="str">
        <f t="shared" si="20"/>
        <v/>
      </c>
      <c r="O167" s="121"/>
      <c r="P167" s="122"/>
    </row>
    <row r="168" spans="1:16" x14ac:dyDescent="0.3">
      <c r="A168" s="70" t="e">
        <f t="shared" si="16"/>
        <v>#N/A</v>
      </c>
      <c r="B168" s="70" t="str">
        <f t="shared" si="17"/>
        <v/>
      </c>
      <c r="C168" s="70" t="str">
        <f t="shared" si="14"/>
        <v>NW</v>
      </c>
      <c r="D168" s="70" t="str">
        <f t="shared" si="15"/>
        <v/>
      </c>
      <c r="E168" s="310" t="str">
        <f t="shared" si="18"/>
        <v/>
      </c>
      <c r="F168" s="310"/>
      <c r="G168" s="310"/>
      <c r="H168" s="311"/>
      <c r="I168" s="122"/>
      <c r="J168" s="122"/>
      <c r="K168" s="122"/>
      <c r="L168" s="122"/>
      <c r="M168" s="219" t="str">
        <f t="shared" si="19"/>
        <v/>
      </c>
      <c r="N168" s="219" t="str">
        <f t="shared" si="20"/>
        <v/>
      </c>
      <c r="O168" s="121"/>
      <c r="P168" s="122"/>
    </row>
    <row r="169" spans="1:16" x14ac:dyDescent="0.3">
      <c r="A169" s="70" t="e">
        <f t="shared" si="16"/>
        <v>#N/A</v>
      </c>
      <c r="B169" s="70" t="str">
        <f t="shared" si="17"/>
        <v/>
      </c>
      <c r="C169" s="70" t="str">
        <f t="shared" si="14"/>
        <v>NW</v>
      </c>
      <c r="D169" s="70" t="str">
        <f t="shared" si="15"/>
        <v/>
      </c>
      <c r="E169" s="310" t="str">
        <f t="shared" si="18"/>
        <v/>
      </c>
      <c r="F169" s="310"/>
      <c r="G169" s="310"/>
      <c r="H169" s="311"/>
      <c r="I169" s="122"/>
      <c r="J169" s="122"/>
      <c r="K169" s="122"/>
      <c r="L169" s="122"/>
      <c r="M169" s="219" t="str">
        <f t="shared" si="19"/>
        <v/>
      </c>
      <c r="N169" s="219" t="str">
        <f t="shared" si="20"/>
        <v/>
      </c>
      <c r="O169" s="121"/>
      <c r="P169" s="122"/>
    </row>
    <row r="170" spans="1:16" x14ac:dyDescent="0.3">
      <c r="A170" s="70" t="e">
        <f t="shared" si="16"/>
        <v>#N/A</v>
      </c>
      <c r="B170" s="70" t="str">
        <f t="shared" si="17"/>
        <v/>
      </c>
      <c r="C170" s="70" t="str">
        <f t="shared" si="14"/>
        <v>NW</v>
      </c>
      <c r="D170" s="70" t="str">
        <f t="shared" si="15"/>
        <v/>
      </c>
      <c r="E170" s="310" t="str">
        <f t="shared" si="18"/>
        <v/>
      </c>
      <c r="F170" s="310"/>
      <c r="G170" s="310"/>
      <c r="H170" s="311"/>
      <c r="I170" s="122"/>
      <c r="J170" s="122"/>
      <c r="K170" s="122"/>
      <c r="L170" s="122"/>
      <c r="M170" s="219" t="str">
        <f t="shared" si="19"/>
        <v/>
      </c>
      <c r="N170" s="219" t="str">
        <f t="shared" si="20"/>
        <v/>
      </c>
      <c r="O170" s="121"/>
      <c r="P170" s="122"/>
    </row>
    <row r="171" spans="1:16" x14ac:dyDescent="0.3">
      <c r="A171" s="70" t="e">
        <f t="shared" si="16"/>
        <v>#N/A</v>
      </c>
      <c r="B171" s="70" t="str">
        <f t="shared" si="17"/>
        <v/>
      </c>
      <c r="C171" s="70" t="str">
        <f t="shared" si="14"/>
        <v>NW</v>
      </c>
      <c r="D171" s="70" t="str">
        <f t="shared" si="15"/>
        <v/>
      </c>
      <c r="E171" s="310" t="str">
        <f t="shared" si="18"/>
        <v/>
      </c>
      <c r="F171" s="310"/>
      <c r="G171" s="310"/>
      <c r="H171" s="311"/>
      <c r="I171" s="122"/>
      <c r="J171" s="122"/>
      <c r="K171" s="122"/>
      <c r="L171" s="122"/>
      <c r="M171" s="219" t="str">
        <f t="shared" si="19"/>
        <v/>
      </c>
      <c r="N171" s="219" t="str">
        <f t="shared" si="20"/>
        <v/>
      </c>
      <c r="O171" s="121"/>
      <c r="P171" s="122"/>
    </row>
    <row r="172" spans="1:16" x14ac:dyDescent="0.3">
      <c r="A172" s="70" t="e">
        <f t="shared" si="16"/>
        <v>#N/A</v>
      </c>
      <c r="B172" s="70" t="str">
        <f t="shared" si="17"/>
        <v/>
      </c>
      <c r="C172" s="70" t="str">
        <f t="shared" si="14"/>
        <v>NW</v>
      </c>
      <c r="D172" s="70" t="str">
        <f t="shared" si="15"/>
        <v/>
      </c>
      <c r="E172" s="310" t="str">
        <f t="shared" si="18"/>
        <v/>
      </c>
      <c r="F172" s="310"/>
      <c r="G172" s="310"/>
      <c r="H172" s="311"/>
      <c r="I172" s="122"/>
      <c r="J172" s="122"/>
      <c r="K172" s="122"/>
      <c r="L172" s="122"/>
      <c r="M172" s="219" t="str">
        <f t="shared" si="19"/>
        <v/>
      </c>
      <c r="N172" s="219" t="str">
        <f t="shared" si="20"/>
        <v/>
      </c>
      <c r="O172" s="121"/>
      <c r="P172" s="122"/>
    </row>
    <row r="173" spans="1:16" x14ac:dyDescent="0.3">
      <c r="A173" s="70" t="e">
        <f t="shared" si="16"/>
        <v>#N/A</v>
      </c>
      <c r="B173" s="70" t="str">
        <f t="shared" si="17"/>
        <v/>
      </c>
      <c r="C173" s="70" t="str">
        <f t="shared" si="14"/>
        <v>NW</v>
      </c>
      <c r="D173" s="70" t="str">
        <f t="shared" si="15"/>
        <v/>
      </c>
      <c r="E173" s="310" t="str">
        <f t="shared" si="18"/>
        <v/>
      </c>
      <c r="F173" s="310"/>
      <c r="G173" s="310"/>
      <c r="H173" s="311"/>
      <c r="I173" s="122"/>
      <c r="J173" s="122"/>
      <c r="K173" s="122"/>
      <c r="L173" s="122"/>
      <c r="M173" s="219" t="str">
        <f t="shared" si="19"/>
        <v/>
      </c>
      <c r="N173" s="219" t="str">
        <f t="shared" si="20"/>
        <v/>
      </c>
      <c r="O173" s="121"/>
      <c r="P173" s="122"/>
    </row>
    <row r="174" spans="1:16" x14ac:dyDescent="0.3">
      <c r="A174" s="70" t="e">
        <f t="shared" si="16"/>
        <v>#N/A</v>
      </c>
      <c r="B174" s="70" t="str">
        <f t="shared" si="17"/>
        <v/>
      </c>
      <c r="C174" s="70" t="str">
        <f t="shared" si="14"/>
        <v>NW</v>
      </c>
      <c r="D174" s="70" t="str">
        <f t="shared" si="15"/>
        <v/>
      </c>
      <c r="E174" s="310" t="str">
        <f t="shared" si="18"/>
        <v/>
      </c>
      <c r="F174" s="310"/>
      <c r="G174" s="310"/>
      <c r="H174" s="311"/>
      <c r="I174" s="122"/>
      <c r="J174" s="122"/>
      <c r="K174" s="122"/>
      <c r="L174" s="122"/>
      <c r="M174" s="219" t="str">
        <f t="shared" si="19"/>
        <v/>
      </c>
      <c r="N174" s="219" t="str">
        <f t="shared" si="20"/>
        <v/>
      </c>
      <c r="O174" s="121"/>
      <c r="P174" s="122"/>
    </row>
    <row r="175" spans="1:16" x14ac:dyDescent="0.3">
      <c r="A175" s="70" t="e">
        <f t="shared" si="16"/>
        <v>#N/A</v>
      </c>
      <c r="B175" s="70" t="str">
        <f t="shared" si="17"/>
        <v/>
      </c>
      <c r="C175" s="70" t="str">
        <f t="shared" si="14"/>
        <v>NW</v>
      </c>
      <c r="D175" s="70" t="str">
        <f t="shared" si="15"/>
        <v/>
      </c>
      <c r="E175" s="310" t="str">
        <f t="shared" si="18"/>
        <v/>
      </c>
      <c r="F175" s="310"/>
      <c r="G175" s="310"/>
      <c r="H175" s="311"/>
      <c r="I175" s="122"/>
      <c r="J175" s="122"/>
      <c r="K175" s="122"/>
      <c r="L175" s="122"/>
      <c r="M175" s="219" t="str">
        <f t="shared" si="19"/>
        <v/>
      </c>
      <c r="N175" s="219" t="str">
        <f t="shared" si="20"/>
        <v/>
      </c>
      <c r="O175" s="121"/>
      <c r="P175" s="122"/>
    </row>
    <row r="176" spans="1:16" x14ac:dyDescent="0.3">
      <c r="A176" s="70" t="e">
        <f t="shared" si="16"/>
        <v>#N/A</v>
      </c>
      <c r="B176" s="70" t="str">
        <f t="shared" si="17"/>
        <v/>
      </c>
      <c r="C176" s="70" t="str">
        <f t="shared" si="14"/>
        <v>NW</v>
      </c>
      <c r="D176" s="70" t="str">
        <f t="shared" si="15"/>
        <v/>
      </c>
      <c r="E176" s="310" t="str">
        <f t="shared" si="18"/>
        <v/>
      </c>
      <c r="F176" s="310"/>
      <c r="G176" s="310"/>
      <c r="H176" s="311"/>
      <c r="I176" s="122"/>
      <c r="J176" s="122"/>
      <c r="K176" s="122"/>
      <c r="L176" s="122"/>
      <c r="M176" s="219" t="str">
        <f t="shared" si="19"/>
        <v/>
      </c>
      <c r="N176" s="219" t="str">
        <f t="shared" si="20"/>
        <v/>
      </c>
      <c r="O176" s="121"/>
      <c r="P176" s="122"/>
    </row>
    <row r="177" spans="1:16" x14ac:dyDescent="0.3">
      <c r="A177" s="70" t="e">
        <f t="shared" si="16"/>
        <v>#N/A</v>
      </c>
      <c r="B177" s="70" t="str">
        <f t="shared" si="17"/>
        <v/>
      </c>
      <c r="C177" s="70" t="str">
        <f t="shared" si="14"/>
        <v>NW</v>
      </c>
      <c r="D177" s="70" t="str">
        <f t="shared" si="15"/>
        <v/>
      </c>
      <c r="E177" s="310" t="str">
        <f t="shared" si="18"/>
        <v/>
      </c>
      <c r="F177" s="310"/>
      <c r="G177" s="310"/>
      <c r="H177" s="311"/>
      <c r="I177" s="122"/>
      <c r="J177" s="122"/>
      <c r="K177" s="122"/>
      <c r="L177" s="122"/>
      <c r="M177" s="219" t="str">
        <f t="shared" si="19"/>
        <v/>
      </c>
      <c r="N177" s="219" t="str">
        <f t="shared" si="20"/>
        <v/>
      </c>
      <c r="O177" s="121"/>
      <c r="P177" s="122"/>
    </row>
    <row r="178" spans="1:16" x14ac:dyDescent="0.3">
      <c r="A178" s="70" t="e">
        <f t="shared" si="16"/>
        <v>#N/A</v>
      </c>
      <c r="B178" s="70" t="str">
        <f t="shared" si="17"/>
        <v/>
      </c>
      <c r="C178" s="70" t="str">
        <f t="shared" si="14"/>
        <v>NW</v>
      </c>
      <c r="D178" s="70" t="str">
        <f t="shared" si="15"/>
        <v/>
      </c>
      <c r="E178" s="310" t="str">
        <f t="shared" si="18"/>
        <v/>
      </c>
      <c r="F178" s="310"/>
      <c r="G178" s="310"/>
      <c r="H178" s="311"/>
      <c r="I178" s="122"/>
      <c r="J178" s="122"/>
      <c r="K178" s="122"/>
      <c r="L178" s="122"/>
      <c r="M178" s="219" t="str">
        <f t="shared" si="19"/>
        <v/>
      </c>
      <c r="N178" s="219" t="str">
        <f t="shared" si="20"/>
        <v/>
      </c>
      <c r="O178" s="121"/>
      <c r="P178" s="122"/>
    </row>
    <row r="179" spans="1:16" x14ac:dyDescent="0.3">
      <c r="A179" s="70" t="e">
        <f t="shared" si="16"/>
        <v>#N/A</v>
      </c>
      <c r="B179" s="70" t="str">
        <f t="shared" si="17"/>
        <v/>
      </c>
      <c r="C179" s="70" t="str">
        <f t="shared" si="14"/>
        <v>NW</v>
      </c>
      <c r="D179" s="70" t="str">
        <f t="shared" si="15"/>
        <v/>
      </c>
      <c r="E179" s="310" t="str">
        <f t="shared" si="18"/>
        <v/>
      </c>
      <c r="F179" s="310"/>
      <c r="G179" s="310"/>
      <c r="H179" s="311"/>
      <c r="I179" s="122"/>
      <c r="J179" s="122"/>
      <c r="K179" s="122"/>
      <c r="L179" s="122"/>
      <c r="M179" s="219" t="str">
        <f t="shared" si="19"/>
        <v/>
      </c>
      <c r="N179" s="219" t="str">
        <f t="shared" si="20"/>
        <v/>
      </c>
      <c r="O179" s="121"/>
      <c r="P179" s="122"/>
    </row>
    <row r="180" spans="1:16" x14ac:dyDescent="0.3">
      <c r="A180" s="70" t="e">
        <f t="shared" si="16"/>
        <v>#N/A</v>
      </c>
      <c r="B180" s="70" t="str">
        <f t="shared" si="17"/>
        <v/>
      </c>
      <c r="C180" s="70" t="str">
        <f t="shared" si="14"/>
        <v>NW</v>
      </c>
      <c r="D180" s="70" t="str">
        <f t="shared" si="15"/>
        <v/>
      </c>
      <c r="E180" s="310" t="str">
        <f t="shared" si="18"/>
        <v/>
      </c>
      <c r="F180" s="310"/>
      <c r="G180" s="310"/>
      <c r="H180" s="311"/>
      <c r="I180" s="122"/>
      <c r="J180" s="122"/>
      <c r="K180" s="122"/>
      <c r="L180" s="122"/>
      <c r="M180" s="219" t="str">
        <f t="shared" si="19"/>
        <v/>
      </c>
      <c r="N180" s="219" t="str">
        <f t="shared" si="20"/>
        <v/>
      </c>
      <c r="O180" s="121"/>
      <c r="P180" s="122"/>
    </row>
    <row r="181" spans="1:16" x14ac:dyDescent="0.3">
      <c r="A181" s="70" t="e">
        <f t="shared" si="16"/>
        <v>#N/A</v>
      </c>
      <c r="B181" s="70" t="str">
        <f t="shared" si="17"/>
        <v/>
      </c>
      <c r="C181" s="70" t="str">
        <f t="shared" si="14"/>
        <v>NW</v>
      </c>
      <c r="D181" s="70" t="str">
        <f t="shared" si="15"/>
        <v/>
      </c>
      <c r="E181" s="310" t="str">
        <f t="shared" si="18"/>
        <v/>
      </c>
      <c r="F181" s="310"/>
      <c r="G181" s="310"/>
      <c r="H181" s="311"/>
      <c r="I181" s="122"/>
      <c r="J181" s="122"/>
      <c r="K181" s="122"/>
      <c r="L181" s="122"/>
      <c r="M181" s="219" t="str">
        <f t="shared" si="19"/>
        <v/>
      </c>
      <c r="N181" s="219" t="str">
        <f t="shared" si="20"/>
        <v/>
      </c>
      <c r="O181" s="121"/>
      <c r="P181" s="122"/>
    </row>
    <row r="182" spans="1:16" x14ac:dyDescent="0.3">
      <c r="A182" s="70" t="e">
        <f t="shared" si="16"/>
        <v>#N/A</v>
      </c>
      <c r="B182" s="70" t="str">
        <f t="shared" si="17"/>
        <v/>
      </c>
      <c r="C182" s="70" t="str">
        <f t="shared" si="14"/>
        <v>NW</v>
      </c>
      <c r="D182" s="70" t="str">
        <f t="shared" si="15"/>
        <v/>
      </c>
      <c r="E182" s="310" t="str">
        <f t="shared" si="18"/>
        <v/>
      </c>
      <c r="F182" s="310"/>
      <c r="G182" s="310"/>
      <c r="H182" s="311"/>
      <c r="I182" s="122"/>
      <c r="J182" s="122"/>
      <c r="K182" s="122"/>
      <c r="L182" s="122"/>
      <c r="M182" s="219" t="str">
        <f t="shared" si="19"/>
        <v/>
      </c>
      <c r="N182" s="219" t="str">
        <f t="shared" si="20"/>
        <v/>
      </c>
      <c r="O182" s="121"/>
      <c r="P182" s="122"/>
    </row>
    <row r="183" spans="1:16" x14ac:dyDescent="0.3">
      <c r="A183" s="70" t="e">
        <f t="shared" si="16"/>
        <v>#N/A</v>
      </c>
      <c r="B183" s="70" t="str">
        <f t="shared" si="17"/>
        <v/>
      </c>
      <c r="C183" s="70" t="str">
        <f t="shared" si="14"/>
        <v>NW</v>
      </c>
      <c r="D183" s="70" t="str">
        <f t="shared" si="15"/>
        <v/>
      </c>
      <c r="E183" s="310" t="str">
        <f t="shared" si="18"/>
        <v/>
      </c>
      <c r="F183" s="310"/>
      <c r="G183" s="310"/>
      <c r="H183" s="311"/>
      <c r="I183" s="122"/>
      <c r="J183" s="122"/>
      <c r="K183" s="122"/>
      <c r="L183" s="122"/>
      <c r="M183" s="219" t="str">
        <f t="shared" si="19"/>
        <v/>
      </c>
      <c r="N183" s="219" t="str">
        <f t="shared" si="20"/>
        <v/>
      </c>
      <c r="O183" s="121"/>
      <c r="P183" s="122"/>
    </row>
    <row r="184" spans="1:16" x14ac:dyDescent="0.3">
      <c r="A184" s="70" t="e">
        <f t="shared" si="16"/>
        <v>#N/A</v>
      </c>
      <c r="B184" s="70" t="str">
        <f t="shared" si="17"/>
        <v/>
      </c>
      <c r="C184" s="70" t="str">
        <f t="shared" si="14"/>
        <v>NW</v>
      </c>
      <c r="D184" s="70" t="str">
        <f t="shared" si="15"/>
        <v/>
      </c>
      <c r="E184" s="310" t="str">
        <f t="shared" si="18"/>
        <v/>
      </c>
      <c r="F184" s="310"/>
      <c r="G184" s="310"/>
      <c r="H184" s="311"/>
      <c r="I184" s="122"/>
      <c r="J184" s="122"/>
      <c r="K184" s="122"/>
      <c r="L184" s="122"/>
      <c r="M184" s="219" t="str">
        <f t="shared" si="19"/>
        <v/>
      </c>
      <c r="N184" s="219" t="str">
        <f t="shared" si="20"/>
        <v/>
      </c>
      <c r="O184" s="121"/>
      <c r="P184" s="122"/>
    </row>
    <row r="185" spans="1:16" x14ac:dyDescent="0.3">
      <c r="A185" s="70" t="e">
        <f t="shared" si="16"/>
        <v>#N/A</v>
      </c>
      <c r="B185" s="70" t="str">
        <f t="shared" si="17"/>
        <v/>
      </c>
      <c r="C185" s="70" t="str">
        <f t="shared" si="14"/>
        <v>NW</v>
      </c>
      <c r="D185" s="70" t="str">
        <f t="shared" si="15"/>
        <v/>
      </c>
      <c r="E185" s="310" t="str">
        <f t="shared" si="18"/>
        <v/>
      </c>
      <c r="F185" s="310"/>
      <c r="G185" s="310"/>
      <c r="H185" s="311"/>
      <c r="I185" s="122"/>
      <c r="J185" s="122"/>
      <c r="K185" s="122"/>
      <c r="L185" s="122"/>
      <c r="M185" s="219" t="str">
        <f t="shared" si="19"/>
        <v/>
      </c>
      <c r="N185" s="219" t="str">
        <f t="shared" si="20"/>
        <v/>
      </c>
      <c r="O185" s="121"/>
      <c r="P185" s="122"/>
    </row>
    <row r="186" spans="1:16" x14ac:dyDescent="0.3">
      <c r="A186" s="70" t="e">
        <f t="shared" si="16"/>
        <v>#N/A</v>
      </c>
      <c r="B186" s="70" t="str">
        <f t="shared" si="17"/>
        <v/>
      </c>
      <c r="C186" s="70" t="str">
        <f t="shared" si="14"/>
        <v>NW</v>
      </c>
      <c r="D186" s="70" t="str">
        <f t="shared" si="15"/>
        <v/>
      </c>
      <c r="E186" s="310" t="str">
        <f t="shared" si="18"/>
        <v/>
      </c>
      <c r="F186" s="310"/>
      <c r="G186" s="310"/>
      <c r="H186" s="311"/>
      <c r="I186" s="122"/>
      <c r="J186" s="122"/>
      <c r="K186" s="122"/>
      <c r="L186" s="122"/>
      <c r="M186" s="219" t="str">
        <f t="shared" si="19"/>
        <v/>
      </c>
      <c r="N186" s="219" t="str">
        <f t="shared" si="20"/>
        <v/>
      </c>
      <c r="O186" s="121"/>
      <c r="P186" s="122"/>
    </row>
    <row r="187" spans="1:16" x14ac:dyDescent="0.3">
      <c r="A187" s="70" t="e">
        <f t="shared" si="16"/>
        <v>#N/A</v>
      </c>
      <c r="B187" s="70" t="str">
        <f t="shared" si="17"/>
        <v/>
      </c>
      <c r="C187" s="70" t="str">
        <f t="shared" si="14"/>
        <v>NW</v>
      </c>
      <c r="D187" s="70" t="str">
        <f t="shared" si="15"/>
        <v/>
      </c>
      <c r="E187" s="310" t="str">
        <f t="shared" si="18"/>
        <v/>
      </c>
      <c r="F187" s="310"/>
      <c r="G187" s="310"/>
      <c r="H187" s="311"/>
      <c r="I187" s="122"/>
      <c r="J187" s="122"/>
      <c r="K187" s="122"/>
      <c r="L187" s="122"/>
      <c r="M187" s="219" t="str">
        <f t="shared" si="19"/>
        <v/>
      </c>
      <c r="N187" s="219" t="str">
        <f t="shared" si="20"/>
        <v/>
      </c>
      <c r="O187" s="121"/>
      <c r="P187" s="122"/>
    </row>
    <row r="188" spans="1:16" x14ac:dyDescent="0.3">
      <c r="A188" s="70" t="e">
        <f t="shared" si="16"/>
        <v>#N/A</v>
      </c>
      <c r="B188" s="70" t="str">
        <f t="shared" si="17"/>
        <v/>
      </c>
      <c r="C188" s="70" t="str">
        <f t="shared" si="14"/>
        <v>NW</v>
      </c>
      <c r="D188" s="70" t="str">
        <f t="shared" si="15"/>
        <v/>
      </c>
      <c r="E188" s="310" t="str">
        <f t="shared" si="18"/>
        <v/>
      </c>
      <c r="F188" s="310"/>
      <c r="G188" s="310"/>
      <c r="H188" s="311"/>
      <c r="I188" s="122"/>
      <c r="J188" s="122"/>
      <c r="K188" s="122"/>
      <c r="L188" s="122"/>
      <c r="M188" s="219" t="str">
        <f t="shared" si="19"/>
        <v/>
      </c>
      <c r="N188" s="219" t="str">
        <f t="shared" si="20"/>
        <v/>
      </c>
      <c r="O188" s="121"/>
      <c r="P188" s="122"/>
    </row>
    <row r="189" spans="1:16" x14ac:dyDescent="0.3">
      <c r="A189" s="70" t="e">
        <f t="shared" si="16"/>
        <v>#N/A</v>
      </c>
      <c r="B189" s="70" t="str">
        <f t="shared" si="17"/>
        <v/>
      </c>
      <c r="C189" s="70" t="str">
        <f t="shared" si="14"/>
        <v>NW</v>
      </c>
      <c r="D189" s="70" t="str">
        <f t="shared" si="15"/>
        <v/>
      </c>
      <c r="E189" s="310" t="str">
        <f t="shared" si="18"/>
        <v/>
      </c>
      <c r="F189" s="310"/>
      <c r="G189" s="310"/>
      <c r="H189" s="311"/>
      <c r="I189" s="122"/>
      <c r="J189" s="122"/>
      <c r="K189" s="122"/>
      <c r="L189" s="122"/>
      <c r="M189" s="219" t="str">
        <f t="shared" si="19"/>
        <v/>
      </c>
      <c r="N189" s="219" t="str">
        <f t="shared" si="20"/>
        <v/>
      </c>
      <c r="O189" s="121"/>
      <c r="P189" s="122"/>
    </row>
    <row r="190" spans="1:16" x14ac:dyDescent="0.3">
      <c r="A190" s="70" t="e">
        <f t="shared" si="16"/>
        <v>#N/A</v>
      </c>
      <c r="B190" s="70" t="str">
        <f t="shared" si="17"/>
        <v/>
      </c>
      <c r="C190" s="70" t="str">
        <f t="shared" si="14"/>
        <v>NW</v>
      </c>
      <c r="D190" s="70" t="str">
        <f t="shared" si="15"/>
        <v/>
      </c>
      <c r="E190" s="310" t="str">
        <f t="shared" si="18"/>
        <v/>
      </c>
      <c r="F190" s="310"/>
      <c r="G190" s="310"/>
      <c r="H190" s="311"/>
      <c r="I190" s="122"/>
      <c r="J190" s="122"/>
      <c r="K190" s="122"/>
      <c r="L190" s="122"/>
      <c r="M190" s="219" t="str">
        <f t="shared" si="19"/>
        <v/>
      </c>
      <c r="N190" s="219" t="str">
        <f t="shared" si="20"/>
        <v/>
      </c>
      <c r="O190" s="121"/>
      <c r="P190" s="122"/>
    </row>
    <row r="191" spans="1:16" x14ac:dyDescent="0.3">
      <c r="A191" s="70" t="e">
        <f t="shared" si="16"/>
        <v>#N/A</v>
      </c>
      <c r="B191" s="70" t="str">
        <f t="shared" si="17"/>
        <v/>
      </c>
      <c r="C191" s="70" t="str">
        <f t="shared" si="14"/>
        <v>NW</v>
      </c>
      <c r="D191" s="70" t="str">
        <f t="shared" si="15"/>
        <v/>
      </c>
      <c r="E191" s="310" t="str">
        <f t="shared" si="18"/>
        <v/>
      </c>
      <c r="F191" s="310"/>
      <c r="G191" s="310"/>
      <c r="H191" s="311"/>
      <c r="I191" s="122"/>
      <c r="J191" s="122"/>
      <c r="K191" s="122"/>
      <c r="L191" s="122"/>
      <c r="M191" s="219" t="str">
        <f t="shared" si="19"/>
        <v/>
      </c>
      <c r="N191" s="219" t="str">
        <f t="shared" si="20"/>
        <v/>
      </c>
      <c r="O191" s="121"/>
      <c r="P191" s="122"/>
    </row>
    <row r="192" spans="1:16" x14ac:dyDescent="0.3">
      <c r="A192" s="70" t="e">
        <f t="shared" si="16"/>
        <v>#N/A</v>
      </c>
      <c r="B192" s="70" t="str">
        <f t="shared" si="17"/>
        <v/>
      </c>
      <c r="C192" s="70" t="str">
        <f t="shared" si="14"/>
        <v>NW</v>
      </c>
      <c r="D192" s="70" t="str">
        <f t="shared" si="15"/>
        <v/>
      </c>
      <c r="E192" s="310" t="str">
        <f t="shared" si="18"/>
        <v/>
      </c>
      <c r="F192" s="310"/>
      <c r="G192" s="310"/>
      <c r="H192" s="311"/>
      <c r="I192" s="122"/>
      <c r="J192" s="122"/>
      <c r="K192" s="122"/>
      <c r="L192" s="122"/>
      <c r="M192" s="219" t="str">
        <f t="shared" si="19"/>
        <v/>
      </c>
      <c r="N192" s="219" t="str">
        <f t="shared" si="20"/>
        <v/>
      </c>
      <c r="O192" s="121"/>
      <c r="P192" s="122"/>
    </row>
    <row r="193" spans="1:16" x14ac:dyDescent="0.3">
      <c r="A193" s="70" t="e">
        <f t="shared" si="16"/>
        <v>#N/A</v>
      </c>
      <c r="B193" s="70" t="str">
        <f t="shared" si="17"/>
        <v/>
      </c>
      <c r="C193" s="70" t="str">
        <f t="shared" si="14"/>
        <v>NW</v>
      </c>
      <c r="D193" s="70" t="str">
        <f t="shared" si="15"/>
        <v/>
      </c>
      <c r="E193" s="310" t="str">
        <f t="shared" si="18"/>
        <v/>
      </c>
      <c r="F193" s="310"/>
      <c r="G193" s="310"/>
      <c r="H193" s="311"/>
      <c r="I193" s="122"/>
      <c r="J193" s="122"/>
      <c r="K193" s="122"/>
      <c r="L193" s="122"/>
      <c r="M193" s="219" t="str">
        <f t="shared" si="19"/>
        <v/>
      </c>
      <c r="N193" s="219" t="str">
        <f t="shared" si="20"/>
        <v/>
      </c>
      <c r="O193" s="121"/>
      <c r="P193" s="122"/>
    </row>
    <row r="194" spans="1:16" x14ac:dyDescent="0.3">
      <c r="A194" s="70" t="e">
        <f t="shared" si="16"/>
        <v>#N/A</v>
      </c>
      <c r="B194" s="70" t="str">
        <f t="shared" si="17"/>
        <v/>
      </c>
      <c r="C194" s="70" t="str">
        <f t="shared" si="14"/>
        <v>NW</v>
      </c>
      <c r="D194" s="70" t="str">
        <f t="shared" si="15"/>
        <v/>
      </c>
      <c r="E194" s="310" t="str">
        <f t="shared" si="18"/>
        <v/>
      </c>
      <c r="F194" s="310"/>
      <c r="G194" s="310"/>
      <c r="H194" s="311"/>
      <c r="I194" s="122"/>
      <c r="J194" s="122"/>
      <c r="K194" s="122"/>
      <c r="L194" s="122"/>
      <c r="M194" s="219" t="str">
        <f t="shared" si="19"/>
        <v/>
      </c>
      <c r="N194" s="219" t="str">
        <f t="shared" si="20"/>
        <v/>
      </c>
      <c r="O194" s="121"/>
      <c r="P194" s="122"/>
    </row>
    <row r="195" spans="1:16" x14ac:dyDescent="0.3">
      <c r="A195" s="70" t="e">
        <f t="shared" si="16"/>
        <v>#N/A</v>
      </c>
      <c r="B195" s="70" t="str">
        <f t="shared" si="17"/>
        <v/>
      </c>
      <c r="C195" s="70" t="str">
        <f t="shared" si="14"/>
        <v>NW</v>
      </c>
      <c r="D195" s="70" t="str">
        <f t="shared" si="15"/>
        <v/>
      </c>
      <c r="E195" s="310" t="str">
        <f t="shared" si="18"/>
        <v/>
      </c>
      <c r="F195" s="310"/>
      <c r="G195" s="310"/>
      <c r="H195" s="311"/>
      <c r="I195" s="122"/>
      <c r="J195" s="122"/>
      <c r="K195" s="122"/>
      <c r="L195" s="122"/>
      <c r="M195" s="219" t="str">
        <f t="shared" si="19"/>
        <v/>
      </c>
      <c r="N195" s="219" t="str">
        <f t="shared" si="20"/>
        <v/>
      </c>
      <c r="O195" s="121"/>
      <c r="P195" s="122"/>
    </row>
    <row r="196" spans="1:16" x14ac:dyDescent="0.3">
      <c r="A196" s="70" t="e">
        <f t="shared" si="16"/>
        <v>#N/A</v>
      </c>
      <c r="B196" s="70" t="str">
        <f t="shared" si="17"/>
        <v/>
      </c>
      <c r="C196" s="70" t="str">
        <f t="shared" si="14"/>
        <v>NW</v>
      </c>
      <c r="D196" s="70" t="str">
        <f t="shared" si="15"/>
        <v/>
      </c>
      <c r="E196" s="310" t="str">
        <f t="shared" si="18"/>
        <v/>
      </c>
      <c r="F196" s="310"/>
      <c r="G196" s="310"/>
      <c r="H196" s="311"/>
      <c r="I196" s="122"/>
      <c r="J196" s="122"/>
      <c r="K196" s="122"/>
      <c r="L196" s="122"/>
      <c r="M196" s="219" t="str">
        <f t="shared" si="19"/>
        <v/>
      </c>
      <c r="N196" s="219" t="str">
        <f t="shared" si="20"/>
        <v/>
      </c>
      <c r="O196" s="121"/>
      <c r="P196" s="122"/>
    </row>
    <row r="197" spans="1:16" x14ac:dyDescent="0.3">
      <c r="A197" s="70" t="e">
        <f t="shared" si="16"/>
        <v>#N/A</v>
      </c>
      <c r="B197" s="70" t="str">
        <f t="shared" si="17"/>
        <v/>
      </c>
      <c r="C197" s="70" t="str">
        <f t="shared" si="14"/>
        <v>NW</v>
      </c>
      <c r="D197" s="70" t="str">
        <f t="shared" si="15"/>
        <v/>
      </c>
      <c r="E197" s="310" t="str">
        <f t="shared" si="18"/>
        <v/>
      </c>
      <c r="F197" s="310"/>
      <c r="G197" s="310"/>
      <c r="H197" s="311"/>
      <c r="I197" s="122"/>
      <c r="J197" s="122"/>
      <c r="K197" s="122"/>
      <c r="L197" s="122"/>
      <c r="M197" s="219" t="str">
        <f t="shared" si="19"/>
        <v/>
      </c>
      <c r="N197" s="219" t="str">
        <f t="shared" si="20"/>
        <v/>
      </c>
      <c r="O197" s="121"/>
      <c r="P197" s="122"/>
    </row>
    <row r="198" spans="1:16" x14ac:dyDescent="0.3">
      <c r="A198" s="70" t="e">
        <f t="shared" si="16"/>
        <v>#N/A</v>
      </c>
      <c r="B198" s="70" t="str">
        <f t="shared" si="17"/>
        <v/>
      </c>
      <c r="C198" s="70" t="str">
        <f t="shared" si="14"/>
        <v>NW</v>
      </c>
      <c r="D198" s="70" t="str">
        <f t="shared" si="15"/>
        <v/>
      </c>
      <c r="E198" s="310" t="str">
        <f t="shared" si="18"/>
        <v/>
      </c>
      <c r="F198" s="310"/>
      <c r="G198" s="310"/>
      <c r="H198" s="311"/>
      <c r="I198" s="122"/>
      <c r="J198" s="122"/>
      <c r="K198" s="122"/>
      <c r="L198" s="122"/>
      <c r="M198" s="219" t="str">
        <f t="shared" si="19"/>
        <v/>
      </c>
      <c r="N198" s="219" t="str">
        <f t="shared" si="20"/>
        <v/>
      </c>
      <c r="O198" s="121"/>
      <c r="P198" s="122"/>
    </row>
    <row r="199" spans="1:16" x14ac:dyDescent="0.3">
      <c r="A199" s="70" t="e">
        <f t="shared" si="16"/>
        <v>#N/A</v>
      </c>
      <c r="B199" s="70" t="str">
        <f t="shared" si="17"/>
        <v/>
      </c>
      <c r="C199" s="70" t="str">
        <f t="shared" si="14"/>
        <v>NW</v>
      </c>
      <c r="D199" s="70" t="str">
        <f t="shared" si="15"/>
        <v/>
      </c>
      <c r="E199" s="310" t="str">
        <f t="shared" si="18"/>
        <v/>
      </c>
      <c r="F199" s="310"/>
      <c r="G199" s="310"/>
      <c r="H199" s="311"/>
      <c r="I199" s="122"/>
      <c r="J199" s="122"/>
      <c r="K199" s="122"/>
      <c r="L199" s="122"/>
      <c r="M199" s="219" t="str">
        <f t="shared" si="19"/>
        <v/>
      </c>
      <c r="N199" s="219" t="str">
        <f t="shared" si="20"/>
        <v/>
      </c>
      <c r="O199" s="121"/>
      <c r="P199" s="122"/>
    </row>
    <row r="200" spans="1:16" x14ac:dyDescent="0.3">
      <c r="A200" s="70" t="e">
        <f t="shared" si="16"/>
        <v>#N/A</v>
      </c>
      <c r="B200" s="70" t="str">
        <f t="shared" si="17"/>
        <v/>
      </c>
      <c r="C200" s="70" t="str">
        <f t="shared" si="14"/>
        <v>NW</v>
      </c>
      <c r="D200" s="70" t="str">
        <f t="shared" si="15"/>
        <v/>
      </c>
      <c r="E200" s="310" t="str">
        <f t="shared" si="18"/>
        <v/>
      </c>
      <c r="F200" s="310"/>
      <c r="G200" s="310"/>
      <c r="H200" s="311"/>
      <c r="I200" s="122"/>
      <c r="J200" s="122"/>
      <c r="K200" s="122"/>
      <c r="L200" s="122"/>
      <c r="M200" s="219" t="str">
        <f t="shared" si="19"/>
        <v/>
      </c>
      <c r="N200" s="219" t="str">
        <f t="shared" si="20"/>
        <v/>
      </c>
      <c r="O200" s="121"/>
      <c r="P200" s="122"/>
    </row>
    <row r="201" spans="1:16" x14ac:dyDescent="0.3">
      <c r="A201" s="70" t="e">
        <f t="shared" si="16"/>
        <v>#N/A</v>
      </c>
      <c r="B201" s="70" t="str">
        <f t="shared" si="17"/>
        <v/>
      </c>
      <c r="C201" s="70" t="str">
        <f t="shared" si="14"/>
        <v>NW</v>
      </c>
      <c r="D201" s="70" t="str">
        <f t="shared" si="15"/>
        <v/>
      </c>
      <c r="E201" s="310" t="str">
        <f t="shared" si="18"/>
        <v/>
      </c>
      <c r="F201" s="310"/>
      <c r="G201" s="310"/>
      <c r="H201" s="311"/>
      <c r="I201" s="122"/>
      <c r="J201" s="122"/>
      <c r="K201" s="122"/>
      <c r="L201" s="122"/>
      <c r="M201" s="219" t="str">
        <f t="shared" si="19"/>
        <v/>
      </c>
      <c r="N201" s="219" t="str">
        <f t="shared" si="20"/>
        <v/>
      </c>
      <c r="O201" s="121"/>
      <c r="P201" s="122"/>
    </row>
    <row r="202" spans="1:16" x14ac:dyDescent="0.3">
      <c r="A202" s="70" t="e">
        <f t="shared" si="16"/>
        <v>#N/A</v>
      </c>
      <c r="B202" s="70" t="str">
        <f t="shared" si="17"/>
        <v/>
      </c>
      <c r="C202" s="70" t="str">
        <f t="shared" si="14"/>
        <v>NW</v>
      </c>
      <c r="D202" s="70" t="str">
        <f t="shared" si="15"/>
        <v/>
      </c>
      <c r="E202" s="310" t="str">
        <f t="shared" si="18"/>
        <v/>
      </c>
      <c r="F202" s="310"/>
      <c r="G202" s="310"/>
      <c r="H202" s="311"/>
      <c r="I202" s="206"/>
      <c r="J202" s="206"/>
      <c r="K202" s="206"/>
      <c r="L202" s="206"/>
      <c r="M202" s="219" t="str">
        <f t="shared" si="19"/>
        <v/>
      </c>
      <c r="N202" s="219" t="str">
        <f t="shared" si="20"/>
        <v/>
      </c>
      <c r="O202" s="94"/>
      <c r="P202" s="206"/>
    </row>
    <row r="203" spans="1:16" x14ac:dyDescent="0.3">
      <c r="A203" s="70" t="e">
        <f t="shared" si="16"/>
        <v>#N/A</v>
      </c>
      <c r="B203" s="70" t="str">
        <f t="shared" si="17"/>
        <v/>
      </c>
      <c r="C203" s="70" t="str">
        <f t="shared" si="14"/>
        <v>NW</v>
      </c>
      <c r="D203" s="70" t="str">
        <f t="shared" si="15"/>
        <v/>
      </c>
      <c r="E203" s="310" t="str">
        <f t="shared" si="18"/>
        <v/>
      </c>
      <c r="F203" s="310"/>
      <c r="G203" s="310"/>
      <c r="H203" s="311"/>
      <c r="I203" s="206"/>
      <c r="J203" s="206"/>
      <c r="K203" s="206"/>
      <c r="L203" s="206"/>
      <c r="M203" s="219" t="str">
        <f t="shared" si="19"/>
        <v/>
      </c>
      <c r="N203" s="219" t="str">
        <f t="shared" si="20"/>
        <v/>
      </c>
      <c r="O203" s="94"/>
      <c r="P203" s="206"/>
    </row>
    <row r="204" spans="1:16" x14ac:dyDescent="0.3">
      <c r="A204" s="70" t="e">
        <f t="shared" si="16"/>
        <v>#N/A</v>
      </c>
      <c r="B204" s="70" t="str">
        <f t="shared" si="17"/>
        <v/>
      </c>
      <c r="C204" s="70" t="str">
        <f t="shared" si="14"/>
        <v>NW</v>
      </c>
      <c r="D204" s="70" t="str">
        <f t="shared" si="15"/>
        <v/>
      </c>
      <c r="E204" s="310" t="str">
        <f t="shared" si="18"/>
        <v/>
      </c>
      <c r="F204" s="310"/>
      <c r="G204" s="310"/>
      <c r="H204" s="311"/>
      <c r="I204" s="206"/>
      <c r="J204" s="206"/>
      <c r="K204" s="206"/>
      <c r="L204" s="206"/>
      <c r="M204" s="219" t="str">
        <f t="shared" si="19"/>
        <v/>
      </c>
      <c r="N204" s="219" t="str">
        <f t="shared" si="20"/>
        <v/>
      </c>
      <c r="O204" s="94"/>
      <c r="P204" s="206"/>
    </row>
    <row r="205" spans="1:16" x14ac:dyDescent="0.3">
      <c r="A205" s="70" t="e">
        <f t="shared" si="16"/>
        <v>#N/A</v>
      </c>
      <c r="B205" s="70" t="str">
        <f t="shared" si="17"/>
        <v/>
      </c>
      <c r="C205" s="70" t="str">
        <f t="shared" si="14"/>
        <v>NW</v>
      </c>
      <c r="D205" s="70" t="str">
        <f t="shared" si="15"/>
        <v/>
      </c>
      <c r="E205" s="310" t="str">
        <f t="shared" si="18"/>
        <v/>
      </c>
      <c r="F205" s="310"/>
      <c r="G205" s="310"/>
      <c r="H205" s="311"/>
      <c r="I205" s="206"/>
      <c r="J205" s="206"/>
      <c r="K205" s="206"/>
      <c r="L205" s="206"/>
      <c r="M205" s="219" t="str">
        <f t="shared" si="19"/>
        <v/>
      </c>
      <c r="N205" s="219" t="str">
        <f t="shared" si="20"/>
        <v/>
      </c>
      <c r="O205" s="94"/>
      <c r="P205" s="206"/>
    </row>
    <row r="206" spans="1:16" x14ac:dyDescent="0.3">
      <c r="A206" s="70" t="e">
        <f t="shared" si="16"/>
        <v>#N/A</v>
      </c>
      <c r="B206" s="70" t="str">
        <f t="shared" si="17"/>
        <v/>
      </c>
      <c r="C206" s="70" t="str">
        <f t="shared" si="14"/>
        <v>NW</v>
      </c>
      <c r="D206" s="70" t="str">
        <f t="shared" si="15"/>
        <v/>
      </c>
      <c r="E206" s="310" t="str">
        <f t="shared" si="18"/>
        <v/>
      </c>
      <c r="F206" s="310"/>
      <c r="G206" s="310"/>
      <c r="H206" s="311"/>
      <c r="I206" s="206"/>
      <c r="J206" s="206"/>
      <c r="K206" s="206"/>
      <c r="L206" s="206"/>
      <c r="M206" s="219" t="str">
        <f t="shared" si="19"/>
        <v/>
      </c>
      <c r="N206" s="219" t="str">
        <f t="shared" si="20"/>
        <v/>
      </c>
      <c r="O206" s="94"/>
      <c r="P206" s="206"/>
    </row>
    <row r="207" spans="1:16" x14ac:dyDescent="0.3">
      <c r="A207" s="70" t="e">
        <f t="shared" si="16"/>
        <v>#N/A</v>
      </c>
      <c r="B207" s="70" t="str">
        <f t="shared" si="17"/>
        <v/>
      </c>
      <c r="C207" s="70" t="str">
        <f t="shared" si="14"/>
        <v>NW</v>
      </c>
      <c r="D207" s="70" t="str">
        <f t="shared" si="15"/>
        <v/>
      </c>
      <c r="E207" s="310" t="str">
        <f t="shared" si="18"/>
        <v/>
      </c>
      <c r="F207" s="310"/>
      <c r="G207" s="310"/>
      <c r="H207" s="311"/>
      <c r="I207" s="206"/>
      <c r="J207" s="206"/>
      <c r="K207" s="206"/>
      <c r="L207" s="206"/>
      <c r="M207" s="219" t="str">
        <f t="shared" si="19"/>
        <v/>
      </c>
      <c r="N207" s="219" t="str">
        <f t="shared" si="20"/>
        <v/>
      </c>
      <c r="O207" s="94"/>
      <c r="P207" s="206"/>
    </row>
    <row r="208" spans="1:16" x14ac:dyDescent="0.3">
      <c r="A208" s="70" t="e">
        <f t="shared" si="16"/>
        <v>#N/A</v>
      </c>
      <c r="B208" s="70" t="str">
        <f t="shared" si="17"/>
        <v/>
      </c>
      <c r="C208" s="70" t="str">
        <f t="shared" si="14"/>
        <v>NW</v>
      </c>
      <c r="D208" s="70" t="str">
        <f t="shared" si="15"/>
        <v/>
      </c>
      <c r="E208" s="310" t="str">
        <f t="shared" si="18"/>
        <v/>
      </c>
      <c r="F208" s="310"/>
      <c r="G208" s="310"/>
      <c r="H208" s="311"/>
      <c r="I208" s="206"/>
      <c r="J208" s="206"/>
      <c r="K208" s="206"/>
      <c r="L208" s="206"/>
      <c r="M208" s="219" t="str">
        <f t="shared" si="19"/>
        <v/>
      </c>
      <c r="N208" s="219" t="str">
        <f t="shared" si="20"/>
        <v/>
      </c>
      <c r="O208" s="94"/>
      <c r="P208" s="206"/>
    </row>
    <row r="209" spans="1:16" x14ac:dyDescent="0.3">
      <c r="A209" s="70" t="e">
        <f t="shared" si="16"/>
        <v>#N/A</v>
      </c>
      <c r="B209" s="70" t="str">
        <f t="shared" si="17"/>
        <v/>
      </c>
      <c r="C209" s="70" t="str">
        <f t="shared" si="14"/>
        <v>NW</v>
      </c>
      <c r="D209" s="70" t="str">
        <f t="shared" si="15"/>
        <v/>
      </c>
      <c r="E209" s="310" t="str">
        <f t="shared" si="18"/>
        <v/>
      </c>
      <c r="F209" s="310"/>
      <c r="G209" s="310"/>
      <c r="H209" s="311"/>
      <c r="I209" s="206"/>
      <c r="J209" s="206"/>
      <c r="K209" s="206"/>
      <c r="L209" s="206"/>
      <c r="M209" s="219" t="str">
        <f t="shared" si="19"/>
        <v/>
      </c>
      <c r="N209" s="219" t="str">
        <f t="shared" si="20"/>
        <v/>
      </c>
      <c r="O209" s="94"/>
      <c r="P209" s="206"/>
    </row>
    <row r="210" spans="1:16" x14ac:dyDescent="0.3">
      <c r="A210" s="70" t="e">
        <f t="shared" si="16"/>
        <v>#N/A</v>
      </c>
      <c r="B210" s="70" t="str">
        <f t="shared" si="17"/>
        <v/>
      </c>
      <c r="C210" s="70" t="str">
        <f t="shared" si="14"/>
        <v>NW</v>
      </c>
      <c r="D210" s="70" t="str">
        <f t="shared" si="15"/>
        <v/>
      </c>
      <c r="E210" s="310" t="str">
        <f t="shared" si="18"/>
        <v/>
      </c>
      <c r="F210" s="310"/>
      <c r="G210" s="310"/>
      <c r="H210" s="311"/>
      <c r="I210" s="206"/>
      <c r="J210" s="206"/>
      <c r="K210" s="206"/>
      <c r="L210" s="206"/>
      <c r="M210" s="219" t="str">
        <f t="shared" si="19"/>
        <v/>
      </c>
      <c r="N210" s="219" t="str">
        <f t="shared" si="20"/>
        <v/>
      </c>
      <c r="O210" s="94"/>
      <c r="P210" s="206"/>
    </row>
    <row r="211" spans="1:16" x14ac:dyDescent="0.3">
      <c r="A211" s="70" t="e">
        <f t="shared" si="16"/>
        <v>#N/A</v>
      </c>
      <c r="B211" s="70" t="str">
        <f t="shared" si="17"/>
        <v/>
      </c>
      <c r="C211" s="70" t="str">
        <f t="shared" si="14"/>
        <v>NW</v>
      </c>
      <c r="D211" s="70" t="str">
        <f t="shared" si="15"/>
        <v/>
      </c>
      <c r="E211" s="310" t="str">
        <f t="shared" si="18"/>
        <v/>
      </c>
      <c r="F211" s="310"/>
      <c r="G211" s="310"/>
      <c r="H211" s="311"/>
      <c r="I211" s="206"/>
      <c r="J211" s="206"/>
      <c r="K211" s="206"/>
      <c r="L211" s="206"/>
      <c r="M211" s="219" t="str">
        <f t="shared" si="19"/>
        <v/>
      </c>
      <c r="N211" s="219" t="str">
        <f t="shared" si="20"/>
        <v/>
      </c>
      <c r="O211" s="94"/>
      <c r="P211" s="206"/>
    </row>
    <row r="212" spans="1:16" x14ac:dyDescent="0.3">
      <c r="A212" s="70" t="e">
        <f t="shared" si="16"/>
        <v>#N/A</v>
      </c>
      <c r="B212" s="70" t="str">
        <f t="shared" si="17"/>
        <v/>
      </c>
      <c r="C212" s="70" t="str">
        <f t="shared" si="14"/>
        <v>NW</v>
      </c>
      <c r="D212" s="70" t="str">
        <f t="shared" si="15"/>
        <v/>
      </c>
      <c r="E212" s="310" t="str">
        <f t="shared" si="18"/>
        <v/>
      </c>
      <c r="F212" s="310"/>
      <c r="G212" s="310"/>
      <c r="H212" s="311"/>
      <c r="I212" s="206"/>
      <c r="J212" s="206"/>
      <c r="K212" s="206"/>
      <c r="L212" s="206"/>
      <c r="M212" s="219" t="str">
        <f t="shared" si="19"/>
        <v/>
      </c>
      <c r="N212" s="219" t="str">
        <f t="shared" si="20"/>
        <v/>
      </c>
      <c r="O212" s="94"/>
      <c r="P212" s="206"/>
    </row>
    <row r="213" spans="1:16" x14ac:dyDescent="0.3">
      <c r="A213" s="70" t="e">
        <f t="shared" si="16"/>
        <v>#N/A</v>
      </c>
      <c r="B213" s="70" t="str">
        <f t="shared" si="17"/>
        <v/>
      </c>
      <c r="C213" s="70" t="str">
        <f t="shared" ref="C213:C276" si="21">IF(ISNA(MATCH(WEEKDAY(E213,2),DunDay,0)),"","NW")</f>
        <v>NW</v>
      </c>
      <c r="D213" s="70" t="str">
        <f t="shared" ref="D213:D276" si="22">IF(ISNA(MATCH(E213,Holiday,0)),"","H")</f>
        <v/>
      </c>
      <c r="E213" s="310" t="str">
        <f t="shared" si="18"/>
        <v/>
      </c>
      <c r="F213" s="310"/>
      <c r="G213" s="310"/>
      <c r="H213" s="311"/>
      <c r="I213" s="206"/>
      <c r="J213" s="206"/>
      <c r="K213" s="206"/>
      <c r="L213" s="206"/>
      <c r="M213" s="219" t="str">
        <f t="shared" si="19"/>
        <v/>
      </c>
      <c r="N213" s="219" t="str">
        <f t="shared" si="20"/>
        <v/>
      </c>
      <c r="O213" s="94"/>
      <c r="P213" s="206"/>
    </row>
    <row r="214" spans="1:16" x14ac:dyDescent="0.3">
      <c r="A214" s="70" t="e">
        <f t="shared" ref="A214:A277" si="23">IF(E214&gt;=$J$14,"R","")</f>
        <v>#N/A</v>
      </c>
      <c r="B214" s="70" t="str">
        <f t="shared" ref="B214:B277" si="24">IF(E214&lt;&gt;"",YEAR(E214),"")</f>
        <v/>
      </c>
      <c r="C214" s="70" t="str">
        <f t="shared" si="21"/>
        <v>NW</v>
      </c>
      <c r="D214" s="70" t="str">
        <f t="shared" si="22"/>
        <v/>
      </c>
      <c r="E214" s="310" t="str">
        <f t="shared" si="18"/>
        <v/>
      </c>
      <c r="F214" s="310"/>
      <c r="G214" s="310"/>
      <c r="H214" s="311"/>
      <c r="I214" s="206"/>
      <c r="J214" s="206"/>
      <c r="K214" s="206"/>
      <c r="L214" s="206"/>
      <c r="M214" s="219" t="str">
        <f t="shared" si="19"/>
        <v/>
      </c>
      <c r="N214" s="219" t="str">
        <f t="shared" si="20"/>
        <v/>
      </c>
      <c r="O214" s="94"/>
      <c r="P214" s="206"/>
    </row>
    <row r="215" spans="1:16" x14ac:dyDescent="0.3">
      <c r="A215" s="70" t="e">
        <f t="shared" si="23"/>
        <v>#N/A</v>
      </c>
      <c r="B215" s="70" t="str">
        <f t="shared" si="24"/>
        <v/>
      </c>
      <c r="C215" s="70" t="str">
        <f t="shared" si="21"/>
        <v>NW</v>
      </c>
      <c r="D215" s="70" t="str">
        <f t="shared" si="22"/>
        <v/>
      </c>
      <c r="E215" s="310" t="str">
        <f t="shared" ref="E215:E278" si="25">IFERROR(E214+1,"")</f>
        <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e">
        <f t="shared" si="23"/>
        <v>#N/A</v>
      </c>
      <c r="B216" s="70" t="str">
        <f t="shared" si="24"/>
        <v/>
      </c>
      <c r="C216" s="70" t="str">
        <f t="shared" si="21"/>
        <v>NW</v>
      </c>
      <c r="D216" s="70" t="str">
        <f t="shared" si="22"/>
        <v/>
      </c>
      <c r="E216" s="310" t="str">
        <f t="shared" si="25"/>
        <v/>
      </c>
      <c r="F216" s="310"/>
      <c r="G216" s="310"/>
      <c r="H216" s="311"/>
      <c r="I216" s="206"/>
      <c r="J216" s="206"/>
      <c r="K216" s="206"/>
      <c r="L216" s="206"/>
      <c r="M216" s="219" t="str">
        <f t="shared" si="26"/>
        <v/>
      </c>
      <c r="N216" s="219" t="str">
        <f t="shared" si="27"/>
        <v/>
      </c>
      <c r="O216" s="94"/>
      <c r="P216" s="206"/>
    </row>
    <row r="217" spans="1:16" x14ac:dyDescent="0.3">
      <c r="A217" s="70" t="e">
        <f t="shared" si="23"/>
        <v>#N/A</v>
      </c>
      <c r="B217" s="70" t="str">
        <f t="shared" si="24"/>
        <v/>
      </c>
      <c r="C217" s="70" t="str">
        <f t="shared" si="21"/>
        <v>NW</v>
      </c>
      <c r="D217" s="70" t="str">
        <f t="shared" si="22"/>
        <v/>
      </c>
      <c r="E217" s="310" t="str">
        <f t="shared" si="25"/>
        <v/>
      </c>
      <c r="F217" s="310"/>
      <c r="G217" s="310"/>
      <c r="H217" s="311"/>
      <c r="I217" s="206"/>
      <c r="J217" s="206"/>
      <c r="K217" s="206"/>
      <c r="L217" s="206"/>
      <c r="M217" s="219" t="str">
        <f t="shared" si="26"/>
        <v/>
      </c>
      <c r="N217" s="219" t="str">
        <f t="shared" si="27"/>
        <v/>
      </c>
      <c r="O217" s="94"/>
      <c r="P217" s="206"/>
    </row>
    <row r="218" spans="1:16" x14ac:dyDescent="0.3">
      <c r="A218" s="70" t="e">
        <f t="shared" si="23"/>
        <v>#N/A</v>
      </c>
      <c r="B218" s="70" t="str">
        <f t="shared" si="24"/>
        <v/>
      </c>
      <c r="C218" s="70" t="str">
        <f t="shared" si="21"/>
        <v>NW</v>
      </c>
      <c r="D218" s="70" t="str">
        <f t="shared" si="22"/>
        <v/>
      </c>
      <c r="E218" s="310" t="str">
        <f t="shared" si="25"/>
        <v/>
      </c>
      <c r="F218" s="310"/>
      <c r="G218" s="310"/>
      <c r="H218" s="311"/>
      <c r="I218" s="206"/>
      <c r="J218" s="206"/>
      <c r="K218" s="206"/>
      <c r="L218" s="206"/>
      <c r="M218" s="219" t="str">
        <f t="shared" si="26"/>
        <v/>
      </c>
      <c r="N218" s="219" t="str">
        <f t="shared" si="27"/>
        <v/>
      </c>
      <c r="O218" s="94"/>
      <c r="P218" s="206"/>
    </row>
    <row r="219" spans="1:16" x14ac:dyDescent="0.3">
      <c r="A219" s="70" t="e">
        <f t="shared" si="23"/>
        <v>#N/A</v>
      </c>
      <c r="B219" s="70" t="str">
        <f t="shared" si="24"/>
        <v/>
      </c>
      <c r="C219" s="70" t="str">
        <f t="shared" si="21"/>
        <v>NW</v>
      </c>
      <c r="D219" s="70" t="str">
        <f t="shared" si="22"/>
        <v/>
      </c>
      <c r="E219" s="310" t="str">
        <f t="shared" si="25"/>
        <v/>
      </c>
      <c r="F219" s="310"/>
      <c r="G219" s="310"/>
      <c r="H219" s="311"/>
      <c r="I219" s="206"/>
      <c r="J219" s="206"/>
      <c r="K219" s="206"/>
      <c r="L219" s="206"/>
      <c r="M219" s="219" t="str">
        <f t="shared" si="26"/>
        <v/>
      </c>
      <c r="N219" s="219" t="str">
        <f t="shared" si="27"/>
        <v/>
      </c>
      <c r="O219" s="94"/>
      <c r="P219" s="206"/>
    </row>
    <row r="220" spans="1:16" x14ac:dyDescent="0.3">
      <c r="A220" s="70" t="e">
        <f t="shared" si="23"/>
        <v>#N/A</v>
      </c>
      <c r="B220" s="70" t="str">
        <f t="shared" si="24"/>
        <v/>
      </c>
      <c r="C220" s="70" t="str">
        <f t="shared" si="21"/>
        <v>NW</v>
      </c>
      <c r="D220" s="70" t="str">
        <f t="shared" si="22"/>
        <v/>
      </c>
      <c r="E220" s="310" t="str">
        <f t="shared" si="25"/>
        <v/>
      </c>
      <c r="F220" s="310"/>
      <c r="G220" s="310"/>
      <c r="H220" s="311"/>
      <c r="I220" s="206"/>
      <c r="J220" s="206"/>
      <c r="K220" s="206"/>
      <c r="L220" s="206"/>
      <c r="M220" s="219" t="str">
        <f t="shared" si="26"/>
        <v/>
      </c>
      <c r="N220" s="219" t="str">
        <f t="shared" si="27"/>
        <v/>
      </c>
      <c r="O220" s="94"/>
      <c r="P220" s="206"/>
    </row>
    <row r="221" spans="1:16" x14ac:dyDescent="0.3">
      <c r="A221" s="70" t="e">
        <f t="shared" si="23"/>
        <v>#N/A</v>
      </c>
      <c r="B221" s="70" t="str">
        <f t="shared" si="24"/>
        <v/>
      </c>
      <c r="C221" s="70" t="str">
        <f t="shared" si="21"/>
        <v>NW</v>
      </c>
      <c r="D221" s="70" t="str">
        <f t="shared" si="22"/>
        <v/>
      </c>
      <c r="E221" s="310" t="str">
        <f t="shared" si="25"/>
        <v/>
      </c>
      <c r="F221" s="310"/>
      <c r="G221" s="310"/>
      <c r="H221" s="311"/>
      <c r="I221" s="206"/>
      <c r="J221" s="206"/>
      <c r="K221" s="206"/>
      <c r="L221" s="206"/>
      <c r="M221" s="219" t="str">
        <f t="shared" si="26"/>
        <v/>
      </c>
      <c r="N221" s="219" t="str">
        <f t="shared" si="27"/>
        <v/>
      </c>
      <c r="O221" s="94"/>
      <c r="P221" s="206"/>
    </row>
    <row r="222" spans="1:16" x14ac:dyDescent="0.3">
      <c r="A222" s="70" t="e">
        <f t="shared" si="23"/>
        <v>#N/A</v>
      </c>
      <c r="B222" s="70" t="str">
        <f t="shared" si="24"/>
        <v/>
      </c>
      <c r="C222" s="70" t="str">
        <f t="shared" si="21"/>
        <v>NW</v>
      </c>
      <c r="D222" s="70" t="str">
        <f t="shared" si="22"/>
        <v/>
      </c>
      <c r="E222" s="310" t="str">
        <f t="shared" si="25"/>
        <v/>
      </c>
      <c r="F222" s="310"/>
      <c r="G222" s="310"/>
      <c r="H222" s="311"/>
      <c r="I222" s="206"/>
      <c r="J222" s="206"/>
      <c r="K222" s="206"/>
      <c r="L222" s="206"/>
      <c r="M222" s="219" t="str">
        <f t="shared" si="26"/>
        <v/>
      </c>
      <c r="N222" s="219" t="str">
        <f t="shared" si="27"/>
        <v/>
      </c>
      <c r="O222" s="94"/>
      <c r="P222" s="206"/>
    </row>
    <row r="223" spans="1:16" x14ac:dyDescent="0.3">
      <c r="A223" s="70" t="e">
        <f t="shared" si="23"/>
        <v>#N/A</v>
      </c>
      <c r="B223" s="70" t="str">
        <f t="shared" si="24"/>
        <v/>
      </c>
      <c r="C223" s="70" t="str">
        <f t="shared" si="21"/>
        <v>NW</v>
      </c>
      <c r="D223" s="70" t="str">
        <f t="shared" si="22"/>
        <v/>
      </c>
      <c r="E223" s="310" t="str">
        <f t="shared" si="25"/>
        <v/>
      </c>
      <c r="F223" s="310"/>
      <c r="G223" s="310"/>
      <c r="H223" s="311"/>
      <c r="I223" s="206"/>
      <c r="J223" s="206"/>
      <c r="K223" s="206"/>
      <c r="L223" s="206"/>
      <c r="M223" s="219" t="str">
        <f t="shared" si="26"/>
        <v/>
      </c>
      <c r="N223" s="219" t="str">
        <f t="shared" si="27"/>
        <v/>
      </c>
      <c r="O223" s="94"/>
      <c r="P223" s="206"/>
    </row>
    <row r="224" spans="1:16" x14ac:dyDescent="0.3">
      <c r="A224" s="70" t="e">
        <f t="shared" si="23"/>
        <v>#N/A</v>
      </c>
      <c r="B224" s="70" t="str">
        <f t="shared" si="24"/>
        <v/>
      </c>
      <c r="C224" s="70" t="str">
        <f t="shared" si="21"/>
        <v>NW</v>
      </c>
      <c r="D224" s="70" t="str">
        <f t="shared" si="22"/>
        <v/>
      </c>
      <c r="E224" s="310" t="str">
        <f t="shared" si="25"/>
        <v/>
      </c>
      <c r="F224" s="310"/>
      <c r="G224" s="310"/>
      <c r="H224" s="311"/>
      <c r="I224" s="206"/>
      <c r="J224" s="206"/>
      <c r="K224" s="206"/>
      <c r="L224" s="206"/>
      <c r="M224" s="219" t="str">
        <f t="shared" si="26"/>
        <v/>
      </c>
      <c r="N224" s="219" t="str">
        <f t="shared" si="27"/>
        <v/>
      </c>
      <c r="O224" s="94"/>
      <c r="P224" s="206"/>
    </row>
    <row r="225" spans="1:16" x14ac:dyDescent="0.3">
      <c r="A225" s="70" t="e">
        <f t="shared" si="23"/>
        <v>#N/A</v>
      </c>
      <c r="B225" s="70" t="str">
        <f t="shared" si="24"/>
        <v/>
      </c>
      <c r="C225" s="70" t="str">
        <f t="shared" si="21"/>
        <v>NW</v>
      </c>
      <c r="D225" s="70" t="str">
        <f t="shared" si="22"/>
        <v/>
      </c>
      <c r="E225" s="310" t="str">
        <f t="shared" si="25"/>
        <v/>
      </c>
      <c r="F225" s="310"/>
      <c r="G225" s="310"/>
      <c r="H225" s="311"/>
      <c r="I225" s="206"/>
      <c r="J225" s="206"/>
      <c r="K225" s="206"/>
      <c r="L225" s="206"/>
      <c r="M225" s="219" t="str">
        <f t="shared" si="26"/>
        <v/>
      </c>
      <c r="N225" s="219" t="str">
        <f t="shared" si="27"/>
        <v/>
      </c>
      <c r="O225" s="94"/>
      <c r="P225" s="206"/>
    </row>
    <row r="226" spans="1:16" x14ac:dyDescent="0.3">
      <c r="A226" s="70" t="e">
        <f t="shared" si="23"/>
        <v>#N/A</v>
      </c>
      <c r="B226" s="70" t="str">
        <f t="shared" si="24"/>
        <v/>
      </c>
      <c r="C226" s="70" t="str">
        <f t="shared" si="21"/>
        <v>NW</v>
      </c>
      <c r="D226" s="70" t="str">
        <f t="shared" si="22"/>
        <v/>
      </c>
      <c r="E226" s="310" t="str">
        <f t="shared" si="25"/>
        <v/>
      </c>
      <c r="F226" s="310"/>
      <c r="G226" s="310"/>
      <c r="H226" s="311"/>
      <c r="I226" s="206"/>
      <c r="J226" s="206"/>
      <c r="K226" s="206"/>
      <c r="L226" s="206"/>
      <c r="M226" s="219" t="str">
        <f t="shared" si="26"/>
        <v/>
      </c>
      <c r="N226" s="219" t="str">
        <f t="shared" si="27"/>
        <v/>
      </c>
      <c r="O226" s="94"/>
      <c r="P226" s="206"/>
    </row>
    <row r="227" spans="1:16" x14ac:dyDescent="0.3">
      <c r="A227" s="70" t="e">
        <f t="shared" si="23"/>
        <v>#N/A</v>
      </c>
      <c r="B227" s="70" t="str">
        <f t="shared" si="24"/>
        <v/>
      </c>
      <c r="C227" s="70" t="str">
        <f t="shared" si="21"/>
        <v>NW</v>
      </c>
      <c r="D227" s="70" t="str">
        <f t="shared" si="22"/>
        <v/>
      </c>
      <c r="E227" s="310" t="str">
        <f t="shared" si="25"/>
        <v/>
      </c>
      <c r="F227" s="310"/>
      <c r="G227" s="310"/>
      <c r="H227" s="311"/>
      <c r="I227" s="206"/>
      <c r="J227" s="206"/>
      <c r="K227" s="206"/>
      <c r="L227" s="206"/>
      <c r="M227" s="219" t="str">
        <f t="shared" si="26"/>
        <v/>
      </c>
      <c r="N227" s="219" t="str">
        <f t="shared" si="27"/>
        <v/>
      </c>
      <c r="O227" s="94"/>
      <c r="P227" s="206"/>
    </row>
    <row r="228" spans="1:16" x14ac:dyDescent="0.3">
      <c r="A228" s="70" t="e">
        <f t="shared" si="23"/>
        <v>#N/A</v>
      </c>
      <c r="B228" s="70" t="str">
        <f t="shared" si="24"/>
        <v/>
      </c>
      <c r="C228" s="70" t="str">
        <f t="shared" si="21"/>
        <v>NW</v>
      </c>
      <c r="D228" s="70" t="str">
        <f t="shared" si="22"/>
        <v/>
      </c>
      <c r="E228" s="310" t="str">
        <f t="shared" si="25"/>
        <v/>
      </c>
      <c r="F228" s="310"/>
      <c r="G228" s="310"/>
      <c r="H228" s="311"/>
      <c r="I228" s="206"/>
      <c r="J228" s="206"/>
      <c r="K228" s="206"/>
      <c r="L228" s="206"/>
      <c r="M228" s="219" t="str">
        <f t="shared" si="26"/>
        <v/>
      </c>
      <c r="N228" s="219" t="str">
        <f t="shared" si="27"/>
        <v/>
      </c>
      <c r="O228" s="94"/>
      <c r="P228" s="206"/>
    </row>
    <row r="229" spans="1:16" x14ac:dyDescent="0.3">
      <c r="A229" s="70" t="e">
        <f t="shared" si="23"/>
        <v>#N/A</v>
      </c>
      <c r="B229" s="70" t="str">
        <f t="shared" si="24"/>
        <v/>
      </c>
      <c r="C229" s="70" t="str">
        <f t="shared" si="21"/>
        <v>NW</v>
      </c>
      <c r="D229" s="70" t="str">
        <f t="shared" si="22"/>
        <v/>
      </c>
      <c r="E229" s="310" t="str">
        <f t="shared" si="25"/>
        <v/>
      </c>
      <c r="F229" s="310"/>
      <c r="G229" s="310"/>
      <c r="H229" s="311"/>
      <c r="I229" s="206"/>
      <c r="J229" s="206"/>
      <c r="K229" s="206"/>
      <c r="L229" s="206"/>
      <c r="M229" s="219" t="str">
        <f t="shared" si="26"/>
        <v/>
      </c>
      <c r="N229" s="219" t="str">
        <f t="shared" si="27"/>
        <v/>
      </c>
      <c r="O229" s="94"/>
      <c r="P229" s="206"/>
    </row>
    <row r="230" spans="1:16" x14ac:dyDescent="0.3">
      <c r="A230" s="70" t="e">
        <f t="shared" si="23"/>
        <v>#N/A</v>
      </c>
      <c r="B230" s="70" t="str">
        <f t="shared" si="24"/>
        <v/>
      </c>
      <c r="C230" s="70" t="str">
        <f t="shared" si="21"/>
        <v>NW</v>
      </c>
      <c r="D230" s="70" t="str">
        <f t="shared" si="22"/>
        <v/>
      </c>
      <c r="E230" s="310" t="str">
        <f t="shared" si="25"/>
        <v/>
      </c>
      <c r="F230" s="310"/>
      <c r="G230" s="310"/>
      <c r="H230" s="311"/>
      <c r="I230" s="206"/>
      <c r="J230" s="206"/>
      <c r="K230" s="206"/>
      <c r="L230" s="206"/>
      <c r="M230" s="219" t="str">
        <f t="shared" si="26"/>
        <v/>
      </c>
      <c r="N230" s="219" t="str">
        <f t="shared" si="27"/>
        <v/>
      </c>
      <c r="O230" s="94"/>
      <c r="P230" s="206"/>
    </row>
    <row r="231" spans="1:16" x14ac:dyDescent="0.3">
      <c r="A231" s="70" t="e">
        <f t="shared" si="23"/>
        <v>#N/A</v>
      </c>
      <c r="B231" s="70" t="str">
        <f t="shared" si="24"/>
        <v/>
      </c>
      <c r="C231" s="70" t="str">
        <f t="shared" si="21"/>
        <v>NW</v>
      </c>
      <c r="D231" s="70" t="str">
        <f t="shared" si="22"/>
        <v/>
      </c>
      <c r="E231" s="310" t="str">
        <f t="shared" si="25"/>
        <v/>
      </c>
      <c r="F231" s="310"/>
      <c r="G231" s="310"/>
      <c r="H231" s="311"/>
      <c r="I231" s="206"/>
      <c r="J231" s="206"/>
      <c r="K231" s="206"/>
      <c r="L231" s="206"/>
      <c r="M231" s="219" t="str">
        <f t="shared" si="26"/>
        <v/>
      </c>
      <c r="N231" s="219" t="str">
        <f t="shared" si="27"/>
        <v/>
      </c>
      <c r="O231" s="94"/>
      <c r="P231" s="206"/>
    </row>
    <row r="232" spans="1:16" x14ac:dyDescent="0.3">
      <c r="A232" s="70" t="e">
        <f t="shared" si="23"/>
        <v>#N/A</v>
      </c>
      <c r="B232" s="70" t="str">
        <f t="shared" si="24"/>
        <v/>
      </c>
      <c r="C232" s="70" t="str">
        <f t="shared" si="21"/>
        <v>NW</v>
      </c>
      <c r="D232" s="70" t="str">
        <f t="shared" si="22"/>
        <v/>
      </c>
      <c r="E232" s="310" t="str">
        <f t="shared" si="25"/>
        <v/>
      </c>
      <c r="F232" s="310"/>
      <c r="G232" s="310"/>
      <c r="H232" s="311"/>
      <c r="I232" s="206"/>
      <c r="J232" s="206"/>
      <c r="K232" s="206"/>
      <c r="L232" s="206"/>
      <c r="M232" s="219" t="str">
        <f t="shared" si="26"/>
        <v/>
      </c>
      <c r="N232" s="219" t="str">
        <f t="shared" si="27"/>
        <v/>
      </c>
      <c r="O232" s="94"/>
      <c r="P232" s="206"/>
    </row>
    <row r="233" spans="1:16" x14ac:dyDescent="0.3">
      <c r="A233" s="70" t="e">
        <f t="shared" si="23"/>
        <v>#N/A</v>
      </c>
      <c r="B233" s="70" t="str">
        <f t="shared" si="24"/>
        <v/>
      </c>
      <c r="C233" s="70" t="str">
        <f t="shared" si="21"/>
        <v>NW</v>
      </c>
      <c r="D233" s="70" t="str">
        <f t="shared" si="22"/>
        <v/>
      </c>
      <c r="E233" s="310" t="str">
        <f t="shared" si="25"/>
        <v/>
      </c>
      <c r="F233" s="310"/>
      <c r="G233" s="310"/>
      <c r="H233" s="311"/>
      <c r="I233" s="206"/>
      <c r="J233" s="206"/>
      <c r="K233" s="206"/>
      <c r="L233" s="206"/>
      <c r="M233" s="219" t="str">
        <f t="shared" si="26"/>
        <v/>
      </c>
      <c r="N233" s="219" t="str">
        <f t="shared" si="27"/>
        <v/>
      </c>
      <c r="O233" s="94"/>
      <c r="P233" s="206"/>
    </row>
    <row r="234" spans="1:16" x14ac:dyDescent="0.3">
      <c r="A234" s="70" t="e">
        <f t="shared" si="23"/>
        <v>#N/A</v>
      </c>
      <c r="B234" s="70" t="str">
        <f t="shared" si="24"/>
        <v/>
      </c>
      <c r="C234" s="70" t="str">
        <f t="shared" si="21"/>
        <v>NW</v>
      </c>
      <c r="D234" s="70" t="str">
        <f t="shared" si="22"/>
        <v/>
      </c>
      <c r="E234" s="310" t="str">
        <f t="shared" si="25"/>
        <v/>
      </c>
      <c r="F234" s="310"/>
      <c r="G234" s="310"/>
      <c r="H234" s="311"/>
      <c r="I234" s="206"/>
      <c r="J234" s="206"/>
      <c r="K234" s="206"/>
      <c r="L234" s="206"/>
      <c r="M234" s="219" t="str">
        <f t="shared" si="26"/>
        <v/>
      </c>
      <c r="N234" s="219" t="str">
        <f t="shared" si="27"/>
        <v/>
      </c>
      <c r="O234" s="94"/>
      <c r="P234" s="206"/>
    </row>
    <row r="235" spans="1:16" x14ac:dyDescent="0.3">
      <c r="A235" s="70" t="e">
        <f t="shared" si="23"/>
        <v>#N/A</v>
      </c>
      <c r="B235" s="70" t="str">
        <f t="shared" si="24"/>
        <v/>
      </c>
      <c r="C235" s="70" t="str">
        <f t="shared" si="21"/>
        <v>NW</v>
      </c>
      <c r="D235" s="70" t="str">
        <f t="shared" si="22"/>
        <v/>
      </c>
      <c r="E235" s="310" t="str">
        <f t="shared" si="25"/>
        <v/>
      </c>
      <c r="F235" s="310"/>
      <c r="G235" s="310"/>
      <c r="H235" s="311"/>
      <c r="I235" s="206"/>
      <c r="J235" s="206"/>
      <c r="K235" s="206"/>
      <c r="L235" s="206"/>
      <c r="M235" s="219" t="str">
        <f t="shared" si="26"/>
        <v/>
      </c>
      <c r="N235" s="219" t="str">
        <f t="shared" si="27"/>
        <v/>
      </c>
      <c r="O235" s="94"/>
      <c r="P235" s="206"/>
    </row>
    <row r="236" spans="1:16" x14ac:dyDescent="0.3">
      <c r="A236" s="70" t="e">
        <f t="shared" si="23"/>
        <v>#N/A</v>
      </c>
      <c r="B236" s="70" t="str">
        <f t="shared" si="24"/>
        <v/>
      </c>
      <c r="C236" s="70" t="str">
        <f t="shared" si="21"/>
        <v>NW</v>
      </c>
      <c r="D236" s="70" t="str">
        <f t="shared" si="22"/>
        <v/>
      </c>
      <c r="E236" s="310" t="str">
        <f t="shared" si="25"/>
        <v/>
      </c>
      <c r="F236" s="310"/>
      <c r="G236" s="310"/>
      <c r="H236" s="311"/>
      <c r="I236" s="206"/>
      <c r="J236" s="206"/>
      <c r="K236" s="206"/>
      <c r="L236" s="206"/>
      <c r="M236" s="219" t="str">
        <f t="shared" si="26"/>
        <v/>
      </c>
      <c r="N236" s="219" t="str">
        <f t="shared" si="27"/>
        <v/>
      </c>
      <c r="O236" s="94"/>
      <c r="P236" s="206"/>
    </row>
    <row r="237" spans="1:16" x14ac:dyDescent="0.3">
      <c r="A237" s="70" t="e">
        <f t="shared" si="23"/>
        <v>#N/A</v>
      </c>
      <c r="B237" s="70" t="str">
        <f t="shared" si="24"/>
        <v/>
      </c>
      <c r="C237" s="70" t="str">
        <f t="shared" si="21"/>
        <v>NW</v>
      </c>
      <c r="D237" s="70" t="str">
        <f t="shared" si="22"/>
        <v/>
      </c>
      <c r="E237" s="310" t="str">
        <f t="shared" si="25"/>
        <v/>
      </c>
      <c r="F237" s="310"/>
      <c r="G237" s="310"/>
      <c r="H237" s="311"/>
      <c r="I237" s="206"/>
      <c r="J237" s="206"/>
      <c r="K237" s="206"/>
      <c r="L237" s="206"/>
      <c r="M237" s="219" t="str">
        <f t="shared" si="26"/>
        <v/>
      </c>
      <c r="N237" s="219" t="str">
        <f t="shared" si="27"/>
        <v/>
      </c>
      <c r="O237" s="94"/>
      <c r="P237" s="206"/>
    </row>
    <row r="238" spans="1:16" x14ac:dyDescent="0.3">
      <c r="A238" s="70" t="e">
        <f t="shared" si="23"/>
        <v>#N/A</v>
      </c>
      <c r="B238" s="70" t="str">
        <f t="shared" si="24"/>
        <v/>
      </c>
      <c r="C238" s="70" t="str">
        <f t="shared" si="21"/>
        <v>NW</v>
      </c>
      <c r="D238" s="70" t="str">
        <f t="shared" si="22"/>
        <v/>
      </c>
      <c r="E238" s="310" t="str">
        <f t="shared" si="25"/>
        <v/>
      </c>
      <c r="F238" s="310"/>
      <c r="G238" s="310"/>
      <c r="H238" s="311"/>
      <c r="I238" s="206"/>
      <c r="J238" s="206"/>
      <c r="K238" s="206"/>
      <c r="L238" s="206"/>
      <c r="M238" s="219" t="str">
        <f t="shared" si="26"/>
        <v/>
      </c>
      <c r="N238" s="219" t="str">
        <f t="shared" si="27"/>
        <v/>
      </c>
      <c r="O238" s="94"/>
      <c r="P238" s="206"/>
    </row>
    <row r="239" spans="1:16" x14ac:dyDescent="0.3">
      <c r="A239" s="70" t="e">
        <f t="shared" si="23"/>
        <v>#N/A</v>
      </c>
      <c r="B239" s="70" t="str">
        <f t="shared" si="24"/>
        <v/>
      </c>
      <c r="C239" s="70" t="str">
        <f t="shared" si="21"/>
        <v>NW</v>
      </c>
      <c r="D239" s="70" t="str">
        <f t="shared" si="22"/>
        <v/>
      </c>
      <c r="E239" s="310" t="str">
        <f t="shared" si="25"/>
        <v/>
      </c>
      <c r="F239" s="310"/>
      <c r="G239" s="310"/>
      <c r="H239" s="311"/>
      <c r="I239" s="206"/>
      <c r="J239" s="206"/>
      <c r="K239" s="206"/>
      <c r="L239" s="206"/>
      <c r="M239" s="219" t="str">
        <f t="shared" si="26"/>
        <v/>
      </c>
      <c r="N239" s="219" t="str">
        <f t="shared" si="27"/>
        <v/>
      </c>
      <c r="O239" s="94"/>
      <c r="P239" s="206"/>
    </row>
    <row r="240" spans="1:16" x14ac:dyDescent="0.3">
      <c r="A240" s="70" t="e">
        <f t="shared" si="23"/>
        <v>#N/A</v>
      </c>
      <c r="B240" s="70" t="str">
        <f t="shared" si="24"/>
        <v/>
      </c>
      <c r="C240" s="70" t="str">
        <f t="shared" si="21"/>
        <v>NW</v>
      </c>
      <c r="D240" s="70" t="str">
        <f t="shared" si="22"/>
        <v/>
      </c>
      <c r="E240" s="310" t="str">
        <f t="shared" si="25"/>
        <v/>
      </c>
      <c r="F240" s="310"/>
      <c r="G240" s="310"/>
      <c r="H240" s="311"/>
      <c r="I240" s="206"/>
      <c r="J240" s="206"/>
      <c r="K240" s="206"/>
      <c r="L240" s="206"/>
      <c r="M240" s="219" t="str">
        <f t="shared" si="26"/>
        <v/>
      </c>
      <c r="N240" s="219" t="str">
        <f t="shared" si="27"/>
        <v/>
      </c>
      <c r="O240" s="94"/>
      <c r="P240" s="206"/>
    </row>
    <row r="241" spans="1:16" x14ac:dyDescent="0.3">
      <c r="A241" s="70" t="e">
        <f t="shared" si="23"/>
        <v>#N/A</v>
      </c>
      <c r="B241" s="70" t="str">
        <f t="shared" si="24"/>
        <v/>
      </c>
      <c r="C241" s="70" t="str">
        <f t="shared" si="21"/>
        <v>NW</v>
      </c>
      <c r="D241" s="70" t="str">
        <f t="shared" si="22"/>
        <v/>
      </c>
      <c r="E241" s="310" t="str">
        <f t="shared" si="25"/>
        <v/>
      </c>
      <c r="F241" s="310"/>
      <c r="G241" s="310"/>
      <c r="H241" s="311"/>
      <c r="I241" s="206"/>
      <c r="J241" s="206"/>
      <c r="K241" s="206"/>
      <c r="L241" s="206"/>
      <c r="M241" s="219" t="str">
        <f t="shared" si="26"/>
        <v/>
      </c>
      <c r="N241" s="219" t="str">
        <f t="shared" si="27"/>
        <v/>
      </c>
      <c r="O241" s="94"/>
      <c r="P241" s="206"/>
    </row>
    <row r="242" spans="1:16" x14ac:dyDescent="0.3">
      <c r="A242" s="70" t="e">
        <f t="shared" si="23"/>
        <v>#N/A</v>
      </c>
      <c r="B242" s="70" t="str">
        <f t="shared" si="24"/>
        <v/>
      </c>
      <c r="C242" s="70" t="str">
        <f t="shared" si="21"/>
        <v>NW</v>
      </c>
      <c r="D242" s="70" t="str">
        <f t="shared" si="22"/>
        <v/>
      </c>
      <c r="E242" s="310" t="str">
        <f t="shared" si="25"/>
        <v/>
      </c>
      <c r="F242" s="310"/>
      <c r="G242" s="310"/>
      <c r="H242" s="311"/>
      <c r="I242" s="206"/>
      <c r="J242" s="206"/>
      <c r="K242" s="206"/>
      <c r="L242" s="206"/>
      <c r="M242" s="219" t="str">
        <f t="shared" si="26"/>
        <v/>
      </c>
      <c r="N242" s="219" t="str">
        <f t="shared" si="27"/>
        <v/>
      </c>
      <c r="O242" s="94"/>
      <c r="P242" s="206"/>
    </row>
    <row r="243" spans="1:16" x14ac:dyDescent="0.3">
      <c r="A243" s="70" t="e">
        <f t="shared" si="23"/>
        <v>#N/A</v>
      </c>
      <c r="B243" s="70" t="str">
        <f t="shared" si="24"/>
        <v/>
      </c>
      <c r="C243" s="70" t="str">
        <f t="shared" si="21"/>
        <v>NW</v>
      </c>
      <c r="D243" s="70" t="str">
        <f t="shared" si="22"/>
        <v/>
      </c>
      <c r="E243" s="310" t="str">
        <f t="shared" si="25"/>
        <v/>
      </c>
      <c r="F243" s="310"/>
      <c r="G243" s="310"/>
      <c r="H243" s="311"/>
      <c r="I243" s="206"/>
      <c r="J243" s="206"/>
      <c r="K243" s="206"/>
      <c r="L243" s="206"/>
      <c r="M243" s="219" t="str">
        <f t="shared" si="26"/>
        <v/>
      </c>
      <c r="N243" s="219" t="str">
        <f t="shared" si="27"/>
        <v/>
      </c>
      <c r="O243" s="94"/>
      <c r="P243" s="206"/>
    </row>
    <row r="244" spans="1:16" x14ac:dyDescent="0.3">
      <c r="A244" s="70" t="e">
        <f t="shared" si="23"/>
        <v>#N/A</v>
      </c>
      <c r="B244" s="70" t="str">
        <f t="shared" si="24"/>
        <v/>
      </c>
      <c r="C244" s="70" t="str">
        <f t="shared" si="21"/>
        <v>NW</v>
      </c>
      <c r="D244" s="70" t="str">
        <f t="shared" si="22"/>
        <v/>
      </c>
      <c r="E244" s="310" t="str">
        <f t="shared" si="25"/>
        <v/>
      </c>
      <c r="F244" s="310"/>
      <c r="G244" s="310"/>
      <c r="H244" s="311"/>
      <c r="I244" s="206"/>
      <c r="J244" s="206"/>
      <c r="K244" s="206"/>
      <c r="L244" s="206"/>
      <c r="M244" s="219" t="str">
        <f t="shared" si="26"/>
        <v/>
      </c>
      <c r="N244" s="219" t="str">
        <f t="shared" si="27"/>
        <v/>
      </c>
      <c r="O244" s="94"/>
      <c r="P244" s="206"/>
    </row>
    <row r="245" spans="1:16" x14ac:dyDescent="0.3">
      <c r="A245" s="70" t="e">
        <f t="shared" si="23"/>
        <v>#N/A</v>
      </c>
      <c r="B245" s="70" t="str">
        <f t="shared" si="24"/>
        <v/>
      </c>
      <c r="C245" s="70" t="str">
        <f t="shared" si="21"/>
        <v>NW</v>
      </c>
      <c r="D245" s="70" t="str">
        <f t="shared" si="22"/>
        <v/>
      </c>
      <c r="E245" s="310" t="str">
        <f t="shared" si="25"/>
        <v/>
      </c>
      <c r="F245" s="310"/>
      <c r="G245" s="310"/>
      <c r="H245" s="311"/>
      <c r="I245" s="206"/>
      <c r="J245" s="206"/>
      <c r="K245" s="206"/>
      <c r="L245" s="206"/>
      <c r="M245" s="219" t="str">
        <f t="shared" si="26"/>
        <v/>
      </c>
      <c r="N245" s="219" t="str">
        <f t="shared" si="27"/>
        <v/>
      </c>
      <c r="O245" s="94"/>
      <c r="P245" s="206"/>
    </row>
    <row r="246" spans="1:16" x14ac:dyDescent="0.3">
      <c r="A246" s="70" t="e">
        <f t="shared" si="23"/>
        <v>#N/A</v>
      </c>
      <c r="B246" s="70" t="str">
        <f t="shared" si="24"/>
        <v/>
      </c>
      <c r="C246" s="70" t="str">
        <f t="shared" si="21"/>
        <v>NW</v>
      </c>
      <c r="D246" s="70" t="str">
        <f t="shared" si="22"/>
        <v/>
      </c>
      <c r="E246" s="310" t="str">
        <f t="shared" si="25"/>
        <v/>
      </c>
      <c r="F246" s="310"/>
      <c r="G246" s="310"/>
      <c r="H246" s="311"/>
      <c r="I246" s="206"/>
      <c r="J246" s="206"/>
      <c r="K246" s="206"/>
      <c r="L246" s="206"/>
      <c r="M246" s="219" t="str">
        <f t="shared" si="26"/>
        <v/>
      </c>
      <c r="N246" s="219" t="str">
        <f t="shared" si="27"/>
        <v/>
      </c>
      <c r="O246" s="94"/>
      <c r="P246" s="206"/>
    </row>
    <row r="247" spans="1:16" x14ac:dyDescent="0.3">
      <c r="A247" s="70" t="e">
        <f t="shared" si="23"/>
        <v>#N/A</v>
      </c>
      <c r="B247" s="70" t="str">
        <f t="shared" si="24"/>
        <v/>
      </c>
      <c r="C247" s="70" t="str">
        <f t="shared" si="21"/>
        <v>NW</v>
      </c>
      <c r="D247" s="70" t="str">
        <f t="shared" si="22"/>
        <v/>
      </c>
      <c r="E247" s="310" t="str">
        <f t="shared" si="25"/>
        <v/>
      </c>
      <c r="F247" s="310"/>
      <c r="G247" s="310"/>
      <c r="H247" s="311"/>
      <c r="I247" s="206"/>
      <c r="J247" s="206"/>
      <c r="K247" s="206"/>
      <c r="L247" s="206"/>
      <c r="M247" s="219" t="str">
        <f t="shared" si="26"/>
        <v/>
      </c>
      <c r="N247" s="219" t="str">
        <f t="shared" si="27"/>
        <v/>
      </c>
      <c r="O247" s="94"/>
      <c r="P247" s="206"/>
    </row>
    <row r="248" spans="1:16" x14ac:dyDescent="0.3">
      <c r="A248" s="70" t="e">
        <f t="shared" si="23"/>
        <v>#N/A</v>
      </c>
      <c r="B248" s="70" t="str">
        <f t="shared" si="24"/>
        <v/>
      </c>
      <c r="C248" s="70" t="str">
        <f t="shared" si="21"/>
        <v>NW</v>
      </c>
      <c r="D248" s="70" t="str">
        <f t="shared" si="22"/>
        <v/>
      </c>
      <c r="E248" s="310" t="str">
        <f t="shared" si="25"/>
        <v/>
      </c>
      <c r="F248" s="310"/>
      <c r="G248" s="310"/>
      <c r="H248" s="311"/>
      <c r="I248" s="206"/>
      <c r="J248" s="206"/>
      <c r="K248" s="206"/>
      <c r="L248" s="206"/>
      <c r="M248" s="219" t="str">
        <f t="shared" si="26"/>
        <v/>
      </c>
      <c r="N248" s="219" t="str">
        <f t="shared" si="27"/>
        <v/>
      </c>
      <c r="O248" s="94"/>
      <c r="P248" s="206"/>
    </row>
    <row r="249" spans="1:16" x14ac:dyDescent="0.3">
      <c r="A249" s="70" t="e">
        <f t="shared" si="23"/>
        <v>#N/A</v>
      </c>
      <c r="B249" s="70" t="str">
        <f t="shared" si="24"/>
        <v/>
      </c>
      <c r="C249" s="70" t="str">
        <f t="shared" si="21"/>
        <v>NW</v>
      </c>
      <c r="D249" s="70" t="str">
        <f t="shared" si="22"/>
        <v/>
      </c>
      <c r="E249" s="310" t="str">
        <f t="shared" si="25"/>
        <v/>
      </c>
      <c r="F249" s="310"/>
      <c r="G249" s="310"/>
      <c r="H249" s="311"/>
      <c r="I249" s="206"/>
      <c r="J249" s="206"/>
      <c r="K249" s="206"/>
      <c r="L249" s="206"/>
      <c r="M249" s="219" t="str">
        <f t="shared" si="26"/>
        <v/>
      </c>
      <c r="N249" s="219" t="str">
        <f t="shared" si="27"/>
        <v/>
      </c>
      <c r="O249" s="94"/>
      <c r="P249" s="206"/>
    </row>
    <row r="250" spans="1:16" x14ac:dyDescent="0.3">
      <c r="A250" s="70" t="e">
        <f t="shared" si="23"/>
        <v>#N/A</v>
      </c>
      <c r="B250" s="70" t="str">
        <f t="shared" si="24"/>
        <v/>
      </c>
      <c r="C250" s="70" t="str">
        <f t="shared" si="21"/>
        <v>NW</v>
      </c>
      <c r="D250" s="70" t="str">
        <f t="shared" si="22"/>
        <v/>
      </c>
      <c r="E250" s="310" t="str">
        <f t="shared" si="25"/>
        <v/>
      </c>
      <c r="F250" s="310"/>
      <c r="G250" s="310"/>
      <c r="H250" s="311"/>
      <c r="I250" s="206"/>
      <c r="J250" s="206"/>
      <c r="K250" s="206"/>
      <c r="L250" s="206"/>
      <c r="M250" s="219" t="str">
        <f t="shared" si="26"/>
        <v/>
      </c>
      <c r="N250" s="219" t="str">
        <f t="shared" si="27"/>
        <v/>
      </c>
      <c r="O250" s="94"/>
      <c r="P250" s="206"/>
    </row>
    <row r="251" spans="1:16" x14ac:dyDescent="0.3">
      <c r="A251" s="70" t="e">
        <f t="shared" si="23"/>
        <v>#N/A</v>
      </c>
      <c r="B251" s="70" t="str">
        <f t="shared" si="24"/>
        <v/>
      </c>
      <c r="C251" s="70" t="str">
        <f t="shared" si="21"/>
        <v>NW</v>
      </c>
      <c r="D251" s="70" t="str">
        <f t="shared" si="22"/>
        <v/>
      </c>
      <c r="E251" s="310" t="str">
        <f t="shared" si="25"/>
        <v/>
      </c>
      <c r="F251" s="310"/>
      <c r="G251" s="310"/>
      <c r="H251" s="311"/>
      <c r="I251" s="206"/>
      <c r="J251" s="206"/>
      <c r="K251" s="206"/>
      <c r="L251" s="206"/>
      <c r="M251" s="219" t="str">
        <f t="shared" si="26"/>
        <v/>
      </c>
      <c r="N251" s="219" t="str">
        <f t="shared" si="27"/>
        <v/>
      </c>
      <c r="O251" s="94"/>
      <c r="P251" s="206"/>
    </row>
    <row r="252" spans="1:16" x14ac:dyDescent="0.3">
      <c r="A252" s="70" t="e">
        <f t="shared" si="23"/>
        <v>#N/A</v>
      </c>
      <c r="B252" s="70" t="str">
        <f t="shared" si="24"/>
        <v/>
      </c>
      <c r="C252" s="70" t="str">
        <f t="shared" si="21"/>
        <v>NW</v>
      </c>
      <c r="D252" s="70" t="str">
        <f t="shared" si="22"/>
        <v/>
      </c>
      <c r="E252" s="310" t="str">
        <f t="shared" si="25"/>
        <v/>
      </c>
      <c r="F252" s="310"/>
      <c r="G252" s="310"/>
      <c r="H252" s="311"/>
      <c r="I252" s="206"/>
      <c r="J252" s="206"/>
      <c r="K252" s="206"/>
      <c r="L252" s="206"/>
      <c r="M252" s="219" t="str">
        <f t="shared" si="26"/>
        <v/>
      </c>
      <c r="N252" s="219" t="str">
        <f t="shared" si="27"/>
        <v/>
      </c>
      <c r="O252" s="94"/>
      <c r="P252" s="206"/>
    </row>
    <row r="253" spans="1:16" x14ac:dyDescent="0.3">
      <c r="A253" s="70" t="e">
        <f t="shared" si="23"/>
        <v>#N/A</v>
      </c>
      <c r="B253" s="70" t="str">
        <f t="shared" si="24"/>
        <v/>
      </c>
      <c r="C253" s="70" t="str">
        <f t="shared" si="21"/>
        <v>NW</v>
      </c>
      <c r="D253" s="70" t="str">
        <f t="shared" si="22"/>
        <v/>
      </c>
      <c r="E253" s="310" t="str">
        <f t="shared" si="25"/>
        <v/>
      </c>
      <c r="F253" s="310"/>
      <c r="G253" s="310"/>
      <c r="H253" s="311"/>
      <c r="I253" s="206"/>
      <c r="J253" s="206"/>
      <c r="K253" s="206"/>
      <c r="L253" s="206"/>
      <c r="M253" s="219" t="str">
        <f t="shared" si="26"/>
        <v/>
      </c>
      <c r="N253" s="219" t="str">
        <f t="shared" si="27"/>
        <v/>
      </c>
      <c r="O253" s="94"/>
      <c r="P253" s="206"/>
    </row>
    <row r="254" spans="1:16" x14ac:dyDescent="0.3">
      <c r="A254" s="70" t="e">
        <f t="shared" si="23"/>
        <v>#N/A</v>
      </c>
      <c r="B254" s="70" t="str">
        <f t="shared" si="24"/>
        <v/>
      </c>
      <c r="C254" s="70" t="str">
        <f t="shared" si="21"/>
        <v>NW</v>
      </c>
      <c r="D254" s="70" t="str">
        <f t="shared" si="22"/>
        <v/>
      </c>
      <c r="E254" s="310" t="str">
        <f t="shared" si="25"/>
        <v/>
      </c>
      <c r="F254" s="310"/>
      <c r="G254" s="310"/>
      <c r="H254" s="311"/>
      <c r="I254" s="206"/>
      <c r="J254" s="206"/>
      <c r="K254" s="206"/>
      <c r="L254" s="206"/>
      <c r="M254" s="219" t="str">
        <f t="shared" si="26"/>
        <v/>
      </c>
      <c r="N254" s="219" t="str">
        <f t="shared" si="27"/>
        <v/>
      </c>
      <c r="O254" s="94"/>
      <c r="P254" s="206"/>
    </row>
    <row r="255" spans="1:16" x14ac:dyDescent="0.3">
      <c r="A255" s="70" t="e">
        <f t="shared" si="23"/>
        <v>#N/A</v>
      </c>
      <c r="B255" s="70" t="str">
        <f t="shared" si="24"/>
        <v/>
      </c>
      <c r="C255" s="70" t="str">
        <f t="shared" si="21"/>
        <v>NW</v>
      </c>
      <c r="D255" s="70" t="str">
        <f t="shared" si="22"/>
        <v/>
      </c>
      <c r="E255" s="310" t="str">
        <f t="shared" si="25"/>
        <v/>
      </c>
      <c r="F255" s="310"/>
      <c r="G255" s="310"/>
      <c r="H255" s="311"/>
      <c r="I255" s="206"/>
      <c r="J255" s="206"/>
      <c r="K255" s="206"/>
      <c r="L255" s="206"/>
      <c r="M255" s="219" t="str">
        <f t="shared" si="26"/>
        <v/>
      </c>
      <c r="N255" s="219" t="str">
        <f t="shared" si="27"/>
        <v/>
      </c>
      <c r="O255" s="94"/>
      <c r="P255" s="206"/>
    </row>
    <row r="256" spans="1:16" x14ac:dyDescent="0.3">
      <c r="A256" s="70" t="e">
        <f t="shared" si="23"/>
        <v>#N/A</v>
      </c>
      <c r="B256" s="70" t="str">
        <f t="shared" si="24"/>
        <v/>
      </c>
      <c r="C256" s="70" t="str">
        <f t="shared" si="21"/>
        <v>NW</v>
      </c>
      <c r="D256" s="70" t="str">
        <f t="shared" si="22"/>
        <v/>
      </c>
      <c r="E256" s="310" t="str">
        <f t="shared" si="25"/>
        <v/>
      </c>
      <c r="F256" s="310"/>
      <c r="G256" s="310"/>
      <c r="H256" s="311"/>
      <c r="I256" s="206"/>
      <c r="J256" s="206"/>
      <c r="K256" s="206"/>
      <c r="L256" s="206"/>
      <c r="M256" s="219" t="str">
        <f t="shared" si="26"/>
        <v/>
      </c>
      <c r="N256" s="219" t="str">
        <f t="shared" si="27"/>
        <v/>
      </c>
      <c r="O256" s="94"/>
      <c r="P256" s="206"/>
    </row>
    <row r="257" spans="1:16" x14ac:dyDescent="0.3">
      <c r="A257" s="70" t="e">
        <f t="shared" si="23"/>
        <v>#N/A</v>
      </c>
      <c r="B257" s="70" t="str">
        <f t="shared" si="24"/>
        <v/>
      </c>
      <c r="C257" s="70" t="str">
        <f t="shared" si="21"/>
        <v>NW</v>
      </c>
      <c r="D257" s="70" t="str">
        <f t="shared" si="22"/>
        <v/>
      </c>
      <c r="E257" s="310" t="str">
        <f t="shared" si="25"/>
        <v/>
      </c>
      <c r="F257" s="310"/>
      <c r="G257" s="310"/>
      <c r="H257" s="311"/>
      <c r="I257" s="206"/>
      <c r="J257" s="206"/>
      <c r="K257" s="206"/>
      <c r="L257" s="206"/>
      <c r="M257" s="219" t="str">
        <f t="shared" si="26"/>
        <v/>
      </c>
      <c r="N257" s="219" t="str">
        <f t="shared" si="27"/>
        <v/>
      </c>
      <c r="O257" s="94"/>
      <c r="P257" s="206"/>
    </row>
    <row r="258" spans="1:16" x14ac:dyDescent="0.3">
      <c r="A258" s="70" t="e">
        <f t="shared" si="23"/>
        <v>#N/A</v>
      </c>
      <c r="B258" s="70" t="str">
        <f t="shared" si="24"/>
        <v/>
      </c>
      <c r="C258" s="70" t="str">
        <f t="shared" si="21"/>
        <v>NW</v>
      </c>
      <c r="D258" s="70" t="str">
        <f t="shared" si="22"/>
        <v/>
      </c>
      <c r="E258" s="310" t="str">
        <f t="shared" si="25"/>
        <v/>
      </c>
      <c r="F258" s="310"/>
      <c r="G258" s="310"/>
      <c r="H258" s="311"/>
      <c r="I258" s="206"/>
      <c r="J258" s="206"/>
      <c r="K258" s="206"/>
      <c r="L258" s="206"/>
      <c r="M258" s="219" t="str">
        <f t="shared" si="26"/>
        <v/>
      </c>
      <c r="N258" s="219" t="str">
        <f t="shared" si="27"/>
        <v/>
      </c>
      <c r="O258" s="94"/>
      <c r="P258" s="206"/>
    </row>
    <row r="259" spans="1:16" x14ac:dyDescent="0.3">
      <c r="A259" s="70" t="e">
        <f t="shared" si="23"/>
        <v>#N/A</v>
      </c>
      <c r="B259" s="70" t="str">
        <f t="shared" si="24"/>
        <v/>
      </c>
      <c r="C259" s="70" t="str">
        <f t="shared" si="21"/>
        <v>NW</v>
      </c>
      <c r="D259" s="70" t="str">
        <f t="shared" si="22"/>
        <v/>
      </c>
      <c r="E259" s="310" t="str">
        <f t="shared" si="25"/>
        <v/>
      </c>
      <c r="F259" s="310"/>
      <c r="G259" s="310"/>
      <c r="H259" s="311"/>
      <c r="I259" s="206"/>
      <c r="J259" s="206"/>
      <c r="K259" s="206"/>
      <c r="L259" s="206"/>
      <c r="M259" s="219" t="str">
        <f t="shared" si="26"/>
        <v/>
      </c>
      <c r="N259" s="219" t="str">
        <f t="shared" si="27"/>
        <v/>
      </c>
      <c r="O259" s="94"/>
      <c r="P259" s="206"/>
    </row>
    <row r="260" spans="1:16" x14ac:dyDescent="0.3">
      <c r="A260" s="70" t="e">
        <f t="shared" si="23"/>
        <v>#N/A</v>
      </c>
      <c r="B260" s="70" t="str">
        <f t="shared" si="24"/>
        <v/>
      </c>
      <c r="C260" s="70" t="str">
        <f t="shared" si="21"/>
        <v>NW</v>
      </c>
      <c r="D260" s="70" t="str">
        <f t="shared" si="22"/>
        <v/>
      </c>
      <c r="E260" s="310" t="str">
        <f t="shared" si="25"/>
        <v/>
      </c>
      <c r="F260" s="310"/>
      <c r="G260" s="310"/>
      <c r="H260" s="311"/>
      <c r="I260" s="206"/>
      <c r="J260" s="206"/>
      <c r="K260" s="206"/>
      <c r="L260" s="206"/>
      <c r="M260" s="219" t="str">
        <f t="shared" si="26"/>
        <v/>
      </c>
      <c r="N260" s="219" t="str">
        <f t="shared" si="27"/>
        <v/>
      </c>
      <c r="O260" s="94"/>
      <c r="P260" s="206"/>
    </row>
    <row r="261" spans="1:16" x14ac:dyDescent="0.3">
      <c r="A261" s="70" t="e">
        <f t="shared" si="23"/>
        <v>#N/A</v>
      </c>
      <c r="B261" s="70" t="str">
        <f t="shared" si="24"/>
        <v/>
      </c>
      <c r="C261" s="70" t="str">
        <f t="shared" si="21"/>
        <v>NW</v>
      </c>
      <c r="D261" s="70" t="str">
        <f t="shared" si="22"/>
        <v/>
      </c>
      <c r="E261" s="310" t="str">
        <f t="shared" si="25"/>
        <v/>
      </c>
      <c r="F261" s="310"/>
      <c r="G261" s="310"/>
      <c r="H261" s="311"/>
      <c r="I261" s="206"/>
      <c r="J261" s="206"/>
      <c r="K261" s="206"/>
      <c r="L261" s="206"/>
      <c r="M261" s="219" t="str">
        <f t="shared" si="26"/>
        <v/>
      </c>
      <c r="N261" s="219" t="str">
        <f t="shared" si="27"/>
        <v/>
      </c>
      <c r="O261" s="94"/>
      <c r="P261" s="206"/>
    </row>
    <row r="262" spans="1:16" x14ac:dyDescent="0.3">
      <c r="A262" s="70" t="e">
        <f t="shared" si="23"/>
        <v>#N/A</v>
      </c>
      <c r="B262" s="70" t="str">
        <f t="shared" si="24"/>
        <v/>
      </c>
      <c r="C262" s="70" t="str">
        <f t="shared" si="21"/>
        <v>NW</v>
      </c>
      <c r="D262" s="70" t="str">
        <f t="shared" si="22"/>
        <v/>
      </c>
      <c r="E262" s="310" t="str">
        <f t="shared" si="25"/>
        <v/>
      </c>
      <c r="F262" s="310"/>
      <c r="G262" s="310"/>
      <c r="H262" s="311"/>
      <c r="I262" s="206"/>
      <c r="J262" s="206"/>
      <c r="K262" s="206"/>
      <c r="L262" s="206"/>
      <c r="M262" s="219" t="str">
        <f t="shared" si="26"/>
        <v/>
      </c>
      <c r="N262" s="219" t="str">
        <f t="shared" si="27"/>
        <v/>
      </c>
      <c r="O262" s="94"/>
      <c r="P262" s="206"/>
    </row>
    <row r="263" spans="1:16" x14ac:dyDescent="0.3">
      <c r="A263" s="70" t="e">
        <f t="shared" si="23"/>
        <v>#N/A</v>
      </c>
      <c r="B263" s="70" t="str">
        <f t="shared" si="24"/>
        <v/>
      </c>
      <c r="C263" s="70" t="str">
        <f t="shared" si="21"/>
        <v>NW</v>
      </c>
      <c r="D263" s="70" t="str">
        <f t="shared" si="22"/>
        <v/>
      </c>
      <c r="E263" s="310" t="str">
        <f t="shared" si="25"/>
        <v/>
      </c>
      <c r="F263" s="310"/>
      <c r="G263" s="310"/>
      <c r="H263" s="311"/>
      <c r="I263" s="206"/>
      <c r="J263" s="206"/>
      <c r="K263" s="206"/>
      <c r="L263" s="206"/>
      <c r="M263" s="219" t="str">
        <f t="shared" si="26"/>
        <v/>
      </c>
      <c r="N263" s="219" t="str">
        <f t="shared" si="27"/>
        <v/>
      </c>
      <c r="O263" s="94"/>
      <c r="P263" s="206"/>
    </row>
    <row r="264" spans="1:16" x14ac:dyDescent="0.3">
      <c r="A264" s="70" t="e">
        <f t="shared" si="23"/>
        <v>#N/A</v>
      </c>
      <c r="B264" s="70" t="str">
        <f t="shared" si="24"/>
        <v/>
      </c>
      <c r="C264" s="70" t="str">
        <f t="shared" si="21"/>
        <v>NW</v>
      </c>
      <c r="D264" s="70" t="str">
        <f t="shared" si="22"/>
        <v/>
      </c>
      <c r="E264" s="310" t="str">
        <f t="shared" si="25"/>
        <v/>
      </c>
      <c r="F264" s="310"/>
      <c r="G264" s="310"/>
      <c r="H264" s="311"/>
      <c r="I264" s="206"/>
      <c r="J264" s="206"/>
      <c r="K264" s="206"/>
      <c r="L264" s="206"/>
      <c r="M264" s="219" t="str">
        <f t="shared" si="26"/>
        <v/>
      </c>
      <c r="N264" s="219" t="str">
        <f t="shared" si="27"/>
        <v/>
      </c>
      <c r="O264" s="94"/>
      <c r="P264" s="206"/>
    </row>
    <row r="265" spans="1:16" x14ac:dyDescent="0.3">
      <c r="A265" s="70" t="e">
        <f t="shared" si="23"/>
        <v>#N/A</v>
      </c>
      <c r="B265" s="70" t="str">
        <f t="shared" si="24"/>
        <v/>
      </c>
      <c r="C265" s="70" t="str">
        <f t="shared" si="21"/>
        <v>NW</v>
      </c>
      <c r="D265" s="70" t="str">
        <f t="shared" si="22"/>
        <v/>
      </c>
      <c r="E265" s="310" t="str">
        <f t="shared" si="25"/>
        <v/>
      </c>
      <c r="F265" s="310"/>
      <c r="G265" s="310"/>
      <c r="H265" s="311"/>
      <c r="I265" s="206"/>
      <c r="J265" s="206"/>
      <c r="K265" s="206"/>
      <c r="L265" s="206"/>
      <c r="M265" s="219" t="str">
        <f t="shared" si="26"/>
        <v/>
      </c>
      <c r="N265" s="219" t="str">
        <f t="shared" si="27"/>
        <v/>
      </c>
      <c r="O265" s="94"/>
      <c r="P265" s="206"/>
    </row>
    <row r="266" spans="1:16" x14ac:dyDescent="0.3">
      <c r="A266" s="70" t="e">
        <f t="shared" si="23"/>
        <v>#N/A</v>
      </c>
      <c r="B266" s="70" t="str">
        <f t="shared" si="24"/>
        <v/>
      </c>
      <c r="C266" s="70" t="str">
        <f t="shared" si="21"/>
        <v>NW</v>
      </c>
      <c r="D266" s="70" t="str">
        <f t="shared" si="22"/>
        <v/>
      </c>
      <c r="E266" s="310" t="str">
        <f t="shared" si="25"/>
        <v/>
      </c>
      <c r="F266" s="310"/>
      <c r="G266" s="310"/>
      <c r="H266" s="311"/>
      <c r="I266" s="206"/>
      <c r="J266" s="206"/>
      <c r="K266" s="206"/>
      <c r="L266" s="206"/>
      <c r="M266" s="219" t="str">
        <f t="shared" si="26"/>
        <v/>
      </c>
      <c r="N266" s="219" t="str">
        <f t="shared" si="27"/>
        <v/>
      </c>
      <c r="O266" s="94"/>
      <c r="P266" s="206"/>
    </row>
    <row r="267" spans="1:16" x14ac:dyDescent="0.3">
      <c r="A267" s="70" t="e">
        <f t="shared" si="23"/>
        <v>#N/A</v>
      </c>
      <c r="B267" s="70" t="str">
        <f t="shared" si="24"/>
        <v/>
      </c>
      <c r="C267" s="70" t="str">
        <f t="shared" si="21"/>
        <v>NW</v>
      </c>
      <c r="D267" s="70" t="str">
        <f t="shared" si="22"/>
        <v/>
      </c>
      <c r="E267" s="310" t="str">
        <f t="shared" si="25"/>
        <v/>
      </c>
      <c r="F267" s="310"/>
      <c r="G267" s="310"/>
      <c r="H267" s="311"/>
      <c r="I267" s="206"/>
      <c r="J267" s="206"/>
      <c r="K267" s="206"/>
      <c r="L267" s="206"/>
      <c r="M267" s="219" t="str">
        <f t="shared" si="26"/>
        <v/>
      </c>
      <c r="N267" s="219" t="str">
        <f t="shared" si="27"/>
        <v/>
      </c>
      <c r="O267" s="94"/>
      <c r="P267" s="206"/>
    </row>
    <row r="268" spans="1:16" x14ac:dyDescent="0.3">
      <c r="A268" s="70" t="e">
        <f t="shared" si="23"/>
        <v>#N/A</v>
      </c>
      <c r="B268" s="70" t="str">
        <f t="shared" si="24"/>
        <v/>
      </c>
      <c r="C268" s="70" t="str">
        <f t="shared" si="21"/>
        <v>NW</v>
      </c>
      <c r="D268" s="70" t="str">
        <f t="shared" si="22"/>
        <v/>
      </c>
      <c r="E268" s="310" t="str">
        <f t="shared" si="25"/>
        <v/>
      </c>
      <c r="F268" s="310"/>
      <c r="G268" s="310"/>
      <c r="H268" s="311"/>
      <c r="I268" s="206"/>
      <c r="J268" s="206"/>
      <c r="K268" s="206"/>
      <c r="L268" s="206"/>
      <c r="M268" s="219" t="str">
        <f t="shared" si="26"/>
        <v/>
      </c>
      <c r="N268" s="219" t="str">
        <f t="shared" si="27"/>
        <v/>
      </c>
      <c r="O268" s="94"/>
      <c r="P268" s="206"/>
    </row>
    <row r="269" spans="1:16" x14ac:dyDescent="0.3">
      <c r="A269" s="70" t="e">
        <f t="shared" si="23"/>
        <v>#N/A</v>
      </c>
      <c r="B269" s="70" t="str">
        <f t="shared" si="24"/>
        <v/>
      </c>
      <c r="C269" s="70" t="str">
        <f t="shared" si="21"/>
        <v>NW</v>
      </c>
      <c r="D269" s="70" t="str">
        <f t="shared" si="22"/>
        <v/>
      </c>
      <c r="E269" s="310" t="str">
        <f t="shared" si="25"/>
        <v/>
      </c>
      <c r="F269" s="310"/>
      <c r="G269" s="310"/>
      <c r="H269" s="311"/>
      <c r="I269" s="206"/>
      <c r="J269" s="206"/>
      <c r="K269" s="206"/>
      <c r="L269" s="206"/>
      <c r="M269" s="219" t="str">
        <f t="shared" si="26"/>
        <v/>
      </c>
      <c r="N269" s="219" t="str">
        <f t="shared" si="27"/>
        <v/>
      </c>
      <c r="O269" s="94"/>
      <c r="P269" s="206"/>
    </row>
    <row r="270" spans="1:16" x14ac:dyDescent="0.3">
      <c r="A270" s="70" t="e">
        <f t="shared" si="23"/>
        <v>#N/A</v>
      </c>
      <c r="B270" s="70" t="str">
        <f t="shared" si="24"/>
        <v/>
      </c>
      <c r="C270" s="70" t="str">
        <f t="shared" si="21"/>
        <v>NW</v>
      </c>
      <c r="D270" s="70" t="str">
        <f t="shared" si="22"/>
        <v/>
      </c>
      <c r="E270" s="310" t="str">
        <f t="shared" si="25"/>
        <v/>
      </c>
      <c r="F270" s="310"/>
      <c r="G270" s="310"/>
      <c r="H270" s="311"/>
      <c r="I270" s="206"/>
      <c r="J270" s="206"/>
      <c r="K270" s="206"/>
      <c r="L270" s="206"/>
      <c r="M270" s="219" t="str">
        <f t="shared" si="26"/>
        <v/>
      </c>
      <c r="N270" s="219" t="str">
        <f t="shared" si="27"/>
        <v/>
      </c>
      <c r="O270" s="94"/>
      <c r="P270" s="206"/>
    </row>
    <row r="271" spans="1:16" x14ac:dyDescent="0.3">
      <c r="A271" s="70" t="e">
        <f t="shared" si="23"/>
        <v>#N/A</v>
      </c>
      <c r="B271" s="70" t="str">
        <f t="shared" si="24"/>
        <v/>
      </c>
      <c r="C271" s="70" t="str">
        <f t="shared" si="21"/>
        <v>NW</v>
      </c>
      <c r="D271" s="70" t="str">
        <f t="shared" si="22"/>
        <v/>
      </c>
      <c r="E271" s="310" t="str">
        <f t="shared" si="25"/>
        <v/>
      </c>
      <c r="F271" s="310"/>
      <c r="G271" s="310"/>
      <c r="H271" s="311"/>
      <c r="I271" s="206"/>
      <c r="J271" s="206"/>
      <c r="K271" s="206"/>
      <c r="L271" s="206"/>
      <c r="M271" s="219" t="str">
        <f t="shared" si="26"/>
        <v/>
      </c>
      <c r="N271" s="219" t="str">
        <f t="shared" si="27"/>
        <v/>
      </c>
      <c r="O271" s="94"/>
      <c r="P271" s="206"/>
    </row>
    <row r="272" spans="1:16" x14ac:dyDescent="0.3">
      <c r="A272" s="70" t="e">
        <f t="shared" si="23"/>
        <v>#N/A</v>
      </c>
      <c r="B272" s="70" t="str">
        <f t="shared" si="24"/>
        <v/>
      </c>
      <c r="C272" s="70" t="str">
        <f t="shared" si="21"/>
        <v>NW</v>
      </c>
      <c r="D272" s="70" t="str">
        <f t="shared" si="22"/>
        <v/>
      </c>
      <c r="E272" s="310" t="str">
        <f t="shared" si="25"/>
        <v/>
      </c>
      <c r="F272" s="310"/>
      <c r="G272" s="310"/>
      <c r="H272" s="311"/>
      <c r="I272" s="206"/>
      <c r="J272" s="206"/>
      <c r="K272" s="206"/>
      <c r="L272" s="206"/>
      <c r="M272" s="219" t="str">
        <f t="shared" si="26"/>
        <v/>
      </c>
      <c r="N272" s="219" t="str">
        <f t="shared" si="27"/>
        <v/>
      </c>
      <c r="O272" s="94"/>
      <c r="P272" s="206"/>
    </row>
    <row r="273" spans="1:16" x14ac:dyDescent="0.3">
      <c r="A273" s="70" t="e">
        <f t="shared" si="23"/>
        <v>#N/A</v>
      </c>
      <c r="B273" s="70" t="str">
        <f t="shared" si="24"/>
        <v/>
      </c>
      <c r="C273" s="70" t="str">
        <f t="shared" si="21"/>
        <v>NW</v>
      </c>
      <c r="D273" s="70" t="str">
        <f t="shared" si="22"/>
        <v/>
      </c>
      <c r="E273" s="310" t="str">
        <f t="shared" si="25"/>
        <v/>
      </c>
      <c r="F273" s="310"/>
      <c r="G273" s="310"/>
      <c r="H273" s="311"/>
      <c r="I273" s="206"/>
      <c r="J273" s="206"/>
      <c r="K273" s="206"/>
      <c r="L273" s="206"/>
      <c r="M273" s="219" t="str">
        <f t="shared" si="26"/>
        <v/>
      </c>
      <c r="N273" s="219" t="str">
        <f t="shared" si="27"/>
        <v/>
      </c>
      <c r="O273" s="94"/>
      <c r="P273" s="206"/>
    </row>
    <row r="274" spans="1:16" x14ac:dyDescent="0.3">
      <c r="A274" s="70" t="e">
        <f t="shared" si="23"/>
        <v>#N/A</v>
      </c>
      <c r="B274" s="70" t="str">
        <f t="shared" si="24"/>
        <v/>
      </c>
      <c r="C274" s="70" t="str">
        <f t="shared" si="21"/>
        <v>NW</v>
      </c>
      <c r="D274" s="70" t="str">
        <f t="shared" si="22"/>
        <v/>
      </c>
      <c r="E274" s="310" t="str">
        <f t="shared" si="25"/>
        <v/>
      </c>
      <c r="F274" s="310"/>
      <c r="G274" s="310"/>
      <c r="H274" s="311"/>
      <c r="I274" s="206"/>
      <c r="J274" s="206"/>
      <c r="K274" s="206"/>
      <c r="L274" s="206"/>
      <c r="M274" s="219" t="str">
        <f t="shared" si="26"/>
        <v/>
      </c>
      <c r="N274" s="219" t="str">
        <f t="shared" si="27"/>
        <v/>
      </c>
      <c r="O274" s="94"/>
      <c r="P274" s="206"/>
    </row>
    <row r="275" spans="1:16" x14ac:dyDescent="0.3">
      <c r="A275" s="70" t="e">
        <f t="shared" si="23"/>
        <v>#N/A</v>
      </c>
      <c r="B275" s="70" t="str">
        <f t="shared" si="24"/>
        <v/>
      </c>
      <c r="C275" s="70" t="str">
        <f t="shared" si="21"/>
        <v>NW</v>
      </c>
      <c r="D275" s="70" t="str">
        <f t="shared" si="22"/>
        <v/>
      </c>
      <c r="E275" s="310" t="str">
        <f t="shared" si="25"/>
        <v/>
      </c>
      <c r="F275" s="310"/>
      <c r="G275" s="310"/>
      <c r="H275" s="311"/>
      <c r="I275" s="206"/>
      <c r="J275" s="206"/>
      <c r="K275" s="206"/>
      <c r="L275" s="206"/>
      <c r="M275" s="219" t="str">
        <f t="shared" si="26"/>
        <v/>
      </c>
      <c r="N275" s="219" t="str">
        <f t="shared" si="27"/>
        <v/>
      </c>
      <c r="O275" s="94"/>
      <c r="P275" s="206"/>
    </row>
    <row r="276" spans="1:16" x14ac:dyDescent="0.3">
      <c r="A276" s="70" t="e">
        <f t="shared" si="23"/>
        <v>#N/A</v>
      </c>
      <c r="B276" s="70" t="str">
        <f t="shared" si="24"/>
        <v/>
      </c>
      <c r="C276" s="70" t="str">
        <f t="shared" si="21"/>
        <v>NW</v>
      </c>
      <c r="D276" s="70" t="str">
        <f t="shared" si="22"/>
        <v/>
      </c>
      <c r="E276" s="310" t="str">
        <f t="shared" si="25"/>
        <v/>
      </c>
      <c r="F276" s="310"/>
      <c r="G276" s="310"/>
      <c r="H276" s="311"/>
      <c r="I276" s="206"/>
      <c r="J276" s="206"/>
      <c r="K276" s="206"/>
      <c r="L276" s="206"/>
      <c r="M276" s="219" t="str">
        <f t="shared" si="26"/>
        <v/>
      </c>
      <c r="N276" s="219" t="str">
        <f t="shared" si="27"/>
        <v/>
      </c>
      <c r="O276" s="94"/>
      <c r="P276" s="206"/>
    </row>
    <row r="277" spans="1:16" x14ac:dyDescent="0.3">
      <c r="A277" s="70" t="e">
        <f t="shared" si="23"/>
        <v>#N/A</v>
      </c>
      <c r="B277" s="70" t="str">
        <f t="shared" si="24"/>
        <v/>
      </c>
      <c r="C277" s="70" t="str">
        <f t="shared" ref="C277:C340" si="28">IF(ISNA(MATCH(WEEKDAY(E277,2),DunDay,0)),"","NW")</f>
        <v>NW</v>
      </c>
      <c r="D277" s="70" t="str">
        <f t="shared" ref="D277:D340" si="29">IF(ISNA(MATCH(E277,Holiday,0)),"","H")</f>
        <v/>
      </c>
      <c r="E277" s="310" t="str">
        <f t="shared" si="25"/>
        <v/>
      </c>
      <c r="F277" s="310"/>
      <c r="G277" s="310"/>
      <c r="H277" s="311"/>
      <c r="I277" s="206"/>
      <c r="J277" s="206"/>
      <c r="K277" s="206"/>
      <c r="L277" s="206"/>
      <c r="M277" s="219" t="str">
        <f t="shared" si="26"/>
        <v/>
      </c>
      <c r="N277" s="219" t="str">
        <f t="shared" si="27"/>
        <v/>
      </c>
      <c r="O277" s="94"/>
      <c r="P277" s="206"/>
    </row>
    <row r="278" spans="1:16" x14ac:dyDescent="0.3">
      <c r="A278" s="70" t="e">
        <f t="shared" ref="A278:A341" si="30">IF(E278&gt;=$J$14,"R","")</f>
        <v>#N/A</v>
      </c>
      <c r="B278" s="70" t="str">
        <f t="shared" ref="B278:B341" si="31">IF(E278&lt;&gt;"",YEAR(E278),"")</f>
        <v/>
      </c>
      <c r="C278" s="70" t="str">
        <f t="shared" si="28"/>
        <v>NW</v>
      </c>
      <c r="D278" s="70" t="str">
        <f t="shared" si="29"/>
        <v/>
      </c>
      <c r="E278" s="310" t="str">
        <f t="shared" si="25"/>
        <v/>
      </c>
      <c r="F278" s="310"/>
      <c r="G278" s="310"/>
      <c r="H278" s="311"/>
      <c r="I278" s="206"/>
      <c r="J278" s="206"/>
      <c r="K278" s="206"/>
      <c r="L278" s="206"/>
      <c r="M278" s="219" t="str">
        <f t="shared" si="26"/>
        <v/>
      </c>
      <c r="N278" s="219" t="str">
        <f t="shared" si="27"/>
        <v/>
      </c>
      <c r="O278" s="94"/>
      <c r="P278" s="206"/>
    </row>
    <row r="279" spans="1:16" x14ac:dyDescent="0.3">
      <c r="A279" s="70" t="e">
        <f t="shared" si="30"/>
        <v>#N/A</v>
      </c>
      <c r="B279" s="70" t="str">
        <f t="shared" si="31"/>
        <v/>
      </c>
      <c r="C279" s="70" t="str">
        <f t="shared" si="28"/>
        <v>NW</v>
      </c>
      <c r="D279" s="70" t="str">
        <f t="shared" si="29"/>
        <v/>
      </c>
      <c r="E279" s="310" t="str">
        <f t="shared" ref="E279:E342" si="32">IFERROR(E278+1,"")</f>
        <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e">
        <f t="shared" si="30"/>
        <v>#N/A</v>
      </c>
      <c r="B280" s="70" t="str">
        <f t="shared" si="31"/>
        <v/>
      </c>
      <c r="C280" s="70" t="str">
        <f t="shared" si="28"/>
        <v>NW</v>
      </c>
      <c r="D280" s="70" t="str">
        <f t="shared" si="29"/>
        <v/>
      </c>
      <c r="E280" s="310" t="str">
        <f t="shared" si="32"/>
        <v/>
      </c>
      <c r="F280" s="310"/>
      <c r="G280" s="310"/>
      <c r="H280" s="311"/>
      <c r="I280" s="206"/>
      <c r="J280" s="206"/>
      <c r="K280" s="206"/>
      <c r="L280" s="206"/>
      <c r="M280" s="219" t="str">
        <f t="shared" si="33"/>
        <v/>
      </c>
      <c r="N280" s="219" t="str">
        <f t="shared" si="34"/>
        <v/>
      </c>
      <c r="O280" s="94"/>
      <c r="P280" s="206"/>
    </row>
    <row r="281" spans="1:16" x14ac:dyDescent="0.3">
      <c r="A281" s="70" t="e">
        <f t="shared" si="30"/>
        <v>#N/A</v>
      </c>
      <c r="B281" s="70" t="str">
        <f t="shared" si="31"/>
        <v/>
      </c>
      <c r="C281" s="70" t="str">
        <f t="shared" si="28"/>
        <v>NW</v>
      </c>
      <c r="D281" s="70" t="str">
        <f t="shared" si="29"/>
        <v/>
      </c>
      <c r="E281" s="310" t="str">
        <f t="shared" si="32"/>
        <v/>
      </c>
      <c r="F281" s="310"/>
      <c r="G281" s="310"/>
      <c r="H281" s="311"/>
      <c r="I281" s="206"/>
      <c r="J281" s="206"/>
      <c r="K281" s="206"/>
      <c r="L281" s="206"/>
      <c r="M281" s="219" t="str">
        <f t="shared" si="33"/>
        <v/>
      </c>
      <c r="N281" s="219" t="str">
        <f t="shared" si="34"/>
        <v/>
      </c>
      <c r="O281" s="94"/>
      <c r="P281" s="206"/>
    </row>
    <row r="282" spans="1:16" x14ac:dyDescent="0.3">
      <c r="A282" s="70" t="e">
        <f t="shared" si="30"/>
        <v>#N/A</v>
      </c>
      <c r="B282" s="70" t="str">
        <f t="shared" si="31"/>
        <v/>
      </c>
      <c r="C282" s="70" t="str">
        <f t="shared" si="28"/>
        <v>NW</v>
      </c>
      <c r="D282" s="70" t="str">
        <f t="shared" si="29"/>
        <v/>
      </c>
      <c r="E282" s="310" t="str">
        <f t="shared" si="32"/>
        <v/>
      </c>
      <c r="F282" s="310"/>
      <c r="G282" s="310"/>
      <c r="H282" s="311"/>
      <c r="I282" s="206"/>
      <c r="J282" s="206"/>
      <c r="K282" s="206"/>
      <c r="L282" s="206"/>
      <c r="M282" s="219" t="str">
        <f t="shared" si="33"/>
        <v/>
      </c>
      <c r="N282" s="219" t="str">
        <f t="shared" si="34"/>
        <v/>
      </c>
      <c r="O282" s="94"/>
      <c r="P282" s="206"/>
    </row>
    <row r="283" spans="1:16" x14ac:dyDescent="0.3">
      <c r="A283" s="70" t="e">
        <f t="shared" si="30"/>
        <v>#N/A</v>
      </c>
      <c r="B283" s="70" t="str">
        <f t="shared" si="31"/>
        <v/>
      </c>
      <c r="C283" s="70" t="str">
        <f t="shared" si="28"/>
        <v>NW</v>
      </c>
      <c r="D283" s="70" t="str">
        <f t="shared" si="29"/>
        <v/>
      </c>
      <c r="E283" s="310" t="str">
        <f t="shared" si="32"/>
        <v/>
      </c>
      <c r="F283" s="310"/>
      <c r="G283" s="310"/>
      <c r="H283" s="311"/>
      <c r="I283" s="206"/>
      <c r="J283" s="206"/>
      <c r="K283" s="206"/>
      <c r="L283" s="206"/>
      <c r="M283" s="219" t="str">
        <f t="shared" si="33"/>
        <v/>
      </c>
      <c r="N283" s="219" t="str">
        <f t="shared" si="34"/>
        <v/>
      </c>
      <c r="O283" s="94"/>
      <c r="P283" s="206"/>
    </row>
    <row r="284" spans="1:16" x14ac:dyDescent="0.3">
      <c r="A284" s="70" t="e">
        <f t="shared" si="30"/>
        <v>#N/A</v>
      </c>
      <c r="B284" s="70" t="str">
        <f t="shared" si="31"/>
        <v/>
      </c>
      <c r="C284" s="70" t="str">
        <f t="shared" si="28"/>
        <v>NW</v>
      </c>
      <c r="D284" s="70" t="str">
        <f t="shared" si="29"/>
        <v/>
      </c>
      <c r="E284" s="310" t="str">
        <f t="shared" si="32"/>
        <v/>
      </c>
      <c r="F284" s="310"/>
      <c r="G284" s="310"/>
      <c r="H284" s="311"/>
      <c r="I284" s="206"/>
      <c r="J284" s="206"/>
      <c r="K284" s="206"/>
      <c r="L284" s="206"/>
      <c r="M284" s="219" t="str">
        <f t="shared" si="33"/>
        <v/>
      </c>
      <c r="N284" s="219" t="str">
        <f t="shared" si="34"/>
        <v/>
      </c>
      <c r="O284" s="94"/>
      <c r="P284" s="206"/>
    </row>
    <row r="285" spans="1:16" x14ac:dyDescent="0.3">
      <c r="A285" s="70" t="e">
        <f t="shared" si="30"/>
        <v>#N/A</v>
      </c>
      <c r="B285" s="70" t="str">
        <f t="shared" si="31"/>
        <v/>
      </c>
      <c r="C285" s="70" t="str">
        <f t="shared" si="28"/>
        <v>NW</v>
      </c>
      <c r="D285" s="70" t="str">
        <f t="shared" si="29"/>
        <v/>
      </c>
      <c r="E285" s="310" t="str">
        <f t="shared" si="32"/>
        <v/>
      </c>
      <c r="F285" s="310"/>
      <c r="G285" s="310"/>
      <c r="H285" s="311"/>
      <c r="I285" s="206"/>
      <c r="J285" s="206"/>
      <c r="K285" s="206"/>
      <c r="L285" s="206"/>
      <c r="M285" s="219" t="str">
        <f t="shared" si="33"/>
        <v/>
      </c>
      <c r="N285" s="219" t="str">
        <f t="shared" si="34"/>
        <v/>
      </c>
      <c r="O285" s="94"/>
      <c r="P285" s="206"/>
    </row>
    <row r="286" spans="1:16" x14ac:dyDescent="0.3">
      <c r="A286" s="70" t="e">
        <f t="shared" si="30"/>
        <v>#N/A</v>
      </c>
      <c r="B286" s="70" t="str">
        <f t="shared" si="31"/>
        <v/>
      </c>
      <c r="C286" s="70" t="str">
        <f t="shared" si="28"/>
        <v>NW</v>
      </c>
      <c r="D286" s="70" t="str">
        <f t="shared" si="29"/>
        <v/>
      </c>
      <c r="E286" s="310" t="str">
        <f t="shared" si="32"/>
        <v/>
      </c>
      <c r="F286" s="310"/>
      <c r="G286" s="310"/>
      <c r="H286" s="311"/>
      <c r="I286" s="206"/>
      <c r="J286" s="206"/>
      <c r="K286" s="206"/>
      <c r="L286" s="206"/>
      <c r="M286" s="219" t="str">
        <f t="shared" si="33"/>
        <v/>
      </c>
      <c r="N286" s="219" t="str">
        <f t="shared" si="34"/>
        <v/>
      </c>
      <c r="O286" s="94"/>
      <c r="P286" s="206"/>
    </row>
    <row r="287" spans="1:16" x14ac:dyDescent="0.3">
      <c r="A287" s="70" t="e">
        <f t="shared" si="30"/>
        <v>#N/A</v>
      </c>
      <c r="B287" s="70" t="str">
        <f t="shared" si="31"/>
        <v/>
      </c>
      <c r="C287" s="70" t="str">
        <f t="shared" si="28"/>
        <v>NW</v>
      </c>
      <c r="D287" s="70" t="str">
        <f t="shared" si="29"/>
        <v/>
      </c>
      <c r="E287" s="310" t="str">
        <f t="shared" si="32"/>
        <v/>
      </c>
      <c r="F287" s="310"/>
      <c r="G287" s="310"/>
      <c r="H287" s="311"/>
      <c r="I287" s="206"/>
      <c r="J287" s="206"/>
      <c r="K287" s="206"/>
      <c r="L287" s="206"/>
      <c r="M287" s="219" t="str">
        <f t="shared" si="33"/>
        <v/>
      </c>
      <c r="N287" s="219" t="str">
        <f t="shared" si="34"/>
        <v/>
      </c>
      <c r="O287" s="94"/>
      <c r="P287" s="206"/>
    </row>
    <row r="288" spans="1:16" x14ac:dyDescent="0.3">
      <c r="A288" s="70" t="e">
        <f t="shared" si="30"/>
        <v>#N/A</v>
      </c>
      <c r="B288" s="70" t="str">
        <f t="shared" si="31"/>
        <v/>
      </c>
      <c r="C288" s="70" t="str">
        <f t="shared" si="28"/>
        <v>NW</v>
      </c>
      <c r="D288" s="70" t="str">
        <f t="shared" si="29"/>
        <v/>
      </c>
      <c r="E288" s="310" t="str">
        <f t="shared" si="32"/>
        <v/>
      </c>
      <c r="F288" s="310"/>
      <c r="G288" s="310"/>
      <c r="H288" s="311"/>
      <c r="I288" s="206"/>
      <c r="J288" s="206"/>
      <c r="K288" s="206"/>
      <c r="L288" s="206"/>
      <c r="M288" s="219" t="str">
        <f t="shared" si="33"/>
        <v/>
      </c>
      <c r="N288" s="219" t="str">
        <f t="shared" si="34"/>
        <v/>
      </c>
      <c r="O288" s="94"/>
      <c r="P288" s="206"/>
    </row>
    <row r="289" spans="1:16" x14ac:dyDescent="0.3">
      <c r="A289" s="70" t="e">
        <f t="shared" si="30"/>
        <v>#N/A</v>
      </c>
      <c r="B289" s="70" t="str">
        <f t="shared" si="31"/>
        <v/>
      </c>
      <c r="C289" s="70" t="str">
        <f t="shared" si="28"/>
        <v>NW</v>
      </c>
      <c r="D289" s="70" t="str">
        <f t="shared" si="29"/>
        <v/>
      </c>
      <c r="E289" s="310" t="str">
        <f t="shared" si="32"/>
        <v/>
      </c>
      <c r="F289" s="310"/>
      <c r="G289" s="310"/>
      <c r="H289" s="311"/>
      <c r="I289" s="206"/>
      <c r="J289" s="206"/>
      <c r="K289" s="206"/>
      <c r="L289" s="206"/>
      <c r="M289" s="219" t="str">
        <f t="shared" si="33"/>
        <v/>
      </c>
      <c r="N289" s="219" t="str">
        <f t="shared" si="34"/>
        <v/>
      </c>
      <c r="O289" s="94"/>
      <c r="P289" s="206"/>
    </row>
    <row r="290" spans="1:16" x14ac:dyDescent="0.3">
      <c r="A290" s="70" t="e">
        <f t="shared" si="30"/>
        <v>#N/A</v>
      </c>
      <c r="B290" s="70" t="str">
        <f t="shared" si="31"/>
        <v/>
      </c>
      <c r="C290" s="70" t="str">
        <f t="shared" si="28"/>
        <v>NW</v>
      </c>
      <c r="D290" s="70" t="str">
        <f t="shared" si="29"/>
        <v/>
      </c>
      <c r="E290" s="310" t="str">
        <f t="shared" si="32"/>
        <v/>
      </c>
      <c r="F290" s="310"/>
      <c r="G290" s="310"/>
      <c r="H290" s="311"/>
      <c r="I290" s="206"/>
      <c r="J290" s="206"/>
      <c r="K290" s="206"/>
      <c r="L290" s="206"/>
      <c r="M290" s="219" t="str">
        <f t="shared" si="33"/>
        <v/>
      </c>
      <c r="N290" s="219" t="str">
        <f t="shared" si="34"/>
        <v/>
      </c>
      <c r="O290" s="94"/>
      <c r="P290" s="206"/>
    </row>
    <row r="291" spans="1:16" x14ac:dyDescent="0.3">
      <c r="A291" s="70" t="e">
        <f t="shared" si="30"/>
        <v>#N/A</v>
      </c>
      <c r="B291" s="70" t="str">
        <f t="shared" si="31"/>
        <v/>
      </c>
      <c r="C291" s="70" t="str">
        <f t="shared" si="28"/>
        <v>NW</v>
      </c>
      <c r="D291" s="70" t="str">
        <f t="shared" si="29"/>
        <v/>
      </c>
      <c r="E291" s="310" t="str">
        <f t="shared" si="32"/>
        <v/>
      </c>
      <c r="F291" s="310"/>
      <c r="G291" s="310"/>
      <c r="H291" s="311"/>
      <c r="I291" s="206"/>
      <c r="J291" s="206"/>
      <c r="K291" s="206"/>
      <c r="L291" s="206"/>
      <c r="M291" s="219" t="str">
        <f t="shared" si="33"/>
        <v/>
      </c>
      <c r="N291" s="219" t="str">
        <f t="shared" si="34"/>
        <v/>
      </c>
      <c r="O291" s="94"/>
      <c r="P291" s="206"/>
    </row>
    <row r="292" spans="1:16" x14ac:dyDescent="0.3">
      <c r="A292" s="70" t="e">
        <f t="shared" si="30"/>
        <v>#N/A</v>
      </c>
      <c r="B292" s="70" t="str">
        <f t="shared" si="31"/>
        <v/>
      </c>
      <c r="C292" s="70" t="str">
        <f t="shared" si="28"/>
        <v>NW</v>
      </c>
      <c r="D292" s="70" t="str">
        <f t="shared" si="29"/>
        <v/>
      </c>
      <c r="E292" s="310" t="str">
        <f t="shared" si="32"/>
        <v/>
      </c>
      <c r="F292" s="310"/>
      <c r="G292" s="310"/>
      <c r="H292" s="311"/>
      <c r="I292" s="206"/>
      <c r="J292" s="206"/>
      <c r="K292" s="206"/>
      <c r="L292" s="206"/>
      <c r="M292" s="219" t="str">
        <f t="shared" si="33"/>
        <v/>
      </c>
      <c r="N292" s="219" t="str">
        <f t="shared" si="34"/>
        <v/>
      </c>
      <c r="O292" s="94"/>
      <c r="P292" s="206"/>
    </row>
    <row r="293" spans="1:16" x14ac:dyDescent="0.3">
      <c r="A293" s="70" t="e">
        <f t="shared" si="30"/>
        <v>#N/A</v>
      </c>
      <c r="B293" s="70" t="str">
        <f t="shared" si="31"/>
        <v/>
      </c>
      <c r="C293" s="70" t="str">
        <f t="shared" si="28"/>
        <v>NW</v>
      </c>
      <c r="D293" s="70" t="str">
        <f t="shared" si="29"/>
        <v/>
      </c>
      <c r="E293" s="310" t="str">
        <f t="shared" si="32"/>
        <v/>
      </c>
      <c r="F293" s="310"/>
      <c r="G293" s="310"/>
      <c r="H293" s="311"/>
      <c r="I293" s="206"/>
      <c r="J293" s="206"/>
      <c r="K293" s="206"/>
      <c r="L293" s="206"/>
      <c r="M293" s="219" t="str">
        <f t="shared" si="33"/>
        <v/>
      </c>
      <c r="N293" s="219" t="str">
        <f t="shared" si="34"/>
        <v/>
      </c>
      <c r="O293" s="94"/>
      <c r="P293" s="206"/>
    </row>
    <row r="294" spans="1:16" x14ac:dyDescent="0.3">
      <c r="A294" s="70" t="e">
        <f t="shared" si="30"/>
        <v>#N/A</v>
      </c>
      <c r="B294" s="70" t="str">
        <f t="shared" si="31"/>
        <v/>
      </c>
      <c r="C294" s="70" t="str">
        <f t="shared" si="28"/>
        <v>NW</v>
      </c>
      <c r="D294" s="70" t="str">
        <f t="shared" si="29"/>
        <v/>
      </c>
      <c r="E294" s="310" t="str">
        <f t="shared" si="32"/>
        <v/>
      </c>
      <c r="F294" s="310"/>
      <c r="G294" s="310"/>
      <c r="H294" s="311"/>
      <c r="I294" s="206"/>
      <c r="J294" s="206"/>
      <c r="K294" s="206"/>
      <c r="L294" s="206"/>
      <c r="M294" s="219" t="str">
        <f t="shared" si="33"/>
        <v/>
      </c>
      <c r="N294" s="219" t="str">
        <f t="shared" si="34"/>
        <v/>
      </c>
      <c r="O294" s="94"/>
      <c r="P294" s="206"/>
    </row>
    <row r="295" spans="1:16" x14ac:dyDescent="0.3">
      <c r="A295" s="70" t="e">
        <f t="shared" si="30"/>
        <v>#N/A</v>
      </c>
      <c r="B295" s="70" t="str">
        <f t="shared" si="31"/>
        <v/>
      </c>
      <c r="C295" s="70" t="str">
        <f t="shared" si="28"/>
        <v>NW</v>
      </c>
      <c r="D295" s="70" t="str">
        <f t="shared" si="29"/>
        <v/>
      </c>
      <c r="E295" s="310" t="str">
        <f t="shared" si="32"/>
        <v/>
      </c>
      <c r="F295" s="310"/>
      <c r="G295" s="310"/>
      <c r="H295" s="311"/>
      <c r="I295" s="206"/>
      <c r="J295" s="206"/>
      <c r="K295" s="206"/>
      <c r="L295" s="206"/>
      <c r="M295" s="219" t="str">
        <f t="shared" si="33"/>
        <v/>
      </c>
      <c r="N295" s="219" t="str">
        <f t="shared" si="34"/>
        <v/>
      </c>
      <c r="O295" s="94"/>
      <c r="P295" s="206"/>
    </row>
    <row r="296" spans="1:16" x14ac:dyDescent="0.3">
      <c r="A296" s="70" t="e">
        <f t="shared" si="30"/>
        <v>#N/A</v>
      </c>
      <c r="B296" s="70" t="str">
        <f t="shared" si="31"/>
        <v/>
      </c>
      <c r="C296" s="70" t="str">
        <f t="shared" si="28"/>
        <v>NW</v>
      </c>
      <c r="D296" s="70" t="str">
        <f t="shared" si="29"/>
        <v/>
      </c>
      <c r="E296" s="310" t="str">
        <f t="shared" si="32"/>
        <v/>
      </c>
      <c r="F296" s="310"/>
      <c r="G296" s="310"/>
      <c r="H296" s="311"/>
      <c r="I296" s="206"/>
      <c r="J296" s="206"/>
      <c r="K296" s="206"/>
      <c r="L296" s="206"/>
      <c r="M296" s="219" t="str">
        <f t="shared" si="33"/>
        <v/>
      </c>
      <c r="N296" s="219" t="str">
        <f t="shared" si="34"/>
        <v/>
      </c>
      <c r="O296" s="94"/>
      <c r="P296" s="206"/>
    </row>
    <row r="297" spans="1:16" x14ac:dyDescent="0.3">
      <c r="A297" s="70" t="e">
        <f t="shared" si="30"/>
        <v>#N/A</v>
      </c>
      <c r="B297" s="70" t="str">
        <f t="shared" si="31"/>
        <v/>
      </c>
      <c r="C297" s="70" t="str">
        <f t="shared" si="28"/>
        <v>NW</v>
      </c>
      <c r="D297" s="70" t="str">
        <f t="shared" si="29"/>
        <v/>
      </c>
      <c r="E297" s="310" t="str">
        <f t="shared" si="32"/>
        <v/>
      </c>
      <c r="F297" s="310"/>
      <c r="G297" s="310"/>
      <c r="H297" s="311"/>
      <c r="I297" s="206"/>
      <c r="J297" s="206"/>
      <c r="K297" s="206"/>
      <c r="L297" s="206"/>
      <c r="M297" s="219" t="str">
        <f t="shared" si="33"/>
        <v/>
      </c>
      <c r="N297" s="219" t="str">
        <f t="shared" si="34"/>
        <v/>
      </c>
      <c r="O297" s="94"/>
      <c r="P297" s="206"/>
    </row>
    <row r="298" spans="1:16" x14ac:dyDescent="0.3">
      <c r="A298" s="70" t="e">
        <f t="shared" si="30"/>
        <v>#N/A</v>
      </c>
      <c r="B298" s="70" t="str">
        <f t="shared" si="31"/>
        <v/>
      </c>
      <c r="C298" s="70" t="str">
        <f t="shared" si="28"/>
        <v>NW</v>
      </c>
      <c r="D298" s="70" t="str">
        <f t="shared" si="29"/>
        <v/>
      </c>
      <c r="E298" s="310" t="str">
        <f t="shared" si="32"/>
        <v/>
      </c>
      <c r="F298" s="310"/>
      <c r="G298" s="310"/>
      <c r="H298" s="311"/>
      <c r="I298" s="206"/>
      <c r="J298" s="206"/>
      <c r="K298" s="206"/>
      <c r="L298" s="206"/>
      <c r="M298" s="219" t="str">
        <f t="shared" si="33"/>
        <v/>
      </c>
      <c r="N298" s="219" t="str">
        <f t="shared" si="34"/>
        <v/>
      </c>
      <c r="O298" s="94"/>
      <c r="P298" s="206"/>
    </row>
    <row r="299" spans="1:16" x14ac:dyDescent="0.3">
      <c r="A299" s="70" t="e">
        <f t="shared" si="30"/>
        <v>#N/A</v>
      </c>
      <c r="B299" s="70" t="str">
        <f t="shared" si="31"/>
        <v/>
      </c>
      <c r="C299" s="70" t="str">
        <f t="shared" si="28"/>
        <v>NW</v>
      </c>
      <c r="D299" s="70" t="str">
        <f t="shared" si="29"/>
        <v/>
      </c>
      <c r="E299" s="310" t="str">
        <f t="shared" si="32"/>
        <v/>
      </c>
      <c r="F299" s="310"/>
      <c r="G299" s="310"/>
      <c r="H299" s="311"/>
      <c r="I299" s="206"/>
      <c r="J299" s="206"/>
      <c r="K299" s="206"/>
      <c r="L299" s="206"/>
      <c r="M299" s="219" t="str">
        <f t="shared" si="33"/>
        <v/>
      </c>
      <c r="N299" s="219" t="str">
        <f t="shared" si="34"/>
        <v/>
      </c>
      <c r="O299" s="94"/>
      <c r="P299" s="206"/>
    </row>
    <row r="300" spans="1:16" x14ac:dyDescent="0.3">
      <c r="A300" s="70" t="e">
        <f t="shared" si="30"/>
        <v>#N/A</v>
      </c>
      <c r="B300" s="70" t="str">
        <f t="shared" si="31"/>
        <v/>
      </c>
      <c r="C300" s="70" t="str">
        <f t="shared" si="28"/>
        <v>NW</v>
      </c>
      <c r="D300" s="70" t="str">
        <f t="shared" si="29"/>
        <v/>
      </c>
      <c r="E300" s="310" t="str">
        <f t="shared" si="32"/>
        <v/>
      </c>
      <c r="F300" s="310"/>
      <c r="G300" s="310"/>
      <c r="H300" s="311"/>
      <c r="I300" s="206"/>
      <c r="J300" s="206"/>
      <c r="K300" s="206"/>
      <c r="L300" s="206"/>
      <c r="M300" s="219" t="str">
        <f t="shared" si="33"/>
        <v/>
      </c>
      <c r="N300" s="219" t="str">
        <f t="shared" si="34"/>
        <v/>
      </c>
      <c r="O300" s="94"/>
      <c r="P300" s="206"/>
    </row>
    <row r="301" spans="1:16" x14ac:dyDescent="0.3">
      <c r="A301" s="70" t="e">
        <f t="shared" si="30"/>
        <v>#N/A</v>
      </c>
      <c r="B301" s="70" t="str">
        <f t="shared" si="31"/>
        <v/>
      </c>
      <c r="C301" s="70" t="str">
        <f t="shared" si="28"/>
        <v>NW</v>
      </c>
      <c r="D301" s="70" t="str">
        <f t="shared" si="29"/>
        <v/>
      </c>
      <c r="E301" s="310" t="str">
        <f t="shared" si="32"/>
        <v/>
      </c>
      <c r="F301" s="310"/>
      <c r="G301" s="310"/>
      <c r="H301" s="311"/>
      <c r="I301" s="206"/>
      <c r="J301" s="206"/>
      <c r="K301" s="206"/>
      <c r="L301" s="206"/>
      <c r="M301" s="219" t="str">
        <f t="shared" si="33"/>
        <v/>
      </c>
      <c r="N301" s="219" t="str">
        <f t="shared" si="34"/>
        <v/>
      </c>
      <c r="O301" s="94"/>
      <c r="P301" s="206"/>
    </row>
    <row r="302" spans="1:16" x14ac:dyDescent="0.3">
      <c r="A302" s="70" t="e">
        <f t="shared" si="30"/>
        <v>#N/A</v>
      </c>
      <c r="B302" s="70" t="str">
        <f t="shared" si="31"/>
        <v/>
      </c>
      <c r="C302" s="70" t="str">
        <f t="shared" si="28"/>
        <v>NW</v>
      </c>
      <c r="D302" s="70" t="str">
        <f t="shared" si="29"/>
        <v/>
      </c>
      <c r="E302" s="310" t="str">
        <f t="shared" si="32"/>
        <v/>
      </c>
      <c r="F302" s="310"/>
      <c r="G302" s="310"/>
      <c r="H302" s="311"/>
      <c r="I302" s="206"/>
      <c r="J302" s="206"/>
      <c r="K302" s="206"/>
      <c r="L302" s="206"/>
      <c r="M302" s="219" t="str">
        <f t="shared" si="33"/>
        <v/>
      </c>
      <c r="N302" s="219" t="str">
        <f t="shared" si="34"/>
        <v/>
      </c>
      <c r="O302" s="94"/>
      <c r="P302" s="206"/>
    </row>
    <row r="303" spans="1:16" x14ac:dyDescent="0.3">
      <c r="A303" s="70" t="e">
        <f t="shared" si="30"/>
        <v>#N/A</v>
      </c>
      <c r="B303" s="70" t="str">
        <f t="shared" si="31"/>
        <v/>
      </c>
      <c r="C303" s="70" t="str">
        <f t="shared" si="28"/>
        <v>NW</v>
      </c>
      <c r="D303" s="70" t="str">
        <f t="shared" si="29"/>
        <v/>
      </c>
      <c r="E303" s="310" t="str">
        <f t="shared" si="32"/>
        <v/>
      </c>
      <c r="F303" s="310"/>
      <c r="G303" s="310"/>
      <c r="H303" s="311"/>
      <c r="I303" s="206"/>
      <c r="J303" s="206"/>
      <c r="K303" s="206"/>
      <c r="L303" s="206"/>
      <c r="M303" s="219" t="str">
        <f t="shared" si="33"/>
        <v/>
      </c>
      <c r="N303" s="219" t="str">
        <f t="shared" si="34"/>
        <v/>
      </c>
      <c r="O303" s="94"/>
      <c r="P303" s="206"/>
    </row>
    <row r="304" spans="1:16" x14ac:dyDescent="0.3">
      <c r="A304" s="70" t="e">
        <f t="shared" si="30"/>
        <v>#N/A</v>
      </c>
      <c r="B304" s="70" t="str">
        <f t="shared" si="31"/>
        <v/>
      </c>
      <c r="C304" s="70" t="str">
        <f t="shared" si="28"/>
        <v>NW</v>
      </c>
      <c r="D304" s="70" t="str">
        <f t="shared" si="29"/>
        <v/>
      </c>
      <c r="E304" s="310" t="str">
        <f t="shared" si="32"/>
        <v/>
      </c>
      <c r="F304" s="310"/>
      <c r="G304" s="310"/>
      <c r="H304" s="311"/>
      <c r="I304" s="206"/>
      <c r="J304" s="206"/>
      <c r="K304" s="206"/>
      <c r="L304" s="206"/>
      <c r="M304" s="219" t="str">
        <f t="shared" si="33"/>
        <v/>
      </c>
      <c r="N304" s="219" t="str">
        <f t="shared" si="34"/>
        <v/>
      </c>
      <c r="O304" s="94"/>
      <c r="P304" s="206"/>
    </row>
    <row r="305" spans="1:16" x14ac:dyDescent="0.3">
      <c r="A305" s="70" t="e">
        <f t="shared" si="30"/>
        <v>#N/A</v>
      </c>
      <c r="B305" s="70" t="str">
        <f t="shared" si="31"/>
        <v/>
      </c>
      <c r="C305" s="70" t="str">
        <f t="shared" si="28"/>
        <v>NW</v>
      </c>
      <c r="D305" s="70" t="str">
        <f t="shared" si="29"/>
        <v/>
      </c>
      <c r="E305" s="310" t="str">
        <f t="shared" si="32"/>
        <v/>
      </c>
      <c r="F305" s="310"/>
      <c r="G305" s="310"/>
      <c r="H305" s="311"/>
      <c r="I305" s="206"/>
      <c r="J305" s="206"/>
      <c r="K305" s="206"/>
      <c r="L305" s="206"/>
      <c r="M305" s="219" t="str">
        <f t="shared" si="33"/>
        <v/>
      </c>
      <c r="N305" s="219" t="str">
        <f t="shared" si="34"/>
        <v/>
      </c>
      <c r="O305" s="94"/>
      <c r="P305" s="206"/>
    </row>
    <row r="306" spans="1:16" x14ac:dyDescent="0.3">
      <c r="A306" s="70" t="e">
        <f t="shared" si="30"/>
        <v>#N/A</v>
      </c>
      <c r="B306" s="70" t="str">
        <f t="shared" si="31"/>
        <v/>
      </c>
      <c r="C306" s="70" t="str">
        <f t="shared" si="28"/>
        <v>NW</v>
      </c>
      <c r="D306" s="70" t="str">
        <f t="shared" si="29"/>
        <v/>
      </c>
      <c r="E306" s="310" t="str">
        <f t="shared" si="32"/>
        <v/>
      </c>
      <c r="F306" s="310"/>
      <c r="G306" s="310"/>
      <c r="H306" s="311"/>
      <c r="I306" s="206"/>
      <c r="J306" s="206"/>
      <c r="K306" s="206"/>
      <c r="L306" s="206"/>
      <c r="M306" s="219" t="str">
        <f t="shared" si="33"/>
        <v/>
      </c>
      <c r="N306" s="219" t="str">
        <f t="shared" si="34"/>
        <v/>
      </c>
      <c r="O306" s="94"/>
      <c r="P306" s="206"/>
    </row>
    <row r="307" spans="1:16" x14ac:dyDescent="0.3">
      <c r="A307" s="70" t="e">
        <f t="shared" si="30"/>
        <v>#N/A</v>
      </c>
      <c r="B307" s="70" t="str">
        <f t="shared" si="31"/>
        <v/>
      </c>
      <c r="C307" s="70" t="str">
        <f t="shared" si="28"/>
        <v>NW</v>
      </c>
      <c r="D307" s="70" t="str">
        <f t="shared" si="29"/>
        <v/>
      </c>
      <c r="E307" s="310" t="str">
        <f t="shared" si="32"/>
        <v/>
      </c>
      <c r="F307" s="310"/>
      <c r="G307" s="310"/>
      <c r="H307" s="311"/>
      <c r="I307" s="206"/>
      <c r="J307" s="206"/>
      <c r="K307" s="206"/>
      <c r="L307" s="206"/>
      <c r="M307" s="219" t="str">
        <f t="shared" si="33"/>
        <v/>
      </c>
      <c r="N307" s="219" t="str">
        <f t="shared" si="34"/>
        <v/>
      </c>
      <c r="O307" s="94"/>
      <c r="P307" s="206"/>
    </row>
    <row r="308" spans="1:16" x14ac:dyDescent="0.3">
      <c r="A308" s="70" t="e">
        <f t="shared" si="30"/>
        <v>#N/A</v>
      </c>
      <c r="B308" s="70" t="str">
        <f t="shared" si="31"/>
        <v/>
      </c>
      <c r="C308" s="70" t="str">
        <f t="shared" si="28"/>
        <v>NW</v>
      </c>
      <c r="D308" s="70" t="str">
        <f t="shared" si="29"/>
        <v/>
      </c>
      <c r="E308" s="310" t="str">
        <f t="shared" si="32"/>
        <v/>
      </c>
      <c r="F308" s="310"/>
      <c r="G308" s="310"/>
      <c r="H308" s="311"/>
      <c r="I308" s="206"/>
      <c r="J308" s="206"/>
      <c r="K308" s="206"/>
      <c r="L308" s="206"/>
      <c r="M308" s="219" t="str">
        <f t="shared" si="33"/>
        <v/>
      </c>
      <c r="N308" s="219" t="str">
        <f t="shared" si="34"/>
        <v/>
      </c>
      <c r="O308" s="94"/>
      <c r="P308" s="206"/>
    </row>
    <row r="309" spans="1:16" x14ac:dyDescent="0.3">
      <c r="A309" s="70" t="e">
        <f t="shared" si="30"/>
        <v>#N/A</v>
      </c>
      <c r="B309" s="70" t="str">
        <f t="shared" si="31"/>
        <v/>
      </c>
      <c r="C309" s="70" t="str">
        <f t="shared" si="28"/>
        <v>NW</v>
      </c>
      <c r="D309" s="70" t="str">
        <f t="shared" si="29"/>
        <v/>
      </c>
      <c r="E309" s="310" t="str">
        <f t="shared" si="32"/>
        <v/>
      </c>
      <c r="F309" s="310"/>
      <c r="G309" s="310"/>
      <c r="H309" s="311"/>
      <c r="I309" s="206"/>
      <c r="J309" s="206"/>
      <c r="K309" s="206"/>
      <c r="L309" s="206"/>
      <c r="M309" s="219" t="str">
        <f t="shared" si="33"/>
        <v/>
      </c>
      <c r="N309" s="219" t="str">
        <f t="shared" si="34"/>
        <v/>
      </c>
      <c r="O309" s="94"/>
      <c r="P309" s="206"/>
    </row>
    <row r="310" spans="1:16" x14ac:dyDescent="0.3">
      <c r="A310" s="70" t="e">
        <f t="shared" si="30"/>
        <v>#N/A</v>
      </c>
      <c r="B310" s="70" t="str">
        <f t="shared" si="31"/>
        <v/>
      </c>
      <c r="C310" s="70" t="str">
        <f t="shared" si="28"/>
        <v>NW</v>
      </c>
      <c r="D310" s="70" t="str">
        <f t="shared" si="29"/>
        <v/>
      </c>
      <c r="E310" s="310" t="str">
        <f t="shared" si="32"/>
        <v/>
      </c>
      <c r="F310" s="310"/>
      <c r="G310" s="310"/>
      <c r="H310" s="311"/>
      <c r="I310" s="206"/>
      <c r="J310" s="206"/>
      <c r="K310" s="206"/>
      <c r="L310" s="206"/>
      <c r="M310" s="219" t="str">
        <f t="shared" si="33"/>
        <v/>
      </c>
      <c r="N310" s="219" t="str">
        <f t="shared" si="34"/>
        <v/>
      </c>
      <c r="O310" s="94"/>
      <c r="P310" s="206"/>
    </row>
    <row r="311" spans="1:16" x14ac:dyDescent="0.3">
      <c r="A311" s="70" t="e">
        <f t="shared" si="30"/>
        <v>#N/A</v>
      </c>
      <c r="B311" s="70" t="str">
        <f t="shared" si="31"/>
        <v/>
      </c>
      <c r="C311" s="70" t="str">
        <f t="shared" si="28"/>
        <v>NW</v>
      </c>
      <c r="D311" s="70" t="str">
        <f t="shared" si="29"/>
        <v/>
      </c>
      <c r="E311" s="310" t="str">
        <f t="shared" si="32"/>
        <v/>
      </c>
      <c r="F311" s="310"/>
      <c r="G311" s="310"/>
      <c r="H311" s="311"/>
      <c r="I311" s="206"/>
      <c r="J311" s="206"/>
      <c r="K311" s="206"/>
      <c r="L311" s="206"/>
      <c r="M311" s="219" t="str">
        <f t="shared" si="33"/>
        <v/>
      </c>
      <c r="N311" s="219" t="str">
        <f t="shared" si="34"/>
        <v/>
      </c>
      <c r="O311" s="94"/>
      <c r="P311" s="206"/>
    </row>
    <row r="312" spans="1:16" x14ac:dyDescent="0.3">
      <c r="A312" s="70" t="e">
        <f t="shared" si="30"/>
        <v>#N/A</v>
      </c>
      <c r="B312" s="70" t="str">
        <f t="shared" si="31"/>
        <v/>
      </c>
      <c r="C312" s="70" t="str">
        <f t="shared" si="28"/>
        <v>NW</v>
      </c>
      <c r="D312" s="70" t="str">
        <f t="shared" si="29"/>
        <v/>
      </c>
      <c r="E312" s="310" t="str">
        <f t="shared" si="32"/>
        <v/>
      </c>
      <c r="F312" s="310"/>
      <c r="G312" s="310"/>
      <c r="H312" s="311"/>
      <c r="I312" s="206"/>
      <c r="J312" s="206"/>
      <c r="K312" s="206"/>
      <c r="L312" s="206"/>
      <c r="M312" s="219" t="str">
        <f t="shared" si="33"/>
        <v/>
      </c>
      <c r="N312" s="219" t="str">
        <f t="shared" si="34"/>
        <v/>
      </c>
      <c r="O312" s="94"/>
      <c r="P312" s="206"/>
    </row>
    <row r="313" spans="1:16" x14ac:dyDescent="0.3">
      <c r="A313" s="70" t="e">
        <f t="shared" si="30"/>
        <v>#N/A</v>
      </c>
      <c r="B313" s="70" t="str">
        <f t="shared" si="31"/>
        <v/>
      </c>
      <c r="C313" s="70" t="str">
        <f t="shared" si="28"/>
        <v>NW</v>
      </c>
      <c r="D313" s="70" t="str">
        <f t="shared" si="29"/>
        <v/>
      </c>
      <c r="E313" s="310" t="str">
        <f t="shared" si="32"/>
        <v/>
      </c>
      <c r="F313" s="310"/>
      <c r="G313" s="310"/>
      <c r="H313" s="311"/>
      <c r="I313" s="206"/>
      <c r="J313" s="206"/>
      <c r="K313" s="206"/>
      <c r="L313" s="206"/>
      <c r="M313" s="219" t="str">
        <f t="shared" si="33"/>
        <v/>
      </c>
      <c r="N313" s="219" t="str">
        <f t="shared" si="34"/>
        <v/>
      </c>
      <c r="O313" s="94"/>
      <c r="P313" s="206"/>
    </row>
    <row r="314" spans="1:16" x14ac:dyDescent="0.3">
      <c r="A314" s="70" t="e">
        <f t="shared" si="30"/>
        <v>#N/A</v>
      </c>
      <c r="B314" s="70" t="str">
        <f t="shared" si="31"/>
        <v/>
      </c>
      <c r="C314" s="70" t="str">
        <f t="shared" si="28"/>
        <v>NW</v>
      </c>
      <c r="D314" s="70" t="str">
        <f t="shared" si="29"/>
        <v/>
      </c>
      <c r="E314" s="310" t="str">
        <f t="shared" si="32"/>
        <v/>
      </c>
      <c r="F314" s="310"/>
      <c r="G314" s="310"/>
      <c r="H314" s="311"/>
      <c r="I314" s="206"/>
      <c r="J314" s="206"/>
      <c r="K314" s="206"/>
      <c r="L314" s="206"/>
      <c r="M314" s="219" t="str">
        <f t="shared" si="33"/>
        <v/>
      </c>
      <c r="N314" s="219" t="str">
        <f t="shared" si="34"/>
        <v/>
      </c>
      <c r="O314" s="94"/>
      <c r="P314" s="206"/>
    </row>
    <row r="315" spans="1:16" x14ac:dyDescent="0.3">
      <c r="A315" s="70" t="e">
        <f t="shared" si="30"/>
        <v>#N/A</v>
      </c>
      <c r="B315" s="70" t="str">
        <f t="shared" si="31"/>
        <v/>
      </c>
      <c r="C315" s="70" t="str">
        <f t="shared" si="28"/>
        <v>NW</v>
      </c>
      <c r="D315" s="70" t="str">
        <f t="shared" si="29"/>
        <v/>
      </c>
      <c r="E315" s="310" t="str">
        <f t="shared" si="32"/>
        <v/>
      </c>
      <c r="F315" s="310"/>
      <c r="G315" s="310"/>
      <c r="H315" s="311"/>
      <c r="I315" s="206"/>
      <c r="J315" s="206"/>
      <c r="K315" s="206"/>
      <c r="L315" s="206"/>
      <c r="M315" s="219" t="str">
        <f t="shared" si="33"/>
        <v/>
      </c>
      <c r="N315" s="219" t="str">
        <f t="shared" si="34"/>
        <v/>
      </c>
      <c r="O315" s="94"/>
      <c r="P315" s="206"/>
    </row>
    <row r="316" spans="1:16" x14ac:dyDescent="0.3">
      <c r="A316" s="70" t="e">
        <f t="shared" si="30"/>
        <v>#N/A</v>
      </c>
      <c r="B316" s="70" t="str">
        <f t="shared" si="31"/>
        <v/>
      </c>
      <c r="C316" s="70" t="str">
        <f t="shared" si="28"/>
        <v>NW</v>
      </c>
      <c r="D316" s="70" t="str">
        <f t="shared" si="29"/>
        <v/>
      </c>
      <c r="E316" s="310" t="str">
        <f t="shared" si="32"/>
        <v/>
      </c>
      <c r="F316" s="310"/>
      <c r="G316" s="310"/>
      <c r="H316" s="311"/>
      <c r="I316" s="206"/>
      <c r="J316" s="206"/>
      <c r="K316" s="206"/>
      <c r="L316" s="206"/>
      <c r="M316" s="219" t="str">
        <f t="shared" si="33"/>
        <v/>
      </c>
      <c r="N316" s="219" t="str">
        <f t="shared" si="34"/>
        <v/>
      </c>
      <c r="O316" s="94"/>
      <c r="P316" s="206"/>
    </row>
    <row r="317" spans="1:16" x14ac:dyDescent="0.3">
      <c r="A317" s="70" t="e">
        <f t="shared" si="30"/>
        <v>#N/A</v>
      </c>
      <c r="B317" s="70" t="str">
        <f t="shared" si="31"/>
        <v/>
      </c>
      <c r="C317" s="70" t="str">
        <f t="shared" si="28"/>
        <v>NW</v>
      </c>
      <c r="D317" s="70" t="str">
        <f t="shared" si="29"/>
        <v/>
      </c>
      <c r="E317" s="310" t="str">
        <f t="shared" si="32"/>
        <v/>
      </c>
      <c r="F317" s="310"/>
      <c r="G317" s="310"/>
      <c r="H317" s="311"/>
      <c r="I317" s="206"/>
      <c r="J317" s="206"/>
      <c r="K317" s="206"/>
      <c r="L317" s="206"/>
      <c r="M317" s="219" t="str">
        <f t="shared" si="33"/>
        <v/>
      </c>
      <c r="N317" s="219" t="str">
        <f t="shared" si="34"/>
        <v/>
      </c>
      <c r="O317" s="94"/>
      <c r="P317" s="206"/>
    </row>
    <row r="318" spans="1:16" x14ac:dyDescent="0.3">
      <c r="A318" s="70" t="e">
        <f t="shared" si="30"/>
        <v>#N/A</v>
      </c>
      <c r="B318" s="70" t="str">
        <f t="shared" si="31"/>
        <v/>
      </c>
      <c r="C318" s="70" t="str">
        <f t="shared" si="28"/>
        <v>NW</v>
      </c>
      <c r="D318" s="70" t="str">
        <f t="shared" si="29"/>
        <v/>
      </c>
      <c r="E318" s="310" t="str">
        <f t="shared" si="32"/>
        <v/>
      </c>
      <c r="F318" s="310"/>
      <c r="G318" s="310"/>
      <c r="H318" s="311"/>
      <c r="I318" s="206"/>
      <c r="J318" s="206"/>
      <c r="K318" s="206"/>
      <c r="L318" s="206"/>
      <c r="M318" s="219" t="str">
        <f t="shared" si="33"/>
        <v/>
      </c>
      <c r="N318" s="219" t="str">
        <f t="shared" si="34"/>
        <v/>
      </c>
      <c r="O318" s="94"/>
      <c r="P318" s="206"/>
    </row>
    <row r="319" spans="1:16" x14ac:dyDescent="0.3">
      <c r="A319" s="70" t="e">
        <f t="shared" si="30"/>
        <v>#N/A</v>
      </c>
      <c r="B319" s="70" t="str">
        <f t="shared" si="31"/>
        <v/>
      </c>
      <c r="C319" s="70" t="str">
        <f t="shared" si="28"/>
        <v>NW</v>
      </c>
      <c r="D319" s="70" t="str">
        <f t="shared" si="29"/>
        <v/>
      </c>
      <c r="E319" s="310" t="str">
        <f t="shared" si="32"/>
        <v/>
      </c>
      <c r="F319" s="310"/>
      <c r="G319" s="310"/>
      <c r="H319" s="311"/>
      <c r="I319" s="206"/>
      <c r="J319" s="206"/>
      <c r="K319" s="206"/>
      <c r="L319" s="206"/>
      <c r="M319" s="219" t="str">
        <f t="shared" si="33"/>
        <v/>
      </c>
      <c r="N319" s="219" t="str">
        <f t="shared" si="34"/>
        <v/>
      </c>
      <c r="O319" s="94"/>
      <c r="P319" s="206"/>
    </row>
    <row r="320" spans="1:16" x14ac:dyDescent="0.3">
      <c r="A320" s="70" t="e">
        <f t="shared" si="30"/>
        <v>#N/A</v>
      </c>
      <c r="B320" s="70" t="str">
        <f t="shared" si="31"/>
        <v/>
      </c>
      <c r="C320" s="70" t="str">
        <f t="shared" si="28"/>
        <v>NW</v>
      </c>
      <c r="D320" s="70" t="str">
        <f t="shared" si="29"/>
        <v/>
      </c>
      <c r="E320" s="310" t="str">
        <f t="shared" si="32"/>
        <v/>
      </c>
      <c r="F320" s="310"/>
      <c r="G320" s="310"/>
      <c r="H320" s="311"/>
      <c r="I320" s="206"/>
      <c r="J320" s="206"/>
      <c r="K320" s="206"/>
      <c r="L320" s="206"/>
      <c r="M320" s="219" t="str">
        <f t="shared" si="33"/>
        <v/>
      </c>
      <c r="N320" s="219" t="str">
        <f t="shared" si="34"/>
        <v/>
      </c>
      <c r="O320" s="94"/>
      <c r="P320" s="206"/>
    </row>
    <row r="321" spans="1:16" x14ac:dyDescent="0.3">
      <c r="A321" s="70" t="e">
        <f t="shared" si="30"/>
        <v>#N/A</v>
      </c>
      <c r="B321" s="70" t="str">
        <f t="shared" si="31"/>
        <v/>
      </c>
      <c r="C321" s="70" t="str">
        <f t="shared" si="28"/>
        <v>NW</v>
      </c>
      <c r="D321" s="70" t="str">
        <f t="shared" si="29"/>
        <v/>
      </c>
      <c r="E321" s="310" t="str">
        <f t="shared" si="32"/>
        <v/>
      </c>
      <c r="F321" s="310"/>
      <c r="G321" s="310"/>
      <c r="H321" s="311"/>
      <c r="I321" s="206"/>
      <c r="J321" s="206"/>
      <c r="K321" s="206"/>
      <c r="L321" s="206"/>
      <c r="M321" s="219" t="str">
        <f t="shared" si="33"/>
        <v/>
      </c>
      <c r="N321" s="219" t="str">
        <f t="shared" si="34"/>
        <v/>
      </c>
      <c r="O321" s="94"/>
      <c r="P321" s="206"/>
    </row>
    <row r="322" spans="1:16" x14ac:dyDescent="0.3">
      <c r="A322" s="70" t="e">
        <f t="shared" si="30"/>
        <v>#N/A</v>
      </c>
      <c r="B322" s="70" t="str">
        <f t="shared" si="31"/>
        <v/>
      </c>
      <c r="C322" s="70" t="str">
        <f t="shared" si="28"/>
        <v>NW</v>
      </c>
      <c r="D322" s="70" t="str">
        <f t="shared" si="29"/>
        <v/>
      </c>
      <c r="E322" s="310" t="str">
        <f t="shared" si="32"/>
        <v/>
      </c>
      <c r="F322" s="310"/>
      <c r="G322" s="310"/>
      <c r="H322" s="311"/>
      <c r="I322" s="206"/>
      <c r="J322" s="206"/>
      <c r="K322" s="206"/>
      <c r="L322" s="206"/>
      <c r="M322" s="219" t="str">
        <f t="shared" si="33"/>
        <v/>
      </c>
      <c r="N322" s="219" t="str">
        <f t="shared" si="34"/>
        <v/>
      </c>
      <c r="O322" s="94"/>
      <c r="P322" s="206"/>
    </row>
    <row r="323" spans="1:16" x14ac:dyDescent="0.3">
      <c r="A323" s="70" t="e">
        <f t="shared" si="30"/>
        <v>#N/A</v>
      </c>
      <c r="B323" s="70" t="str">
        <f t="shared" si="31"/>
        <v/>
      </c>
      <c r="C323" s="70" t="str">
        <f t="shared" si="28"/>
        <v>NW</v>
      </c>
      <c r="D323" s="70" t="str">
        <f t="shared" si="29"/>
        <v/>
      </c>
      <c r="E323" s="310" t="str">
        <f t="shared" si="32"/>
        <v/>
      </c>
      <c r="F323" s="310"/>
      <c r="G323" s="310"/>
      <c r="H323" s="311"/>
      <c r="I323" s="206"/>
      <c r="J323" s="206"/>
      <c r="K323" s="206"/>
      <c r="L323" s="206"/>
      <c r="M323" s="219" t="str">
        <f t="shared" si="33"/>
        <v/>
      </c>
      <c r="N323" s="219" t="str">
        <f t="shared" si="34"/>
        <v/>
      </c>
      <c r="O323" s="94"/>
      <c r="P323" s="206"/>
    </row>
    <row r="324" spans="1:16" x14ac:dyDescent="0.3">
      <c r="A324" s="70" t="e">
        <f t="shared" si="30"/>
        <v>#N/A</v>
      </c>
      <c r="B324" s="70" t="str">
        <f t="shared" si="31"/>
        <v/>
      </c>
      <c r="C324" s="70" t="str">
        <f t="shared" si="28"/>
        <v>NW</v>
      </c>
      <c r="D324" s="70" t="str">
        <f t="shared" si="29"/>
        <v/>
      </c>
      <c r="E324" s="310" t="str">
        <f t="shared" si="32"/>
        <v/>
      </c>
      <c r="F324" s="310"/>
      <c r="G324" s="310"/>
      <c r="H324" s="311"/>
      <c r="I324" s="206"/>
      <c r="J324" s="206"/>
      <c r="K324" s="206"/>
      <c r="L324" s="206"/>
      <c r="M324" s="219" t="str">
        <f t="shared" si="33"/>
        <v/>
      </c>
      <c r="N324" s="219" t="str">
        <f t="shared" si="34"/>
        <v/>
      </c>
      <c r="O324" s="94"/>
      <c r="P324" s="206"/>
    </row>
    <row r="325" spans="1:16" x14ac:dyDescent="0.3">
      <c r="A325" s="70" t="e">
        <f t="shared" si="30"/>
        <v>#N/A</v>
      </c>
      <c r="B325" s="70" t="str">
        <f t="shared" si="31"/>
        <v/>
      </c>
      <c r="C325" s="70" t="str">
        <f t="shared" si="28"/>
        <v>NW</v>
      </c>
      <c r="D325" s="70" t="str">
        <f t="shared" si="29"/>
        <v/>
      </c>
      <c r="E325" s="310" t="str">
        <f t="shared" si="32"/>
        <v/>
      </c>
      <c r="F325" s="310"/>
      <c r="G325" s="310"/>
      <c r="H325" s="311"/>
      <c r="I325" s="206"/>
      <c r="J325" s="206"/>
      <c r="K325" s="206"/>
      <c r="L325" s="206"/>
      <c r="M325" s="219" t="str">
        <f t="shared" si="33"/>
        <v/>
      </c>
      <c r="N325" s="219" t="str">
        <f t="shared" si="34"/>
        <v/>
      </c>
      <c r="O325" s="94"/>
      <c r="P325" s="206"/>
    </row>
    <row r="326" spans="1:16" x14ac:dyDescent="0.3">
      <c r="A326" s="70" t="e">
        <f t="shared" si="30"/>
        <v>#N/A</v>
      </c>
      <c r="B326" s="70" t="str">
        <f t="shared" si="31"/>
        <v/>
      </c>
      <c r="C326" s="70" t="str">
        <f t="shared" si="28"/>
        <v>NW</v>
      </c>
      <c r="D326" s="70" t="str">
        <f t="shared" si="29"/>
        <v/>
      </c>
      <c r="E326" s="310" t="str">
        <f t="shared" si="32"/>
        <v/>
      </c>
      <c r="F326" s="310"/>
      <c r="G326" s="310"/>
      <c r="H326" s="311"/>
      <c r="I326" s="206"/>
      <c r="J326" s="206"/>
      <c r="K326" s="206"/>
      <c r="L326" s="206"/>
      <c r="M326" s="219" t="str">
        <f t="shared" si="33"/>
        <v/>
      </c>
      <c r="N326" s="219" t="str">
        <f t="shared" si="34"/>
        <v/>
      </c>
      <c r="O326" s="94"/>
      <c r="P326" s="206"/>
    </row>
    <row r="327" spans="1:16" x14ac:dyDescent="0.3">
      <c r="A327" s="70" t="e">
        <f t="shared" si="30"/>
        <v>#N/A</v>
      </c>
      <c r="B327" s="70" t="str">
        <f t="shared" si="31"/>
        <v/>
      </c>
      <c r="C327" s="70" t="str">
        <f t="shared" si="28"/>
        <v>NW</v>
      </c>
      <c r="D327" s="70" t="str">
        <f t="shared" si="29"/>
        <v/>
      </c>
      <c r="E327" s="310" t="str">
        <f t="shared" si="32"/>
        <v/>
      </c>
      <c r="F327" s="310"/>
      <c r="G327" s="310"/>
      <c r="H327" s="311"/>
      <c r="I327" s="206"/>
      <c r="J327" s="206"/>
      <c r="K327" s="206"/>
      <c r="L327" s="206"/>
      <c r="M327" s="219" t="str">
        <f t="shared" si="33"/>
        <v/>
      </c>
      <c r="N327" s="219" t="str">
        <f t="shared" si="34"/>
        <v/>
      </c>
      <c r="O327" s="94"/>
      <c r="P327" s="206"/>
    </row>
    <row r="328" spans="1:16" x14ac:dyDescent="0.3">
      <c r="A328" s="70" t="e">
        <f t="shared" si="30"/>
        <v>#N/A</v>
      </c>
      <c r="B328" s="70" t="str">
        <f t="shared" si="31"/>
        <v/>
      </c>
      <c r="C328" s="70" t="str">
        <f t="shared" si="28"/>
        <v>NW</v>
      </c>
      <c r="D328" s="70" t="str">
        <f t="shared" si="29"/>
        <v/>
      </c>
      <c r="E328" s="310" t="str">
        <f t="shared" si="32"/>
        <v/>
      </c>
      <c r="F328" s="310"/>
      <c r="G328" s="310"/>
      <c r="H328" s="311"/>
      <c r="I328" s="206"/>
      <c r="J328" s="206"/>
      <c r="K328" s="206"/>
      <c r="L328" s="206"/>
      <c r="M328" s="219" t="str">
        <f t="shared" si="33"/>
        <v/>
      </c>
      <c r="N328" s="219" t="str">
        <f t="shared" si="34"/>
        <v/>
      </c>
      <c r="O328" s="94"/>
      <c r="P328" s="206"/>
    </row>
    <row r="329" spans="1:16" x14ac:dyDescent="0.3">
      <c r="A329" s="70" t="e">
        <f t="shared" si="30"/>
        <v>#N/A</v>
      </c>
      <c r="B329" s="70" t="str">
        <f t="shared" si="31"/>
        <v/>
      </c>
      <c r="C329" s="70" t="str">
        <f t="shared" si="28"/>
        <v>NW</v>
      </c>
      <c r="D329" s="70" t="str">
        <f t="shared" si="29"/>
        <v/>
      </c>
      <c r="E329" s="310" t="str">
        <f t="shared" si="32"/>
        <v/>
      </c>
      <c r="F329" s="310"/>
      <c r="G329" s="310"/>
      <c r="H329" s="311"/>
      <c r="I329" s="206"/>
      <c r="J329" s="206"/>
      <c r="K329" s="206"/>
      <c r="L329" s="206"/>
      <c r="M329" s="219" t="str">
        <f t="shared" si="33"/>
        <v/>
      </c>
      <c r="N329" s="219" t="str">
        <f t="shared" si="34"/>
        <v/>
      </c>
      <c r="O329" s="94"/>
      <c r="P329" s="206"/>
    </row>
    <row r="330" spans="1:16" x14ac:dyDescent="0.3">
      <c r="A330" s="70" t="e">
        <f t="shared" si="30"/>
        <v>#N/A</v>
      </c>
      <c r="B330" s="70" t="str">
        <f t="shared" si="31"/>
        <v/>
      </c>
      <c r="C330" s="70" t="str">
        <f t="shared" si="28"/>
        <v>NW</v>
      </c>
      <c r="D330" s="70" t="str">
        <f t="shared" si="29"/>
        <v/>
      </c>
      <c r="E330" s="310" t="str">
        <f t="shared" si="32"/>
        <v/>
      </c>
      <c r="F330" s="310"/>
      <c r="G330" s="310"/>
      <c r="H330" s="311"/>
      <c r="I330" s="206"/>
      <c r="J330" s="206"/>
      <c r="K330" s="206"/>
      <c r="L330" s="206"/>
      <c r="M330" s="219" t="str">
        <f t="shared" si="33"/>
        <v/>
      </c>
      <c r="N330" s="219" t="str">
        <f t="shared" si="34"/>
        <v/>
      </c>
      <c r="O330" s="94"/>
      <c r="P330" s="206"/>
    </row>
    <row r="331" spans="1:16" x14ac:dyDescent="0.3">
      <c r="A331" s="70" t="e">
        <f t="shared" si="30"/>
        <v>#N/A</v>
      </c>
      <c r="B331" s="70" t="str">
        <f t="shared" si="31"/>
        <v/>
      </c>
      <c r="C331" s="70" t="str">
        <f t="shared" si="28"/>
        <v>NW</v>
      </c>
      <c r="D331" s="70" t="str">
        <f t="shared" si="29"/>
        <v/>
      </c>
      <c r="E331" s="310" t="str">
        <f t="shared" si="32"/>
        <v/>
      </c>
      <c r="F331" s="310"/>
      <c r="G331" s="310"/>
      <c r="H331" s="311"/>
      <c r="I331" s="206"/>
      <c r="J331" s="206"/>
      <c r="K331" s="206"/>
      <c r="L331" s="206"/>
      <c r="M331" s="219" t="str">
        <f t="shared" si="33"/>
        <v/>
      </c>
      <c r="N331" s="219" t="str">
        <f t="shared" si="34"/>
        <v/>
      </c>
      <c r="O331" s="94"/>
      <c r="P331" s="206"/>
    </row>
    <row r="332" spans="1:16" x14ac:dyDescent="0.3">
      <c r="A332" s="70" t="e">
        <f t="shared" si="30"/>
        <v>#N/A</v>
      </c>
      <c r="B332" s="70" t="str">
        <f t="shared" si="31"/>
        <v/>
      </c>
      <c r="C332" s="70" t="str">
        <f t="shared" si="28"/>
        <v>NW</v>
      </c>
      <c r="D332" s="70" t="str">
        <f t="shared" si="29"/>
        <v/>
      </c>
      <c r="E332" s="310" t="str">
        <f t="shared" si="32"/>
        <v/>
      </c>
      <c r="F332" s="310"/>
      <c r="G332" s="310"/>
      <c r="H332" s="311"/>
      <c r="I332" s="206"/>
      <c r="J332" s="206"/>
      <c r="K332" s="206"/>
      <c r="L332" s="206"/>
      <c r="M332" s="219" t="str">
        <f t="shared" si="33"/>
        <v/>
      </c>
      <c r="N332" s="219" t="str">
        <f t="shared" si="34"/>
        <v/>
      </c>
      <c r="O332" s="94"/>
      <c r="P332" s="206"/>
    </row>
    <row r="333" spans="1:16" x14ac:dyDescent="0.3">
      <c r="A333" s="70" t="e">
        <f t="shared" si="30"/>
        <v>#N/A</v>
      </c>
      <c r="B333" s="70" t="str">
        <f t="shared" si="31"/>
        <v/>
      </c>
      <c r="C333" s="70" t="str">
        <f t="shared" si="28"/>
        <v>NW</v>
      </c>
      <c r="D333" s="70" t="str">
        <f t="shared" si="29"/>
        <v/>
      </c>
      <c r="E333" s="310" t="str">
        <f t="shared" si="32"/>
        <v/>
      </c>
      <c r="F333" s="310"/>
      <c r="G333" s="310"/>
      <c r="H333" s="311"/>
      <c r="I333" s="206"/>
      <c r="J333" s="206"/>
      <c r="K333" s="206"/>
      <c r="L333" s="206"/>
      <c r="M333" s="219" t="str">
        <f t="shared" si="33"/>
        <v/>
      </c>
      <c r="N333" s="219" t="str">
        <f t="shared" si="34"/>
        <v/>
      </c>
      <c r="O333" s="94"/>
      <c r="P333" s="206"/>
    </row>
    <row r="334" spans="1:16" x14ac:dyDescent="0.3">
      <c r="A334" s="70" t="e">
        <f t="shared" si="30"/>
        <v>#N/A</v>
      </c>
      <c r="B334" s="70" t="str">
        <f t="shared" si="31"/>
        <v/>
      </c>
      <c r="C334" s="70" t="str">
        <f t="shared" si="28"/>
        <v>NW</v>
      </c>
      <c r="D334" s="70" t="str">
        <f t="shared" si="29"/>
        <v/>
      </c>
      <c r="E334" s="310" t="str">
        <f t="shared" si="32"/>
        <v/>
      </c>
      <c r="F334" s="310"/>
      <c r="G334" s="310"/>
      <c r="H334" s="311"/>
      <c r="I334" s="206"/>
      <c r="J334" s="206"/>
      <c r="K334" s="206"/>
      <c r="L334" s="206"/>
      <c r="M334" s="219" t="str">
        <f t="shared" si="33"/>
        <v/>
      </c>
      <c r="N334" s="219" t="str">
        <f t="shared" si="34"/>
        <v/>
      </c>
      <c r="O334" s="94"/>
      <c r="P334" s="206"/>
    </row>
    <row r="335" spans="1:16" x14ac:dyDescent="0.3">
      <c r="A335" s="70" t="e">
        <f t="shared" si="30"/>
        <v>#N/A</v>
      </c>
      <c r="B335" s="70" t="str">
        <f t="shared" si="31"/>
        <v/>
      </c>
      <c r="C335" s="70" t="str">
        <f t="shared" si="28"/>
        <v>NW</v>
      </c>
      <c r="D335" s="70" t="str">
        <f t="shared" si="29"/>
        <v/>
      </c>
      <c r="E335" s="310" t="str">
        <f t="shared" si="32"/>
        <v/>
      </c>
      <c r="F335" s="310"/>
      <c r="G335" s="310"/>
      <c r="H335" s="311"/>
      <c r="I335" s="206"/>
      <c r="J335" s="206"/>
      <c r="K335" s="206"/>
      <c r="L335" s="206"/>
      <c r="M335" s="219" t="str">
        <f t="shared" si="33"/>
        <v/>
      </c>
      <c r="N335" s="219" t="str">
        <f t="shared" si="34"/>
        <v/>
      </c>
      <c r="O335" s="94"/>
      <c r="P335" s="206"/>
    </row>
    <row r="336" spans="1:16" x14ac:dyDescent="0.3">
      <c r="A336" s="70" t="e">
        <f t="shared" si="30"/>
        <v>#N/A</v>
      </c>
      <c r="B336" s="70" t="str">
        <f t="shared" si="31"/>
        <v/>
      </c>
      <c r="C336" s="70" t="str">
        <f t="shared" si="28"/>
        <v>NW</v>
      </c>
      <c r="D336" s="70" t="str">
        <f t="shared" si="29"/>
        <v/>
      </c>
      <c r="E336" s="310" t="str">
        <f t="shared" si="32"/>
        <v/>
      </c>
      <c r="F336" s="310"/>
      <c r="G336" s="310"/>
      <c r="H336" s="311"/>
      <c r="I336" s="206"/>
      <c r="J336" s="206"/>
      <c r="K336" s="206"/>
      <c r="L336" s="206"/>
      <c r="M336" s="219" t="str">
        <f t="shared" si="33"/>
        <v/>
      </c>
      <c r="N336" s="219" t="str">
        <f t="shared" si="34"/>
        <v/>
      </c>
      <c r="O336" s="94"/>
      <c r="P336" s="206"/>
    </row>
    <row r="337" spans="1:16" x14ac:dyDescent="0.3">
      <c r="A337" s="70" t="e">
        <f t="shared" si="30"/>
        <v>#N/A</v>
      </c>
      <c r="B337" s="70" t="str">
        <f t="shared" si="31"/>
        <v/>
      </c>
      <c r="C337" s="70" t="str">
        <f t="shared" si="28"/>
        <v>NW</v>
      </c>
      <c r="D337" s="70" t="str">
        <f t="shared" si="29"/>
        <v/>
      </c>
      <c r="E337" s="310" t="str">
        <f t="shared" si="32"/>
        <v/>
      </c>
      <c r="F337" s="310"/>
      <c r="G337" s="310"/>
      <c r="H337" s="311"/>
      <c r="I337" s="206"/>
      <c r="J337" s="206"/>
      <c r="K337" s="206"/>
      <c r="L337" s="206"/>
      <c r="M337" s="219" t="str">
        <f t="shared" si="33"/>
        <v/>
      </c>
      <c r="N337" s="219" t="str">
        <f t="shared" si="34"/>
        <v/>
      </c>
      <c r="O337" s="94"/>
      <c r="P337" s="206"/>
    </row>
    <row r="338" spans="1:16" x14ac:dyDescent="0.3">
      <c r="A338" s="70" t="e">
        <f t="shared" si="30"/>
        <v>#N/A</v>
      </c>
      <c r="B338" s="70" t="str">
        <f t="shared" si="31"/>
        <v/>
      </c>
      <c r="C338" s="70" t="str">
        <f t="shared" si="28"/>
        <v>NW</v>
      </c>
      <c r="D338" s="70" t="str">
        <f t="shared" si="29"/>
        <v/>
      </c>
      <c r="E338" s="310" t="str">
        <f t="shared" si="32"/>
        <v/>
      </c>
      <c r="F338" s="310"/>
      <c r="G338" s="310"/>
      <c r="H338" s="311"/>
      <c r="I338" s="206"/>
      <c r="J338" s="206"/>
      <c r="K338" s="206"/>
      <c r="L338" s="206"/>
      <c r="M338" s="219" t="str">
        <f t="shared" si="33"/>
        <v/>
      </c>
      <c r="N338" s="219" t="str">
        <f t="shared" si="34"/>
        <v/>
      </c>
      <c r="O338" s="94"/>
      <c r="P338" s="206"/>
    </row>
    <row r="339" spans="1:16" x14ac:dyDescent="0.3">
      <c r="A339" s="70" t="e">
        <f t="shared" si="30"/>
        <v>#N/A</v>
      </c>
      <c r="B339" s="70" t="str">
        <f t="shared" si="31"/>
        <v/>
      </c>
      <c r="C339" s="70" t="str">
        <f t="shared" si="28"/>
        <v>NW</v>
      </c>
      <c r="D339" s="70" t="str">
        <f t="shared" si="29"/>
        <v/>
      </c>
      <c r="E339" s="310" t="str">
        <f t="shared" si="32"/>
        <v/>
      </c>
      <c r="F339" s="310"/>
      <c r="G339" s="310"/>
      <c r="H339" s="311"/>
      <c r="I339" s="206"/>
      <c r="J339" s="206"/>
      <c r="K339" s="206"/>
      <c r="L339" s="206"/>
      <c r="M339" s="219" t="str">
        <f t="shared" si="33"/>
        <v/>
      </c>
      <c r="N339" s="219" t="str">
        <f t="shared" si="34"/>
        <v/>
      </c>
      <c r="O339" s="94"/>
      <c r="P339" s="206"/>
    </row>
    <row r="340" spans="1:16" x14ac:dyDescent="0.3">
      <c r="A340" s="70" t="e">
        <f t="shared" si="30"/>
        <v>#N/A</v>
      </c>
      <c r="B340" s="70" t="str">
        <f t="shared" si="31"/>
        <v/>
      </c>
      <c r="C340" s="70" t="str">
        <f t="shared" si="28"/>
        <v>NW</v>
      </c>
      <c r="D340" s="70" t="str">
        <f t="shared" si="29"/>
        <v/>
      </c>
      <c r="E340" s="310" t="str">
        <f t="shared" si="32"/>
        <v/>
      </c>
      <c r="F340" s="310"/>
      <c r="G340" s="310"/>
      <c r="H340" s="311"/>
      <c r="I340" s="206"/>
      <c r="J340" s="206"/>
      <c r="K340" s="206"/>
      <c r="L340" s="206"/>
      <c r="M340" s="219" t="str">
        <f t="shared" si="33"/>
        <v/>
      </c>
      <c r="N340" s="219" t="str">
        <f t="shared" si="34"/>
        <v/>
      </c>
      <c r="O340" s="94"/>
      <c r="P340" s="206"/>
    </row>
    <row r="341" spans="1:16" x14ac:dyDescent="0.3">
      <c r="A341" s="70" t="e">
        <f t="shared" si="30"/>
        <v>#N/A</v>
      </c>
      <c r="B341" s="70" t="str">
        <f t="shared" si="31"/>
        <v/>
      </c>
      <c r="C341" s="70" t="str">
        <f t="shared" ref="C341:C386" si="35">IF(ISNA(MATCH(WEEKDAY(E341,2),DunDay,0)),"","NW")</f>
        <v>NW</v>
      </c>
      <c r="D341" s="70" t="str">
        <f t="shared" ref="D341:D386" si="36">IF(ISNA(MATCH(E341,Holiday,0)),"","H")</f>
        <v/>
      </c>
      <c r="E341" s="310" t="str">
        <f t="shared" si="32"/>
        <v/>
      </c>
      <c r="F341" s="310"/>
      <c r="G341" s="310"/>
      <c r="H341" s="311"/>
      <c r="I341" s="206"/>
      <c r="J341" s="206"/>
      <c r="K341" s="206"/>
      <c r="L341" s="206"/>
      <c r="M341" s="219" t="str">
        <f t="shared" si="33"/>
        <v/>
      </c>
      <c r="N341" s="219" t="str">
        <f t="shared" si="34"/>
        <v/>
      </c>
      <c r="O341" s="94"/>
      <c r="P341" s="206"/>
    </row>
    <row r="342" spans="1:16" x14ac:dyDescent="0.3">
      <c r="A342" s="70" t="e">
        <f t="shared" ref="A342:A386" si="37">IF(E342&gt;=$J$14,"R","")</f>
        <v>#N/A</v>
      </c>
      <c r="B342" s="70" t="str">
        <f t="shared" ref="B342:B386" si="38">IF(E342&lt;&gt;"",YEAR(E342),"")</f>
        <v/>
      </c>
      <c r="C342" s="70" t="str">
        <f t="shared" si="35"/>
        <v>NW</v>
      </c>
      <c r="D342" s="70" t="str">
        <f t="shared" si="36"/>
        <v/>
      </c>
      <c r="E342" s="310" t="str">
        <f t="shared" si="32"/>
        <v/>
      </c>
      <c r="F342" s="310"/>
      <c r="G342" s="310"/>
      <c r="H342" s="311"/>
      <c r="I342" s="206"/>
      <c r="J342" s="206"/>
      <c r="K342" s="206"/>
      <c r="L342" s="206"/>
      <c r="M342" s="219" t="str">
        <f t="shared" si="33"/>
        <v/>
      </c>
      <c r="N342" s="219" t="str">
        <f t="shared" si="34"/>
        <v/>
      </c>
      <c r="O342" s="94"/>
      <c r="P342" s="206"/>
    </row>
    <row r="343" spans="1:16" x14ac:dyDescent="0.3">
      <c r="A343" s="70" t="e">
        <f t="shared" si="37"/>
        <v>#N/A</v>
      </c>
      <c r="B343" s="70" t="str">
        <f t="shared" si="38"/>
        <v/>
      </c>
      <c r="C343" s="70" t="str">
        <f t="shared" si="35"/>
        <v>NW</v>
      </c>
      <c r="D343" s="70" t="str">
        <f t="shared" si="36"/>
        <v/>
      </c>
      <c r="E343" s="310" t="str">
        <f t="shared" ref="E343:E385" si="39">IFERROR(E342+1,"")</f>
        <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e">
        <f t="shared" si="37"/>
        <v>#N/A</v>
      </c>
      <c r="B344" s="70" t="str">
        <f t="shared" si="38"/>
        <v/>
      </c>
      <c r="C344" s="70" t="str">
        <f t="shared" si="35"/>
        <v>NW</v>
      </c>
      <c r="D344" s="70" t="str">
        <f t="shared" si="36"/>
        <v/>
      </c>
      <c r="E344" s="310" t="str">
        <f t="shared" si="39"/>
        <v/>
      </c>
      <c r="F344" s="310"/>
      <c r="G344" s="310"/>
      <c r="H344" s="311"/>
      <c r="I344" s="206"/>
      <c r="J344" s="206"/>
      <c r="K344" s="206"/>
      <c r="L344" s="206"/>
      <c r="M344" s="219" t="str">
        <f t="shared" si="40"/>
        <v/>
      </c>
      <c r="N344" s="219" t="str">
        <f t="shared" si="41"/>
        <v/>
      </c>
      <c r="O344" s="94"/>
      <c r="P344" s="206"/>
    </row>
    <row r="345" spans="1:16" x14ac:dyDescent="0.3">
      <c r="A345" s="70" t="e">
        <f t="shared" si="37"/>
        <v>#N/A</v>
      </c>
      <c r="B345" s="70" t="str">
        <f t="shared" si="38"/>
        <v/>
      </c>
      <c r="C345" s="70" t="str">
        <f t="shared" si="35"/>
        <v>NW</v>
      </c>
      <c r="D345" s="70" t="str">
        <f t="shared" si="36"/>
        <v/>
      </c>
      <c r="E345" s="310" t="str">
        <f t="shared" si="39"/>
        <v/>
      </c>
      <c r="F345" s="310"/>
      <c r="G345" s="310"/>
      <c r="H345" s="311"/>
      <c r="I345" s="206"/>
      <c r="J345" s="206"/>
      <c r="K345" s="206"/>
      <c r="L345" s="206"/>
      <c r="M345" s="219" t="str">
        <f t="shared" si="40"/>
        <v/>
      </c>
      <c r="N345" s="219" t="str">
        <f t="shared" si="41"/>
        <v/>
      </c>
      <c r="O345" s="94"/>
      <c r="P345" s="206"/>
    </row>
    <row r="346" spans="1:16" x14ac:dyDescent="0.3">
      <c r="A346" s="70" t="e">
        <f t="shared" si="37"/>
        <v>#N/A</v>
      </c>
      <c r="B346" s="70" t="str">
        <f t="shared" si="38"/>
        <v/>
      </c>
      <c r="C346" s="70" t="str">
        <f t="shared" si="35"/>
        <v>NW</v>
      </c>
      <c r="D346" s="70" t="str">
        <f t="shared" si="36"/>
        <v/>
      </c>
      <c r="E346" s="310" t="str">
        <f t="shared" si="39"/>
        <v/>
      </c>
      <c r="F346" s="310"/>
      <c r="G346" s="310"/>
      <c r="H346" s="311"/>
      <c r="I346" s="206"/>
      <c r="J346" s="206"/>
      <c r="K346" s="206"/>
      <c r="L346" s="206"/>
      <c r="M346" s="219" t="str">
        <f t="shared" si="40"/>
        <v/>
      </c>
      <c r="N346" s="219" t="str">
        <f t="shared" si="41"/>
        <v/>
      </c>
      <c r="O346" s="94"/>
      <c r="P346" s="206"/>
    </row>
    <row r="347" spans="1:16" x14ac:dyDescent="0.3">
      <c r="A347" s="70" t="e">
        <f t="shared" si="37"/>
        <v>#N/A</v>
      </c>
      <c r="B347" s="70" t="str">
        <f t="shared" si="38"/>
        <v/>
      </c>
      <c r="C347" s="70" t="str">
        <f t="shared" si="35"/>
        <v>NW</v>
      </c>
      <c r="D347" s="70" t="str">
        <f t="shared" si="36"/>
        <v/>
      </c>
      <c r="E347" s="310" t="str">
        <f t="shared" si="39"/>
        <v/>
      </c>
      <c r="F347" s="310"/>
      <c r="G347" s="310"/>
      <c r="H347" s="311"/>
      <c r="I347" s="206"/>
      <c r="J347" s="206"/>
      <c r="K347" s="206"/>
      <c r="L347" s="206"/>
      <c r="M347" s="219" t="str">
        <f t="shared" si="40"/>
        <v/>
      </c>
      <c r="N347" s="219" t="str">
        <f t="shared" si="41"/>
        <v/>
      </c>
      <c r="O347" s="94"/>
      <c r="P347" s="206"/>
    </row>
    <row r="348" spans="1:16" x14ac:dyDescent="0.3">
      <c r="A348" s="70" t="e">
        <f t="shared" si="37"/>
        <v>#N/A</v>
      </c>
      <c r="B348" s="70" t="str">
        <f t="shared" si="38"/>
        <v/>
      </c>
      <c r="C348" s="70" t="str">
        <f t="shared" si="35"/>
        <v>NW</v>
      </c>
      <c r="D348" s="70" t="str">
        <f t="shared" si="36"/>
        <v/>
      </c>
      <c r="E348" s="310" t="str">
        <f t="shared" si="39"/>
        <v/>
      </c>
      <c r="F348" s="310"/>
      <c r="G348" s="310"/>
      <c r="H348" s="311"/>
      <c r="I348" s="206"/>
      <c r="J348" s="206"/>
      <c r="K348" s="206"/>
      <c r="L348" s="206"/>
      <c r="M348" s="219" t="str">
        <f t="shared" si="40"/>
        <v/>
      </c>
      <c r="N348" s="219" t="str">
        <f t="shared" si="41"/>
        <v/>
      </c>
      <c r="O348" s="94"/>
      <c r="P348" s="206"/>
    </row>
    <row r="349" spans="1:16" x14ac:dyDescent="0.3">
      <c r="A349" s="70" t="e">
        <f t="shared" si="37"/>
        <v>#N/A</v>
      </c>
      <c r="B349" s="70" t="str">
        <f t="shared" si="38"/>
        <v/>
      </c>
      <c r="C349" s="70" t="str">
        <f t="shared" si="35"/>
        <v>NW</v>
      </c>
      <c r="D349" s="70" t="str">
        <f t="shared" si="36"/>
        <v/>
      </c>
      <c r="E349" s="310" t="str">
        <f t="shared" si="39"/>
        <v/>
      </c>
      <c r="F349" s="310"/>
      <c r="G349" s="310"/>
      <c r="H349" s="311"/>
      <c r="I349" s="206"/>
      <c r="J349" s="206"/>
      <c r="K349" s="206"/>
      <c r="L349" s="206"/>
      <c r="M349" s="219" t="str">
        <f t="shared" si="40"/>
        <v/>
      </c>
      <c r="N349" s="219" t="str">
        <f t="shared" si="41"/>
        <v/>
      </c>
      <c r="O349" s="94"/>
      <c r="P349" s="206"/>
    </row>
    <row r="350" spans="1:16" x14ac:dyDescent="0.3">
      <c r="A350" s="70" t="e">
        <f t="shared" si="37"/>
        <v>#N/A</v>
      </c>
      <c r="B350" s="70" t="str">
        <f t="shared" si="38"/>
        <v/>
      </c>
      <c r="C350" s="70" t="str">
        <f t="shared" si="35"/>
        <v>NW</v>
      </c>
      <c r="D350" s="70" t="str">
        <f t="shared" si="36"/>
        <v/>
      </c>
      <c r="E350" s="310" t="str">
        <f t="shared" si="39"/>
        <v/>
      </c>
      <c r="F350" s="310"/>
      <c r="G350" s="310"/>
      <c r="H350" s="311"/>
      <c r="I350" s="206"/>
      <c r="J350" s="206"/>
      <c r="K350" s="206"/>
      <c r="L350" s="206"/>
      <c r="M350" s="219" t="str">
        <f t="shared" si="40"/>
        <v/>
      </c>
      <c r="N350" s="219" t="str">
        <f t="shared" si="41"/>
        <v/>
      </c>
      <c r="O350" s="94"/>
      <c r="P350" s="206"/>
    </row>
    <row r="351" spans="1:16" x14ac:dyDescent="0.3">
      <c r="A351" s="70" t="e">
        <f t="shared" si="37"/>
        <v>#N/A</v>
      </c>
      <c r="B351" s="70" t="str">
        <f t="shared" si="38"/>
        <v/>
      </c>
      <c r="C351" s="70" t="str">
        <f t="shared" si="35"/>
        <v>NW</v>
      </c>
      <c r="D351" s="70" t="str">
        <f t="shared" si="36"/>
        <v/>
      </c>
      <c r="E351" s="310" t="str">
        <f t="shared" si="39"/>
        <v/>
      </c>
      <c r="F351" s="310"/>
      <c r="G351" s="310"/>
      <c r="H351" s="311"/>
      <c r="I351" s="206"/>
      <c r="J351" s="206"/>
      <c r="K351" s="206"/>
      <c r="L351" s="206"/>
      <c r="M351" s="219" t="str">
        <f t="shared" si="40"/>
        <v/>
      </c>
      <c r="N351" s="219" t="str">
        <f t="shared" si="41"/>
        <v/>
      </c>
      <c r="O351" s="94"/>
      <c r="P351" s="206"/>
    </row>
    <row r="352" spans="1:16" x14ac:dyDescent="0.3">
      <c r="A352" s="70" t="e">
        <f t="shared" si="37"/>
        <v>#N/A</v>
      </c>
      <c r="B352" s="70" t="str">
        <f t="shared" si="38"/>
        <v/>
      </c>
      <c r="C352" s="70" t="str">
        <f t="shared" si="35"/>
        <v>NW</v>
      </c>
      <c r="D352" s="70" t="str">
        <f t="shared" si="36"/>
        <v/>
      </c>
      <c r="E352" s="310" t="str">
        <f t="shared" si="39"/>
        <v/>
      </c>
      <c r="F352" s="310"/>
      <c r="G352" s="310"/>
      <c r="H352" s="311"/>
      <c r="I352" s="206"/>
      <c r="J352" s="206"/>
      <c r="K352" s="206"/>
      <c r="L352" s="206"/>
      <c r="M352" s="219" t="str">
        <f t="shared" si="40"/>
        <v/>
      </c>
      <c r="N352" s="219" t="str">
        <f t="shared" si="41"/>
        <v/>
      </c>
      <c r="O352" s="94"/>
      <c r="P352" s="206"/>
    </row>
    <row r="353" spans="1:16" x14ac:dyDescent="0.3">
      <c r="A353" s="70" t="e">
        <f t="shared" si="37"/>
        <v>#N/A</v>
      </c>
      <c r="B353" s="70" t="str">
        <f t="shared" si="38"/>
        <v/>
      </c>
      <c r="C353" s="70" t="str">
        <f t="shared" si="35"/>
        <v>NW</v>
      </c>
      <c r="D353" s="70" t="str">
        <f t="shared" si="36"/>
        <v/>
      </c>
      <c r="E353" s="310" t="str">
        <f t="shared" si="39"/>
        <v/>
      </c>
      <c r="F353" s="310"/>
      <c r="G353" s="310"/>
      <c r="H353" s="311"/>
      <c r="I353" s="206"/>
      <c r="J353" s="206"/>
      <c r="K353" s="206"/>
      <c r="L353" s="206"/>
      <c r="M353" s="219" t="str">
        <f t="shared" si="40"/>
        <v/>
      </c>
      <c r="N353" s="219" t="str">
        <f t="shared" si="41"/>
        <v/>
      </c>
      <c r="O353" s="94"/>
      <c r="P353" s="206"/>
    </row>
    <row r="354" spans="1:16" x14ac:dyDescent="0.3">
      <c r="A354" s="70" t="e">
        <f t="shared" si="37"/>
        <v>#N/A</v>
      </c>
      <c r="B354" s="70" t="str">
        <f t="shared" si="38"/>
        <v/>
      </c>
      <c r="C354" s="70" t="str">
        <f t="shared" si="35"/>
        <v>NW</v>
      </c>
      <c r="D354" s="70" t="str">
        <f t="shared" si="36"/>
        <v/>
      </c>
      <c r="E354" s="310" t="str">
        <f t="shared" si="39"/>
        <v/>
      </c>
      <c r="F354" s="310"/>
      <c r="G354" s="310"/>
      <c r="H354" s="311"/>
      <c r="I354" s="206"/>
      <c r="J354" s="206"/>
      <c r="K354" s="206"/>
      <c r="L354" s="206"/>
      <c r="M354" s="219" t="str">
        <f t="shared" si="40"/>
        <v/>
      </c>
      <c r="N354" s="219" t="str">
        <f t="shared" si="41"/>
        <v/>
      </c>
      <c r="O354" s="94"/>
      <c r="P354" s="206"/>
    </row>
    <row r="355" spans="1:16" x14ac:dyDescent="0.3">
      <c r="A355" s="70" t="e">
        <f t="shared" si="37"/>
        <v>#N/A</v>
      </c>
      <c r="B355" s="70" t="str">
        <f t="shared" si="38"/>
        <v/>
      </c>
      <c r="C355" s="70" t="str">
        <f t="shared" si="35"/>
        <v>NW</v>
      </c>
      <c r="D355" s="70" t="str">
        <f t="shared" si="36"/>
        <v/>
      </c>
      <c r="E355" s="310" t="str">
        <f t="shared" si="39"/>
        <v/>
      </c>
      <c r="F355" s="310"/>
      <c r="G355" s="310"/>
      <c r="H355" s="311"/>
      <c r="I355" s="206"/>
      <c r="J355" s="206"/>
      <c r="K355" s="206"/>
      <c r="L355" s="206"/>
      <c r="M355" s="219" t="str">
        <f t="shared" si="40"/>
        <v/>
      </c>
      <c r="N355" s="219" t="str">
        <f t="shared" si="41"/>
        <v/>
      </c>
      <c r="O355" s="94"/>
      <c r="P355" s="206"/>
    </row>
    <row r="356" spans="1:16" x14ac:dyDescent="0.3">
      <c r="A356" s="70" t="e">
        <f t="shared" si="37"/>
        <v>#N/A</v>
      </c>
      <c r="B356" s="70" t="str">
        <f t="shared" si="38"/>
        <v/>
      </c>
      <c r="C356" s="70" t="str">
        <f t="shared" si="35"/>
        <v>NW</v>
      </c>
      <c r="D356" s="70" t="str">
        <f t="shared" si="36"/>
        <v/>
      </c>
      <c r="E356" s="310" t="str">
        <f t="shared" si="39"/>
        <v/>
      </c>
      <c r="F356" s="310"/>
      <c r="G356" s="310"/>
      <c r="H356" s="311"/>
      <c r="I356" s="206"/>
      <c r="J356" s="206"/>
      <c r="K356" s="206"/>
      <c r="L356" s="206"/>
      <c r="M356" s="219" t="str">
        <f t="shared" si="40"/>
        <v/>
      </c>
      <c r="N356" s="219" t="str">
        <f t="shared" si="41"/>
        <v/>
      </c>
      <c r="O356" s="94"/>
      <c r="P356" s="206"/>
    </row>
    <row r="357" spans="1:16" x14ac:dyDescent="0.3">
      <c r="A357" s="70" t="e">
        <f t="shared" si="37"/>
        <v>#N/A</v>
      </c>
      <c r="B357" s="70" t="str">
        <f t="shared" si="38"/>
        <v/>
      </c>
      <c r="C357" s="70" t="str">
        <f t="shared" si="35"/>
        <v>NW</v>
      </c>
      <c r="D357" s="70" t="str">
        <f t="shared" si="36"/>
        <v/>
      </c>
      <c r="E357" s="310" t="str">
        <f t="shared" si="39"/>
        <v/>
      </c>
      <c r="F357" s="310"/>
      <c r="G357" s="310"/>
      <c r="H357" s="311"/>
      <c r="I357" s="206"/>
      <c r="J357" s="206"/>
      <c r="K357" s="206"/>
      <c r="L357" s="206"/>
      <c r="M357" s="219" t="str">
        <f t="shared" si="40"/>
        <v/>
      </c>
      <c r="N357" s="219" t="str">
        <f t="shared" si="41"/>
        <v/>
      </c>
      <c r="O357" s="94"/>
      <c r="P357" s="206"/>
    </row>
    <row r="358" spans="1:16" x14ac:dyDescent="0.3">
      <c r="A358" s="70" t="e">
        <f t="shared" si="37"/>
        <v>#N/A</v>
      </c>
      <c r="B358" s="70" t="str">
        <f t="shared" si="38"/>
        <v/>
      </c>
      <c r="C358" s="70" t="str">
        <f t="shared" si="35"/>
        <v>NW</v>
      </c>
      <c r="D358" s="70" t="str">
        <f t="shared" si="36"/>
        <v/>
      </c>
      <c r="E358" s="310" t="str">
        <f t="shared" si="39"/>
        <v/>
      </c>
      <c r="F358" s="310"/>
      <c r="G358" s="310"/>
      <c r="H358" s="311"/>
      <c r="I358" s="206"/>
      <c r="J358" s="206"/>
      <c r="K358" s="206"/>
      <c r="L358" s="206"/>
      <c r="M358" s="219" t="str">
        <f t="shared" si="40"/>
        <v/>
      </c>
      <c r="N358" s="219" t="str">
        <f t="shared" si="41"/>
        <v/>
      </c>
      <c r="O358" s="94"/>
      <c r="P358" s="206"/>
    </row>
    <row r="359" spans="1:16" x14ac:dyDescent="0.3">
      <c r="A359" s="70" t="e">
        <f t="shared" si="37"/>
        <v>#N/A</v>
      </c>
      <c r="B359" s="70" t="str">
        <f t="shared" si="38"/>
        <v/>
      </c>
      <c r="C359" s="70" t="str">
        <f t="shared" si="35"/>
        <v>NW</v>
      </c>
      <c r="D359" s="70" t="str">
        <f t="shared" si="36"/>
        <v/>
      </c>
      <c r="E359" s="310" t="str">
        <f t="shared" si="39"/>
        <v/>
      </c>
      <c r="F359" s="310"/>
      <c r="G359" s="310"/>
      <c r="H359" s="311"/>
      <c r="I359" s="206"/>
      <c r="J359" s="206"/>
      <c r="K359" s="206"/>
      <c r="L359" s="206"/>
      <c r="M359" s="219" t="str">
        <f t="shared" si="40"/>
        <v/>
      </c>
      <c r="N359" s="219" t="str">
        <f t="shared" si="41"/>
        <v/>
      </c>
      <c r="O359" s="94"/>
      <c r="P359" s="206"/>
    </row>
    <row r="360" spans="1:16" x14ac:dyDescent="0.3">
      <c r="A360" s="70" t="e">
        <f t="shared" si="37"/>
        <v>#N/A</v>
      </c>
      <c r="B360" s="70" t="str">
        <f t="shared" si="38"/>
        <v/>
      </c>
      <c r="C360" s="70" t="str">
        <f t="shared" si="35"/>
        <v>NW</v>
      </c>
      <c r="D360" s="70" t="str">
        <f t="shared" si="36"/>
        <v/>
      </c>
      <c r="E360" s="310" t="str">
        <f t="shared" si="39"/>
        <v/>
      </c>
      <c r="F360" s="310"/>
      <c r="G360" s="310"/>
      <c r="H360" s="311"/>
      <c r="I360" s="206"/>
      <c r="J360" s="206"/>
      <c r="K360" s="206"/>
      <c r="L360" s="206"/>
      <c r="M360" s="219" t="str">
        <f t="shared" si="40"/>
        <v/>
      </c>
      <c r="N360" s="219" t="str">
        <f t="shared" si="41"/>
        <v/>
      </c>
      <c r="O360" s="94"/>
      <c r="P360" s="206"/>
    </row>
    <row r="361" spans="1:16" x14ac:dyDescent="0.3">
      <c r="A361" s="70" t="e">
        <f t="shared" si="37"/>
        <v>#N/A</v>
      </c>
      <c r="B361" s="70" t="str">
        <f t="shared" si="38"/>
        <v/>
      </c>
      <c r="C361" s="70" t="str">
        <f t="shared" si="35"/>
        <v>NW</v>
      </c>
      <c r="D361" s="70" t="str">
        <f t="shared" si="36"/>
        <v/>
      </c>
      <c r="E361" s="310" t="str">
        <f t="shared" si="39"/>
        <v/>
      </c>
      <c r="F361" s="310"/>
      <c r="G361" s="310"/>
      <c r="H361" s="311"/>
      <c r="I361" s="206"/>
      <c r="J361" s="206"/>
      <c r="K361" s="206"/>
      <c r="L361" s="206"/>
      <c r="M361" s="219" t="str">
        <f t="shared" si="40"/>
        <v/>
      </c>
      <c r="N361" s="219" t="str">
        <f t="shared" si="41"/>
        <v/>
      </c>
      <c r="O361" s="94"/>
      <c r="P361" s="206"/>
    </row>
    <row r="362" spans="1:16" x14ac:dyDescent="0.3">
      <c r="A362" s="70" t="e">
        <f t="shared" si="37"/>
        <v>#N/A</v>
      </c>
      <c r="B362" s="70" t="str">
        <f t="shared" si="38"/>
        <v/>
      </c>
      <c r="C362" s="70" t="str">
        <f t="shared" si="35"/>
        <v>NW</v>
      </c>
      <c r="D362" s="70" t="str">
        <f t="shared" si="36"/>
        <v/>
      </c>
      <c r="E362" s="310" t="str">
        <f t="shared" si="39"/>
        <v/>
      </c>
      <c r="F362" s="310"/>
      <c r="G362" s="310"/>
      <c r="H362" s="311"/>
      <c r="I362" s="206"/>
      <c r="J362" s="206"/>
      <c r="K362" s="206"/>
      <c r="L362" s="206"/>
      <c r="M362" s="219" t="str">
        <f t="shared" si="40"/>
        <v/>
      </c>
      <c r="N362" s="219" t="str">
        <f t="shared" si="41"/>
        <v/>
      </c>
      <c r="O362" s="94"/>
      <c r="P362" s="206"/>
    </row>
    <row r="363" spans="1:16" x14ac:dyDescent="0.3">
      <c r="A363" s="70" t="e">
        <f t="shared" si="37"/>
        <v>#N/A</v>
      </c>
      <c r="B363" s="70" t="str">
        <f t="shared" si="38"/>
        <v/>
      </c>
      <c r="C363" s="70" t="str">
        <f t="shared" si="35"/>
        <v>NW</v>
      </c>
      <c r="D363" s="70" t="str">
        <f t="shared" si="36"/>
        <v/>
      </c>
      <c r="E363" s="310" t="str">
        <f t="shared" si="39"/>
        <v/>
      </c>
      <c r="F363" s="310"/>
      <c r="G363" s="310"/>
      <c r="H363" s="311"/>
      <c r="I363" s="206"/>
      <c r="J363" s="206"/>
      <c r="K363" s="206"/>
      <c r="L363" s="206"/>
      <c r="M363" s="219" t="str">
        <f t="shared" si="40"/>
        <v/>
      </c>
      <c r="N363" s="219" t="str">
        <f t="shared" si="41"/>
        <v/>
      </c>
      <c r="O363" s="94"/>
      <c r="P363" s="206"/>
    </row>
    <row r="364" spans="1:16" x14ac:dyDescent="0.3">
      <c r="A364" s="70" t="e">
        <f t="shared" si="37"/>
        <v>#N/A</v>
      </c>
      <c r="B364" s="70" t="str">
        <f t="shared" si="38"/>
        <v/>
      </c>
      <c r="C364" s="70" t="str">
        <f t="shared" si="35"/>
        <v>NW</v>
      </c>
      <c r="D364" s="70" t="str">
        <f t="shared" si="36"/>
        <v/>
      </c>
      <c r="E364" s="310" t="str">
        <f t="shared" si="39"/>
        <v/>
      </c>
      <c r="F364" s="310"/>
      <c r="G364" s="310"/>
      <c r="H364" s="311"/>
      <c r="I364" s="206"/>
      <c r="J364" s="206"/>
      <c r="K364" s="206"/>
      <c r="L364" s="206"/>
      <c r="M364" s="219" t="str">
        <f t="shared" si="40"/>
        <v/>
      </c>
      <c r="N364" s="219" t="str">
        <f t="shared" si="41"/>
        <v/>
      </c>
      <c r="O364" s="94"/>
      <c r="P364" s="206"/>
    </row>
    <row r="365" spans="1:16" x14ac:dyDescent="0.3">
      <c r="A365" s="70" t="e">
        <f t="shared" si="37"/>
        <v>#N/A</v>
      </c>
      <c r="B365" s="70" t="str">
        <f t="shared" si="38"/>
        <v/>
      </c>
      <c r="C365" s="70" t="str">
        <f t="shared" si="35"/>
        <v>NW</v>
      </c>
      <c r="D365" s="70" t="str">
        <f t="shared" si="36"/>
        <v/>
      </c>
      <c r="E365" s="310" t="str">
        <f t="shared" si="39"/>
        <v/>
      </c>
      <c r="F365" s="310"/>
      <c r="G365" s="310"/>
      <c r="H365" s="311"/>
      <c r="I365" s="206"/>
      <c r="J365" s="206"/>
      <c r="K365" s="206"/>
      <c r="L365" s="206"/>
      <c r="M365" s="219" t="str">
        <f t="shared" si="40"/>
        <v/>
      </c>
      <c r="N365" s="219" t="str">
        <f t="shared" si="41"/>
        <v/>
      </c>
      <c r="O365" s="94"/>
      <c r="P365" s="206"/>
    </row>
    <row r="366" spans="1:16" x14ac:dyDescent="0.3">
      <c r="A366" s="70" t="e">
        <f t="shared" si="37"/>
        <v>#N/A</v>
      </c>
      <c r="B366" s="70" t="str">
        <f t="shared" si="38"/>
        <v/>
      </c>
      <c r="C366" s="70" t="str">
        <f t="shared" si="35"/>
        <v>NW</v>
      </c>
      <c r="D366" s="70" t="str">
        <f t="shared" si="36"/>
        <v/>
      </c>
      <c r="E366" s="310" t="str">
        <f t="shared" si="39"/>
        <v/>
      </c>
      <c r="F366" s="310"/>
      <c r="G366" s="310"/>
      <c r="H366" s="311"/>
      <c r="I366" s="206"/>
      <c r="J366" s="206"/>
      <c r="K366" s="206"/>
      <c r="L366" s="206"/>
      <c r="M366" s="219" t="str">
        <f t="shared" si="40"/>
        <v/>
      </c>
      <c r="N366" s="219" t="str">
        <f t="shared" si="41"/>
        <v/>
      </c>
      <c r="O366" s="94"/>
      <c r="P366" s="206"/>
    </row>
    <row r="367" spans="1:16" x14ac:dyDescent="0.3">
      <c r="A367" s="70" t="e">
        <f t="shared" si="37"/>
        <v>#N/A</v>
      </c>
      <c r="B367" s="70" t="str">
        <f t="shared" si="38"/>
        <v/>
      </c>
      <c r="C367" s="70" t="str">
        <f t="shared" si="35"/>
        <v>NW</v>
      </c>
      <c r="D367" s="70" t="str">
        <f t="shared" si="36"/>
        <v/>
      </c>
      <c r="E367" s="310" t="str">
        <f t="shared" si="39"/>
        <v/>
      </c>
      <c r="F367" s="310"/>
      <c r="G367" s="310"/>
      <c r="H367" s="311"/>
      <c r="I367" s="206"/>
      <c r="J367" s="206"/>
      <c r="K367" s="206"/>
      <c r="L367" s="206"/>
      <c r="M367" s="219" t="str">
        <f t="shared" si="40"/>
        <v/>
      </c>
      <c r="N367" s="219" t="str">
        <f t="shared" si="41"/>
        <v/>
      </c>
      <c r="O367" s="94"/>
      <c r="P367" s="206"/>
    </row>
    <row r="368" spans="1:16" x14ac:dyDescent="0.3">
      <c r="A368" s="70" t="e">
        <f t="shared" si="37"/>
        <v>#N/A</v>
      </c>
      <c r="B368" s="70" t="str">
        <f t="shared" si="38"/>
        <v/>
      </c>
      <c r="C368" s="70" t="str">
        <f t="shared" si="35"/>
        <v>NW</v>
      </c>
      <c r="D368" s="70" t="str">
        <f t="shared" si="36"/>
        <v/>
      </c>
      <c r="E368" s="310" t="str">
        <f t="shared" si="39"/>
        <v/>
      </c>
      <c r="F368" s="310"/>
      <c r="G368" s="310"/>
      <c r="H368" s="311"/>
      <c r="I368" s="206"/>
      <c r="J368" s="206"/>
      <c r="K368" s="206"/>
      <c r="L368" s="206"/>
      <c r="M368" s="219" t="str">
        <f t="shared" si="40"/>
        <v/>
      </c>
      <c r="N368" s="219" t="str">
        <f t="shared" si="41"/>
        <v/>
      </c>
      <c r="O368" s="94"/>
      <c r="P368" s="206"/>
    </row>
    <row r="369" spans="1:16" x14ac:dyDescent="0.3">
      <c r="A369" s="70" t="e">
        <f t="shared" si="37"/>
        <v>#N/A</v>
      </c>
      <c r="B369" s="70" t="str">
        <f t="shared" si="38"/>
        <v/>
      </c>
      <c r="C369" s="70" t="str">
        <f t="shared" si="35"/>
        <v>NW</v>
      </c>
      <c r="D369" s="70" t="str">
        <f t="shared" si="36"/>
        <v/>
      </c>
      <c r="E369" s="310" t="str">
        <f t="shared" si="39"/>
        <v/>
      </c>
      <c r="F369" s="310"/>
      <c r="G369" s="310"/>
      <c r="H369" s="311"/>
      <c r="I369" s="206"/>
      <c r="J369" s="206"/>
      <c r="K369" s="206"/>
      <c r="L369" s="206"/>
      <c r="M369" s="219" t="str">
        <f t="shared" si="40"/>
        <v/>
      </c>
      <c r="N369" s="219" t="str">
        <f t="shared" si="41"/>
        <v/>
      </c>
      <c r="O369" s="94"/>
      <c r="P369" s="206"/>
    </row>
    <row r="370" spans="1:16" x14ac:dyDescent="0.3">
      <c r="A370" s="70" t="e">
        <f t="shared" si="37"/>
        <v>#N/A</v>
      </c>
      <c r="B370" s="70" t="str">
        <f t="shared" si="38"/>
        <v/>
      </c>
      <c r="C370" s="70" t="str">
        <f t="shared" si="35"/>
        <v>NW</v>
      </c>
      <c r="D370" s="70" t="str">
        <f t="shared" si="36"/>
        <v/>
      </c>
      <c r="E370" s="310" t="str">
        <f t="shared" si="39"/>
        <v/>
      </c>
      <c r="F370" s="310"/>
      <c r="G370" s="310"/>
      <c r="H370" s="311"/>
      <c r="I370" s="206"/>
      <c r="J370" s="206"/>
      <c r="K370" s="206"/>
      <c r="L370" s="206"/>
      <c r="M370" s="219" t="str">
        <f t="shared" si="40"/>
        <v/>
      </c>
      <c r="N370" s="219" t="str">
        <f t="shared" si="41"/>
        <v/>
      </c>
      <c r="O370" s="94"/>
      <c r="P370" s="206"/>
    </row>
    <row r="371" spans="1:16" x14ac:dyDescent="0.3">
      <c r="A371" s="70" t="e">
        <f t="shared" si="37"/>
        <v>#N/A</v>
      </c>
      <c r="B371" s="70" t="str">
        <f t="shared" si="38"/>
        <v/>
      </c>
      <c r="C371" s="70" t="str">
        <f t="shared" si="35"/>
        <v>NW</v>
      </c>
      <c r="D371" s="70" t="str">
        <f t="shared" si="36"/>
        <v/>
      </c>
      <c r="E371" s="310" t="str">
        <f t="shared" si="39"/>
        <v/>
      </c>
      <c r="F371" s="310"/>
      <c r="G371" s="310"/>
      <c r="H371" s="311"/>
      <c r="I371" s="206"/>
      <c r="J371" s="206"/>
      <c r="K371" s="206"/>
      <c r="L371" s="206"/>
      <c r="M371" s="219" t="str">
        <f t="shared" si="40"/>
        <v/>
      </c>
      <c r="N371" s="219" t="str">
        <f t="shared" si="41"/>
        <v/>
      </c>
      <c r="O371" s="94"/>
      <c r="P371" s="206"/>
    </row>
    <row r="372" spans="1:16" x14ac:dyDescent="0.3">
      <c r="A372" s="70" t="e">
        <f t="shared" si="37"/>
        <v>#N/A</v>
      </c>
      <c r="B372" s="70" t="str">
        <f t="shared" si="38"/>
        <v/>
      </c>
      <c r="C372" s="70" t="str">
        <f t="shared" si="35"/>
        <v>NW</v>
      </c>
      <c r="D372" s="70" t="str">
        <f t="shared" si="36"/>
        <v/>
      </c>
      <c r="E372" s="310" t="str">
        <f t="shared" si="39"/>
        <v/>
      </c>
      <c r="F372" s="310"/>
      <c r="G372" s="310"/>
      <c r="H372" s="311"/>
      <c r="I372" s="206"/>
      <c r="J372" s="206"/>
      <c r="K372" s="206"/>
      <c r="L372" s="206"/>
      <c r="M372" s="219" t="str">
        <f t="shared" si="40"/>
        <v/>
      </c>
      <c r="N372" s="219" t="str">
        <f t="shared" si="41"/>
        <v/>
      </c>
      <c r="O372" s="94"/>
      <c r="P372" s="206"/>
    </row>
    <row r="373" spans="1:16" x14ac:dyDescent="0.3">
      <c r="A373" s="70" t="e">
        <f t="shared" si="37"/>
        <v>#N/A</v>
      </c>
      <c r="B373" s="70" t="str">
        <f t="shared" si="38"/>
        <v/>
      </c>
      <c r="C373" s="70" t="str">
        <f t="shared" si="35"/>
        <v>NW</v>
      </c>
      <c r="D373" s="70" t="str">
        <f t="shared" si="36"/>
        <v/>
      </c>
      <c r="E373" s="310" t="str">
        <f t="shared" si="39"/>
        <v/>
      </c>
      <c r="F373" s="310"/>
      <c r="G373" s="310"/>
      <c r="H373" s="311"/>
      <c r="I373" s="206"/>
      <c r="J373" s="206"/>
      <c r="K373" s="206"/>
      <c r="L373" s="206"/>
      <c r="M373" s="219" t="str">
        <f t="shared" si="40"/>
        <v/>
      </c>
      <c r="N373" s="219" t="str">
        <f t="shared" si="41"/>
        <v/>
      </c>
      <c r="O373" s="94"/>
      <c r="P373" s="206"/>
    </row>
    <row r="374" spans="1:16" x14ac:dyDescent="0.3">
      <c r="A374" s="70" t="e">
        <f t="shared" si="37"/>
        <v>#N/A</v>
      </c>
      <c r="B374" s="70" t="str">
        <f t="shared" si="38"/>
        <v/>
      </c>
      <c r="C374" s="70" t="str">
        <f t="shared" si="35"/>
        <v>NW</v>
      </c>
      <c r="D374" s="70" t="str">
        <f t="shared" si="36"/>
        <v/>
      </c>
      <c r="E374" s="310" t="str">
        <f t="shared" si="39"/>
        <v/>
      </c>
      <c r="F374" s="310"/>
      <c r="G374" s="310"/>
      <c r="H374" s="311"/>
      <c r="I374" s="206"/>
      <c r="J374" s="206"/>
      <c r="K374" s="206"/>
      <c r="L374" s="206"/>
      <c r="M374" s="219" t="str">
        <f t="shared" si="40"/>
        <v/>
      </c>
      <c r="N374" s="219" t="str">
        <f t="shared" si="41"/>
        <v/>
      </c>
      <c r="O374" s="94"/>
      <c r="P374" s="206"/>
    </row>
    <row r="375" spans="1:16" x14ac:dyDescent="0.3">
      <c r="A375" s="70" t="e">
        <f t="shared" si="37"/>
        <v>#N/A</v>
      </c>
      <c r="B375" s="70" t="str">
        <f t="shared" si="38"/>
        <v/>
      </c>
      <c r="C375" s="70" t="str">
        <f t="shared" si="35"/>
        <v>NW</v>
      </c>
      <c r="D375" s="70" t="str">
        <f t="shared" si="36"/>
        <v/>
      </c>
      <c r="E375" s="310" t="str">
        <f t="shared" si="39"/>
        <v/>
      </c>
      <c r="F375" s="310"/>
      <c r="G375" s="310"/>
      <c r="H375" s="311"/>
      <c r="I375" s="206"/>
      <c r="J375" s="206"/>
      <c r="K375" s="206"/>
      <c r="L375" s="206"/>
      <c r="M375" s="219" t="str">
        <f t="shared" si="40"/>
        <v/>
      </c>
      <c r="N375" s="219" t="str">
        <f t="shared" si="41"/>
        <v/>
      </c>
      <c r="O375" s="94"/>
      <c r="P375" s="206"/>
    </row>
    <row r="376" spans="1:16" x14ac:dyDescent="0.3">
      <c r="A376" s="70" t="e">
        <f t="shared" si="37"/>
        <v>#N/A</v>
      </c>
      <c r="B376" s="70" t="str">
        <f t="shared" si="38"/>
        <v/>
      </c>
      <c r="C376" s="70" t="str">
        <f t="shared" si="35"/>
        <v>NW</v>
      </c>
      <c r="D376" s="70" t="str">
        <f t="shared" si="36"/>
        <v/>
      </c>
      <c r="E376" s="310" t="str">
        <f t="shared" si="39"/>
        <v/>
      </c>
      <c r="F376" s="310"/>
      <c r="G376" s="310"/>
      <c r="H376" s="311"/>
      <c r="I376" s="206"/>
      <c r="J376" s="206"/>
      <c r="K376" s="206"/>
      <c r="L376" s="206"/>
      <c r="M376" s="219" t="str">
        <f t="shared" si="40"/>
        <v/>
      </c>
      <c r="N376" s="219" t="str">
        <f t="shared" si="41"/>
        <v/>
      </c>
      <c r="O376" s="94"/>
      <c r="P376" s="206"/>
    </row>
    <row r="377" spans="1:16" x14ac:dyDescent="0.3">
      <c r="A377" s="70" t="e">
        <f t="shared" si="37"/>
        <v>#N/A</v>
      </c>
      <c r="B377" s="70" t="str">
        <f t="shared" si="38"/>
        <v/>
      </c>
      <c r="C377" s="70" t="str">
        <f t="shared" si="35"/>
        <v>NW</v>
      </c>
      <c r="D377" s="70" t="str">
        <f t="shared" si="36"/>
        <v/>
      </c>
      <c r="E377" s="310" t="str">
        <f t="shared" si="39"/>
        <v/>
      </c>
      <c r="F377" s="310"/>
      <c r="G377" s="310"/>
      <c r="H377" s="311"/>
      <c r="I377" s="206"/>
      <c r="J377" s="206"/>
      <c r="K377" s="206"/>
      <c r="L377" s="206"/>
      <c r="M377" s="219" t="str">
        <f t="shared" si="40"/>
        <v/>
      </c>
      <c r="N377" s="219" t="str">
        <f t="shared" si="41"/>
        <v/>
      </c>
      <c r="O377" s="94"/>
      <c r="P377" s="206"/>
    </row>
    <row r="378" spans="1:16" x14ac:dyDescent="0.3">
      <c r="A378" s="70" t="e">
        <f t="shared" si="37"/>
        <v>#N/A</v>
      </c>
      <c r="B378" s="70" t="str">
        <f t="shared" si="38"/>
        <v/>
      </c>
      <c r="C378" s="70" t="str">
        <f t="shared" si="35"/>
        <v>NW</v>
      </c>
      <c r="D378" s="70" t="str">
        <f t="shared" si="36"/>
        <v/>
      </c>
      <c r="E378" s="310" t="str">
        <f t="shared" si="39"/>
        <v/>
      </c>
      <c r="F378" s="310"/>
      <c r="G378" s="310"/>
      <c r="H378" s="311"/>
      <c r="I378" s="206"/>
      <c r="J378" s="206"/>
      <c r="K378" s="206"/>
      <c r="L378" s="206"/>
      <c r="M378" s="219" t="str">
        <f t="shared" si="40"/>
        <v/>
      </c>
      <c r="N378" s="219" t="str">
        <f t="shared" si="41"/>
        <v/>
      </c>
      <c r="O378" s="94"/>
      <c r="P378" s="206"/>
    </row>
    <row r="379" spans="1:16" x14ac:dyDescent="0.3">
      <c r="A379" s="70" t="e">
        <f t="shared" si="37"/>
        <v>#N/A</v>
      </c>
      <c r="B379" s="70" t="str">
        <f t="shared" si="38"/>
        <v/>
      </c>
      <c r="C379" s="70" t="str">
        <f t="shared" si="35"/>
        <v>NW</v>
      </c>
      <c r="D379" s="70" t="str">
        <f t="shared" si="36"/>
        <v/>
      </c>
      <c r="E379" s="310" t="str">
        <f t="shared" si="39"/>
        <v/>
      </c>
      <c r="F379" s="310"/>
      <c r="G379" s="310"/>
      <c r="H379" s="311"/>
      <c r="I379" s="206"/>
      <c r="J379" s="206"/>
      <c r="K379" s="206"/>
      <c r="L379" s="206"/>
      <c r="M379" s="219" t="str">
        <f t="shared" si="40"/>
        <v/>
      </c>
      <c r="N379" s="219" t="str">
        <f t="shared" si="41"/>
        <v/>
      </c>
      <c r="O379" s="94"/>
      <c r="P379" s="206"/>
    </row>
    <row r="380" spans="1:16" x14ac:dyDescent="0.3">
      <c r="A380" s="70" t="e">
        <f t="shared" si="37"/>
        <v>#N/A</v>
      </c>
      <c r="B380" s="70" t="str">
        <f t="shared" si="38"/>
        <v/>
      </c>
      <c r="C380" s="70" t="str">
        <f t="shared" si="35"/>
        <v>NW</v>
      </c>
      <c r="D380" s="70" t="str">
        <f t="shared" si="36"/>
        <v/>
      </c>
      <c r="E380" s="310" t="str">
        <f t="shared" si="39"/>
        <v/>
      </c>
      <c r="F380" s="310"/>
      <c r="G380" s="310"/>
      <c r="H380" s="311"/>
      <c r="I380" s="206"/>
      <c r="J380" s="206"/>
      <c r="K380" s="206"/>
      <c r="L380" s="206"/>
      <c r="M380" s="219" t="str">
        <f t="shared" si="40"/>
        <v/>
      </c>
      <c r="N380" s="219" t="str">
        <f t="shared" si="41"/>
        <v/>
      </c>
      <c r="O380" s="94"/>
      <c r="P380" s="206"/>
    </row>
    <row r="381" spans="1:16" x14ac:dyDescent="0.3">
      <c r="A381" s="70" t="e">
        <f t="shared" si="37"/>
        <v>#N/A</v>
      </c>
      <c r="B381" s="70" t="str">
        <f t="shared" si="38"/>
        <v/>
      </c>
      <c r="C381" s="70" t="str">
        <f t="shared" si="35"/>
        <v>NW</v>
      </c>
      <c r="D381" s="70" t="str">
        <f t="shared" si="36"/>
        <v/>
      </c>
      <c r="E381" s="310" t="str">
        <f t="shared" si="39"/>
        <v/>
      </c>
      <c r="F381" s="310"/>
      <c r="G381" s="310"/>
      <c r="H381" s="311"/>
      <c r="I381" s="206"/>
      <c r="J381" s="206"/>
      <c r="K381" s="206"/>
      <c r="L381" s="206"/>
      <c r="M381" s="219" t="str">
        <f t="shared" si="40"/>
        <v/>
      </c>
      <c r="N381" s="219" t="str">
        <f t="shared" si="41"/>
        <v/>
      </c>
      <c r="O381" s="94"/>
      <c r="P381" s="206"/>
    </row>
    <row r="382" spans="1:16" x14ac:dyDescent="0.3">
      <c r="A382" s="70" t="e">
        <f t="shared" si="37"/>
        <v>#N/A</v>
      </c>
      <c r="B382" s="70" t="str">
        <f t="shared" si="38"/>
        <v/>
      </c>
      <c r="C382" s="70" t="str">
        <f t="shared" si="35"/>
        <v>NW</v>
      </c>
      <c r="D382" s="70" t="str">
        <f t="shared" si="36"/>
        <v/>
      </c>
      <c r="E382" s="310" t="str">
        <f t="shared" si="39"/>
        <v/>
      </c>
      <c r="F382" s="310"/>
      <c r="G382" s="310"/>
      <c r="H382" s="311"/>
      <c r="I382" s="206"/>
      <c r="J382" s="206"/>
      <c r="K382" s="206"/>
      <c r="L382" s="206"/>
      <c r="M382" s="219" t="str">
        <f t="shared" si="40"/>
        <v/>
      </c>
      <c r="N382" s="219" t="str">
        <f t="shared" si="41"/>
        <v/>
      </c>
      <c r="O382" s="94"/>
      <c r="P382" s="206"/>
    </row>
    <row r="383" spans="1:16" x14ac:dyDescent="0.3">
      <c r="A383" s="70" t="e">
        <f t="shared" si="37"/>
        <v>#N/A</v>
      </c>
      <c r="B383" s="70" t="str">
        <f t="shared" si="38"/>
        <v/>
      </c>
      <c r="C383" s="70" t="str">
        <f t="shared" si="35"/>
        <v>NW</v>
      </c>
      <c r="D383" s="70" t="str">
        <f t="shared" si="36"/>
        <v/>
      </c>
      <c r="E383" s="310" t="str">
        <f t="shared" si="39"/>
        <v/>
      </c>
      <c r="F383" s="310"/>
      <c r="G383" s="310"/>
      <c r="H383" s="311"/>
      <c r="I383" s="206"/>
      <c r="J383" s="206"/>
      <c r="K383" s="206"/>
      <c r="L383" s="206"/>
      <c r="M383" s="219" t="str">
        <f t="shared" si="40"/>
        <v/>
      </c>
      <c r="N383" s="219" t="str">
        <f t="shared" si="41"/>
        <v/>
      </c>
      <c r="O383" s="94"/>
      <c r="P383" s="206"/>
    </row>
    <row r="384" spans="1:16" x14ac:dyDescent="0.3">
      <c r="A384" s="70" t="e">
        <f t="shared" si="37"/>
        <v>#N/A</v>
      </c>
      <c r="B384" s="70" t="str">
        <f t="shared" si="38"/>
        <v/>
      </c>
      <c r="C384" s="70" t="str">
        <f t="shared" si="35"/>
        <v>NW</v>
      </c>
      <c r="D384" s="70" t="str">
        <f t="shared" si="36"/>
        <v/>
      </c>
      <c r="E384" s="310" t="str">
        <f t="shared" si="39"/>
        <v/>
      </c>
      <c r="F384" s="310"/>
      <c r="G384" s="310"/>
      <c r="H384" s="311"/>
      <c r="I384" s="206"/>
      <c r="J384" s="206"/>
      <c r="K384" s="206"/>
      <c r="L384" s="206"/>
      <c r="M384" s="219" t="str">
        <f t="shared" si="40"/>
        <v/>
      </c>
      <c r="N384" s="219" t="str">
        <f t="shared" si="41"/>
        <v/>
      </c>
      <c r="O384" s="94"/>
      <c r="P384" s="206"/>
    </row>
    <row r="385" spans="1:16" x14ac:dyDescent="0.3">
      <c r="A385" s="70" t="e">
        <f t="shared" si="37"/>
        <v>#N/A</v>
      </c>
      <c r="B385" s="70" t="str">
        <f t="shared" si="38"/>
        <v/>
      </c>
      <c r="C385" s="70" t="str">
        <f t="shared" si="35"/>
        <v>NW</v>
      </c>
      <c r="D385" s="70" t="str">
        <f t="shared" si="36"/>
        <v/>
      </c>
      <c r="E385" s="310" t="str">
        <f t="shared" si="39"/>
        <v/>
      </c>
      <c r="F385" s="310"/>
      <c r="G385" s="310"/>
      <c r="H385" s="311"/>
      <c r="I385" s="206"/>
      <c r="J385" s="206"/>
      <c r="K385" s="206"/>
      <c r="L385" s="206"/>
      <c r="M385" s="219" t="str">
        <f t="shared" si="40"/>
        <v/>
      </c>
      <c r="N385" s="219" t="str">
        <f t="shared" si="41"/>
        <v/>
      </c>
      <c r="O385" s="94"/>
      <c r="P385" s="206"/>
    </row>
    <row r="386" spans="1:16" x14ac:dyDescent="0.3">
      <c r="A386" s="70" t="e">
        <f t="shared" si="37"/>
        <v>#N/A</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48" priority="3">
      <formula>$D21="H"</formula>
    </cfRule>
    <cfRule type="expression" dxfId="47" priority="8">
      <formula>$C21="NW"</formula>
    </cfRule>
  </conditionalFormatting>
  <conditionalFormatting sqref="E23:E1116">
    <cfRule type="expression" dxfId="46" priority="5">
      <formula>$D23="H"</formula>
    </cfRule>
    <cfRule type="expression" dxfId="45" priority="6">
      <formula>$C23="NW"</formula>
    </cfRule>
  </conditionalFormatting>
  <conditionalFormatting sqref="R13:T17">
    <cfRule type="expression" dxfId="44" priority="4">
      <formula>$R13=""</formula>
    </cfRule>
  </conditionalFormatting>
  <conditionalFormatting sqref="P21:P1116">
    <cfRule type="expression" dxfId="43" priority="9">
      <formula>$P21&lt;&gt;""</formula>
    </cfRule>
  </conditionalFormatting>
  <conditionalFormatting sqref="E21:P1116">
    <cfRule type="expression" dxfId="42" priority="2">
      <formula>$A21="R"</formula>
    </cfRule>
  </conditionalFormatting>
  <conditionalFormatting sqref="J16:P16">
    <cfRule type="expression" dxfId="41"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21</v>
      </c>
      <c r="E8" s="78" t="s">
        <v>70</v>
      </c>
      <c r="I8" s="79" t="s">
        <v>31</v>
      </c>
      <c r="J8" s="181">
        <f>Setup!$F$8</f>
        <v>2013</v>
      </c>
      <c r="R8" s="414" t="s">
        <v>85</v>
      </c>
      <c r="S8" s="415"/>
      <c r="T8" s="416"/>
    </row>
    <row r="9" spans="1:69" ht="15" x14ac:dyDescent="0.25">
      <c r="E9" s="78" t="s">
        <v>2</v>
      </c>
      <c r="I9" s="79" t="s">
        <v>31</v>
      </c>
      <c r="J9" s="182" t="e">
        <f>IF(VLOOKUP($A$8,'Employee Data'!$C$7:$X$32,2,FALSE)&lt;&gt;"",VLOOKUP($A$8,'Employee Data'!$C$7:$X$32,2,FALSE),"")</f>
        <v>#N/A</v>
      </c>
      <c r="R9" s="417">
        <f ca="1">TODAY()</f>
        <v>41907</v>
      </c>
      <c r="S9" s="418"/>
      <c r="T9" s="419"/>
    </row>
    <row r="10" spans="1:69" ht="15" x14ac:dyDescent="0.25">
      <c r="A10" s="9"/>
      <c r="E10" s="78" t="s">
        <v>5</v>
      </c>
      <c r="I10" s="79" t="s">
        <v>31</v>
      </c>
      <c r="J10" s="410" t="e">
        <f>IF(VLOOKUP($A$8,'Employee Data'!$C$7:$X$32,4,FALSE)&lt;&gt;"",VLOOKUP($A$8,'Employee Data'!$C$7:$X$32,4,FALSE),"")</f>
        <v>#N/A</v>
      </c>
      <c r="K10" s="410"/>
      <c r="L10" s="410"/>
      <c r="M10" s="410"/>
      <c r="N10" s="410"/>
      <c r="O10" s="114" t="str">
        <f>IF(A8=2,HYPERLINK("["&amp;Setup!$F$6&amp;"]'TS'!o10","&lt;&lt;"),IF(A8=1,"",HYPERLINK("["&amp;Setup!$F$6&amp;"]'TS ("&amp;A8-1&amp;")'!o10","&lt;&lt;")))</f>
        <v>&lt;&lt;</v>
      </c>
      <c r="P10" s="114" t="str">
        <f>IF(A8&gt;=MAX('Employee Data'!$C$7:$C$32),"",HYPERLINK("["&amp;Setup!$F$6&amp;"]'TS ("&amp;A8+1&amp;")'!P10","&gt;&gt;"))</f>
        <v/>
      </c>
    </row>
    <row r="11" spans="1:69" x14ac:dyDescent="0.3">
      <c r="A11" s="9"/>
      <c r="E11" s="78" t="s">
        <v>6</v>
      </c>
      <c r="I11" s="79" t="s">
        <v>31</v>
      </c>
      <c r="J11" s="321" t="e">
        <f>IF(VLOOKUP($A$8,'Employee Data'!$C$7:$X$32,9,FALSE)&lt;&gt;"",VLOOKUP($A$8,'Employee Data'!$C$7:$X$32,9,FALSE),"")</f>
        <v>#N/A</v>
      </c>
      <c r="K11" s="321"/>
      <c r="L11" s="321"/>
      <c r="M11" s="321"/>
      <c r="N11" s="321"/>
      <c r="R11" s="406" t="s">
        <v>21</v>
      </c>
      <c r="S11" s="408">
        <f>J8</f>
        <v>2013</v>
      </c>
      <c r="T11" s="409"/>
    </row>
    <row r="12" spans="1:69" x14ac:dyDescent="0.3">
      <c r="A12" s="9"/>
      <c r="E12" s="78" t="s">
        <v>7</v>
      </c>
      <c r="I12" s="79" t="s">
        <v>31</v>
      </c>
      <c r="J12" s="321" t="e">
        <f>IF(VLOOKUP($A$8,'Employee Data'!$C$7:$X$32,12,FALSE)&lt;&gt;"",VLOOKUP($A$8,'Employee Data'!$C$7:$X$32,12,FALSE),"")</f>
        <v>#N/A</v>
      </c>
      <c r="K12" s="321"/>
      <c r="L12" s="321"/>
      <c r="M12" s="321"/>
      <c r="N12" s="321"/>
      <c r="O12" s="392" t="s">
        <v>118</v>
      </c>
      <c r="P12" s="393"/>
      <c r="R12" s="407"/>
      <c r="S12" s="113" t="s">
        <v>34</v>
      </c>
      <c r="T12" s="113" t="s">
        <v>30</v>
      </c>
    </row>
    <row r="13" spans="1:69" x14ac:dyDescent="0.3">
      <c r="A13" s="9"/>
      <c r="E13" s="78" t="s">
        <v>19</v>
      </c>
      <c r="I13" s="79" t="s">
        <v>31</v>
      </c>
      <c r="J13" s="322" t="e">
        <f>IF(VLOOKUP($A$8,'Employee Data'!$C$7:$X$32,15,FALSE)&lt;&gt;"",VLOOKUP($A$8,'Employee Data'!$C$7:$X$32,15,FALSE),"")</f>
        <v>#N/A</v>
      </c>
      <c r="K13" s="322"/>
      <c r="L13" s="322"/>
      <c r="O13" s="394"/>
      <c r="P13" s="395"/>
      <c r="R13" s="236" t="str">
        <f>IF(Setup!F19&lt;&gt;"",Setup!F19,"")</f>
        <v>V</v>
      </c>
      <c r="S13" s="119">
        <v>4</v>
      </c>
      <c r="T13" s="237" t="e">
        <f>IF(R13&lt;&gt;"",SUMPRODUCT(($B$21:$B$1118=S$11)*($P$21:$P$1118=$R13),$O$21:$O$1118),"")</f>
        <v>#N/A</v>
      </c>
    </row>
    <row r="14" spans="1:69" ht="15" x14ac:dyDescent="0.25">
      <c r="A14" s="9"/>
      <c r="E14" s="78" t="s">
        <v>8</v>
      </c>
      <c r="I14" s="79" t="s">
        <v>31</v>
      </c>
      <c r="J14" s="322" t="e">
        <f>IF(VLOOKUP($A$8,'Employee Data'!$C$7:$X$32,19,FALSE)&lt;&gt;"",VLOOKUP($A$8,'Employee Data'!$C$7:$X$32,19,FALSE),"")</f>
        <v>#N/A</v>
      </c>
      <c r="K14" s="322"/>
      <c r="L14" s="322"/>
      <c r="R14" s="236" t="str">
        <f>IF(Setup!F20&lt;&gt;"",Setup!F20,"")</f>
        <v>BT</v>
      </c>
      <c r="S14" s="119">
        <v>4</v>
      </c>
      <c r="T14" s="237" t="e">
        <f>IF(R14&lt;&gt;"",SUMPRODUCT(($B$21:$B$1118=S$11)*($P$21:$P$1118=$R14),$O$21:$O$1118),"")</f>
        <v>#N/A</v>
      </c>
    </row>
    <row r="15" spans="1:69" ht="15" x14ac:dyDescent="0.25">
      <c r="A15" s="9"/>
      <c r="E15" s="78" t="s">
        <v>71</v>
      </c>
      <c r="I15" s="79" t="s">
        <v>31</v>
      </c>
      <c r="J15" s="117">
        <f>IF(Setup!F28,Setup!F28,"")</f>
        <v>0.33333333333333331</v>
      </c>
      <c r="R15" s="236" t="str">
        <f>IF(Setup!F21&lt;&gt;"",Setup!F21,"")</f>
        <v>L</v>
      </c>
      <c r="S15" s="119">
        <v>4</v>
      </c>
      <c r="T15" s="237" t="e">
        <f>IF(R15&lt;&gt;"",SUMPRODUCT(($B$21:$B$1118=S$11)*($P$21:$P$1118=$R15),$O$21:$O$1118),"")</f>
        <v>#N/A</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t="e">
        <f>IF(R16&lt;&gt;"",SUMPRODUCT(($B$21:$B$1118=S$11)*($P$21:$P$1118=$R16),$O$21:$O$1118),"")</f>
        <v>#N/A</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e">
        <f>IF(E21&gt;=$J$14,"R","")</f>
        <v>#N/A</v>
      </c>
      <c r="B21" s="70" t="e">
        <f>IF(E21&lt;&gt;"",YEAR(E21),"")</f>
        <v>#N/A</v>
      </c>
      <c r="C21" s="70" t="str">
        <f t="shared" ref="C21:C84" si="0">IF(ISNA(MATCH(WEEKDAY(E21,2),DunDay,0)),"","NW")</f>
        <v/>
      </c>
      <c r="D21" s="70" t="str">
        <f t="shared" ref="D21:D84" si="1">IF(ISNA(MATCH(E21,Holiday,0)),"","H")</f>
        <v/>
      </c>
      <c r="E21" s="412" t="e">
        <f>IF(AND(J14="",J13=""),DATE(J8,1,1),IF(AND(J14="",YEAR(J13)&lt;J8),DATE(J8,1,1),IF(AND(J14="",YEAR(J13)&gt;=J8),J13,IF(AND(YEAR(J14)&gt;=J8,YEAR(J13)&lt;J8),DATE(J8,1,1),IF(AND(YEAR(J14)&gt;=J8,YEAR(J13)&gt;=J8),J13,"")))))</f>
        <v>#N/A</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e">
        <f t="shared" ref="A22:A85" si="2">IF(E22&gt;=$J$14,"R","")</f>
        <v>#N/A</v>
      </c>
      <c r="B22" s="70" t="str">
        <f t="shared" ref="B22:B85" si="3">IF(E22&lt;&gt;"",YEAR(E22),"")</f>
        <v/>
      </c>
      <c r="C22" s="70" t="str">
        <f t="shared" si="0"/>
        <v>NW</v>
      </c>
      <c r="D22" s="70" t="str">
        <f t="shared" si="1"/>
        <v/>
      </c>
      <c r="E22" s="310" t="str">
        <f>IFERROR(E21+1,"")</f>
        <v/>
      </c>
      <c r="F22" s="310"/>
      <c r="G22" s="310"/>
      <c r="H22" s="311"/>
      <c r="I22" s="121">
        <v>0.38541666666666669</v>
      </c>
      <c r="J22" s="121">
        <v>0.5</v>
      </c>
      <c r="K22" s="121">
        <v>0.54166666666666663</v>
      </c>
      <c r="L22" s="121">
        <v>0.70833333333333337</v>
      </c>
      <c r="M22" s="219" t="str">
        <f>IF(OR(C22="NW",D22="H"),"",IF(OR(I22&lt;&gt;"",J22&lt;&gt;"",K22&lt;&gt;"",L22&lt;&gt;""),IF((((J22-I22)+(L22-K22)))&gt;$J$15,$J$15,((J22-I22)+(L22-K22))),""))</f>
        <v/>
      </c>
      <c r="N22" s="219" t="str">
        <f>IF(OR(C22="NW",D22="H"),"",IF(OR(I22&lt;&gt;"",J22&lt;&gt;"",K22&lt;&gt;"",L22&lt;&gt;""),IF(((J22-I22)+(L22-K22))&gt;$J$15,((J22-I22)+(L22-K22))-$J$15,0),""))</f>
        <v/>
      </c>
      <c r="O22" s="121">
        <v>0.5</v>
      </c>
      <c r="P22" s="122" t="s">
        <v>13</v>
      </c>
      <c r="R22" s="99"/>
    </row>
    <row r="23" spans="1:20" ht="15" x14ac:dyDescent="0.25">
      <c r="A23" s="70" t="e">
        <f t="shared" si="2"/>
        <v>#N/A</v>
      </c>
      <c r="B23" s="70" t="str">
        <f t="shared" si="3"/>
        <v/>
      </c>
      <c r="C23" s="70" t="str">
        <f t="shared" si="0"/>
        <v>NW</v>
      </c>
      <c r="D23" s="70" t="str">
        <f t="shared" si="1"/>
        <v/>
      </c>
      <c r="E23" s="310" t="str">
        <f t="shared" ref="E23:E86" si="4">IFERROR(E22+1,"")</f>
        <v/>
      </c>
      <c r="F23" s="310"/>
      <c r="G23" s="310"/>
      <c r="H23" s="311"/>
      <c r="I23" s="121">
        <v>0.33333333333333331</v>
      </c>
      <c r="J23" s="121">
        <v>0.5</v>
      </c>
      <c r="K23" s="121">
        <v>0.54166666666666663</v>
      </c>
      <c r="L23" s="121">
        <v>0.70833333333333337</v>
      </c>
      <c r="M23" s="219" t="str">
        <f t="shared" ref="M23:M86" si="5">IF(OR(C23="NW",D23="H"),"",IF(OR(I23&lt;&gt;"",J23&lt;&gt;"",K23&lt;&gt;"",L23&lt;&gt;""),IF((((J23-I23)+(L23-K23)))&gt;$J$15,$J$15,((J23-I23)+(L23-K23))),""))</f>
        <v/>
      </c>
      <c r="N23" s="219" t="str">
        <f t="shared" ref="N23:N86" si="6">IF(OR(C23="NW",D23="H"),"",IF(OR(I23&lt;&gt;"",J23&lt;&gt;"",K23&lt;&gt;"",L23&lt;&gt;""),IF(((J23-I23)+(L23-K23))&gt;$J$15,((J23-I23)+(L23-K23))-$J$15,0),""))</f>
        <v/>
      </c>
      <c r="O23" s="121">
        <v>0.54166666666666663</v>
      </c>
      <c r="P23" s="122" t="s">
        <v>13</v>
      </c>
    </row>
    <row r="24" spans="1:20" ht="15" x14ac:dyDescent="0.25">
      <c r="A24" s="70" t="e">
        <f t="shared" si="2"/>
        <v>#N/A</v>
      </c>
      <c r="B24" s="70" t="str">
        <f t="shared" si="3"/>
        <v/>
      </c>
      <c r="C24" s="70" t="str">
        <f t="shared" si="0"/>
        <v>NW</v>
      </c>
      <c r="D24" s="70" t="str">
        <f t="shared" si="1"/>
        <v/>
      </c>
      <c r="E24" s="310" t="str">
        <f t="shared" si="4"/>
        <v/>
      </c>
      <c r="F24" s="310"/>
      <c r="G24" s="310"/>
      <c r="H24" s="311"/>
      <c r="I24" s="121">
        <v>0.33333333333333331</v>
      </c>
      <c r="J24" s="121">
        <v>0.47916666666666669</v>
      </c>
      <c r="K24" s="121">
        <v>0.54166666666666663</v>
      </c>
      <c r="L24" s="121">
        <v>0.83333333333333337</v>
      </c>
      <c r="M24" s="219" t="str">
        <f t="shared" si="5"/>
        <v/>
      </c>
      <c r="N24" s="219" t="str">
        <f t="shared" si="6"/>
        <v/>
      </c>
      <c r="O24" s="121"/>
      <c r="P24" s="122"/>
    </row>
    <row r="25" spans="1:20" ht="15" x14ac:dyDescent="0.25">
      <c r="A25" s="70" t="e">
        <f t="shared" si="2"/>
        <v>#N/A</v>
      </c>
      <c r="B25" s="70" t="str">
        <f t="shared" si="3"/>
        <v/>
      </c>
      <c r="C25" s="70" t="str">
        <f t="shared" si="0"/>
        <v>NW</v>
      </c>
      <c r="D25" s="70" t="str">
        <f t="shared" si="1"/>
        <v/>
      </c>
      <c r="E25" s="310" t="str">
        <f t="shared" si="4"/>
        <v/>
      </c>
      <c r="F25" s="310"/>
      <c r="G25" s="310"/>
      <c r="H25" s="311"/>
      <c r="I25" s="121">
        <v>0.33333333333333331</v>
      </c>
      <c r="J25" s="121">
        <v>0.47916666666666669</v>
      </c>
      <c r="K25" s="121">
        <v>0.54166666666666663</v>
      </c>
      <c r="L25" s="121">
        <v>0.83333333333333337</v>
      </c>
      <c r="M25" s="219" t="str">
        <f t="shared" si="5"/>
        <v/>
      </c>
      <c r="N25" s="219" t="str">
        <f t="shared" si="6"/>
        <v/>
      </c>
      <c r="O25" s="121"/>
      <c r="P25" s="122"/>
    </row>
    <row r="26" spans="1:20" ht="15" x14ac:dyDescent="0.25">
      <c r="A26" s="70" t="e">
        <f t="shared" si="2"/>
        <v>#N/A</v>
      </c>
      <c r="B26" s="70" t="str">
        <f t="shared" si="3"/>
        <v/>
      </c>
      <c r="C26" s="70" t="str">
        <f t="shared" si="0"/>
        <v>NW</v>
      </c>
      <c r="D26" s="70" t="str">
        <f t="shared" si="1"/>
        <v/>
      </c>
      <c r="E26" s="310" t="str">
        <f t="shared" si="4"/>
        <v/>
      </c>
      <c r="F26" s="310"/>
      <c r="G26" s="310"/>
      <c r="H26" s="311"/>
      <c r="I26" s="121"/>
      <c r="J26" s="121"/>
      <c r="K26" s="121"/>
      <c r="L26" s="121"/>
      <c r="M26" s="219" t="str">
        <f t="shared" si="5"/>
        <v/>
      </c>
      <c r="N26" s="219" t="str">
        <f t="shared" si="6"/>
        <v/>
      </c>
      <c r="O26" s="121"/>
      <c r="P26" s="122"/>
    </row>
    <row r="27" spans="1:20" ht="15" x14ac:dyDescent="0.25">
      <c r="A27" s="70" t="e">
        <f t="shared" si="2"/>
        <v>#N/A</v>
      </c>
      <c r="B27" s="70" t="str">
        <f t="shared" si="3"/>
        <v/>
      </c>
      <c r="C27" s="70" t="str">
        <f t="shared" si="0"/>
        <v>NW</v>
      </c>
      <c r="D27" s="70" t="str">
        <f t="shared" si="1"/>
        <v/>
      </c>
      <c r="E27" s="310" t="str">
        <f t="shared" si="4"/>
        <v/>
      </c>
      <c r="F27" s="310"/>
      <c r="G27" s="310"/>
      <c r="H27" s="311"/>
      <c r="I27" s="121"/>
      <c r="J27" s="121"/>
      <c r="K27" s="121"/>
      <c r="L27" s="121"/>
      <c r="M27" s="219" t="str">
        <f t="shared" si="5"/>
        <v/>
      </c>
      <c r="N27" s="219" t="str">
        <f t="shared" si="6"/>
        <v/>
      </c>
      <c r="O27" s="121"/>
      <c r="P27" s="122"/>
    </row>
    <row r="28" spans="1:20" ht="15" x14ac:dyDescent="0.25">
      <c r="A28" s="70" t="e">
        <f t="shared" si="2"/>
        <v>#N/A</v>
      </c>
      <c r="B28" s="70" t="str">
        <f t="shared" si="3"/>
        <v/>
      </c>
      <c r="C28" s="70" t="str">
        <f t="shared" si="0"/>
        <v>NW</v>
      </c>
      <c r="D28" s="70" t="str">
        <f t="shared" si="1"/>
        <v/>
      </c>
      <c r="E28" s="310" t="str">
        <f t="shared" si="4"/>
        <v/>
      </c>
      <c r="F28" s="310"/>
      <c r="G28" s="310"/>
      <c r="H28" s="311"/>
      <c r="I28" s="121">
        <v>0.33333333333333331</v>
      </c>
      <c r="J28" s="121">
        <v>0.47916666666666669</v>
      </c>
      <c r="K28" s="121">
        <v>0.54166666666666663</v>
      </c>
      <c r="L28" s="121">
        <v>0.83333333333333337</v>
      </c>
      <c r="M28" s="219" t="str">
        <f t="shared" si="5"/>
        <v/>
      </c>
      <c r="N28" s="219" t="str">
        <f t="shared" si="6"/>
        <v/>
      </c>
      <c r="O28" s="121"/>
      <c r="P28" s="122"/>
    </row>
    <row r="29" spans="1:20" x14ac:dyDescent="0.3">
      <c r="A29" s="70" t="e">
        <f t="shared" si="2"/>
        <v>#N/A</v>
      </c>
      <c r="B29" s="70" t="str">
        <f t="shared" si="3"/>
        <v/>
      </c>
      <c r="C29" s="70" t="str">
        <f t="shared" si="0"/>
        <v>NW</v>
      </c>
      <c r="D29" s="70" t="str">
        <f t="shared" si="1"/>
        <v/>
      </c>
      <c r="E29" s="310" t="str">
        <f t="shared" si="4"/>
        <v/>
      </c>
      <c r="F29" s="310"/>
      <c r="G29" s="310"/>
      <c r="H29" s="311"/>
      <c r="I29" s="121">
        <v>0.33333333333333331</v>
      </c>
      <c r="J29" s="121">
        <v>0.47916666666666669</v>
      </c>
      <c r="K29" s="121">
        <v>0.54166666666666663</v>
      </c>
      <c r="L29" s="121">
        <v>0.83333333333333337</v>
      </c>
      <c r="M29" s="219" t="str">
        <f t="shared" si="5"/>
        <v/>
      </c>
      <c r="N29" s="219" t="str">
        <f t="shared" si="6"/>
        <v/>
      </c>
      <c r="O29" s="121"/>
      <c r="P29" s="122"/>
    </row>
    <row r="30" spans="1:20" x14ac:dyDescent="0.3">
      <c r="A30" s="70" t="e">
        <f t="shared" si="2"/>
        <v>#N/A</v>
      </c>
      <c r="B30" s="70" t="str">
        <f t="shared" si="3"/>
        <v/>
      </c>
      <c r="C30" s="70" t="str">
        <f t="shared" si="0"/>
        <v>NW</v>
      </c>
      <c r="D30" s="70" t="str">
        <f t="shared" si="1"/>
        <v/>
      </c>
      <c r="E30" s="310" t="str">
        <f t="shared" si="4"/>
        <v/>
      </c>
      <c r="F30" s="310"/>
      <c r="G30" s="310"/>
      <c r="H30" s="311"/>
      <c r="I30" s="121"/>
      <c r="J30" s="121"/>
      <c r="K30" s="121"/>
      <c r="L30" s="121"/>
      <c r="M30" s="219" t="str">
        <f t="shared" si="5"/>
        <v/>
      </c>
      <c r="N30" s="219" t="str">
        <f t="shared" si="6"/>
        <v/>
      </c>
      <c r="O30" s="121"/>
      <c r="P30" s="122"/>
    </row>
    <row r="31" spans="1:20" x14ac:dyDescent="0.3">
      <c r="A31" s="70" t="e">
        <f t="shared" si="2"/>
        <v>#N/A</v>
      </c>
      <c r="B31" s="70" t="str">
        <f t="shared" si="3"/>
        <v/>
      </c>
      <c r="C31" s="70" t="str">
        <f t="shared" si="0"/>
        <v>NW</v>
      </c>
      <c r="D31" s="70" t="str">
        <f t="shared" si="1"/>
        <v/>
      </c>
      <c r="E31" s="310" t="str">
        <f t="shared" si="4"/>
        <v/>
      </c>
      <c r="F31" s="310"/>
      <c r="G31" s="310"/>
      <c r="H31" s="311"/>
      <c r="I31" s="121">
        <v>0.33333333333333331</v>
      </c>
      <c r="J31" s="121">
        <v>0.47916666666666669</v>
      </c>
      <c r="K31" s="121">
        <v>0.54166666666666663</v>
      </c>
      <c r="L31" s="121">
        <v>0.83333333333333337</v>
      </c>
      <c r="M31" s="219" t="str">
        <f t="shared" si="5"/>
        <v/>
      </c>
      <c r="N31" s="219" t="str">
        <f t="shared" si="6"/>
        <v/>
      </c>
      <c r="O31" s="121"/>
      <c r="P31" s="122"/>
    </row>
    <row r="32" spans="1:20" x14ac:dyDescent="0.3">
      <c r="A32" s="70" t="e">
        <f t="shared" si="2"/>
        <v>#N/A</v>
      </c>
      <c r="B32" s="70" t="str">
        <f t="shared" si="3"/>
        <v/>
      </c>
      <c r="C32" s="70" t="str">
        <f t="shared" si="0"/>
        <v>NW</v>
      </c>
      <c r="D32" s="70" t="str">
        <f t="shared" si="1"/>
        <v/>
      </c>
      <c r="E32" s="310" t="str">
        <f t="shared" si="4"/>
        <v/>
      </c>
      <c r="F32" s="310"/>
      <c r="G32" s="310"/>
      <c r="H32" s="311"/>
      <c r="I32" s="121">
        <v>0.33333333333333331</v>
      </c>
      <c r="J32" s="121">
        <v>0.47916666666666669</v>
      </c>
      <c r="K32" s="121">
        <v>0.54166666666666663</v>
      </c>
      <c r="L32" s="121">
        <v>0.83333333333333337</v>
      </c>
      <c r="M32" s="219" t="str">
        <f t="shared" si="5"/>
        <v/>
      </c>
      <c r="N32" s="219" t="str">
        <f t="shared" si="6"/>
        <v/>
      </c>
      <c r="O32" s="121"/>
      <c r="P32" s="122"/>
    </row>
    <row r="33" spans="1:16" x14ac:dyDescent="0.3">
      <c r="A33" s="70" t="e">
        <f t="shared" si="2"/>
        <v>#N/A</v>
      </c>
      <c r="B33" s="70" t="str">
        <f t="shared" si="3"/>
        <v/>
      </c>
      <c r="C33" s="70" t="str">
        <f t="shared" si="0"/>
        <v>NW</v>
      </c>
      <c r="D33" s="70" t="str">
        <f t="shared" si="1"/>
        <v/>
      </c>
      <c r="E33" s="310" t="str">
        <f t="shared" si="4"/>
        <v/>
      </c>
      <c r="F33" s="310"/>
      <c r="G33" s="310"/>
      <c r="H33" s="311"/>
      <c r="I33" s="121"/>
      <c r="J33" s="121"/>
      <c r="K33" s="121"/>
      <c r="L33" s="121"/>
      <c r="M33" s="219" t="str">
        <f t="shared" si="5"/>
        <v/>
      </c>
      <c r="N33" s="219" t="str">
        <f t="shared" si="6"/>
        <v/>
      </c>
      <c r="O33" s="121"/>
      <c r="P33" s="122"/>
    </row>
    <row r="34" spans="1:16" x14ac:dyDescent="0.3">
      <c r="A34" s="70" t="e">
        <f t="shared" si="2"/>
        <v>#N/A</v>
      </c>
      <c r="B34" s="70" t="str">
        <f t="shared" si="3"/>
        <v/>
      </c>
      <c r="C34" s="70" t="str">
        <f t="shared" si="0"/>
        <v>NW</v>
      </c>
      <c r="D34" s="70" t="str">
        <f t="shared" si="1"/>
        <v/>
      </c>
      <c r="E34" s="310" t="str">
        <f t="shared" si="4"/>
        <v/>
      </c>
      <c r="F34" s="310"/>
      <c r="G34" s="310"/>
      <c r="H34" s="311"/>
      <c r="I34" s="121"/>
      <c r="J34" s="121"/>
      <c r="K34" s="121"/>
      <c r="L34" s="121"/>
      <c r="M34" s="219" t="str">
        <f t="shared" si="5"/>
        <v/>
      </c>
      <c r="N34" s="219" t="str">
        <f t="shared" si="6"/>
        <v/>
      </c>
      <c r="O34" s="121"/>
      <c r="P34" s="122"/>
    </row>
    <row r="35" spans="1:16" x14ac:dyDescent="0.3">
      <c r="A35" s="70" t="e">
        <f t="shared" si="2"/>
        <v>#N/A</v>
      </c>
      <c r="B35" s="70" t="str">
        <f t="shared" si="3"/>
        <v/>
      </c>
      <c r="C35" s="70" t="str">
        <f t="shared" si="0"/>
        <v>NW</v>
      </c>
      <c r="D35" s="70" t="str">
        <f t="shared" si="1"/>
        <v/>
      </c>
      <c r="E35" s="310" t="str">
        <f t="shared" si="4"/>
        <v/>
      </c>
      <c r="F35" s="310"/>
      <c r="G35" s="310"/>
      <c r="H35" s="311"/>
      <c r="I35" s="121"/>
      <c r="J35" s="121"/>
      <c r="K35" s="121"/>
      <c r="L35" s="121"/>
      <c r="M35" s="219" t="str">
        <f t="shared" si="5"/>
        <v/>
      </c>
      <c r="N35" s="219" t="str">
        <f t="shared" si="6"/>
        <v/>
      </c>
      <c r="O35" s="121"/>
      <c r="P35" s="122"/>
    </row>
    <row r="36" spans="1:16" x14ac:dyDescent="0.3">
      <c r="A36" s="70" t="e">
        <f t="shared" si="2"/>
        <v>#N/A</v>
      </c>
      <c r="B36" s="70" t="str">
        <f t="shared" si="3"/>
        <v/>
      </c>
      <c r="C36" s="70" t="str">
        <f t="shared" si="0"/>
        <v>NW</v>
      </c>
      <c r="D36" s="70" t="str">
        <f t="shared" si="1"/>
        <v/>
      </c>
      <c r="E36" s="310" t="str">
        <f t="shared" si="4"/>
        <v/>
      </c>
      <c r="F36" s="310"/>
      <c r="G36" s="310"/>
      <c r="H36" s="311"/>
      <c r="I36" s="121"/>
      <c r="J36" s="121"/>
      <c r="K36" s="121"/>
      <c r="L36" s="121"/>
      <c r="M36" s="219" t="str">
        <f t="shared" si="5"/>
        <v/>
      </c>
      <c r="N36" s="219" t="str">
        <f t="shared" si="6"/>
        <v/>
      </c>
      <c r="O36" s="121"/>
      <c r="P36" s="122"/>
    </row>
    <row r="37" spans="1:16" x14ac:dyDescent="0.3">
      <c r="A37" s="70" t="e">
        <f t="shared" si="2"/>
        <v>#N/A</v>
      </c>
      <c r="B37" s="70" t="str">
        <f t="shared" si="3"/>
        <v/>
      </c>
      <c r="C37" s="70" t="str">
        <f t="shared" si="0"/>
        <v>NW</v>
      </c>
      <c r="D37" s="70" t="str">
        <f t="shared" si="1"/>
        <v/>
      </c>
      <c r="E37" s="310" t="str">
        <f t="shared" si="4"/>
        <v/>
      </c>
      <c r="F37" s="310"/>
      <c r="G37" s="310"/>
      <c r="H37" s="311"/>
      <c r="I37" s="121"/>
      <c r="J37" s="121"/>
      <c r="K37" s="121"/>
      <c r="L37" s="121"/>
      <c r="M37" s="219" t="str">
        <f t="shared" si="5"/>
        <v/>
      </c>
      <c r="N37" s="219" t="str">
        <f t="shared" si="6"/>
        <v/>
      </c>
      <c r="O37" s="121"/>
      <c r="P37" s="122"/>
    </row>
    <row r="38" spans="1:16" x14ac:dyDescent="0.3">
      <c r="A38" s="70" t="e">
        <f t="shared" si="2"/>
        <v>#N/A</v>
      </c>
      <c r="B38" s="70" t="str">
        <f t="shared" si="3"/>
        <v/>
      </c>
      <c r="C38" s="70" t="str">
        <f t="shared" si="0"/>
        <v>NW</v>
      </c>
      <c r="D38" s="70" t="str">
        <f t="shared" si="1"/>
        <v/>
      </c>
      <c r="E38" s="310" t="str">
        <f t="shared" si="4"/>
        <v/>
      </c>
      <c r="F38" s="310"/>
      <c r="G38" s="310"/>
      <c r="H38" s="311"/>
      <c r="I38" s="121"/>
      <c r="J38" s="121"/>
      <c r="K38" s="121"/>
      <c r="L38" s="121"/>
      <c r="M38" s="219" t="str">
        <f t="shared" si="5"/>
        <v/>
      </c>
      <c r="N38" s="219" t="str">
        <f t="shared" si="6"/>
        <v/>
      </c>
      <c r="O38" s="121"/>
      <c r="P38" s="122"/>
    </row>
    <row r="39" spans="1:16" x14ac:dyDescent="0.3">
      <c r="A39" s="70" t="e">
        <f t="shared" si="2"/>
        <v>#N/A</v>
      </c>
      <c r="B39" s="70" t="str">
        <f t="shared" si="3"/>
        <v/>
      </c>
      <c r="C39" s="70" t="str">
        <f t="shared" si="0"/>
        <v>NW</v>
      </c>
      <c r="D39" s="70" t="str">
        <f t="shared" si="1"/>
        <v/>
      </c>
      <c r="E39" s="310" t="str">
        <f t="shared" si="4"/>
        <v/>
      </c>
      <c r="F39" s="310"/>
      <c r="G39" s="310"/>
      <c r="H39" s="311"/>
      <c r="I39" s="121"/>
      <c r="J39" s="121"/>
      <c r="K39" s="121"/>
      <c r="L39" s="121"/>
      <c r="M39" s="219" t="str">
        <f t="shared" si="5"/>
        <v/>
      </c>
      <c r="N39" s="219" t="str">
        <f t="shared" si="6"/>
        <v/>
      </c>
      <c r="O39" s="121"/>
      <c r="P39" s="122"/>
    </row>
    <row r="40" spans="1:16" x14ac:dyDescent="0.3">
      <c r="A40" s="70" t="e">
        <f t="shared" si="2"/>
        <v>#N/A</v>
      </c>
      <c r="B40" s="70" t="str">
        <f t="shared" si="3"/>
        <v/>
      </c>
      <c r="C40" s="70" t="str">
        <f t="shared" si="0"/>
        <v>NW</v>
      </c>
      <c r="D40" s="70" t="str">
        <f t="shared" si="1"/>
        <v/>
      </c>
      <c r="E40" s="310" t="str">
        <f t="shared" si="4"/>
        <v/>
      </c>
      <c r="F40" s="310"/>
      <c r="G40" s="310"/>
      <c r="H40" s="311"/>
      <c r="I40" s="121"/>
      <c r="J40" s="121"/>
      <c r="K40" s="121"/>
      <c r="L40" s="121"/>
      <c r="M40" s="219" t="str">
        <f t="shared" si="5"/>
        <v/>
      </c>
      <c r="N40" s="219" t="str">
        <f t="shared" si="6"/>
        <v/>
      </c>
      <c r="O40" s="121"/>
      <c r="P40" s="122"/>
    </row>
    <row r="41" spans="1:16" x14ac:dyDescent="0.3">
      <c r="A41" s="70" t="e">
        <f t="shared" si="2"/>
        <v>#N/A</v>
      </c>
      <c r="B41" s="70" t="str">
        <f t="shared" si="3"/>
        <v/>
      </c>
      <c r="C41" s="70" t="str">
        <f t="shared" si="0"/>
        <v>NW</v>
      </c>
      <c r="D41" s="70" t="str">
        <f t="shared" si="1"/>
        <v/>
      </c>
      <c r="E41" s="310" t="str">
        <f t="shared" si="4"/>
        <v/>
      </c>
      <c r="F41" s="310"/>
      <c r="G41" s="310"/>
      <c r="H41" s="311"/>
      <c r="I41" s="121"/>
      <c r="J41" s="121"/>
      <c r="K41" s="121"/>
      <c r="L41" s="121"/>
      <c r="M41" s="219" t="str">
        <f t="shared" si="5"/>
        <v/>
      </c>
      <c r="N41" s="219" t="str">
        <f t="shared" si="6"/>
        <v/>
      </c>
      <c r="O41" s="121"/>
      <c r="P41" s="122"/>
    </row>
    <row r="42" spans="1:16" x14ac:dyDescent="0.3">
      <c r="A42" s="70" t="e">
        <f t="shared" si="2"/>
        <v>#N/A</v>
      </c>
      <c r="B42" s="70" t="str">
        <f t="shared" si="3"/>
        <v/>
      </c>
      <c r="C42" s="70" t="str">
        <f t="shared" si="0"/>
        <v>NW</v>
      </c>
      <c r="D42" s="70" t="str">
        <f t="shared" si="1"/>
        <v/>
      </c>
      <c r="E42" s="310" t="str">
        <f t="shared" si="4"/>
        <v/>
      </c>
      <c r="F42" s="310"/>
      <c r="G42" s="310"/>
      <c r="H42" s="311"/>
      <c r="I42" s="121"/>
      <c r="J42" s="121"/>
      <c r="K42" s="121"/>
      <c r="L42" s="121"/>
      <c r="M42" s="219" t="str">
        <f t="shared" si="5"/>
        <v/>
      </c>
      <c r="N42" s="219" t="str">
        <f t="shared" si="6"/>
        <v/>
      </c>
      <c r="O42" s="121"/>
      <c r="P42" s="122"/>
    </row>
    <row r="43" spans="1:16" x14ac:dyDescent="0.3">
      <c r="A43" s="70" t="e">
        <f t="shared" si="2"/>
        <v>#N/A</v>
      </c>
      <c r="B43" s="70" t="str">
        <f t="shared" si="3"/>
        <v/>
      </c>
      <c r="C43" s="70" t="str">
        <f t="shared" si="0"/>
        <v>NW</v>
      </c>
      <c r="D43" s="70" t="str">
        <f t="shared" si="1"/>
        <v/>
      </c>
      <c r="E43" s="310" t="str">
        <f t="shared" si="4"/>
        <v/>
      </c>
      <c r="F43" s="310"/>
      <c r="G43" s="310"/>
      <c r="H43" s="311"/>
      <c r="I43" s="121"/>
      <c r="J43" s="121"/>
      <c r="K43" s="121"/>
      <c r="L43" s="121"/>
      <c r="M43" s="219" t="str">
        <f t="shared" si="5"/>
        <v/>
      </c>
      <c r="N43" s="219" t="str">
        <f t="shared" si="6"/>
        <v/>
      </c>
      <c r="O43" s="121"/>
      <c r="P43" s="122"/>
    </row>
    <row r="44" spans="1:16" x14ac:dyDescent="0.3">
      <c r="A44" s="70" t="e">
        <f t="shared" si="2"/>
        <v>#N/A</v>
      </c>
      <c r="B44" s="70" t="str">
        <f t="shared" si="3"/>
        <v/>
      </c>
      <c r="C44" s="70" t="str">
        <f t="shared" si="0"/>
        <v>NW</v>
      </c>
      <c r="D44" s="70" t="str">
        <f t="shared" si="1"/>
        <v/>
      </c>
      <c r="E44" s="310" t="str">
        <f t="shared" si="4"/>
        <v/>
      </c>
      <c r="F44" s="310"/>
      <c r="G44" s="310"/>
      <c r="H44" s="311"/>
      <c r="I44" s="121"/>
      <c r="J44" s="121"/>
      <c r="K44" s="121"/>
      <c r="L44" s="121"/>
      <c r="M44" s="219" t="str">
        <f t="shared" si="5"/>
        <v/>
      </c>
      <c r="N44" s="219" t="str">
        <f t="shared" si="6"/>
        <v/>
      </c>
      <c r="O44" s="121"/>
      <c r="P44" s="122"/>
    </row>
    <row r="45" spans="1:16" x14ac:dyDescent="0.3">
      <c r="A45" s="70" t="e">
        <f t="shared" si="2"/>
        <v>#N/A</v>
      </c>
      <c r="B45" s="70" t="str">
        <f t="shared" si="3"/>
        <v/>
      </c>
      <c r="C45" s="70" t="str">
        <f t="shared" si="0"/>
        <v>NW</v>
      </c>
      <c r="D45" s="70" t="str">
        <f t="shared" si="1"/>
        <v/>
      </c>
      <c r="E45" s="310" t="str">
        <f t="shared" si="4"/>
        <v/>
      </c>
      <c r="F45" s="310"/>
      <c r="G45" s="310"/>
      <c r="H45" s="311"/>
      <c r="I45" s="121"/>
      <c r="J45" s="121"/>
      <c r="K45" s="121"/>
      <c r="L45" s="121"/>
      <c r="M45" s="219" t="str">
        <f t="shared" si="5"/>
        <v/>
      </c>
      <c r="N45" s="219" t="str">
        <f t="shared" si="6"/>
        <v/>
      </c>
      <c r="O45" s="121"/>
      <c r="P45" s="122"/>
    </row>
    <row r="46" spans="1:16" x14ac:dyDescent="0.3">
      <c r="A46" s="70" t="e">
        <f t="shared" si="2"/>
        <v>#N/A</v>
      </c>
      <c r="B46" s="70" t="str">
        <f t="shared" si="3"/>
        <v/>
      </c>
      <c r="C46" s="70" t="str">
        <f t="shared" si="0"/>
        <v>NW</v>
      </c>
      <c r="D46" s="70" t="str">
        <f t="shared" si="1"/>
        <v/>
      </c>
      <c r="E46" s="310" t="str">
        <f t="shared" si="4"/>
        <v/>
      </c>
      <c r="F46" s="310"/>
      <c r="G46" s="310"/>
      <c r="H46" s="311"/>
      <c r="I46" s="122"/>
      <c r="J46" s="122"/>
      <c r="K46" s="122"/>
      <c r="L46" s="122"/>
      <c r="M46" s="219" t="str">
        <f t="shared" si="5"/>
        <v/>
      </c>
      <c r="N46" s="219" t="str">
        <f t="shared" si="6"/>
        <v/>
      </c>
      <c r="O46" s="121"/>
      <c r="P46" s="122"/>
    </row>
    <row r="47" spans="1:16" x14ac:dyDescent="0.3">
      <c r="A47" s="70" t="e">
        <f t="shared" si="2"/>
        <v>#N/A</v>
      </c>
      <c r="B47" s="70" t="str">
        <f t="shared" si="3"/>
        <v/>
      </c>
      <c r="C47" s="70" t="str">
        <f t="shared" si="0"/>
        <v>NW</v>
      </c>
      <c r="D47" s="70" t="str">
        <f t="shared" si="1"/>
        <v/>
      </c>
      <c r="E47" s="310" t="str">
        <f t="shared" si="4"/>
        <v/>
      </c>
      <c r="F47" s="310"/>
      <c r="G47" s="310"/>
      <c r="H47" s="311"/>
      <c r="I47" s="122"/>
      <c r="J47" s="122"/>
      <c r="K47" s="122"/>
      <c r="L47" s="122"/>
      <c r="M47" s="219" t="str">
        <f t="shared" si="5"/>
        <v/>
      </c>
      <c r="N47" s="219" t="str">
        <f t="shared" si="6"/>
        <v/>
      </c>
      <c r="O47" s="121"/>
      <c r="P47" s="122"/>
    </row>
    <row r="48" spans="1:16" x14ac:dyDescent="0.3">
      <c r="A48" s="70" t="e">
        <f t="shared" si="2"/>
        <v>#N/A</v>
      </c>
      <c r="B48" s="70" t="str">
        <f t="shared" si="3"/>
        <v/>
      </c>
      <c r="C48" s="70" t="str">
        <f t="shared" si="0"/>
        <v>NW</v>
      </c>
      <c r="D48" s="70" t="str">
        <f t="shared" si="1"/>
        <v/>
      </c>
      <c r="E48" s="310" t="str">
        <f t="shared" si="4"/>
        <v/>
      </c>
      <c r="F48" s="310"/>
      <c r="G48" s="310"/>
      <c r="H48" s="311"/>
      <c r="I48" s="122"/>
      <c r="J48" s="122"/>
      <c r="K48" s="122"/>
      <c r="L48" s="122"/>
      <c r="M48" s="219" t="str">
        <f t="shared" si="5"/>
        <v/>
      </c>
      <c r="N48" s="219" t="str">
        <f t="shared" si="6"/>
        <v/>
      </c>
      <c r="O48" s="121"/>
      <c r="P48" s="122"/>
    </row>
    <row r="49" spans="1:16" x14ac:dyDescent="0.3">
      <c r="A49" s="70" t="e">
        <f t="shared" si="2"/>
        <v>#N/A</v>
      </c>
      <c r="B49" s="70" t="str">
        <f t="shared" si="3"/>
        <v/>
      </c>
      <c r="C49" s="70" t="str">
        <f t="shared" si="0"/>
        <v>NW</v>
      </c>
      <c r="D49" s="70" t="str">
        <f t="shared" si="1"/>
        <v/>
      </c>
      <c r="E49" s="310" t="str">
        <f t="shared" si="4"/>
        <v/>
      </c>
      <c r="F49" s="310"/>
      <c r="G49" s="310"/>
      <c r="H49" s="311"/>
      <c r="I49" s="122"/>
      <c r="J49" s="122"/>
      <c r="K49" s="122"/>
      <c r="L49" s="122"/>
      <c r="M49" s="219" t="str">
        <f t="shared" si="5"/>
        <v/>
      </c>
      <c r="N49" s="219" t="str">
        <f t="shared" si="6"/>
        <v/>
      </c>
      <c r="O49" s="121"/>
      <c r="P49" s="122"/>
    </row>
    <row r="50" spans="1:16" x14ac:dyDescent="0.3">
      <c r="A50" s="70" t="e">
        <f t="shared" si="2"/>
        <v>#N/A</v>
      </c>
      <c r="B50" s="70" t="str">
        <f t="shared" si="3"/>
        <v/>
      </c>
      <c r="C50" s="70" t="str">
        <f t="shared" si="0"/>
        <v>NW</v>
      </c>
      <c r="D50" s="70" t="str">
        <f t="shared" si="1"/>
        <v/>
      </c>
      <c r="E50" s="310" t="str">
        <f t="shared" si="4"/>
        <v/>
      </c>
      <c r="F50" s="310"/>
      <c r="G50" s="310"/>
      <c r="H50" s="311"/>
      <c r="I50" s="122"/>
      <c r="J50" s="122"/>
      <c r="K50" s="122"/>
      <c r="L50" s="122"/>
      <c r="M50" s="219" t="str">
        <f t="shared" si="5"/>
        <v/>
      </c>
      <c r="N50" s="219" t="str">
        <f t="shared" si="6"/>
        <v/>
      </c>
      <c r="O50" s="121"/>
      <c r="P50" s="122"/>
    </row>
    <row r="51" spans="1:16" x14ac:dyDescent="0.3">
      <c r="A51" s="70" t="e">
        <f t="shared" si="2"/>
        <v>#N/A</v>
      </c>
      <c r="B51" s="70" t="str">
        <f t="shared" si="3"/>
        <v/>
      </c>
      <c r="C51" s="70" t="str">
        <f t="shared" si="0"/>
        <v>NW</v>
      </c>
      <c r="D51" s="70" t="str">
        <f t="shared" si="1"/>
        <v/>
      </c>
      <c r="E51" s="310" t="str">
        <f t="shared" si="4"/>
        <v/>
      </c>
      <c r="F51" s="310"/>
      <c r="G51" s="310"/>
      <c r="H51" s="311"/>
      <c r="I51" s="122"/>
      <c r="J51" s="122"/>
      <c r="K51" s="122"/>
      <c r="L51" s="122"/>
      <c r="M51" s="219" t="str">
        <f t="shared" si="5"/>
        <v/>
      </c>
      <c r="N51" s="219" t="str">
        <f t="shared" si="6"/>
        <v/>
      </c>
      <c r="O51" s="121"/>
      <c r="P51" s="122"/>
    </row>
    <row r="52" spans="1:16" x14ac:dyDescent="0.3">
      <c r="A52" s="70" t="e">
        <f t="shared" si="2"/>
        <v>#N/A</v>
      </c>
      <c r="B52" s="70" t="str">
        <f t="shared" si="3"/>
        <v/>
      </c>
      <c r="C52" s="70" t="str">
        <f t="shared" si="0"/>
        <v>NW</v>
      </c>
      <c r="D52" s="70" t="str">
        <f t="shared" si="1"/>
        <v/>
      </c>
      <c r="E52" s="310" t="str">
        <f t="shared" si="4"/>
        <v/>
      </c>
      <c r="F52" s="310"/>
      <c r="G52" s="310"/>
      <c r="H52" s="311"/>
      <c r="I52" s="122"/>
      <c r="J52" s="122"/>
      <c r="K52" s="122"/>
      <c r="L52" s="122"/>
      <c r="M52" s="219" t="str">
        <f t="shared" si="5"/>
        <v/>
      </c>
      <c r="N52" s="219" t="str">
        <f t="shared" si="6"/>
        <v/>
      </c>
      <c r="O52" s="121"/>
      <c r="P52" s="122"/>
    </row>
    <row r="53" spans="1:16" x14ac:dyDescent="0.3">
      <c r="A53" s="70" t="e">
        <f t="shared" si="2"/>
        <v>#N/A</v>
      </c>
      <c r="B53" s="70" t="str">
        <f t="shared" si="3"/>
        <v/>
      </c>
      <c r="C53" s="70" t="str">
        <f t="shared" si="0"/>
        <v>NW</v>
      </c>
      <c r="D53" s="70" t="str">
        <f t="shared" si="1"/>
        <v/>
      </c>
      <c r="E53" s="310" t="str">
        <f t="shared" si="4"/>
        <v/>
      </c>
      <c r="F53" s="310"/>
      <c r="G53" s="310"/>
      <c r="H53" s="311"/>
      <c r="I53" s="122"/>
      <c r="J53" s="122"/>
      <c r="K53" s="122"/>
      <c r="L53" s="122"/>
      <c r="M53" s="219" t="str">
        <f t="shared" si="5"/>
        <v/>
      </c>
      <c r="N53" s="219" t="str">
        <f t="shared" si="6"/>
        <v/>
      </c>
      <c r="O53" s="121"/>
      <c r="P53" s="122"/>
    </row>
    <row r="54" spans="1:16" x14ac:dyDescent="0.3">
      <c r="A54" s="70" t="e">
        <f t="shared" si="2"/>
        <v>#N/A</v>
      </c>
      <c r="B54" s="70" t="str">
        <f t="shared" si="3"/>
        <v/>
      </c>
      <c r="C54" s="70" t="str">
        <f t="shared" si="0"/>
        <v>NW</v>
      </c>
      <c r="D54" s="70" t="str">
        <f t="shared" si="1"/>
        <v/>
      </c>
      <c r="E54" s="310" t="str">
        <f t="shared" si="4"/>
        <v/>
      </c>
      <c r="F54" s="310"/>
      <c r="G54" s="310"/>
      <c r="H54" s="311"/>
      <c r="I54" s="122"/>
      <c r="J54" s="122"/>
      <c r="K54" s="122"/>
      <c r="L54" s="122"/>
      <c r="M54" s="219" t="str">
        <f t="shared" si="5"/>
        <v/>
      </c>
      <c r="N54" s="219" t="str">
        <f t="shared" si="6"/>
        <v/>
      </c>
      <c r="O54" s="121"/>
      <c r="P54" s="122"/>
    </row>
    <row r="55" spans="1:16" x14ac:dyDescent="0.3">
      <c r="A55" s="70" t="e">
        <f t="shared" si="2"/>
        <v>#N/A</v>
      </c>
      <c r="B55" s="70" t="str">
        <f t="shared" si="3"/>
        <v/>
      </c>
      <c r="C55" s="70" t="str">
        <f t="shared" si="0"/>
        <v>NW</v>
      </c>
      <c r="D55" s="70" t="str">
        <f t="shared" si="1"/>
        <v/>
      </c>
      <c r="E55" s="310" t="str">
        <f t="shared" si="4"/>
        <v/>
      </c>
      <c r="F55" s="310"/>
      <c r="G55" s="310"/>
      <c r="H55" s="311"/>
      <c r="I55" s="122"/>
      <c r="J55" s="122"/>
      <c r="K55" s="122"/>
      <c r="L55" s="122"/>
      <c r="M55" s="219" t="str">
        <f t="shared" si="5"/>
        <v/>
      </c>
      <c r="N55" s="219" t="str">
        <f t="shared" si="6"/>
        <v/>
      </c>
      <c r="O55" s="121"/>
      <c r="P55" s="122"/>
    </row>
    <row r="56" spans="1:16" x14ac:dyDescent="0.3">
      <c r="A56" s="70" t="e">
        <f t="shared" si="2"/>
        <v>#N/A</v>
      </c>
      <c r="B56" s="70" t="str">
        <f t="shared" si="3"/>
        <v/>
      </c>
      <c r="C56" s="70" t="str">
        <f t="shared" si="0"/>
        <v>NW</v>
      </c>
      <c r="D56" s="70" t="str">
        <f t="shared" si="1"/>
        <v/>
      </c>
      <c r="E56" s="310" t="str">
        <f t="shared" si="4"/>
        <v/>
      </c>
      <c r="F56" s="310"/>
      <c r="G56" s="310"/>
      <c r="H56" s="311"/>
      <c r="I56" s="122"/>
      <c r="J56" s="122"/>
      <c r="K56" s="122"/>
      <c r="L56" s="122"/>
      <c r="M56" s="219" t="str">
        <f t="shared" si="5"/>
        <v/>
      </c>
      <c r="N56" s="219" t="str">
        <f t="shared" si="6"/>
        <v/>
      </c>
      <c r="O56" s="121"/>
      <c r="P56" s="122"/>
    </row>
    <row r="57" spans="1:16" x14ac:dyDescent="0.3">
      <c r="A57" s="70" t="e">
        <f t="shared" si="2"/>
        <v>#N/A</v>
      </c>
      <c r="B57" s="70" t="str">
        <f t="shared" si="3"/>
        <v/>
      </c>
      <c r="C57" s="70" t="str">
        <f t="shared" si="0"/>
        <v>NW</v>
      </c>
      <c r="D57" s="70" t="str">
        <f t="shared" si="1"/>
        <v/>
      </c>
      <c r="E57" s="310" t="str">
        <f t="shared" si="4"/>
        <v/>
      </c>
      <c r="F57" s="310"/>
      <c r="G57" s="310"/>
      <c r="H57" s="311"/>
      <c r="I57" s="122"/>
      <c r="J57" s="122"/>
      <c r="K57" s="122"/>
      <c r="L57" s="122"/>
      <c r="M57" s="219" t="str">
        <f t="shared" si="5"/>
        <v/>
      </c>
      <c r="N57" s="219" t="str">
        <f t="shared" si="6"/>
        <v/>
      </c>
      <c r="O57" s="121"/>
      <c r="P57" s="122"/>
    </row>
    <row r="58" spans="1:16" x14ac:dyDescent="0.3">
      <c r="A58" s="70" t="e">
        <f t="shared" si="2"/>
        <v>#N/A</v>
      </c>
      <c r="B58" s="70" t="str">
        <f t="shared" si="3"/>
        <v/>
      </c>
      <c r="C58" s="70" t="str">
        <f t="shared" si="0"/>
        <v>NW</v>
      </c>
      <c r="D58" s="70" t="str">
        <f t="shared" si="1"/>
        <v/>
      </c>
      <c r="E58" s="310" t="str">
        <f t="shared" si="4"/>
        <v/>
      </c>
      <c r="F58" s="310"/>
      <c r="G58" s="310"/>
      <c r="H58" s="311"/>
      <c r="I58" s="122"/>
      <c r="J58" s="122"/>
      <c r="K58" s="122"/>
      <c r="L58" s="122"/>
      <c r="M58" s="219" t="str">
        <f t="shared" si="5"/>
        <v/>
      </c>
      <c r="N58" s="219" t="str">
        <f t="shared" si="6"/>
        <v/>
      </c>
      <c r="O58" s="121"/>
      <c r="P58" s="122"/>
    </row>
    <row r="59" spans="1:16" x14ac:dyDescent="0.3">
      <c r="A59" s="70" t="e">
        <f t="shared" si="2"/>
        <v>#N/A</v>
      </c>
      <c r="B59" s="70" t="str">
        <f t="shared" si="3"/>
        <v/>
      </c>
      <c r="C59" s="70" t="str">
        <f t="shared" si="0"/>
        <v>NW</v>
      </c>
      <c r="D59" s="70" t="str">
        <f t="shared" si="1"/>
        <v/>
      </c>
      <c r="E59" s="310" t="str">
        <f t="shared" si="4"/>
        <v/>
      </c>
      <c r="F59" s="310"/>
      <c r="G59" s="310"/>
      <c r="H59" s="311"/>
      <c r="I59" s="122"/>
      <c r="J59" s="122"/>
      <c r="K59" s="122"/>
      <c r="L59" s="122"/>
      <c r="M59" s="219" t="str">
        <f t="shared" si="5"/>
        <v/>
      </c>
      <c r="N59" s="219" t="str">
        <f t="shared" si="6"/>
        <v/>
      </c>
      <c r="O59" s="121"/>
      <c r="P59" s="122"/>
    </row>
    <row r="60" spans="1:16" x14ac:dyDescent="0.3">
      <c r="A60" s="70" t="e">
        <f t="shared" si="2"/>
        <v>#N/A</v>
      </c>
      <c r="B60" s="70" t="str">
        <f t="shared" si="3"/>
        <v/>
      </c>
      <c r="C60" s="70" t="str">
        <f t="shared" si="0"/>
        <v>NW</v>
      </c>
      <c r="D60" s="70" t="str">
        <f t="shared" si="1"/>
        <v/>
      </c>
      <c r="E60" s="310" t="str">
        <f t="shared" si="4"/>
        <v/>
      </c>
      <c r="F60" s="310"/>
      <c r="G60" s="310"/>
      <c r="H60" s="311"/>
      <c r="I60" s="122"/>
      <c r="J60" s="122"/>
      <c r="K60" s="122"/>
      <c r="L60" s="122"/>
      <c r="M60" s="219" t="str">
        <f t="shared" si="5"/>
        <v/>
      </c>
      <c r="N60" s="219" t="str">
        <f t="shared" si="6"/>
        <v/>
      </c>
      <c r="O60" s="121"/>
      <c r="P60" s="122"/>
    </row>
    <row r="61" spans="1:16" x14ac:dyDescent="0.3">
      <c r="A61" s="70" t="e">
        <f t="shared" si="2"/>
        <v>#N/A</v>
      </c>
      <c r="B61" s="70" t="str">
        <f t="shared" si="3"/>
        <v/>
      </c>
      <c r="C61" s="70" t="str">
        <f t="shared" si="0"/>
        <v>NW</v>
      </c>
      <c r="D61" s="70" t="str">
        <f t="shared" si="1"/>
        <v/>
      </c>
      <c r="E61" s="310" t="str">
        <f t="shared" si="4"/>
        <v/>
      </c>
      <c r="F61" s="310"/>
      <c r="G61" s="310"/>
      <c r="H61" s="311"/>
      <c r="I61" s="122"/>
      <c r="J61" s="122"/>
      <c r="K61" s="122"/>
      <c r="L61" s="122"/>
      <c r="M61" s="219" t="str">
        <f t="shared" si="5"/>
        <v/>
      </c>
      <c r="N61" s="219" t="str">
        <f t="shared" si="6"/>
        <v/>
      </c>
      <c r="O61" s="121"/>
      <c r="P61" s="122"/>
    </row>
    <row r="62" spans="1:16" x14ac:dyDescent="0.3">
      <c r="A62" s="70" t="e">
        <f t="shared" si="2"/>
        <v>#N/A</v>
      </c>
      <c r="B62" s="70" t="str">
        <f t="shared" si="3"/>
        <v/>
      </c>
      <c r="C62" s="70" t="str">
        <f t="shared" si="0"/>
        <v>NW</v>
      </c>
      <c r="D62" s="70" t="str">
        <f t="shared" si="1"/>
        <v/>
      </c>
      <c r="E62" s="310" t="str">
        <f t="shared" si="4"/>
        <v/>
      </c>
      <c r="F62" s="310"/>
      <c r="G62" s="310"/>
      <c r="H62" s="311"/>
      <c r="I62" s="122"/>
      <c r="J62" s="122"/>
      <c r="K62" s="122"/>
      <c r="L62" s="122"/>
      <c r="M62" s="219" t="str">
        <f t="shared" si="5"/>
        <v/>
      </c>
      <c r="N62" s="219" t="str">
        <f t="shared" si="6"/>
        <v/>
      </c>
      <c r="O62" s="121"/>
      <c r="P62" s="122"/>
    </row>
    <row r="63" spans="1:16" x14ac:dyDescent="0.3">
      <c r="A63" s="70" t="e">
        <f t="shared" si="2"/>
        <v>#N/A</v>
      </c>
      <c r="B63" s="70" t="str">
        <f t="shared" si="3"/>
        <v/>
      </c>
      <c r="C63" s="70" t="str">
        <f t="shared" si="0"/>
        <v>NW</v>
      </c>
      <c r="D63" s="70" t="str">
        <f t="shared" si="1"/>
        <v/>
      </c>
      <c r="E63" s="310" t="str">
        <f t="shared" si="4"/>
        <v/>
      </c>
      <c r="F63" s="310"/>
      <c r="G63" s="310"/>
      <c r="H63" s="311"/>
      <c r="I63" s="122"/>
      <c r="J63" s="122"/>
      <c r="K63" s="122"/>
      <c r="L63" s="122"/>
      <c r="M63" s="219" t="str">
        <f t="shared" si="5"/>
        <v/>
      </c>
      <c r="N63" s="219" t="str">
        <f t="shared" si="6"/>
        <v/>
      </c>
      <c r="O63" s="121"/>
      <c r="P63" s="122"/>
    </row>
    <row r="64" spans="1:16" x14ac:dyDescent="0.3">
      <c r="A64" s="70" t="e">
        <f t="shared" si="2"/>
        <v>#N/A</v>
      </c>
      <c r="B64" s="70" t="str">
        <f t="shared" si="3"/>
        <v/>
      </c>
      <c r="C64" s="70" t="str">
        <f t="shared" si="0"/>
        <v>NW</v>
      </c>
      <c r="D64" s="70" t="str">
        <f t="shared" si="1"/>
        <v/>
      </c>
      <c r="E64" s="310" t="str">
        <f t="shared" si="4"/>
        <v/>
      </c>
      <c r="F64" s="310"/>
      <c r="G64" s="310"/>
      <c r="H64" s="311"/>
      <c r="I64" s="122"/>
      <c r="J64" s="122"/>
      <c r="K64" s="122"/>
      <c r="L64" s="122"/>
      <c r="M64" s="219" t="str">
        <f t="shared" si="5"/>
        <v/>
      </c>
      <c r="N64" s="219" t="str">
        <f t="shared" si="6"/>
        <v/>
      </c>
      <c r="O64" s="121"/>
      <c r="P64" s="122"/>
    </row>
    <row r="65" spans="1:16" x14ac:dyDescent="0.3">
      <c r="A65" s="70" t="e">
        <f t="shared" si="2"/>
        <v>#N/A</v>
      </c>
      <c r="B65" s="70" t="str">
        <f t="shared" si="3"/>
        <v/>
      </c>
      <c r="C65" s="70" t="str">
        <f t="shared" si="0"/>
        <v>NW</v>
      </c>
      <c r="D65" s="70" t="str">
        <f t="shared" si="1"/>
        <v/>
      </c>
      <c r="E65" s="310" t="str">
        <f t="shared" si="4"/>
        <v/>
      </c>
      <c r="F65" s="310"/>
      <c r="G65" s="310"/>
      <c r="H65" s="311"/>
      <c r="I65" s="122"/>
      <c r="J65" s="122"/>
      <c r="K65" s="122"/>
      <c r="L65" s="122"/>
      <c r="M65" s="219" t="str">
        <f t="shared" si="5"/>
        <v/>
      </c>
      <c r="N65" s="219" t="str">
        <f t="shared" si="6"/>
        <v/>
      </c>
      <c r="O65" s="121"/>
      <c r="P65" s="122"/>
    </row>
    <row r="66" spans="1:16" x14ac:dyDescent="0.3">
      <c r="A66" s="70" t="e">
        <f t="shared" si="2"/>
        <v>#N/A</v>
      </c>
      <c r="B66" s="70" t="str">
        <f t="shared" si="3"/>
        <v/>
      </c>
      <c r="C66" s="70" t="str">
        <f t="shared" si="0"/>
        <v>NW</v>
      </c>
      <c r="D66" s="70" t="str">
        <f t="shared" si="1"/>
        <v/>
      </c>
      <c r="E66" s="310" t="str">
        <f t="shared" si="4"/>
        <v/>
      </c>
      <c r="F66" s="310"/>
      <c r="G66" s="310"/>
      <c r="H66" s="311"/>
      <c r="I66" s="122"/>
      <c r="J66" s="122"/>
      <c r="K66" s="122"/>
      <c r="L66" s="122"/>
      <c r="M66" s="219" t="str">
        <f t="shared" si="5"/>
        <v/>
      </c>
      <c r="N66" s="219" t="str">
        <f t="shared" si="6"/>
        <v/>
      </c>
      <c r="O66" s="121"/>
      <c r="P66" s="122"/>
    </row>
    <row r="67" spans="1:16" x14ac:dyDescent="0.3">
      <c r="A67" s="70" t="e">
        <f t="shared" si="2"/>
        <v>#N/A</v>
      </c>
      <c r="B67" s="70" t="str">
        <f t="shared" si="3"/>
        <v/>
      </c>
      <c r="C67" s="70" t="str">
        <f t="shared" si="0"/>
        <v>NW</v>
      </c>
      <c r="D67" s="70" t="str">
        <f t="shared" si="1"/>
        <v/>
      </c>
      <c r="E67" s="310" t="str">
        <f t="shared" si="4"/>
        <v/>
      </c>
      <c r="F67" s="310"/>
      <c r="G67" s="310"/>
      <c r="H67" s="311"/>
      <c r="I67" s="122"/>
      <c r="J67" s="122"/>
      <c r="K67" s="122"/>
      <c r="L67" s="122"/>
      <c r="M67" s="219" t="str">
        <f t="shared" si="5"/>
        <v/>
      </c>
      <c r="N67" s="219" t="str">
        <f t="shared" si="6"/>
        <v/>
      </c>
      <c r="O67" s="121"/>
      <c r="P67" s="122"/>
    </row>
    <row r="68" spans="1:16" x14ac:dyDescent="0.3">
      <c r="A68" s="70" t="e">
        <f t="shared" si="2"/>
        <v>#N/A</v>
      </c>
      <c r="B68" s="70" t="str">
        <f t="shared" si="3"/>
        <v/>
      </c>
      <c r="C68" s="70" t="str">
        <f t="shared" si="0"/>
        <v>NW</v>
      </c>
      <c r="D68" s="70" t="str">
        <f t="shared" si="1"/>
        <v/>
      </c>
      <c r="E68" s="310" t="str">
        <f t="shared" si="4"/>
        <v/>
      </c>
      <c r="F68" s="310"/>
      <c r="G68" s="310"/>
      <c r="H68" s="311"/>
      <c r="I68" s="122"/>
      <c r="J68" s="122"/>
      <c r="K68" s="122"/>
      <c r="L68" s="122"/>
      <c r="M68" s="219" t="str">
        <f t="shared" si="5"/>
        <v/>
      </c>
      <c r="N68" s="219" t="str">
        <f t="shared" si="6"/>
        <v/>
      </c>
      <c r="O68" s="121"/>
      <c r="P68" s="122"/>
    </row>
    <row r="69" spans="1:16" x14ac:dyDescent="0.3">
      <c r="A69" s="70" t="e">
        <f t="shared" si="2"/>
        <v>#N/A</v>
      </c>
      <c r="B69" s="70" t="str">
        <f t="shared" si="3"/>
        <v/>
      </c>
      <c r="C69" s="70" t="str">
        <f t="shared" si="0"/>
        <v>NW</v>
      </c>
      <c r="D69" s="70" t="str">
        <f t="shared" si="1"/>
        <v/>
      </c>
      <c r="E69" s="310" t="str">
        <f t="shared" si="4"/>
        <v/>
      </c>
      <c r="F69" s="310"/>
      <c r="G69" s="310"/>
      <c r="H69" s="311"/>
      <c r="I69" s="122"/>
      <c r="J69" s="122"/>
      <c r="K69" s="122"/>
      <c r="L69" s="122"/>
      <c r="M69" s="219" t="str">
        <f t="shared" si="5"/>
        <v/>
      </c>
      <c r="N69" s="219" t="str">
        <f t="shared" si="6"/>
        <v/>
      </c>
      <c r="O69" s="121"/>
      <c r="P69" s="122"/>
    </row>
    <row r="70" spans="1:16" x14ac:dyDescent="0.3">
      <c r="A70" s="70" t="e">
        <f t="shared" si="2"/>
        <v>#N/A</v>
      </c>
      <c r="B70" s="70" t="str">
        <f t="shared" si="3"/>
        <v/>
      </c>
      <c r="C70" s="70" t="str">
        <f t="shared" si="0"/>
        <v>NW</v>
      </c>
      <c r="D70" s="70" t="str">
        <f t="shared" si="1"/>
        <v/>
      </c>
      <c r="E70" s="310" t="str">
        <f t="shared" si="4"/>
        <v/>
      </c>
      <c r="F70" s="310"/>
      <c r="G70" s="310"/>
      <c r="H70" s="311"/>
      <c r="I70" s="122"/>
      <c r="J70" s="122"/>
      <c r="K70" s="122"/>
      <c r="L70" s="122"/>
      <c r="M70" s="219" t="str">
        <f t="shared" si="5"/>
        <v/>
      </c>
      <c r="N70" s="219" t="str">
        <f t="shared" si="6"/>
        <v/>
      </c>
      <c r="O70" s="121"/>
      <c r="P70" s="122"/>
    </row>
    <row r="71" spans="1:16" x14ac:dyDescent="0.3">
      <c r="A71" s="70" t="e">
        <f t="shared" si="2"/>
        <v>#N/A</v>
      </c>
      <c r="B71" s="70" t="str">
        <f t="shared" si="3"/>
        <v/>
      </c>
      <c r="C71" s="70" t="str">
        <f t="shared" si="0"/>
        <v>NW</v>
      </c>
      <c r="D71" s="70" t="str">
        <f t="shared" si="1"/>
        <v/>
      </c>
      <c r="E71" s="310" t="str">
        <f t="shared" si="4"/>
        <v/>
      </c>
      <c r="F71" s="310"/>
      <c r="G71" s="310"/>
      <c r="H71" s="311"/>
      <c r="I71" s="122"/>
      <c r="J71" s="122"/>
      <c r="K71" s="122"/>
      <c r="L71" s="122"/>
      <c r="M71" s="219" t="str">
        <f t="shared" si="5"/>
        <v/>
      </c>
      <c r="N71" s="219" t="str">
        <f t="shared" si="6"/>
        <v/>
      </c>
      <c r="O71" s="121"/>
      <c r="P71" s="122"/>
    </row>
    <row r="72" spans="1:16" x14ac:dyDescent="0.3">
      <c r="A72" s="70" t="e">
        <f t="shared" si="2"/>
        <v>#N/A</v>
      </c>
      <c r="B72" s="70" t="str">
        <f t="shared" si="3"/>
        <v/>
      </c>
      <c r="C72" s="70" t="str">
        <f t="shared" si="0"/>
        <v>NW</v>
      </c>
      <c r="D72" s="70" t="str">
        <f t="shared" si="1"/>
        <v/>
      </c>
      <c r="E72" s="310" t="str">
        <f t="shared" si="4"/>
        <v/>
      </c>
      <c r="F72" s="310"/>
      <c r="G72" s="310"/>
      <c r="H72" s="311"/>
      <c r="I72" s="122"/>
      <c r="J72" s="122"/>
      <c r="K72" s="122"/>
      <c r="L72" s="122"/>
      <c r="M72" s="219" t="str">
        <f t="shared" si="5"/>
        <v/>
      </c>
      <c r="N72" s="219" t="str">
        <f t="shared" si="6"/>
        <v/>
      </c>
      <c r="O72" s="121"/>
      <c r="P72" s="122"/>
    </row>
    <row r="73" spans="1:16" x14ac:dyDescent="0.3">
      <c r="A73" s="70" t="e">
        <f t="shared" si="2"/>
        <v>#N/A</v>
      </c>
      <c r="B73" s="70" t="str">
        <f t="shared" si="3"/>
        <v/>
      </c>
      <c r="C73" s="70" t="str">
        <f t="shared" si="0"/>
        <v>NW</v>
      </c>
      <c r="D73" s="70" t="str">
        <f t="shared" si="1"/>
        <v/>
      </c>
      <c r="E73" s="310" t="str">
        <f t="shared" si="4"/>
        <v/>
      </c>
      <c r="F73" s="310"/>
      <c r="G73" s="310"/>
      <c r="H73" s="311"/>
      <c r="I73" s="122"/>
      <c r="J73" s="122"/>
      <c r="K73" s="122"/>
      <c r="L73" s="122"/>
      <c r="M73" s="219" t="str">
        <f t="shared" si="5"/>
        <v/>
      </c>
      <c r="N73" s="219" t="str">
        <f t="shared" si="6"/>
        <v/>
      </c>
      <c r="O73" s="121"/>
      <c r="P73" s="122"/>
    </row>
    <row r="74" spans="1:16" x14ac:dyDescent="0.3">
      <c r="A74" s="70" t="e">
        <f t="shared" si="2"/>
        <v>#N/A</v>
      </c>
      <c r="B74" s="70" t="str">
        <f t="shared" si="3"/>
        <v/>
      </c>
      <c r="C74" s="70" t="str">
        <f t="shared" si="0"/>
        <v>NW</v>
      </c>
      <c r="D74" s="70" t="str">
        <f t="shared" si="1"/>
        <v/>
      </c>
      <c r="E74" s="310" t="str">
        <f t="shared" si="4"/>
        <v/>
      </c>
      <c r="F74" s="310"/>
      <c r="G74" s="310"/>
      <c r="H74" s="311"/>
      <c r="I74" s="122"/>
      <c r="J74" s="122"/>
      <c r="K74" s="122"/>
      <c r="L74" s="122"/>
      <c r="M74" s="219" t="str">
        <f t="shared" si="5"/>
        <v/>
      </c>
      <c r="N74" s="219" t="str">
        <f t="shared" si="6"/>
        <v/>
      </c>
      <c r="O74" s="121"/>
      <c r="P74" s="122"/>
    </row>
    <row r="75" spans="1:16" x14ac:dyDescent="0.3">
      <c r="A75" s="70" t="e">
        <f t="shared" si="2"/>
        <v>#N/A</v>
      </c>
      <c r="B75" s="70" t="str">
        <f t="shared" si="3"/>
        <v/>
      </c>
      <c r="C75" s="70" t="str">
        <f t="shared" si="0"/>
        <v>NW</v>
      </c>
      <c r="D75" s="70" t="str">
        <f t="shared" si="1"/>
        <v/>
      </c>
      <c r="E75" s="310" t="str">
        <f t="shared" si="4"/>
        <v/>
      </c>
      <c r="F75" s="310"/>
      <c r="G75" s="310"/>
      <c r="H75" s="311"/>
      <c r="I75" s="122"/>
      <c r="J75" s="122"/>
      <c r="K75" s="122"/>
      <c r="L75" s="122"/>
      <c r="M75" s="219" t="str">
        <f t="shared" si="5"/>
        <v/>
      </c>
      <c r="N75" s="219" t="str">
        <f t="shared" si="6"/>
        <v/>
      </c>
      <c r="O75" s="121"/>
      <c r="P75" s="122"/>
    </row>
    <row r="76" spans="1:16" x14ac:dyDescent="0.3">
      <c r="A76" s="70" t="e">
        <f t="shared" si="2"/>
        <v>#N/A</v>
      </c>
      <c r="B76" s="70" t="str">
        <f t="shared" si="3"/>
        <v/>
      </c>
      <c r="C76" s="70" t="str">
        <f t="shared" si="0"/>
        <v>NW</v>
      </c>
      <c r="D76" s="70" t="str">
        <f t="shared" si="1"/>
        <v/>
      </c>
      <c r="E76" s="310" t="str">
        <f t="shared" si="4"/>
        <v/>
      </c>
      <c r="F76" s="310"/>
      <c r="G76" s="310"/>
      <c r="H76" s="311"/>
      <c r="I76" s="122"/>
      <c r="J76" s="122"/>
      <c r="K76" s="122"/>
      <c r="L76" s="122"/>
      <c r="M76" s="219" t="str">
        <f t="shared" si="5"/>
        <v/>
      </c>
      <c r="N76" s="219" t="str">
        <f t="shared" si="6"/>
        <v/>
      </c>
      <c r="O76" s="121"/>
      <c r="P76" s="122"/>
    </row>
    <row r="77" spans="1:16" x14ac:dyDescent="0.3">
      <c r="A77" s="70" t="e">
        <f t="shared" si="2"/>
        <v>#N/A</v>
      </c>
      <c r="B77" s="70" t="str">
        <f t="shared" si="3"/>
        <v/>
      </c>
      <c r="C77" s="70" t="str">
        <f t="shared" si="0"/>
        <v>NW</v>
      </c>
      <c r="D77" s="70" t="str">
        <f t="shared" si="1"/>
        <v/>
      </c>
      <c r="E77" s="310" t="str">
        <f t="shared" si="4"/>
        <v/>
      </c>
      <c r="F77" s="310"/>
      <c r="G77" s="310"/>
      <c r="H77" s="311"/>
      <c r="I77" s="122"/>
      <c r="J77" s="122"/>
      <c r="K77" s="122"/>
      <c r="L77" s="122"/>
      <c r="M77" s="219" t="str">
        <f t="shared" si="5"/>
        <v/>
      </c>
      <c r="N77" s="219" t="str">
        <f t="shared" si="6"/>
        <v/>
      </c>
      <c r="O77" s="121"/>
      <c r="P77" s="122"/>
    </row>
    <row r="78" spans="1:16" x14ac:dyDescent="0.3">
      <c r="A78" s="70" t="e">
        <f t="shared" si="2"/>
        <v>#N/A</v>
      </c>
      <c r="B78" s="70" t="str">
        <f t="shared" si="3"/>
        <v/>
      </c>
      <c r="C78" s="70" t="str">
        <f t="shared" si="0"/>
        <v>NW</v>
      </c>
      <c r="D78" s="70" t="str">
        <f t="shared" si="1"/>
        <v/>
      </c>
      <c r="E78" s="310" t="str">
        <f t="shared" si="4"/>
        <v/>
      </c>
      <c r="F78" s="310"/>
      <c r="G78" s="310"/>
      <c r="H78" s="311"/>
      <c r="I78" s="122"/>
      <c r="J78" s="122"/>
      <c r="K78" s="122"/>
      <c r="L78" s="122"/>
      <c r="M78" s="219" t="str">
        <f t="shared" si="5"/>
        <v/>
      </c>
      <c r="N78" s="219" t="str">
        <f t="shared" si="6"/>
        <v/>
      </c>
      <c r="O78" s="121"/>
      <c r="P78" s="122"/>
    </row>
    <row r="79" spans="1:16" x14ac:dyDescent="0.3">
      <c r="A79" s="70" t="e">
        <f t="shared" si="2"/>
        <v>#N/A</v>
      </c>
      <c r="B79" s="70" t="str">
        <f t="shared" si="3"/>
        <v/>
      </c>
      <c r="C79" s="70" t="str">
        <f t="shared" si="0"/>
        <v>NW</v>
      </c>
      <c r="D79" s="70" t="str">
        <f t="shared" si="1"/>
        <v/>
      </c>
      <c r="E79" s="310" t="str">
        <f t="shared" si="4"/>
        <v/>
      </c>
      <c r="F79" s="310"/>
      <c r="G79" s="310"/>
      <c r="H79" s="311"/>
      <c r="I79" s="122"/>
      <c r="J79" s="122"/>
      <c r="K79" s="122"/>
      <c r="L79" s="122"/>
      <c r="M79" s="219" t="str">
        <f t="shared" si="5"/>
        <v/>
      </c>
      <c r="N79" s="219" t="str">
        <f t="shared" si="6"/>
        <v/>
      </c>
      <c r="O79" s="121"/>
      <c r="P79" s="122"/>
    </row>
    <row r="80" spans="1:16" x14ac:dyDescent="0.3">
      <c r="A80" s="70" t="e">
        <f t="shared" si="2"/>
        <v>#N/A</v>
      </c>
      <c r="B80" s="70" t="str">
        <f t="shared" si="3"/>
        <v/>
      </c>
      <c r="C80" s="70" t="str">
        <f t="shared" si="0"/>
        <v>NW</v>
      </c>
      <c r="D80" s="70" t="str">
        <f t="shared" si="1"/>
        <v/>
      </c>
      <c r="E80" s="310" t="str">
        <f t="shared" si="4"/>
        <v/>
      </c>
      <c r="F80" s="310"/>
      <c r="G80" s="310"/>
      <c r="H80" s="311"/>
      <c r="I80" s="122"/>
      <c r="J80" s="122"/>
      <c r="K80" s="122"/>
      <c r="L80" s="122"/>
      <c r="M80" s="219" t="str">
        <f t="shared" si="5"/>
        <v/>
      </c>
      <c r="N80" s="219" t="str">
        <f t="shared" si="6"/>
        <v/>
      </c>
      <c r="O80" s="121"/>
      <c r="P80" s="122"/>
    </row>
    <row r="81" spans="1:16" x14ac:dyDescent="0.3">
      <c r="A81" s="70" t="e">
        <f t="shared" si="2"/>
        <v>#N/A</v>
      </c>
      <c r="B81" s="70" t="str">
        <f t="shared" si="3"/>
        <v/>
      </c>
      <c r="C81" s="70" t="str">
        <f t="shared" si="0"/>
        <v>NW</v>
      </c>
      <c r="D81" s="70" t="str">
        <f t="shared" si="1"/>
        <v/>
      </c>
      <c r="E81" s="310" t="str">
        <f t="shared" si="4"/>
        <v/>
      </c>
      <c r="F81" s="310"/>
      <c r="G81" s="310"/>
      <c r="H81" s="311"/>
      <c r="I81" s="122"/>
      <c r="J81" s="122"/>
      <c r="K81" s="122"/>
      <c r="L81" s="122"/>
      <c r="M81" s="219" t="str">
        <f t="shared" si="5"/>
        <v/>
      </c>
      <c r="N81" s="219" t="str">
        <f t="shared" si="6"/>
        <v/>
      </c>
      <c r="O81" s="121"/>
      <c r="P81" s="122"/>
    </row>
    <row r="82" spans="1:16" x14ac:dyDescent="0.3">
      <c r="A82" s="70" t="e">
        <f t="shared" si="2"/>
        <v>#N/A</v>
      </c>
      <c r="B82" s="70" t="str">
        <f t="shared" si="3"/>
        <v/>
      </c>
      <c r="C82" s="70" t="str">
        <f t="shared" si="0"/>
        <v>NW</v>
      </c>
      <c r="D82" s="70" t="str">
        <f t="shared" si="1"/>
        <v/>
      </c>
      <c r="E82" s="310" t="str">
        <f t="shared" si="4"/>
        <v/>
      </c>
      <c r="F82" s="310"/>
      <c r="G82" s="310"/>
      <c r="H82" s="311"/>
      <c r="I82" s="122"/>
      <c r="J82" s="122"/>
      <c r="K82" s="122"/>
      <c r="L82" s="122"/>
      <c r="M82" s="219" t="str">
        <f t="shared" si="5"/>
        <v/>
      </c>
      <c r="N82" s="219" t="str">
        <f t="shared" si="6"/>
        <v/>
      </c>
      <c r="O82" s="121"/>
      <c r="P82" s="122"/>
    </row>
    <row r="83" spans="1:16" x14ac:dyDescent="0.3">
      <c r="A83" s="70" t="e">
        <f t="shared" si="2"/>
        <v>#N/A</v>
      </c>
      <c r="B83" s="70" t="str">
        <f t="shared" si="3"/>
        <v/>
      </c>
      <c r="C83" s="70" t="str">
        <f t="shared" si="0"/>
        <v>NW</v>
      </c>
      <c r="D83" s="70" t="str">
        <f t="shared" si="1"/>
        <v/>
      </c>
      <c r="E83" s="310" t="str">
        <f t="shared" si="4"/>
        <v/>
      </c>
      <c r="F83" s="310"/>
      <c r="G83" s="310"/>
      <c r="H83" s="311"/>
      <c r="I83" s="122"/>
      <c r="J83" s="122"/>
      <c r="K83" s="122"/>
      <c r="L83" s="122"/>
      <c r="M83" s="219" t="str">
        <f t="shared" si="5"/>
        <v/>
      </c>
      <c r="N83" s="219" t="str">
        <f t="shared" si="6"/>
        <v/>
      </c>
      <c r="O83" s="121"/>
      <c r="P83" s="122"/>
    </row>
    <row r="84" spans="1:16" x14ac:dyDescent="0.3">
      <c r="A84" s="70" t="e">
        <f t="shared" si="2"/>
        <v>#N/A</v>
      </c>
      <c r="B84" s="70" t="str">
        <f t="shared" si="3"/>
        <v/>
      </c>
      <c r="C84" s="70" t="str">
        <f t="shared" si="0"/>
        <v>NW</v>
      </c>
      <c r="D84" s="70" t="str">
        <f t="shared" si="1"/>
        <v/>
      </c>
      <c r="E84" s="310" t="str">
        <f t="shared" si="4"/>
        <v/>
      </c>
      <c r="F84" s="310"/>
      <c r="G84" s="310"/>
      <c r="H84" s="311"/>
      <c r="I84" s="122"/>
      <c r="J84" s="122"/>
      <c r="K84" s="122"/>
      <c r="L84" s="122"/>
      <c r="M84" s="219" t="str">
        <f t="shared" si="5"/>
        <v/>
      </c>
      <c r="N84" s="219" t="str">
        <f t="shared" si="6"/>
        <v/>
      </c>
      <c r="O84" s="121"/>
      <c r="P84" s="122"/>
    </row>
    <row r="85" spans="1:16" x14ac:dyDescent="0.3">
      <c r="A85" s="70" t="e">
        <f t="shared" si="2"/>
        <v>#N/A</v>
      </c>
      <c r="B85" s="70" t="str">
        <f t="shared" si="3"/>
        <v/>
      </c>
      <c r="C85" s="70" t="str">
        <f t="shared" ref="C85:C148" si="7">IF(ISNA(MATCH(WEEKDAY(E85,2),DunDay,0)),"","NW")</f>
        <v>NW</v>
      </c>
      <c r="D85" s="70" t="str">
        <f t="shared" ref="D85:D148" si="8">IF(ISNA(MATCH(E85,Holiday,0)),"","H")</f>
        <v/>
      </c>
      <c r="E85" s="310" t="str">
        <f t="shared" si="4"/>
        <v/>
      </c>
      <c r="F85" s="310"/>
      <c r="G85" s="310"/>
      <c r="H85" s="311"/>
      <c r="I85" s="122"/>
      <c r="J85" s="122"/>
      <c r="K85" s="122"/>
      <c r="L85" s="122"/>
      <c r="M85" s="219" t="str">
        <f t="shared" si="5"/>
        <v/>
      </c>
      <c r="N85" s="219" t="str">
        <f t="shared" si="6"/>
        <v/>
      </c>
      <c r="O85" s="121"/>
      <c r="P85" s="122"/>
    </row>
    <row r="86" spans="1:16" x14ac:dyDescent="0.3">
      <c r="A86" s="70" t="e">
        <f t="shared" ref="A86:A149" si="9">IF(E86&gt;=$J$14,"R","")</f>
        <v>#N/A</v>
      </c>
      <c r="B86" s="70" t="str">
        <f t="shared" ref="B86:B149" si="10">IF(E86&lt;&gt;"",YEAR(E86),"")</f>
        <v/>
      </c>
      <c r="C86" s="70" t="str">
        <f t="shared" si="7"/>
        <v>NW</v>
      </c>
      <c r="D86" s="70" t="str">
        <f t="shared" si="8"/>
        <v/>
      </c>
      <c r="E86" s="310" t="str">
        <f t="shared" si="4"/>
        <v/>
      </c>
      <c r="F86" s="310"/>
      <c r="G86" s="310"/>
      <c r="H86" s="311"/>
      <c r="I86" s="122"/>
      <c r="J86" s="122"/>
      <c r="K86" s="122"/>
      <c r="L86" s="122"/>
      <c r="M86" s="219" t="str">
        <f t="shared" si="5"/>
        <v/>
      </c>
      <c r="N86" s="219" t="str">
        <f t="shared" si="6"/>
        <v/>
      </c>
      <c r="O86" s="121"/>
      <c r="P86" s="122"/>
    </row>
    <row r="87" spans="1:16" x14ac:dyDescent="0.3">
      <c r="A87" s="70" t="e">
        <f t="shared" si="9"/>
        <v>#N/A</v>
      </c>
      <c r="B87" s="70" t="str">
        <f t="shared" si="10"/>
        <v/>
      </c>
      <c r="C87" s="70" t="str">
        <f t="shared" si="7"/>
        <v>NW</v>
      </c>
      <c r="D87" s="70" t="str">
        <f t="shared" si="8"/>
        <v/>
      </c>
      <c r="E87" s="310" t="str">
        <f t="shared" ref="E87:E150" si="11">IFERROR(E86+1,"")</f>
        <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e">
        <f t="shared" si="9"/>
        <v>#N/A</v>
      </c>
      <c r="B88" s="70" t="str">
        <f t="shared" si="10"/>
        <v/>
      </c>
      <c r="C88" s="70" t="str">
        <f t="shared" si="7"/>
        <v>NW</v>
      </c>
      <c r="D88" s="70" t="str">
        <f t="shared" si="8"/>
        <v/>
      </c>
      <c r="E88" s="310" t="str">
        <f t="shared" si="11"/>
        <v/>
      </c>
      <c r="F88" s="310"/>
      <c r="G88" s="310"/>
      <c r="H88" s="311"/>
      <c r="I88" s="122"/>
      <c r="J88" s="122"/>
      <c r="K88" s="122"/>
      <c r="L88" s="122"/>
      <c r="M88" s="219" t="str">
        <f t="shared" si="12"/>
        <v/>
      </c>
      <c r="N88" s="219" t="str">
        <f t="shared" si="13"/>
        <v/>
      </c>
      <c r="O88" s="121"/>
      <c r="P88" s="122"/>
    </row>
    <row r="89" spans="1:16" x14ac:dyDescent="0.3">
      <c r="A89" s="70" t="e">
        <f t="shared" si="9"/>
        <v>#N/A</v>
      </c>
      <c r="B89" s="70" t="str">
        <f t="shared" si="10"/>
        <v/>
      </c>
      <c r="C89" s="70" t="str">
        <f t="shared" si="7"/>
        <v>NW</v>
      </c>
      <c r="D89" s="70" t="str">
        <f t="shared" si="8"/>
        <v/>
      </c>
      <c r="E89" s="310" t="str">
        <f t="shared" si="11"/>
        <v/>
      </c>
      <c r="F89" s="310"/>
      <c r="G89" s="310"/>
      <c r="H89" s="311"/>
      <c r="I89" s="122"/>
      <c r="J89" s="122"/>
      <c r="K89" s="122"/>
      <c r="L89" s="122"/>
      <c r="M89" s="219" t="str">
        <f t="shared" si="12"/>
        <v/>
      </c>
      <c r="N89" s="219" t="str">
        <f t="shared" si="13"/>
        <v/>
      </c>
      <c r="O89" s="121"/>
      <c r="P89" s="122"/>
    </row>
    <row r="90" spans="1:16" x14ac:dyDescent="0.3">
      <c r="A90" s="70" t="e">
        <f t="shared" si="9"/>
        <v>#N/A</v>
      </c>
      <c r="B90" s="70" t="str">
        <f t="shared" si="10"/>
        <v/>
      </c>
      <c r="C90" s="70" t="str">
        <f t="shared" si="7"/>
        <v>NW</v>
      </c>
      <c r="D90" s="70" t="str">
        <f t="shared" si="8"/>
        <v/>
      </c>
      <c r="E90" s="310" t="str">
        <f t="shared" si="11"/>
        <v/>
      </c>
      <c r="F90" s="310"/>
      <c r="G90" s="310"/>
      <c r="H90" s="311"/>
      <c r="I90" s="122"/>
      <c r="J90" s="122"/>
      <c r="K90" s="122"/>
      <c r="L90" s="122"/>
      <c r="M90" s="219" t="str">
        <f t="shared" si="12"/>
        <v/>
      </c>
      <c r="N90" s="219" t="str">
        <f t="shared" si="13"/>
        <v/>
      </c>
      <c r="O90" s="121"/>
      <c r="P90" s="122"/>
    </row>
    <row r="91" spans="1:16" x14ac:dyDescent="0.3">
      <c r="A91" s="70" t="e">
        <f t="shared" si="9"/>
        <v>#N/A</v>
      </c>
      <c r="B91" s="70" t="str">
        <f t="shared" si="10"/>
        <v/>
      </c>
      <c r="C91" s="70" t="str">
        <f t="shared" si="7"/>
        <v>NW</v>
      </c>
      <c r="D91" s="70" t="str">
        <f t="shared" si="8"/>
        <v/>
      </c>
      <c r="E91" s="310" t="str">
        <f t="shared" si="11"/>
        <v/>
      </c>
      <c r="F91" s="310"/>
      <c r="G91" s="310"/>
      <c r="H91" s="311"/>
      <c r="I91" s="122"/>
      <c r="J91" s="122"/>
      <c r="K91" s="122"/>
      <c r="L91" s="122"/>
      <c r="M91" s="219" t="str">
        <f t="shared" si="12"/>
        <v/>
      </c>
      <c r="N91" s="219" t="str">
        <f t="shared" si="13"/>
        <v/>
      </c>
      <c r="O91" s="121"/>
      <c r="P91" s="122"/>
    </row>
    <row r="92" spans="1:16" x14ac:dyDescent="0.3">
      <c r="A92" s="70" t="e">
        <f t="shared" si="9"/>
        <v>#N/A</v>
      </c>
      <c r="B92" s="70" t="str">
        <f t="shared" si="10"/>
        <v/>
      </c>
      <c r="C92" s="70" t="str">
        <f t="shared" si="7"/>
        <v>NW</v>
      </c>
      <c r="D92" s="70" t="str">
        <f t="shared" si="8"/>
        <v/>
      </c>
      <c r="E92" s="310" t="str">
        <f t="shared" si="11"/>
        <v/>
      </c>
      <c r="F92" s="310"/>
      <c r="G92" s="310"/>
      <c r="H92" s="311"/>
      <c r="I92" s="122"/>
      <c r="J92" s="122"/>
      <c r="K92" s="122"/>
      <c r="L92" s="122"/>
      <c r="M92" s="219" t="str">
        <f t="shared" si="12"/>
        <v/>
      </c>
      <c r="N92" s="219" t="str">
        <f t="shared" si="13"/>
        <v/>
      </c>
      <c r="O92" s="121"/>
      <c r="P92" s="122"/>
    </row>
    <row r="93" spans="1:16" x14ac:dyDescent="0.3">
      <c r="A93" s="70" t="e">
        <f t="shared" si="9"/>
        <v>#N/A</v>
      </c>
      <c r="B93" s="70" t="str">
        <f t="shared" si="10"/>
        <v/>
      </c>
      <c r="C93" s="70" t="str">
        <f t="shared" si="7"/>
        <v>NW</v>
      </c>
      <c r="D93" s="70" t="str">
        <f t="shared" si="8"/>
        <v/>
      </c>
      <c r="E93" s="310" t="str">
        <f t="shared" si="11"/>
        <v/>
      </c>
      <c r="F93" s="310"/>
      <c r="G93" s="310"/>
      <c r="H93" s="311"/>
      <c r="I93" s="122"/>
      <c r="J93" s="122"/>
      <c r="K93" s="122"/>
      <c r="L93" s="122"/>
      <c r="M93" s="219" t="str">
        <f t="shared" si="12"/>
        <v/>
      </c>
      <c r="N93" s="219" t="str">
        <f t="shared" si="13"/>
        <v/>
      </c>
      <c r="O93" s="121"/>
      <c r="P93" s="122"/>
    </row>
    <row r="94" spans="1:16" x14ac:dyDescent="0.3">
      <c r="A94" s="70" t="e">
        <f t="shared" si="9"/>
        <v>#N/A</v>
      </c>
      <c r="B94" s="70" t="str">
        <f t="shared" si="10"/>
        <v/>
      </c>
      <c r="C94" s="70" t="str">
        <f t="shared" si="7"/>
        <v>NW</v>
      </c>
      <c r="D94" s="70" t="str">
        <f t="shared" si="8"/>
        <v/>
      </c>
      <c r="E94" s="310" t="str">
        <f t="shared" si="11"/>
        <v/>
      </c>
      <c r="F94" s="310"/>
      <c r="G94" s="310"/>
      <c r="H94" s="311"/>
      <c r="I94" s="122"/>
      <c r="J94" s="122"/>
      <c r="K94" s="122"/>
      <c r="L94" s="122"/>
      <c r="M94" s="219" t="str">
        <f t="shared" si="12"/>
        <v/>
      </c>
      <c r="N94" s="219" t="str">
        <f t="shared" si="13"/>
        <v/>
      </c>
      <c r="O94" s="121"/>
      <c r="P94" s="122"/>
    </row>
    <row r="95" spans="1:16" x14ac:dyDescent="0.3">
      <c r="A95" s="70" t="e">
        <f t="shared" si="9"/>
        <v>#N/A</v>
      </c>
      <c r="B95" s="70" t="str">
        <f t="shared" si="10"/>
        <v/>
      </c>
      <c r="C95" s="70" t="str">
        <f t="shared" si="7"/>
        <v>NW</v>
      </c>
      <c r="D95" s="70" t="str">
        <f t="shared" si="8"/>
        <v/>
      </c>
      <c r="E95" s="310" t="str">
        <f t="shared" si="11"/>
        <v/>
      </c>
      <c r="F95" s="310"/>
      <c r="G95" s="310"/>
      <c r="H95" s="311"/>
      <c r="I95" s="122"/>
      <c r="J95" s="122"/>
      <c r="K95" s="122"/>
      <c r="L95" s="122"/>
      <c r="M95" s="219" t="str">
        <f t="shared" si="12"/>
        <v/>
      </c>
      <c r="N95" s="219" t="str">
        <f t="shared" si="13"/>
        <v/>
      </c>
      <c r="O95" s="121"/>
      <c r="P95" s="122"/>
    </row>
    <row r="96" spans="1:16" x14ac:dyDescent="0.3">
      <c r="A96" s="70" t="e">
        <f t="shared" si="9"/>
        <v>#N/A</v>
      </c>
      <c r="B96" s="70" t="str">
        <f t="shared" si="10"/>
        <v/>
      </c>
      <c r="C96" s="70" t="str">
        <f t="shared" si="7"/>
        <v>NW</v>
      </c>
      <c r="D96" s="70" t="str">
        <f t="shared" si="8"/>
        <v/>
      </c>
      <c r="E96" s="310" t="str">
        <f t="shared" si="11"/>
        <v/>
      </c>
      <c r="F96" s="310"/>
      <c r="G96" s="310"/>
      <c r="H96" s="311"/>
      <c r="I96" s="122"/>
      <c r="J96" s="122"/>
      <c r="K96" s="122"/>
      <c r="L96" s="122"/>
      <c r="M96" s="219" t="str">
        <f t="shared" si="12"/>
        <v/>
      </c>
      <c r="N96" s="219" t="str">
        <f t="shared" si="13"/>
        <v/>
      </c>
      <c r="O96" s="121"/>
      <c r="P96" s="122"/>
    </row>
    <row r="97" spans="1:16" x14ac:dyDescent="0.3">
      <c r="A97" s="70" t="e">
        <f t="shared" si="9"/>
        <v>#N/A</v>
      </c>
      <c r="B97" s="70" t="str">
        <f t="shared" si="10"/>
        <v/>
      </c>
      <c r="C97" s="70" t="str">
        <f t="shared" si="7"/>
        <v>NW</v>
      </c>
      <c r="D97" s="70" t="str">
        <f t="shared" si="8"/>
        <v/>
      </c>
      <c r="E97" s="310" t="str">
        <f t="shared" si="11"/>
        <v/>
      </c>
      <c r="F97" s="310"/>
      <c r="G97" s="310"/>
      <c r="H97" s="311"/>
      <c r="I97" s="122"/>
      <c r="J97" s="122"/>
      <c r="K97" s="122"/>
      <c r="L97" s="122"/>
      <c r="M97" s="219" t="str">
        <f t="shared" si="12"/>
        <v/>
      </c>
      <c r="N97" s="219" t="str">
        <f t="shared" si="13"/>
        <v/>
      </c>
      <c r="O97" s="121"/>
      <c r="P97" s="122"/>
    </row>
    <row r="98" spans="1:16" x14ac:dyDescent="0.3">
      <c r="A98" s="70" t="e">
        <f t="shared" si="9"/>
        <v>#N/A</v>
      </c>
      <c r="B98" s="70" t="str">
        <f t="shared" si="10"/>
        <v/>
      </c>
      <c r="C98" s="70" t="str">
        <f t="shared" si="7"/>
        <v>NW</v>
      </c>
      <c r="D98" s="70" t="str">
        <f t="shared" si="8"/>
        <v/>
      </c>
      <c r="E98" s="310" t="str">
        <f t="shared" si="11"/>
        <v/>
      </c>
      <c r="F98" s="310"/>
      <c r="G98" s="310"/>
      <c r="H98" s="311"/>
      <c r="I98" s="122"/>
      <c r="J98" s="122"/>
      <c r="K98" s="122"/>
      <c r="L98" s="122"/>
      <c r="M98" s="219" t="str">
        <f t="shared" si="12"/>
        <v/>
      </c>
      <c r="N98" s="219" t="str">
        <f t="shared" si="13"/>
        <v/>
      </c>
      <c r="O98" s="121"/>
      <c r="P98" s="122"/>
    </row>
    <row r="99" spans="1:16" x14ac:dyDescent="0.3">
      <c r="A99" s="70" t="e">
        <f t="shared" si="9"/>
        <v>#N/A</v>
      </c>
      <c r="B99" s="70" t="str">
        <f t="shared" si="10"/>
        <v/>
      </c>
      <c r="C99" s="70" t="str">
        <f t="shared" si="7"/>
        <v>NW</v>
      </c>
      <c r="D99" s="70" t="str">
        <f t="shared" si="8"/>
        <v/>
      </c>
      <c r="E99" s="310" t="str">
        <f t="shared" si="11"/>
        <v/>
      </c>
      <c r="F99" s="310"/>
      <c r="G99" s="310"/>
      <c r="H99" s="311"/>
      <c r="I99" s="122"/>
      <c r="J99" s="122"/>
      <c r="K99" s="122"/>
      <c r="L99" s="122"/>
      <c r="M99" s="219" t="str">
        <f t="shared" si="12"/>
        <v/>
      </c>
      <c r="N99" s="219" t="str">
        <f t="shared" si="13"/>
        <v/>
      </c>
      <c r="O99" s="121"/>
      <c r="P99" s="122"/>
    </row>
    <row r="100" spans="1:16" x14ac:dyDescent="0.3">
      <c r="A100" s="70" t="e">
        <f t="shared" si="9"/>
        <v>#N/A</v>
      </c>
      <c r="B100" s="70" t="str">
        <f t="shared" si="10"/>
        <v/>
      </c>
      <c r="C100" s="70" t="str">
        <f t="shared" si="7"/>
        <v>NW</v>
      </c>
      <c r="D100" s="70" t="str">
        <f t="shared" si="8"/>
        <v/>
      </c>
      <c r="E100" s="310" t="str">
        <f t="shared" si="11"/>
        <v/>
      </c>
      <c r="F100" s="310"/>
      <c r="G100" s="310"/>
      <c r="H100" s="311"/>
      <c r="I100" s="122"/>
      <c r="J100" s="122"/>
      <c r="K100" s="122"/>
      <c r="L100" s="122"/>
      <c r="M100" s="219" t="str">
        <f t="shared" si="12"/>
        <v/>
      </c>
      <c r="N100" s="219" t="str">
        <f t="shared" si="13"/>
        <v/>
      </c>
      <c r="O100" s="121"/>
      <c r="P100" s="122"/>
    </row>
    <row r="101" spans="1:16" x14ac:dyDescent="0.3">
      <c r="A101" s="70" t="e">
        <f t="shared" si="9"/>
        <v>#N/A</v>
      </c>
      <c r="B101" s="70" t="str">
        <f t="shared" si="10"/>
        <v/>
      </c>
      <c r="C101" s="70" t="str">
        <f t="shared" si="7"/>
        <v>NW</v>
      </c>
      <c r="D101" s="70" t="str">
        <f t="shared" si="8"/>
        <v/>
      </c>
      <c r="E101" s="310" t="str">
        <f t="shared" si="11"/>
        <v/>
      </c>
      <c r="F101" s="310"/>
      <c r="G101" s="310"/>
      <c r="H101" s="311"/>
      <c r="I101" s="122"/>
      <c r="J101" s="122"/>
      <c r="K101" s="122"/>
      <c r="L101" s="122"/>
      <c r="M101" s="219" t="str">
        <f t="shared" si="12"/>
        <v/>
      </c>
      <c r="N101" s="219" t="str">
        <f t="shared" si="13"/>
        <v/>
      </c>
      <c r="O101" s="121"/>
      <c r="P101" s="122"/>
    </row>
    <row r="102" spans="1:16" x14ac:dyDescent="0.3">
      <c r="A102" s="70" t="e">
        <f t="shared" si="9"/>
        <v>#N/A</v>
      </c>
      <c r="B102" s="70" t="str">
        <f t="shared" si="10"/>
        <v/>
      </c>
      <c r="C102" s="70" t="str">
        <f t="shared" si="7"/>
        <v>NW</v>
      </c>
      <c r="D102" s="70" t="str">
        <f t="shared" si="8"/>
        <v/>
      </c>
      <c r="E102" s="310" t="str">
        <f t="shared" si="11"/>
        <v/>
      </c>
      <c r="F102" s="310"/>
      <c r="G102" s="310"/>
      <c r="H102" s="311"/>
      <c r="I102" s="122"/>
      <c r="J102" s="122"/>
      <c r="K102" s="122"/>
      <c r="L102" s="122"/>
      <c r="M102" s="219" t="str">
        <f t="shared" si="12"/>
        <v/>
      </c>
      <c r="N102" s="219" t="str">
        <f t="shared" si="13"/>
        <v/>
      </c>
      <c r="O102" s="121"/>
      <c r="P102" s="122"/>
    </row>
    <row r="103" spans="1:16" x14ac:dyDescent="0.3">
      <c r="A103" s="70" t="e">
        <f t="shared" si="9"/>
        <v>#N/A</v>
      </c>
      <c r="B103" s="70" t="str">
        <f t="shared" si="10"/>
        <v/>
      </c>
      <c r="C103" s="70" t="str">
        <f t="shared" si="7"/>
        <v>NW</v>
      </c>
      <c r="D103" s="70" t="str">
        <f t="shared" si="8"/>
        <v/>
      </c>
      <c r="E103" s="310" t="str">
        <f t="shared" si="11"/>
        <v/>
      </c>
      <c r="F103" s="310"/>
      <c r="G103" s="310"/>
      <c r="H103" s="311"/>
      <c r="I103" s="122"/>
      <c r="J103" s="122"/>
      <c r="K103" s="122"/>
      <c r="L103" s="122"/>
      <c r="M103" s="219" t="str">
        <f t="shared" si="12"/>
        <v/>
      </c>
      <c r="N103" s="219" t="str">
        <f t="shared" si="13"/>
        <v/>
      </c>
      <c r="O103" s="121"/>
      <c r="P103" s="122"/>
    </row>
    <row r="104" spans="1:16" x14ac:dyDescent="0.3">
      <c r="A104" s="70" t="e">
        <f t="shared" si="9"/>
        <v>#N/A</v>
      </c>
      <c r="B104" s="70" t="str">
        <f t="shared" si="10"/>
        <v/>
      </c>
      <c r="C104" s="70" t="str">
        <f t="shared" si="7"/>
        <v>NW</v>
      </c>
      <c r="D104" s="70" t="str">
        <f t="shared" si="8"/>
        <v/>
      </c>
      <c r="E104" s="310" t="str">
        <f t="shared" si="11"/>
        <v/>
      </c>
      <c r="F104" s="310"/>
      <c r="G104" s="310"/>
      <c r="H104" s="311"/>
      <c r="I104" s="122"/>
      <c r="J104" s="122"/>
      <c r="K104" s="122"/>
      <c r="L104" s="122"/>
      <c r="M104" s="219" t="str">
        <f t="shared" si="12"/>
        <v/>
      </c>
      <c r="N104" s="219" t="str">
        <f t="shared" si="13"/>
        <v/>
      </c>
      <c r="O104" s="121"/>
      <c r="P104" s="122"/>
    </row>
    <row r="105" spans="1:16" x14ac:dyDescent="0.3">
      <c r="A105" s="70" t="e">
        <f t="shared" si="9"/>
        <v>#N/A</v>
      </c>
      <c r="B105" s="70" t="str">
        <f t="shared" si="10"/>
        <v/>
      </c>
      <c r="C105" s="70" t="str">
        <f t="shared" si="7"/>
        <v>NW</v>
      </c>
      <c r="D105" s="70" t="str">
        <f t="shared" si="8"/>
        <v/>
      </c>
      <c r="E105" s="310" t="str">
        <f t="shared" si="11"/>
        <v/>
      </c>
      <c r="F105" s="310"/>
      <c r="G105" s="310"/>
      <c r="H105" s="311"/>
      <c r="I105" s="122"/>
      <c r="J105" s="122"/>
      <c r="K105" s="122"/>
      <c r="L105" s="122"/>
      <c r="M105" s="219" t="str">
        <f t="shared" si="12"/>
        <v/>
      </c>
      <c r="N105" s="219" t="str">
        <f t="shared" si="13"/>
        <v/>
      </c>
      <c r="O105" s="121"/>
      <c r="P105" s="122"/>
    </row>
    <row r="106" spans="1:16" x14ac:dyDescent="0.3">
      <c r="A106" s="70" t="e">
        <f t="shared" si="9"/>
        <v>#N/A</v>
      </c>
      <c r="B106" s="70" t="str">
        <f t="shared" si="10"/>
        <v/>
      </c>
      <c r="C106" s="70" t="str">
        <f t="shared" si="7"/>
        <v>NW</v>
      </c>
      <c r="D106" s="70" t="str">
        <f t="shared" si="8"/>
        <v/>
      </c>
      <c r="E106" s="310" t="str">
        <f t="shared" si="11"/>
        <v/>
      </c>
      <c r="F106" s="310"/>
      <c r="G106" s="310"/>
      <c r="H106" s="311"/>
      <c r="I106" s="122"/>
      <c r="J106" s="122"/>
      <c r="K106" s="122"/>
      <c r="L106" s="122"/>
      <c r="M106" s="219" t="str">
        <f t="shared" si="12"/>
        <v/>
      </c>
      <c r="N106" s="219" t="str">
        <f t="shared" si="13"/>
        <v/>
      </c>
      <c r="O106" s="121"/>
      <c r="P106" s="122"/>
    </row>
    <row r="107" spans="1:16" x14ac:dyDescent="0.3">
      <c r="A107" s="70" t="e">
        <f t="shared" si="9"/>
        <v>#N/A</v>
      </c>
      <c r="B107" s="70" t="str">
        <f t="shared" si="10"/>
        <v/>
      </c>
      <c r="C107" s="70" t="str">
        <f t="shared" si="7"/>
        <v>NW</v>
      </c>
      <c r="D107" s="70" t="str">
        <f t="shared" si="8"/>
        <v/>
      </c>
      <c r="E107" s="310" t="str">
        <f t="shared" si="11"/>
        <v/>
      </c>
      <c r="F107" s="310"/>
      <c r="G107" s="310"/>
      <c r="H107" s="311"/>
      <c r="I107" s="122"/>
      <c r="J107" s="122"/>
      <c r="K107" s="122"/>
      <c r="L107" s="122"/>
      <c r="M107" s="219" t="str">
        <f t="shared" si="12"/>
        <v/>
      </c>
      <c r="N107" s="219" t="str">
        <f t="shared" si="13"/>
        <v/>
      </c>
      <c r="O107" s="121"/>
      <c r="P107" s="122"/>
    </row>
    <row r="108" spans="1:16" x14ac:dyDescent="0.3">
      <c r="A108" s="70" t="e">
        <f t="shared" si="9"/>
        <v>#N/A</v>
      </c>
      <c r="B108" s="70" t="str">
        <f t="shared" si="10"/>
        <v/>
      </c>
      <c r="C108" s="70" t="str">
        <f t="shared" si="7"/>
        <v>NW</v>
      </c>
      <c r="D108" s="70" t="str">
        <f t="shared" si="8"/>
        <v/>
      </c>
      <c r="E108" s="310" t="str">
        <f t="shared" si="11"/>
        <v/>
      </c>
      <c r="F108" s="310"/>
      <c r="G108" s="310"/>
      <c r="H108" s="311"/>
      <c r="I108" s="122"/>
      <c r="J108" s="122"/>
      <c r="K108" s="122"/>
      <c r="L108" s="122"/>
      <c r="M108" s="219" t="str">
        <f t="shared" si="12"/>
        <v/>
      </c>
      <c r="N108" s="219" t="str">
        <f t="shared" si="13"/>
        <v/>
      </c>
      <c r="O108" s="121"/>
      <c r="P108" s="122"/>
    </row>
    <row r="109" spans="1:16" x14ac:dyDescent="0.3">
      <c r="A109" s="70" t="e">
        <f t="shared" si="9"/>
        <v>#N/A</v>
      </c>
      <c r="B109" s="70" t="str">
        <f t="shared" si="10"/>
        <v/>
      </c>
      <c r="C109" s="70" t="str">
        <f t="shared" si="7"/>
        <v>NW</v>
      </c>
      <c r="D109" s="70" t="str">
        <f t="shared" si="8"/>
        <v/>
      </c>
      <c r="E109" s="310" t="str">
        <f t="shared" si="11"/>
        <v/>
      </c>
      <c r="F109" s="310"/>
      <c r="G109" s="310"/>
      <c r="H109" s="311"/>
      <c r="I109" s="122"/>
      <c r="J109" s="122"/>
      <c r="K109" s="122"/>
      <c r="L109" s="122"/>
      <c r="M109" s="219" t="str">
        <f t="shared" si="12"/>
        <v/>
      </c>
      <c r="N109" s="219" t="str">
        <f t="shared" si="13"/>
        <v/>
      </c>
      <c r="O109" s="121"/>
      <c r="P109" s="122"/>
    </row>
    <row r="110" spans="1:16" x14ac:dyDescent="0.3">
      <c r="A110" s="70" t="e">
        <f t="shared" si="9"/>
        <v>#N/A</v>
      </c>
      <c r="B110" s="70" t="str">
        <f t="shared" si="10"/>
        <v/>
      </c>
      <c r="C110" s="70" t="str">
        <f t="shared" si="7"/>
        <v>NW</v>
      </c>
      <c r="D110" s="70" t="str">
        <f t="shared" si="8"/>
        <v/>
      </c>
      <c r="E110" s="310" t="str">
        <f t="shared" si="11"/>
        <v/>
      </c>
      <c r="F110" s="310"/>
      <c r="G110" s="310"/>
      <c r="H110" s="311"/>
      <c r="I110" s="122"/>
      <c r="J110" s="122"/>
      <c r="K110" s="122"/>
      <c r="L110" s="122"/>
      <c r="M110" s="219" t="str">
        <f t="shared" si="12"/>
        <v/>
      </c>
      <c r="N110" s="219" t="str">
        <f t="shared" si="13"/>
        <v/>
      </c>
      <c r="O110" s="121"/>
      <c r="P110" s="122"/>
    </row>
    <row r="111" spans="1:16" x14ac:dyDescent="0.3">
      <c r="A111" s="70" t="e">
        <f t="shared" si="9"/>
        <v>#N/A</v>
      </c>
      <c r="B111" s="70" t="str">
        <f t="shared" si="10"/>
        <v/>
      </c>
      <c r="C111" s="70" t="str">
        <f t="shared" si="7"/>
        <v>NW</v>
      </c>
      <c r="D111" s="70" t="str">
        <f t="shared" si="8"/>
        <v/>
      </c>
      <c r="E111" s="310" t="str">
        <f t="shared" si="11"/>
        <v/>
      </c>
      <c r="F111" s="310"/>
      <c r="G111" s="310"/>
      <c r="H111" s="311"/>
      <c r="I111" s="122"/>
      <c r="J111" s="122"/>
      <c r="K111" s="122"/>
      <c r="L111" s="122"/>
      <c r="M111" s="219" t="str">
        <f t="shared" si="12"/>
        <v/>
      </c>
      <c r="N111" s="219" t="str">
        <f t="shared" si="13"/>
        <v/>
      </c>
      <c r="O111" s="121"/>
      <c r="P111" s="122"/>
    </row>
    <row r="112" spans="1:16" x14ac:dyDescent="0.3">
      <c r="A112" s="70" t="e">
        <f t="shared" si="9"/>
        <v>#N/A</v>
      </c>
      <c r="B112" s="70" t="str">
        <f t="shared" si="10"/>
        <v/>
      </c>
      <c r="C112" s="70" t="str">
        <f t="shared" si="7"/>
        <v>NW</v>
      </c>
      <c r="D112" s="70" t="str">
        <f t="shared" si="8"/>
        <v/>
      </c>
      <c r="E112" s="310" t="str">
        <f t="shared" si="11"/>
        <v/>
      </c>
      <c r="F112" s="310"/>
      <c r="G112" s="310"/>
      <c r="H112" s="311"/>
      <c r="I112" s="122"/>
      <c r="J112" s="122"/>
      <c r="K112" s="122"/>
      <c r="L112" s="122"/>
      <c r="M112" s="219" t="str">
        <f t="shared" si="12"/>
        <v/>
      </c>
      <c r="N112" s="219" t="str">
        <f t="shared" si="13"/>
        <v/>
      </c>
      <c r="O112" s="121"/>
      <c r="P112" s="122"/>
    </row>
    <row r="113" spans="1:16" x14ac:dyDescent="0.3">
      <c r="A113" s="70" t="e">
        <f t="shared" si="9"/>
        <v>#N/A</v>
      </c>
      <c r="B113" s="70" t="str">
        <f t="shared" si="10"/>
        <v/>
      </c>
      <c r="C113" s="70" t="str">
        <f t="shared" si="7"/>
        <v>NW</v>
      </c>
      <c r="D113" s="70" t="str">
        <f t="shared" si="8"/>
        <v/>
      </c>
      <c r="E113" s="310" t="str">
        <f t="shared" si="11"/>
        <v/>
      </c>
      <c r="F113" s="310"/>
      <c r="G113" s="310"/>
      <c r="H113" s="311"/>
      <c r="I113" s="122"/>
      <c r="J113" s="122"/>
      <c r="K113" s="122"/>
      <c r="L113" s="122"/>
      <c r="M113" s="219" t="str">
        <f t="shared" si="12"/>
        <v/>
      </c>
      <c r="N113" s="219" t="str">
        <f t="shared" si="13"/>
        <v/>
      </c>
      <c r="O113" s="121"/>
      <c r="P113" s="122"/>
    </row>
    <row r="114" spans="1:16" x14ac:dyDescent="0.3">
      <c r="A114" s="70" t="e">
        <f t="shared" si="9"/>
        <v>#N/A</v>
      </c>
      <c r="B114" s="70" t="str">
        <f t="shared" si="10"/>
        <v/>
      </c>
      <c r="C114" s="70" t="str">
        <f t="shared" si="7"/>
        <v>NW</v>
      </c>
      <c r="D114" s="70" t="str">
        <f t="shared" si="8"/>
        <v/>
      </c>
      <c r="E114" s="310" t="str">
        <f t="shared" si="11"/>
        <v/>
      </c>
      <c r="F114" s="310"/>
      <c r="G114" s="310"/>
      <c r="H114" s="311"/>
      <c r="I114" s="122"/>
      <c r="J114" s="122"/>
      <c r="K114" s="122"/>
      <c r="L114" s="122"/>
      <c r="M114" s="219" t="str">
        <f t="shared" si="12"/>
        <v/>
      </c>
      <c r="N114" s="219" t="str">
        <f t="shared" si="13"/>
        <v/>
      </c>
      <c r="O114" s="121"/>
      <c r="P114" s="122"/>
    </row>
    <row r="115" spans="1:16" x14ac:dyDescent="0.3">
      <c r="A115" s="70" t="e">
        <f t="shared" si="9"/>
        <v>#N/A</v>
      </c>
      <c r="B115" s="70" t="str">
        <f t="shared" si="10"/>
        <v/>
      </c>
      <c r="C115" s="70" t="str">
        <f t="shared" si="7"/>
        <v>NW</v>
      </c>
      <c r="D115" s="70" t="str">
        <f t="shared" si="8"/>
        <v/>
      </c>
      <c r="E115" s="310" t="str">
        <f t="shared" si="11"/>
        <v/>
      </c>
      <c r="F115" s="310"/>
      <c r="G115" s="310"/>
      <c r="H115" s="311"/>
      <c r="I115" s="122"/>
      <c r="J115" s="122"/>
      <c r="K115" s="122"/>
      <c r="L115" s="122"/>
      <c r="M115" s="219" t="str">
        <f t="shared" si="12"/>
        <v/>
      </c>
      <c r="N115" s="219" t="str">
        <f t="shared" si="13"/>
        <v/>
      </c>
      <c r="O115" s="121"/>
      <c r="P115" s="122"/>
    </row>
    <row r="116" spans="1:16" x14ac:dyDescent="0.3">
      <c r="A116" s="70" t="e">
        <f t="shared" si="9"/>
        <v>#N/A</v>
      </c>
      <c r="B116" s="70" t="str">
        <f t="shared" si="10"/>
        <v/>
      </c>
      <c r="C116" s="70" t="str">
        <f t="shared" si="7"/>
        <v>NW</v>
      </c>
      <c r="D116" s="70" t="str">
        <f t="shared" si="8"/>
        <v/>
      </c>
      <c r="E116" s="310" t="str">
        <f t="shared" si="11"/>
        <v/>
      </c>
      <c r="F116" s="310"/>
      <c r="G116" s="310"/>
      <c r="H116" s="311"/>
      <c r="I116" s="122"/>
      <c r="J116" s="122"/>
      <c r="K116" s="122"/>
      <c r="L116" s="122"/>
      <c r="M116" s="219" t="str">
        <f t="shared" si="12"/>
        <v/>
      </c>
      <c r="N116" s="219" t="str">
        <f t="shared" si="13"/>
        <v/>
      </c>
      <c r="O116" s="121"/>
      <c r="P116" s="122"/>
    </row>
    <row r="117" spans="1:16" x14ac:dyDescent="0.3">
      <c r="A117" s="70" t="e">
        <f t="shared" si="9"/>
        <v>#N/A</v>
      </c>
      <c r="B117" s="70" t="str">
        <f t="shared" si="10"/>
        <v/>
      </c>
      <c r="C117" s="70" t="str">
        <f t="shared" si="7"/>
        <v>NW</v>
      </c>
      <c r="D117" s="70" t="str">
        <f t="shared" si="8"/>
        <v/>
      </c>
      <c r="E117" s="310" t="str">
        <f t="shared" si="11"/>
        <v/>
      </c>
      <c r="F117" s="310"/>
      <c r="G117" s="310"/>
      <c r="H117" s="311"/>
      <c r="I117" s="122"/>
      <c r="J117" s="122"/>
      <c r="K117" s="122"/>
      <c r="L117" s="122"/>
      <c r="M117" s="219" t="str">
        <f t="shared" si="12"/>
        <v/>
      </c>
      <c r="N117" s="219" t="str">
        <f t="shared" si="13"/>
        <v/>
      </c>
      <c r="O117" s="121"/>
      <c r="P117" s="122"/>
    </row>
    <row r="118" spans="1:16" x14ac:dyDescent="0.3">
      <c r="A118" s="70" t="e">
        <f t="shared" si="9"/>
        <v>#N/A</v>
      </c>
      <c r="B118" s="70" t="str">
        <f t="shared" si="10"/>
        <v/>
      </c>
      <c r="C118" s="70" t="str">
        <f t="shared" si="7"/>
        <v>NW</v>
      </c>
      <c r="D118" s="70" t="str">
        <f t="shared" si="8"/>
        <v/>
      </c>
      <c r="E118" s="310" t="str">
        <f t="shared" si="11"/>
        <v/>
      </c>
      <c r="F118" s="310"/>
      <c r="G118" s="310"/>
      <c r="H118" s="311"/>
      <c r="I118" s="122"/>
      <c r="J118" s="122"/>
      <c r="K118" s="122"/>
      <c r="L118" s="122"/>
      <c r="M118" s="219" t="str">
        <f t="shared" si="12"/>
        <v/>
      </c>
      <c r="N118" s="219" t="str">
        <f t="shared" si="13"/>
        <v/>
      </c>
      <c r="O118" s="121"/>
      <c r="P118" s="122"/>
    </row>
    <row r="119" spans="1:16" x14ac:dyDescent="0.3">
      <c r="A119" s="70" t="e">
        <f t="shared" si="9"/>
        <v>#N/A</v>
      </c>
      <c r="B119" s="70" t="str">
        <f t="shared" si="10"/>
        <v/>
      </c>
      <c r="C119" s="70" t="str">
        <f t="shared" si="7"/>
        <v>NW</v>
      </c>
      <c r="D119" s="70" t="str">
        <f t="shared" si="8"/>
        <v/>
      </c>
      <c r="E119" s="310" t="str">
        <f t="shared" si="11"/>
        <v/>
      </c>
      <c r="F119" s="310"/>
      <c r="G119" s="310"/>
      <c r="H119" s="311"/>
      <c r="I119" s="122"/>
      <c r="J119" s="122"/>
      <c r="K119" s="122"/>
      <c r="L119" s="122"/>
      <c r="M119" s="219" t="str">
        <f t="shared" si="12"/>
        <v/>
      </c>
      <c r="N119" s="219" t="str">
        <f t="shared" si="13"/>
        <v/>
      </c>
      <c r="O119" s="121"/>
      <c r="P119" s="122"/>
    </row>
    <row r="120" spans="1:16" x14ac:dyDescent="0.3">
      <c r="A120" s="70" t="e">
        <f t="shared" si="9"/>
        <v>#N/A</v>
      </c>
      <c r="B120" s="70" t="str">
        <f t="shared" si="10"/>
        <v/>
      </c>
      <c r="C120" s="70" t="str">
        <f t="shared" si="7"/>
        <v>NW</v>
      </c>
      <c r="D120" s="70" t="str">
        <f t="shared" si="8"/>
        <v/>
      </c>
      <c r="E120" s="310" t="str">
        <f t="shared" si="11"/>
        <v/>
      </c>
      <c r="F120" s="310"/>
      <c r="G120" s="310"/>
      <c r="H120" s="311"/>
      <c r="I120" s="122"/>
      <c r="J120" s="122"/>
      <c r="K120" s="122"/>
      <c r="L120" s="122"/>
      <c r="M120" s="219" t="str">
        <f t="shared" si="12"/>
        <v/>
      </c>
      <c r="N120" s="219" t="str">
        <f t="shared" si="13"/>
        <v/>
      </c>
      <c r="O120" s="121"/>
      <c r="P120" s="122"/>
    </row>
    <row r="121" spans="1:16" x14ac:dyDescent="0.3">
      <c r="A121" s="70" t="e">
        <f t="shared" si="9"/>
        <v>#N/A</v>
      </c>
      <c r="B121" s="70" t="str">
        <f t="shared" si="10"/>
        <v/>
      </c>
      <c r="C121" s="70" t="str">
        <f t="shared" si="7"/>
        <v>NW</v>
      </c>
      <c r="D121" s="70" t="str">
        <f t="shared" si="8"/>
        <v/>
      </c>
      <c r="E121" s="310" t="str">
        <f t="shared" si="11"/>
        <v/>
      </c>
      <c r="F121" s="310"/>
      <c r="G121" s="310"/>
      <c r="H121" s="311"/>
      <c r="I121" s="122"/>
      <c r="J121" s="122"/>
      <c r="K121" s="122"/>
      <c r="L121" s="122"/>
      <c r="M121" s="219" t="str">
        <f t="shared" si="12"/>
        <v/>
      </c>
      <c r="N121" s="219" t="str">
        <f t="shared" si="13"/>
        <v/>
      </c>
      <c r="O121" s="121"/>
      <c r="P121" s="122"/>
    </row>
    <row r="122" spans="1:16" x14ac:dyDescent="0.3">
      <c r="A122" s="70" t="e">
        <f t="shared" si="9"/>
        <v>#N/A</v>
      </c>
      <c r="B122" s="70" t="str">
        <f t="shared" si="10"/>
        <v/>
      </c>
      <c r="C122" s="70" t="str">
        <f t="shared" si="7"/>
        <v>NW</v>
      </c>
      <c r="D122" s="70" t="str">
        <f t="shared" si="8"/>
        <v/>
      </c>
      <c r="E122" s="310" t="str">
        <f t="shared" si="11"/>
        <v/>
      </c>
      <c r="F122" s="310"/>
      <c r="G122" s="310"/>
      <c r="H122" s="311"/>
      <c r="I122" s="122"/>
      <c r="J122" s="122"/>
      <c r="K122" s="122"/>
      <c r="L122" s="122"/>
      <c r="M122" s="219" t="str">
        <f t="shared" si="12"/>
        <v/>
      </c>
      <c r="N122" s="219" t="str">
        <f t="shared" si="13"/>
        <v/>
      </c>
      <c r="O122" s="121"/>
      <c r="P122" s="122"/>
    </row>
    <row r="123" spans="1:16" x14ac:dyDescent="0.3">
      <c r="A123" s="70" t="e">
        <f t="shared" si="9"/>
        <v>#N/A</v>
      </c>
      <c r="B123" s="70" t="str">
        <f t="shared" si="10"/>
        <v/>
      </c>
      <c r="C123" s="70" t="str">
        <f t="shared" si="7"/>
        <v>NW</v>
      </c>
      <c r="D123" s="70" t="str">
        <f t="shared" si="8"/>
        <v/>
      </c>
      <c r="E123" s="310" t="str">
        <f t="shared" si="11"/>
        <v/>
      </c>
      <c r="F123" s="310"/>
      <c r="G123" s="310"/>
      <c r="H123" s="311"/>
      <c r="I123" s="122"/>
      <c r="J123" s="122"/>
      <c r="K123" s="122"/>
      <c r="L123" s="122"/>
      <c r="M123" s="219" t="str">
        <f t="shared" si="12"/>
        <v/>
      </c>
      <c r="N123" s="219" t="str">
        <f t="shared" si="13"/>
        <v/>
      </c>
      <c r="O123" s="121"/>
      <c r="P123" s="122"/>
    </row>
    <row r="124" spans="1:16" x14ac:dyDescent="0.3">
      <c r="A124" s="70" t="e">
        <f t="shared" si="9"/>
        <v>#N/A</v>
      </c>
      <c r="B124" s="70" t="str">
        <f t="shared" si="10"/>
        <v/>
      </c>
      <c r="C124" s="70" t="str">
        <f t="shared" si="7"/>
        <v>NW</v>
      </c>
      <c r="D124" s="70" t="str">
        <f t="shared" si="8"/>
        <v/>
      </c>
      <c r="E124" s="310" t="str">
        <f t="shared" si="11"/>
        <v/>
      </c>
      <c r="F124" s="310"/>
      <c r="G124" s="310"/>
      <c r="H124" s="311"/>
      <c r="I124" s="122"/>
      <c r="J124" s="122"/>
      <c r="K124" s="122"/>
      <c r="L124" s="122"/>
      <c r="M124" s="219" t="str">
        <f t="shared" si="12"/>
        <v/>
      </c>
      <c r="N124" s="219" t="str">
        <f t="shared" si="13"/>
        <v/>
      </c>
      <c r="O124" s="121"/>
      <c r="P124" s="122"/>
    </row>
    <row r="125" spans="1:16" x14ac:dyDescent="0.3">
      <c r="A125" s="70" t="e">
        <f t="shared" si="9"/>
        <v>#N/A</v>
      </c>
      <c r="B125" s="70" t="str">
        <f t="shared" si="10"/>
        <v/>
      </c>
      <c r="C125" s="70" t="str">
        <f t="shared" si="7"/>
        <v>NW</v>
      </c>
      <c r="D125" s="70" t="str">
        <f t="shared" si="8"/>
        <v/>
      </c>
      <c r="E125" s="310" t="str">
        <f t="shared" si="11"/>
        <v/>
      </c>
      <c r="F125" s="310"/>
      <c r="G125" s="310"/>
      <c r="H125" s="311"/>
      <c r="I125" s="122"/>
      <c r="J125" s="122"/>
      <c r="K125" s="122"/>
      <c r="L125" s="122"/>
      <c r="M125" s="219" t="str">
        <f t="shared" si="12"/>
        <v/>
      </c>
      <c r="N125" s="219" t="str">
        <f t="shared" si="13"/>
        <v/>
      </c>
      <c r="O125" s="121"/>
      <c r="P125" s="122"/>
    </row>
    <row r="126" spans="1:16" x14ac:dyDescent="0.3">
      <c r="A126" s="70" t="e">
        <f t="shared" si="9"/>
        <v>#N/A</v>
      </c>
      <c r="B126" s="70" t="str">
        <f t="shared" si="10"/>
        <v/>
      </c>
      <c r="C126" s="70" t="str">
        <f t="shared" si="7"/>
        <v>NW</v>
      </c>
      <c r="D126" s="70" t="str">
        <f t="shared" si="8"/>
        <v/>
      </c>
      <c r="E126" s="310" t="str">
        <f t="shared" si="11"/>
        <v/>
      </c>
      <c r="F126" s="310"/>
      <c r="G126" s="310"/>
      <c r="H126" s="311"/>
      <c r="I126" s="122"/>
      <c r="J126" s="122"/>
      <c r="K126" s="122"/>
      <c r="L126" s="122"/>
      <c r="M126" s="219" t="str">
        <f t="shared" si="12"/>
        <v/>
      </c>
      <c r="N126" s="219" t="str">
        <f t="shared" si="13"/>
        <v/>
      </c>
      <c r="O126" s="121"/>
      <c r="P126" s="122"/>
    </row>
    <row r="127" spans="1:16" x14ac:dyDescent="0.3">
      <c r="A127" s="70" t="e">
        <f t="shared" si="9"/>
        <v>#N/A</v>
      </c>
      <c r="B127" s="70" t="str">
        <f t="shared" si="10"/>
        <v/>
      </c>
      <c r="C127" s="70" t="str">
        <f t="shared" si="7"/>
        <v>NW</v>
      </c>
      <c r="D127" s="70" t="str">
        <f t="shared" si="8"/>
        <v/>
      </c>
      <c r="E127" s="310" t="str">
        <f t="shared" si="11"/>
        <v/>
      </c>
      <c r="F127" s="310"/>
      <c r="G127" s="310"/>
      <c r="H127" s="311"/>
      <c r="I127" s="122"/>
      <c r="J127" s="122"/>
      <c r="K127" s="122"/>
      <c r="L127" s="122"/>
      <c r="M127" s="219" t="str">
        <f t="shared" si="12"/>
        <v/>
      </c>
      <c r="N127" s="219" t="str">
        <f t="shared" si="13"/>
        <v/>
      </c>
      <c r="O127" s="121"/>
      <c r="P127" s="122"/>
    </row>
    <row r="128" spans="1:16" x14ac:dyDescent="0.3">
      <c r="A128" s="70" t="e">
        <f t="shared" si="9"/>
        <v>#N/A</v>
      </c>
      <c r="B128" s="70" t="str">
        <f t="shared" si="10"/>
        <v/>
      </c>
      <c r="C128" s="70" t="str">
        <f t="shared" si="7"/>
        <v>NW</v>
      </c>
      <c r="D128" s="70" t="str">
        <f t="shared" si="8"/>
        <v/>
      </c>
      <c r="E128" s="310" t="str">
        <f t="shared" si="11"/>
        <v/>
      </c>
      <c r="F128" s="310"/>
      <c r="G128" s="310"/>
      <c r="H128" s="311"/>
      <c r="I128" s="122"/>
      <c r="J128" s="122"/>
      <c r="K128" s="122"/>
      <c r="L128" s="122"/>
      <c r="M128" s="219" t="str">
        <f t="shared" si="12"/>
        <v/>
      </c>
      <c r="N128" s="219" t="str">
        <f t="shared" si="13"/>
        <v/>
      </c>
      <c r="O128" s="121"/>
      <c r="P128" s="122"/>
    </row>
    <row r="129" spans="1:16" x14ac:dyDescent="0.3">
      <c r="A129" s="70" t="e">
        <f t="shared" si="9"/>
        <v>#N/A</v>
      </c>
      <c r="B129" s="70" t="str">
        <f t="shared" si="10"/>
        <v/>
      </c>
      <c r="C129" s="70" t="str">
        <f t="shared" si="7"/>
        <v>NW</v>
      </c>
      <c r="D129" s="70" t="str">
        <f t="shared" si="8"/>
        <v/>
      </c>
      <c r="E129" s="310" t="str">
        <f t="shared" si="11"/>
        <v/>
      </c>
      <c r="F129" s="310"/>
      <c r="G129" s="310"/>
      <c r="H129" s="311"/>
      <c r="I129" s="122"/>
      <c r="J129" s="122"/>
      <c r="K129" s="122"/>
      <c r="L129" s="122"/>
      <c r="M129" s="219" t="str">
        <f t="shared" si="12"/>
        <v/>
      </c>
      <c r="N129" s="219" t="str">
        <f t="shared" si="13"/>
        <v/>
      </c>
      <c r="O129" s="121"/>
      <c r="P129" s="122"/>
    </row>
    <row r="130" spans="1:16" x14ac:dyDescent="0.3">
      <c r="A130" s="70" t="e">
        <f t="shared" si="9"/>
        <v>#N/A</v>
      </c>
      <c r="B130" s="70" t="str">
        <f t="shared" si="10"/>
        <v/>
      </c>
      <c r="C130" s="70" t="str">
        <f t="shared" si="7"/>
        <v>NW</v>
      </c>
      <c r="D130" s="70" t="str">
        <f t="shared" si="8"/>
        <v/>
      </c>
      <c r="E130" s="310" t="str">
        <f t="shared" si="11"/>
        <v/>
      </c>
      <c r="F130" s="310"/>
      <c r="G130" s="310"/>
      <c r="H130" s="311"/>
      <c r="I130" s="122"/>
      <c r="J130" s="122"/>
      <c r="K130" s="122"/>
      <c r="L130" s="122"/>
      <c r="M130" s="219" t="str">
        <f t="shared" si="12"/>
        <v/>
      </c>
      <c r="N130" s="219" t="str">
        <f t="shared" si="13"/>
        <v/>
      </c>
      <c r="O130" s="121"/>
      <c r="P130" s="122"/>
    </row>
    <row r="131" spans="1:16" x14ac:dyDescent="0.3">
      <c r="A131" s="70" t="e">
        <f t="shared" si="9"/>
        <v>#N/A</v>
      </c>
      <c r="B131" s="70" t="str">
        <f t="shared" si="10"/>
        <v/>
      </c>
      <c r="C131" s="70" t="str">
        <f t="shared" si="7"/>
        <v>NW</v>
      </c>
      <c r="D131" s="70" t="str">
        <f t="shared" si="8"/>
        <v/>
      </c>
      <c r="E131" s="310" t="str">
        <f t="shared" si="11"/>
        <v/>
      </c>
      <c r="F131" s="310"/>
      <c r="G131" s="310"/>
      <c r="H131" s="311"/>
      <c r="I131" s="122"/>
      <c r="J131" s="122"/>
      <c r="K131" s="122"/>
      <c r="L131" s="122"/>
      <c r="M131" s="219" t="str">
        <f t="shared" si="12"/>
        <v/>
      </c>
      <c r="N131" s="219" t="str">
        <f t="shared" si="13"/>
        <v/>
      </c>
      <c r="O131" s="121"/>
      <c r="P131" s="122"/>
    </row>
    <row r="132" spans="1:16" x14ac:dyDescent="0.3">
      <c r="A132" s="70" t="e">
        <f t="shared" si="9"/>
        <v>#N/A</v>
      </c>
      <c r="B132" s="70" t="str">
        <f t="shared" si="10"/>
        <v/>
      </c>
      <c r="C132" s="70" t="str">
        <f t="shared" si="7"/>
        <v>NW</v>
      </c>
      <c r="D132" s="70" t="str">
        <f t="shared" si="8"/>
        <v/>
      </c>
      <c r="E132" s="310" t="str">
        <f t="shared" si="11"/>
        <v/>
      </c>
      <c r="F132" s="310"/>
      <c r="G132" s="310"/>
      <c r="H132" s="311"/>
      <c r="I132" s="122"/>
      <c r="J132" s="122"/>
      <c r="K132" s="122"/>
      <c r="L132" s="122"/>
      <c r="M132" s="219" t="str">
        <f t="shared" si="12"/>
        <v/>
      </c>
      <c r="N132" s="219" t="str">
        <f t="shared" si="13"/>
        <v/>
      </c>
      <c r="O132" s="121"/>
      <c r="P132" s="122"/>
    </row>
    <row r="133" spans="1:16" x14ac:dyDescent="0.3">
      <c r="A133" s="70" t="e">
        <f t="shared" si="9"/>
        <v>#N/A</v>
      </c>
      <c r="B133" s="70" t="str">
        <f t="shared" si="10"/>
        <v/>
      </c>
      <c r="C133" s="70" t="str">
        <f t="shared" si="7"/>
        <v>NW</v>
      </c>
      <c r="D133" s="70" t="str">
        <f t="shared" si="8"/>
        <v/>
      </c>
      <c r="E133" s="310" t="str">
        <f t="shared" si="11"/>
        <v/>
      </c>
      <c r="F133" s="310"/>
      <c r="G133" s="310"/>
      <c r="H133" s="311"/>
      <c r="I133" s="122"/>
      <c r="J133" s="122"/>
      <c r="K133" s="122"/>
      <c r="L133" s="122"/>
      <c r="M133" s="219" t="str">
        <f t="shared" si="12"/>
        <v/>
      </c>
      <c r="N133" s="219" t="str">
        <f t="shared" si="13"/>
        <v/>
      </c>
      <c r="O133" s="121"/>
      <c r="P133" s="122"/>
    </row>
    <row r="134" spans="1:16" x14ac:dyDescent="0.3">
      <c r="A134" s="70" t="e">
        <f t="shared" si="9"/>
        <v>#N/A</v>
      </c>
      <c r="B134" s="70" t="str">
        <f t="shared" si="10"/>
        <v/>
      </c>
      <c r="C134" s="70" t="str">
        <f t="shared" si="7"/>
        <v>NW</v>
      </c>
      <c r="D134" s="70" t="str">
        <f t="shared" si="8"/>
        <v/>
      </c>
      <c r="E134" s="310" t="str">
        <f t="shared" si="11"/>
        <v/>
      </c>
      <c r="F134" s="310"/>
      <c r="G134" s="310"/>
      <c r="H134" s="311"/>
      <c r="I134" s="122"/>
      <c r="J134" s="122"/>
      <c r="K134" s="122"/>
      <c r="L134" s="122"/>
      <c r="M134" s="219" t="str">
        <f t="shared" si="12"/>
        <v/>
      </c>
      <c r="N134" s="219" t="str">
        <f t="shared" si="13"/>
        <v/>
      </c>
      <c r="O134" s="121"/>
      <c r="P134" s="122"/>
    </row>
    <row r="135" spans="1:16" x14ac:dyDescent="0.3">
      <c r="A135" s="70" t="e">
        <f t="shared" si="9"/>
        <v>#N/A</v>
      </c>
      <c r="B135" s="70" t="str">
        <f t="shared" si="10"/>
        <v/>
      </c>
      <c r="C135" s="70" t="str">
        <f t="shared" si="7"/>
        <v>NW</v>
      </c>
      <c r="D135" s="70" t="str">
        <f t="shared" si="8"/>
        <v/>
      </c>
      <c r="E135" s="310" t="str">
        <f t="shared" si="11"/>
        <v/>
      </c>
      <c r="F135" s="310"/>
      <c r="G135" s="310"/>
      <c r="H135" s="311"/>
      <c r="I135" s="122"/>
      <c r="J135" s="122"/>
      <c r="K135" s="122"/>
      <c r="L135" s="122"/>
      <c r="M135" s="219" t="str">
        <f t="shared" si="12"/>
        <v/>
      </c>
      <c r="N135" s="219" t="str">
        <f t="shared" si="13"/>
        <v/>
      </c>
      <c r="O135" s="121"/>
      <c r="P135" s="122"/>
    </row>
    <row r="136" spans="1:16" x14ac:dyDescent="0.3">
      <c r="A136" s="70" t="e">
        <f t="shared" si="9"/>
        <v>#N/A</v>
      </c>
      <c r="B136" s="70" t="str">
        <f t="shared" si="10"/>
        <v/>
      </c>
      <c r="C136" s="70" t="str">
        <f t="shared" si="7"/>
        <v>NW</v>
      </c>
      <c r="D136" s="70" t="str">
        <f t="shared" si="8"/>
        <v/>
      </c>
      <c r="E136" s="310" t="str">
        <f t="shared" si="11"/>
        <v/>
      </c>
      <c r="F136" s="310"/>
      <c r="G136" s="310"/>
      <c r="H136" s="311"/>
      <c r="I136" s="122"/>
      <c r="J136" s="122"/>
      <c r="K136" s="122"/>
      <c r="L136" s="122"/>
      <c r="M136" s="219" t="str">
        <f t="shared" si="12"/>
        <v/>
      </c>
      <c r="N136" s="219" t="str">
        <f t="shared" si="13"/>
        <v/>
      </c>
      <c r="O136" s="121"/>
      <c r="P136" s="122"/>
    </row>
    <row r="137" spans="1:16" x14ac:dyDescent="0.3">
      <c r="A137" s="70" t="e">
        <f t="shared" si="9"/>
        <v>#N/A</v>
      </c>
      <c r="B137" s="70" t="str">
        <f t="shared" si="10"/>
        <v/>
      </c>
      <c r="C137" s="70" t="str">
        <f t="shared" si="7"/>
        <v>NW</v>
      </c>
      <c r="D137" s="70" t="str">
        <f t="shared" si="8"/>
        <v/>
      </c>
      <c r="E137" s="310" t="str">
        <f t="shared" si="11"/>
        <v/>
      </c>
      <c r="F137" s="310"/>
      <c r="G137" s="310"/>
      <c r="H137" s="311"/>
      <c r="I137" s="122"/>
      <c r="J137" s="122"/>
      <c r="K137" s="122"/>
      <c r="L137" s="122"/>
      <c r="M137" s="219" t="str">
        <f t="shared" si="12"/>
        <v/>
      </c>
      <c r="N137" s="219" t="str">
        <f t="shared" si="13"/>
        <v/>
      </c>
      <c r="O137" s="121"/>
      <c r="P137" s="122"/>
    </row>
    <row r="138" spans="1:16" x14ac:dyDescent="0.3">
      <c r="A138" s="70" t="e">
        <f t="shared" si="9"/>
        <v>#N/A</v>
      </c>
      <c r="B138" s="70" t="str">
        <f t="shared" si="10"/>
        <v/>
      </c>
      <c r="C138" s="70" t="str">
        <f t="shared" si="7"/>
        <v>NW</v>
      </c>
      <c r="D138" s="70" t="str">
        <f t="shared" si="8"/>
        <v/>
      </c>
      <c r="E138" s="310" t="str">
        <f t="shared" si="11"/>
        <v/>
      </c>
      <c r="F138" s="310"/>
      <c r="G138" s="310"/>
      <c r="H138" s="311"/>
      <c r="I138" s="122"/>
      <c r="J138" s="122"/>
      <c r="K138" s="122"/>
      <c r="L138" s="122"/>
      <c r="M138" s="219" t="str">
        <f t="shared" si="12"/>
        <v/>
      </c>
      <c r="N138" s="219" t="str">
        <f t="shared" si="13"/>
        <v/>
      </c>
      <c r="O138" s="121"/>
      <c r="P138" s="122"/>
    </row>
    <row r="139" spans="1:16" x14ac:dyDescent="0.3">
      <c r="A139" s="70" t="e">
        <f t="shared" si="9"/>
        <v>#N/A</v>
      </c>
      <c r="B139" s="70" t="str">
        <f t="shared" si="10"/>
        <v/>
      </c>
      <c r="C139" s="70" t="str">
        <f t="shared" si="7"/>
        <v>NW</v>
      </c>
      <c r="D139" s="70" t="str">
        <f t="shared" si="8"/>
        <v/>
      </c>
      <c r="E139" s="310" t="str">
        <f t="shared" si="11"/>
        <v/>
      </c>
      <c r="F139" s="310"/>
      <c r="G139" s="310"/>
      <c r="H139" s="311"/>
      <c r="I139" s="122"/>
      <c r="J139" s="122"/>
      <c r="K139" s="122"/>
      <c r="L139" s="122"/>
      <c r="M139" s="219" t="str">
        <f t="shared" si="12"/>
        <v/>
      </c>
      <c r="N139" s="219" t="str">
        <f t="shared" si="13"/>
        <v/>
      </c>
      <c r="O139" s="121"/>
      <c r="P139" s="122"/>
    </row>
    <row r="140" spans="1:16" x14ac:dyDescent="0.3">
      <c r="A140" s="70" t="e">
        <f t="shared" si="9"/>
        <v>#N/A</v>
      </c>
      <c r="B140" s="70" t="str">
        <f t="shared" si="10"/>
        <v/>
      </c>
      <c r="C140" s="70" t="str">
        <f t="shared" si="7"/>
        <v>NW</v>
      </c>
      <c r="D140" s="70" t="str">
        <f t="shared" si="8"/>
        <v/>
      </c>
      <c r="E140" s="310" t="str">
        <f t="shared" si="11"/>
        <v/>
      </c>
      <c r="F140" s="310"/>
      <c r="G140" s="310"/>
      <c r="H140" s="311"/>
      <c r="I140" s="122"/>
      <c r="J140" s="122"/>
      <c r="K140" s="122"/>
      <c r="L140" s="122"/>
      <c r="M140" s="219" t="str">
        <f t="shared" si="12"/>
        <v/>
      </c>
      <c r="N140" s="219" t="str">
        <f t="shared" si="13"/>
        <v/>
      </c>
      <c r="O140" s="121"/>
      <c r="P140" s="122"/>
    </row>
    <row r="141" spans="1:16" x14ac:dyDescent="0.3">
      <c r="A141" s="70" t="e">
        <f t="shared" si="9"/>
        <v>#N/A</v>
      </c>
      <c r="B141" s="70" t="str">
        <f t="shared" si="10"/>
        <v/>
      </c>
      <c r="C141" s="70" t="str">
        <f t="shared" si="7"/>
        <v>NW</v>
      </c>
      <c r="D141" s="70" t="str">
        <f t="shared" si="8"/>
        <v/>
      </c>
      <c r="E141" s="310" t="str">
        <f t="shared" si="11"/>
        <v/>
      </c>
      <c r="F141" s="310"/>
      <c r="G141" s="310"/>
      <c r="H141" s="311"/>
      <c r="I141" s="122"/>
      <c r="J141" s="122"/>
      <c r="K141" s="122"/>
      <c r="L141" s="122"/>
      <c r="M141" s="219" t="str">
        <f t="shared" si="12"/>
        <v/>
      </c>
      <c r="N141" s="219" t="str">
        <f t="shared" si="13"/>
        <v/>
      </c>
      <c r="O141" s="121"/>
      <c r="P141" s="122"/>
    </row>
    <row r="142" spans="1:16" x14ac:dyDescent="0.3">
      <c r="A142" s="70" t="e">
        <f t="shared" si="9"/>
        <v>#N/A</v>
      </c>
      <c r="B142" s="70" t="str">
        <f t="shared" si="10"/>
        <v/>
      </c>
      <c r="C142" s="70" t="str">
        <f t="shared" si="7"/>
        <v>NW</v>
      </c>
      <c r="D142" s="70" t="str">
        <f t="shared" si="8"/>
        <v/>
      </c>
      <c r="E142" s="310" t="str">
        <f t="shared" si="11"/>
        <v/>
      </c>
      <c r="F142" s="310"/>
      <c r="G142" s="310"/>
      <c r="H142" s="311"/>
      <c r="I142" s="122"/>
      <c r="J142" s="122"/>
      <c r="K142" s="122"/>
      <c r="L142" s="122"/>
      <c r="M142" s="219" t="str">
        <f t="shared" si="12"/>
        <v/>
      </c>
      <c r="N142" s="219" t="str">
        <f t="shared" si="13"/>
        <v/>
      </c>
      <c r="O142" s="121"/>
      <c r="P142" s="122"/>
    </row>
    <row r="143" spans="1:16" x14ac:dyDescent="0.3">
      <c r="A143" s="70" t="e">
        <f t="shared" si="9"/>
        <v>#N/A</v>
      </c>
      <c r="B143" s="70" t="str">
        <f t="shared" si="10"/>
        <v/>
      </c>
      <c r="C143" s="70" t="str">
        <f t="shared" si="7"/>
        <v>NW</v>
      </c>
      <c r="D143" s="70" t="str">
        <f t="shared" si="8"/>
        <v/>
      </c>
      <c r="E143" s="310" t="str">
        <f t="shared" si="11"/>
        <v/>
      </c>
      <c r="F143" s="310"/>
      <c r="G143" s="310"/>
      <c r="H143" s="311"/>
      <c r="I143" s="122"/>
      <c r="J143" s="122"/>
      <c r="K143" s="122"/>
      <c r="L143" s="122"/>
      <c r="M143" s="219" t="str">
        <f t="shared" si="12"/>
        <v/>
      </c>
      <c r="N143" s="219" t="str">
        <f t="shared" si="13"/>
        <v/>
      </c>
      <c r="O143" s="121"/>
      <c r="P143" s="122"/>
    </row>
    <row r="144" spans="1:16" x14ac:dyDescent="0.3">
      <c r="A144" s="70" t="e">
        <f t="shared" si="9"/>
        <v>#N/A</v>
      </c>
      <c r="B144" s="70" t="str">
        <f t="shared" si="10"/>
        <v/>
      </c>
      <c r="C144" s="70" t="str">
        <f t="shared" si="7"/>
        <v>NW</v>
      </c>
      <c r="D144" s="70" t="str">
        <f t="shared" si="8"/>
        <v/>
      </c>
      <c r="E144" s="310" t="str">
        <f t="shared" si="11"/>
        <v/>
      </c>
      <c r="F144" s="310"/>
      <c r="G144" s="310"/>
      <c r="H144" s="311"/>
      <c r="I144" s="122"/>
      <c r="J144" s="122"/>
      <c r="K144" s="122"/>
      <c r="L144" s="122"/>
      <c r="M144" s="219" t="str">
        <f t="shared" si="12"/>
        <v/>
      </c>
      <c r="N144" s="219" t="str">
        <f t="shared" si="13"/>
        <v/>
      </c>
      <c r="O144" s="121"/>
      <c r="P144" s="122"/>
    </row>
    <row r="145" spans="1:16" x14ac:dyDescent="0.3">
      <c r="A145" s="70" t="e">
        <f t="shared" si="9"/>
        <v>#N/A</v>
      </c>
      <c r="B145" s="70" t="str">
        <f t="shared" si="10"/>
        <v/>
      </c>
      <c r="C145" s="70" t="str">
        <f t="shared" si="7"/>
        <v>NW</v>
      </c>
      <c r="D145" s="70" t="str">
        <f t="shared" si="8"/>
        <v/>
      </c>
      <c r="E145" s="310" t="str">
        <f t="shared" si="11"/>
        <v/>
      </c>
      <c r="F145" s="310"/>
      <c r="G145" s="310"/>
      <c r="H145" s="311"/>
      <c r="I145" s="122"/>
      <c r="J145" s="122"/>
      <c r="K145" s="122"/>
      <c r="L145" s="122"/>
      <c r="M145" s="219" t="str">
        <f t="shared" si="12"/>
        <v/>
      </c>
      <c r="N145" s="219" t="str">
        <f t="shared" si="13"/>
        <v/>
      </c>
      <c r="O145" s="121"/>
      <c r="P145" s="122"/>
    </row>
    <row r="146" spans="1:16" x14ac:dyDescent="0.3">
      <c r="A146" s="70" t="e">
        <f t="shared" si="9"/>
        <v>#N/A</v>
      </c>
      <c r="B146" s="70" t="str">
        <f t="shared" si="10"/>
        <v/>
      </c>
      <c r="C146" s="70" t="str">
        <f t="shared" si="7"/>
        <v>NW</v>
      </c>
      <c r="D146" s="70" t="str">
        <f t="shared" si="8"/>
        <v/>
      </c>
      <c r="E146" s="310" t="str">
        <f t="shared" si="11"/>
        <v/>
      </c>
      <c r="F146" s="310"/>
      <c r="G146" s="310"/>
      <c r="H146" s="311"/>
      <c r="I146" s="122"/>
      <c r="J146" s="122"/>
      <c r="K146" s="122"/>
      <c r="L146" s="122"/>
      <c r="M146" s="219" t="str">
        <f t="shared" si="12"/>
        <v/>
      </c>
      <c r="N146" s="219" t="str">
        <f t="shared" si="13"/>
        <v/>
      </c>
      <c r="O146" s="121"/>
      <c r="P146" s="122"/>
    </row>
    <row r="147" spans="1:16" x14ac:dyDescent="0.3">
      <c r="A147" s="70" t="e">
        <f t="shared" si="9"/>
        <v>#N/A</v>
      </c>
      <c r="B147" s="70" t="str">
        <f t="shared" si="10"/>
        <v/>
      </c>
      <c r="C147" s="70" t="str">
        <f t="shared" si="7"/>
        <v>NW</v>
      </c>
      <c r="D147" s="70" t="str">
        <f t="shared" si="8"/>
        <v/>
      </c>
      <c r="E147" s="310" t="str">
        <f t="shared" si="11"/>
        <v/>
      </c>
      <c r="F147" s="310"/>
      <c r="G147" s="310"/>
      <c r="H147" s="311"/>
      <c r="I147" s="122"/>
      <c r="J147" s="122"/>
      <c r="K147" s="122"/>
      <c r="L147" s="122"/>
      <c r="M147" s="219" t="str">
        <f t="shared" si="12"/>
        <v/>
      </c>
      <c r="N147" s="219" t="str">
        <f t="shared" si="13"/>
        <v/>
      </c>
      <c r="O147" s="121"/>
      <c r="P147" s="122"/>
    </row>
    <row r="148" spans="1:16" x14ac:dyDescent="0.3">
      <c r="A148" s="70" t="e">
        <f t="shared" si="9"/>
        <v>#N/A</v>
      </c>
      <c r="B148" s="70" t="str">
        <f t="shared" si="10"/>
        <v/>
      </c>
      <c r="C148" s="70" t="str">
        <f t="shared" si="7"/>
        <v>NW</v>
      </c>
      <c r="D148" s="70" t="str">
        <f t="shared" si="8"/>
        <v/>
      </c>
      <c r="E148" s="310" t="str">
        <f t="shared" si="11"/>
        <v/>
      </c>
      <c r="F148" s="310"/>
      <c r="G148" s="310"/>
      <c r="H148" s="311"/>
      <c r="I148" s="122"/>
      <c r="J148" s="122"/>
      <c r="K148" s="122"/>
      <c r="L148" s="122"/>
      <c r="M148" s="219" t="str">
        <f t="shared" si="12"/>
        <v/>
      </c>
      <c r="N148" s="219" t="str">
        <f t="shared" si="13"/>
        <v/>
      </c>
      <c r="O148" s="121"/>
      <c r="P148" s="122"/>
    </row>
    <row r="149" spans="1:16" x14ac:dyDescent="0.3">
      <c r="A149" s="70" t="e">
        <f t="shared" si="9"/>
        <v>#N/A</v>
      </c>
      <c r="B149" s="70" t="str">
        <f t="shared" si="10"/>
        <v/>
      </c>
      <c r="C149" s="70" t="str">
        <f t="shared" ref="C149:C212" si="14">IF(ISNA(MATCH(WEEKDAY(E149,2),DunDay,0)),"","NW")</f>
        <v>NW</v>
      </c>
      <c r="D149" s="70" t="str">
        <f t="shared" ref="D149:D212" si="15">IF(ISNA(MATCH(E149,Holiday,0)),"","H")</f>
        <v/>
      </c>
      <c r="E149" s="310" t="str">
        <f t="shared" si="11"/>
        <v/>
      </c>
      <c r="F149" s="310"/>
      <c r="G149" s="310"/>
      <c r="H149" s="311"/>
      <c r="I149" s="122"/>
      <c r="J149" s="122"/>
      <c r="K149" s="122"/>
      <c r="L149" s="122"/>
      <c r="M149" s="219" t="str">
        <f t="shared" si="12"/>
        <v/>
      </c>
      <c r="N149" s="219" t="str">
        <f t="shared" si="13"/>
        <v/>
      </c>
      <c r="O149" s="121"/>
      <c r="P149" s="122"/>
    </row>
    <row r="150" spans="1:16" x14ac:dyDescent="0.3">
      <c r="A150" s="70" t="e">
        <f t="shared" ref="A150:A213" si="16">IF(E150&gt;=$J$14,"R","")</f>
        <v>#N/A</v>
      </c>
      <c r="B150" s="70" t="str">
        <f t="shared" ref="B150:B213" si="17">IF(E150&lt;&gt;"",YEAR(E150),"")</f>
        <v/>
      </c>
      <c r="C150" s="70" t="str">
        <f t="shared" si="14"/>
        <v>NW</v>
      </c>
      <c r="D150" s="70" t="str">
        <f t="shared" si="15"/>
        <v/>
      </c>
      <c r="E150" s="310" t="str">
        <f t="shared" si="11"/>
        <v/>
      </c>
      <c r="F150" s="310"/>
      <c r="G150" s="310"/>
      <c r="H150" s="311"/>
      <c r="I150" s="122"/>
      <c r="J150" s="122"/>
      <c r="K150" s="122"/>
      <c r="L150" s="122"/>
      <c r="M150" s="219" t="str">
        <f t="shared" si="12"/>
        <v/>
      </c>
      <c r="N150" s="219" t="str">
        <f t="shared" si="13"/>
        <v/>
      </c>
      <c r="O150" s="121"/>
      <c r="P150" s="122"/>
    </row>
    <row r="151" spans="1:16" x14ac:dyDescent="0.3">
      <c r="A151" s="70" t="e">
        <f t="shared" si="16"/>
        <v>#N/A</v>
      </c>
      <c r="B151" s="70" t="str">
        <f t="shared" si="17"/>
        <v/>
      </c>
      <c r="C151" s="70" t="str">
        <f t="shared" si="14"/>
        <v>NW</v>
      </c>
      <c r="D151" s="70" t="str">
        <f t="shared" si="15"/>
        <v/>
      </c>
      <c r="E151" s="310" t="str">
        <f t="shared" ref="E151:E214" si="18">IFERROR(E150+1,"")</f>
        <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e">
        <f t="shared" si="16"/>
        <v>#N/A</v>
      </c>
      <c r="B152" s="70" t="str">
        <f t="shared" si="17"/>
        <v/>
      </c>
      <c r="C152" s="70" t="str">
        <f t="shared" si="14"/>
        <v>NW</v>
      </c>
      <c r="D152" s="70" t="str">
        <f t="shared" si="15"/>
        <v/>
      </c>
      <c r="E152" s="310" t="str">
        <f t="shared" si="18"/>
        <v/>
      </c>
      <c r="F152" s="310"/>
      <c r="G152" s="310"/>
      <c r="H152" s="311"/>
      <c r="I152" s="122"/>
      <c r="J152" s="122"/>
      <c r="K152" s="122"/>
      <c r="L152" s="122"/>
      <c r="M152" s="219" t="str">
        <f t="shared" si="19"/>
        <v/>
      </c>
      <c r="N152" s="219" t="str">
        <f t="shared" si="20"/>
        <v/>
      </c>
      <c r="O152" s="121"/>
      <c r="P152" s="122"/>
    </row>
    <row r="153" spans="1:16" x14ac:dyDescent="0.3">
      <c r="A153" s="70" t="e">
        <f t="shared" si="16"/>
        <v>#N/A</v>
      </c>
      <c r="B153" s="70" t="str">
        <f t="shared" si="17"/>
        <v/>
      </c>
      <c r="C153" s="70" t="str">
        <f t="shared" si="14"/>
        <v>NW</v>
      </c>
      <c r="D153" s="70" t="str">
        <f t="shared" si="15"/>
        <v/>
      </c>
      <c r="E153" s="310" t="str">
        <f t="shared" si="18"/>
        <v/>
      </c>
      <c r="F153" s="310"/>
      <c r="G153" s="310"/>
      <c r="H153" s="311"/>
      <c r="I153" s="122"/>
      <c r="J153" s="122"/>
      <c r="K153" s="122"/>
      <c r="L153" s="122"/>
      <c r="M153" s="219" t="str">
        <f t="shared" si="19"/>
        <v/>
      </c>
      <c r="N153" s="219" t="str">
        <f t="shared" si="20"/>
        <v/>
      </c>
      <c r="O153" s="121"/>
      <c r="P153" s="122"/>
    </row>
    <row r="154" spans="1:16" x14ac:dyDescent="0.3">
      <c r="A154" s="70" t="e">
        <f t="shared" si="16"/>
        <v>#N/A</v>
      </c>
      <c r="B154" s="70" t="str">
        <f t="shared" si="17"/>
        <v/>
      </c>
      <c r="C154" s="70" t="str">
        <f t="shared" si="14"/>
        <v>NW</v>
      </c>
      <c r="D154" s="70" t="str">
        <f t="shared" si="15"/>
        <v/>
      </c>
      <c r="E154" s="310" t="str">
        <f t="shared" si="18"/>
        <v/>
      </c>
      <c r="F154" s="310"/>
      <c r="G154" s="310"/>
      <c r="H154" s="311"/>
      <c r="I154" s="122"/>
      <c r="J154" s="122"/>
      <c r="K154" s="122"/>
      <c r="L154" s="122"/>
      <c r="M154" s="219" t="str">
        <f t="shared" si="19"/>
        <v/>
      </c>
      <c r="N154" s="219" t="str">
        <f t="shared" si="20"/>
        <v/>
      </c>
      <c r="O154" s="121"/>
      <c r="P154" s="122"/>
    </row>
    <row r="155" spans="1:16" x14ac:dyDescent="0.3">
      <c r="A155" s="70" t="e">
        <f t="shared" si="16"/>
        <v>#N/A</v>
      </c>
      <c r="B155" s="70" t="str">
        <f t="shared" si="17"/>
        <v/>
      </c>
      <c r="C155" s="70" t="str">
        <f t="shared" si="14"/>
        <v>NW</v>
      </c>
      <c r="D155" s="70" t="str">
        <f t="shared" si="15"/>
        <v/>
      </c>
      <c r="E155" s="310" t="str">
        <f t="shared" si="18"/>
        <v/>
      </c>
      <c r="F155" s="310"/>
      <c r="G155" s="310"/>
      <c r="H155" s="311"/>
      <c r="I155" s="122"/>
      <c r="J155" s="122"/>
      <c r="K155" s="122"/>
      <c r="L155" s="122"/>
      <c r="M155" s="219" t="str">
        <f t="shared" si="19"/>
        <v/>
      </c>
      <c r="N155" s="219" t="str">
        <f t="shared" si="20"/>
        <v/>
      </c>
      <c r="O155" s="121"/>
      <c r="P155" s="122"/>
    </row>
    <row r="156" spans="1:16" x14ac:dyDescent="0.3">
      <c r="A156" s="70" t="e">
        <f t="shared" si="16"/>
        <v>#N/A</v>
      </c>
      <c r="B156" s="70" t="str">
        <f t="shared" si="17"/>
        <v/>
      </c>
      <c r="C156" s="70" t="str">
        <f t="shared" si="14"/>
        <v>NW</v>
      </c>
      <c r="D156" s="70" t="str">
        <f t="shared" si="15"/>
        <v/>
      </c>
      <c r="E156" s="310" t="str">
        <f t="shared" si="18"/>
        <v/>
      </c>
      <c r="F156" s="310"/>
      <c r="G156" s="310"/>
      <c r="H156" s="311"/>
      <c r="I156" s="122"/>
      <c r="J156" s="122"/>
      <c r="K156" s="122"/>
      <c r="L156" s="122"/>
      <c r="M156" s="219" t="str">
        <f t="shared" si="19"/>
        <v/>
      </c>
      <c r="N156" s="219" t="str">
        <f t="shared" si="20"/>
        <v/>
      </c>
      <c r="O156" s="121"/>
      <c r="P156" s="122"/>
    </row>
    <row r="157" spans="1:16" x14ac:dyDescent="0.3">
      <c r="A157" s="70" t="e">
        <f t="shared" si="16"/>
        <v>#N/A</v>
      </c>
      <c r="B157" s="70" t="str">
        <f t="shared" si="17"/>
        <v/>
      </c>
      <c r="C157" s="70" t="str">
        <f t="shared" si="14"/>
        <v>NW</v>
      </c>
      <c r="D157" s="70" t="str">
        <f t="shared" si="15"/>
        <v/>
      </c>
      <c r="E157" s="310" t="str">
        <f t="shared" si="18"/>
        <v/>
      </c>
      <c r="F157" s="310"/>
      <c r="G157" s="310"/>
      <c r="H157" s="311"/>
      <c r="I157" s="122"/>
      <c r="J157" s="122"/>
      <c r="K157" s="122"/>
      <c r="L157" s="122"/>
      <c r="M157" s="219" t="str">
        <f t="shared" si="19"/>
        <v/>
      </c>
      <c r="N157" s="219" t="str">
        <f t="shared" si="20"/>
        <v/>
      </c>
      <c r="O157" s="121"/>
      <c r="P157" s="122"/>
    </row>
    <row r="158" spans="1:16" x14ac:dyDescent="0.3">
      <c r="A158" s="70" t="e">
        <f t="shared" si="16"/>
        <v>#N/A</v>
      </c>
      <c r="B158" s="70" t="str">
        <f t="shared" si="17"/>
        <v/>
      </c>
      <c r="C158" s="70" t="str">
        <f t="shared" si="14"/>
        <v>NW</v>
      </c>
      <c r="D158" s="70" t="str">
        <f t="shared" si="15"/>
        <v/>
      </c>
      <c r="E158" s="310" t="str">
        <f t="shared" si="18"/>
        <v/>
      </c>
      <c r="F158" s="310"/>
      <c r="G158" s="310"/>
      <c r="H158" s="311"/>
      <c r="I158" s="122"/>
      <c r="J158" s="122"/>
      <c r="K158" s="122"/>
      <c r="L158" s="122"/>
      <c r="M158" s="219" t="str">
        <f t="shared" si="19"/>
        <v/>
      </c>
      <c r="N158" s="219" t="str">
        <f t="shared" si="20"/>
        <v/>
      </c>
      <c r="O158" s="121"/>
      <c r="P158" s="122"/>
    </row>
    <row r="159" spans="1:16" x14ac:dyDescent="0.3">
      <c r="A159" s="70" t="e">
        <f t="shared" si="16"/>
        <v>#N/A</v>
      </c>
      <c r="B159" s="70" t="str">
        <f t="shared" si="17"/>
        <v/>
      </c>
      <c r="C159" s="70" t="str">
        <f t="shared" si="14"/>
        <v>NW</v>
      </c>
      <c r="D159" s="70" t="str">
        <f t="shared" si="15"/>
        <v/>
      </c>
      <c r="E159" s="310" t="str">
        <f t="shared" si="18"/>
        <v/>
      </c>
      <c r="F159" s="310"/>
      <c r="G159" s="310"/>
      <c r="H159" s="311"/>
      <c r="I159" s="122"/>
      <c r="J159" s="122"/>
      <c r="K159" s="122"/>
      <c r="L159" s="122"/>
      <c r="M159" s="219" t="str">
        <f t="shared" si="19"/>
        <v/>
      </c>
      <c r="N159" s="219" t="str">
        <f t="shared" si="20"/>
        <v/>
      </c>
      <c r="O159" s="121"/>
      <c r="P159" s="122"/>
    </row>
    <row r="160" spans="1:16" x14ac:dyDescent="0.3">
      <c r="A160" s="70" t="e">
        <f t="shared" si="16"/>
        <v>#N/A</v>
      </c>
      <c r="B160" s="70" t="str">
        <f t="shared" si="17"/>
        <v/>
      </c>
      <c r="C160" s="70" t="str">
        <f t="shared" si="14"/>
        <v>NW</v>
      </c>
      <c r="D160" s="70" t="str">
        <f t="shared" si="15"/>
        <v/>
      </c>
      <c r="E160" s="310" t="str">
        <f t="shared" si="18"/>
        <v/>
      </c>
      <c r="F160" s="310"/>
      <c r="G160" s="310"/>
      <c r="H160" s="311"/>
      <c r="I160" s="122"/>
      <c r="J160" s="122"/>
      <c r="K160" s="122"/>
      <c r="L160" s="122"/>
      <c r="M160" s="219" t="str">
        <f t="shared" si="19"/>
        <v/>
      </c>
      <c r="N160" s="219" t="str">
        <f t="shared" si="20"/>
        <v/>
      </c>
      <c r="O160" s="121"/>
      <c r="P160" s="122"/>
    </row>
    <row r="161" spans="1:16" x14ac:dyDescent="0.3">
      <c r="A161" s="70" t="e">
        <f t="shared" si="16"/>
        <v>#N/A</v>
      </c>
      <c r="B161" s="70" t="str">
        <f t="shared" si="17"/>
        <v/>
      </c>
      <c r="C161" s="70" t="str">
        <f t="shared" si="14"/>
        <v>NW</v>
      </c>
      <c r="D161" s="70" t="str">
        <f t="shared" si="15"/>
        <v/>
      </c>
      <c r="E161" s="310" t="str">
        <f t="shared" si="18"/>
        <v/>
      </c>
      <c r="F161" s="310"/>
      <c r="G161" s="310"/>
      <c r="H161" s="311"/>
      <c r="I161" s="122"/>
      <c r="J161" s="122"/>
      <c r="K161" s="122"/>
      <c r="L161" s="122"/>
      <c r="M161" s="219" t="str">
        <f t="shared" si="19"/>
        <v/>
      </c>
      <c r="N161" s="219" t="str">
        <f t="shared" si="20"/>
        <v/>
      </c>
      <c r="O161" s="121"/>
      <c r="P161" s="122"/>
    </row>
    <row r="162" spans="1:16" x14ac:dyDescent="0.3">
      <c r="A162" s="70" t="e">
        <f t="shared" si="16"/>
        <v>#N/A</v>
      </c>
      <c r="B162" s="70" t="str">
        <f t="shared" si="17"/>
        <v/>
      </c>
      <c r="C162" s="70" t="str">
        <f t="shared" si="14"/>
        <v>NW</v>
      </c>
      <c r="D162" s="70" t="str">
        <f t="shared" si="15"/>
        <v/>
      </c>
      <c r="E162" s="310" t="str">
        <f t="shared" si="18"/>
        <v/>
      </c>
      <c r="F162" s="310"/>
      <c r="G162" s="310"/>
      <c r="H162" s="311"/>
      <c r="I162" s="122"/>
      <c r="J162" s="122"/>
      <c r="K162" s="122"/>
      <c r="L162" s="122"/>
      <c r="M162" s="219" t="str">
        <f t="shared" si="19"/>
        <v/>
      </c>
      <c r="N162" s="219" t="str">
        <f t="shared" si="20"/>
        <v/>
      </c>
      <c r="O162" s="121"/>
      <c r="P162" s="122"/>
    </row>
    <row r="163" spans="1:16" x14ac:dyDescent="0.3">
      <c r="A163" s="70" t="e">
        <f t="shared" si="16"/>
        <v>#N/A</v>
      </c>
      <c r="B163" s="70" t="str">
        <f t="shared" si="17"/>
        <v/>
      </c>
      <c r="C163" s="70" t="str">
        <f t="shared" si="14"/>
        <v>NW</v>
      </c>
      <c r="D163" s="70" t="str">
        <f t="shared" si="15"/>
        <v/>
      </c>
      <c r="E163" s="310" t="str">
        <f t="shared" si="18"/>
        <v/>
      </c>
      <c r="F163" s="310"/>
      <c r="G163" s="310"/>
      <c r="H163" s="311"/>
      <c r="I163" s="122"/>
      <c r="J163" s="122"/>
      <c r="K163" s="122"/>
      <c r="L163" s="122"/>
      <c r="M163" s="219" t="str">
        <f t="shared" si="19"/>
        <v/>
      </c>
      <c r="N163" s="219" t="str">
        <f t="shared" si="20"/>
        <v/>
      </c>
      <c r="O163" s="121"/>
      <c r="P163" s="122"/>
    </row>
    <row r="164" spans="1:16" x14ac:dyDescent="0.3">
      <c r="A164" s="70" t="e">
        <f t="shared" si="16"/>
        <v>#N/A</v>
      </c>
      <c r="B164" s="70" t="str">
        <f t="shared" si="17"/>
        <v/>
      </c>
      <c r="C164" s="70" t="str">
        <f t="shared" si="14"/>
        <v>NW</v>
      </c>
      <c r="D164" s="70" t="str">
        <f t="shared" si="15"/>
        <v/>
      </c>
      <c r="E164" s="310" t="str">
        <f t="shared" si="18"/>
        <v/>
      </c>
      <c r="F164" s="310"/>
      <c r="G164" s="310"/>
      <c r="H164" s="311"/>
      <c r="I164" s="122"/>
      <c r="J164" s="122"/>
      <c r="K164" s="122"/>
      <c r="L164" s="122"/>
      <c r="M164" s="219" t="str">
        <f t="shared" si="19"/>
        <v/>
      </c>
      <c r="N164" s="219" t="str">
        <f t="shared" si="20"/>
        <v/>
      </c>
      <c r="O164" s="121"/>
      <c r="P164" s="122"/>
    </row>
    <row r="165" spans="1:16" x14ac:dyDescent="0.3">
      <c r="A165" s="70" t="e">
        <f t="shared" si="16"/>
        <v>#N/A</v>
      </c>
      <c r="B165" s="70" t="str">
        <f t="shared" si="17"/>
        <v/>
      </c>
      <c r="C165" s="70" t="str">
        <f t="shared" si="14"/>
        <v>NW</v>
      </c>
      <c r="D165" s="70" t="str">
        <f t="shared" si="15"/>
        <v/>
      </c>
      <c r="E165" s="310" t="str">
        <f t="shared" si="18"/>
        <v/>
      </c>
      <c r="F165" s="310"/>
      <c r="G165" s="310"/>
      <c r="H165" s="311"/>
      <c r="I165" s="122"/>
      <c r="J165" s="122"/>
      <c r="K165" s="122"/>
      <c r="L165" s="122"/>
      <c r="M165" s="219" t="str">
        <f t="shared" si="19"/>
        <v/>
      </c>
      <c r="N165" s="219" t="str">
        <f t="shared" si="20"/>
        <v/>
      </c>
      <c r="O165" s="121"/>
      <c r="P165" s="122"/>
    </row>
    <row r="166" spans="1:16" x14ac:dyDescent="0.3">
      <c r="A166" s="70" t="e">
        <f t="shared" si="16"/>
        <v>#N/A</v>
      </c>
      <c r="B166" s="70" t="str">
        <f t="shared" si="17"/>
        <v/>
      </c>
      <c r="C166" s="70" t="str">
        <f t="shared" si="14"/>
        <v>NW</v>
      </c>
      <c r="D166" s="70" t="str">
        <f t="shared" si="15"/>
        <v/>
      </c>
      <c r="E166" s="310" t="str">
        <f t="shared" si="18"/>
        <v/>
      </c>
      <c r="F166" s="310"/>
      <c r="G166" s="310"/>
      <c r="H166" s="311"/>
      <c r="I166" s="122"/>
      <c r="J166" s="122"/>
      <c r="K166" s="122"/>
      <c r="L166" s="122"/>
      <c r="M166" s="219" t="str">
        <f t="shared" si="19"/>
        <v/>
      </c>
      <c r="N166" s="219" t="str">
        <f t="shared" si="20"/>
        <v/>
      </c>
      <c r="O166" s="121"/>
      <c r="P166" s="122"/>
    </row>
    <row r="167" spans="1:16" x14ac:dyDescent="0.3">
      <c r="A167" s="70" t="e">
        <f t="shared" si="16"/>
        <v>#N/A</v>
      </c>
      <c r="B167" s="70" t="str">
        <f t="shared" si="17"/>
        <v/>
      </c>
      <c r="C167" s="70" t="str">
        <f t="shared" si="14"/>
        <v>NW</v>
      </c>
      <c r="D167" s="70" t="str">
        <f t="shared" si="15"/>
        <v/>
      </c>
      <c r="E167" s="310" t="str">
        <f t="shared" si="18"/>
        <v/>
      </c>
      <c r="F167" s="310"/>
      <c r="G167" s="310"/>
      <c r="H167" s="311"/>
      <c r="I167" s="122"/>
      <c r="J167" s="122"/>
      <c r="K167" s="122"/>
      <c r="L167" s="122"/>
      <c r="M167" s="219" t="str">
        <f t="shared" si="19"/>
        <v/>
      </c>
      <c r="N167" s="219" t="str">
        <f t="shared" si="20"/>
        <v/>
      </c>
      <c r="O167" s="121"/>
      <c r="P167" s="122"/>
    </row>
    <row r="168" spans="1:16" x14ac:dyDescent="0.3">
      <c r="A168" s="70" t="e">
        <f t="shared" si="16"/>
        <v>#N/A</v>
      </c>
      <c r="B168" s="70" t="str">
        <f t="shared" si="17"/>
        <v/>
      </c>
      <c r="C168" s="70" t="str">
        <f t="shared" si="14"/>
        <v>NW</v>
      </c>
      <c r="D168" s="70" t="str">
        <f t="shared" si="15"/>
        <v/>
      </c>
      <c r="E168" s="310" t="str">
        <f t="shared" si="18"/>
        <v/>
      </c>
      <c r="F168" s="310"/>
      <c r="G168" s="310"/>
      <c r="H168" s="311"/>
      <c r="I168" s="122"/>
      <c r="J168" s="122"/>
      <c r="K168" s="122"/>
      <c r="L168" s="122"/>
      <c r="M168" s="219" t="str">
        <f t="shared" si="19"/>
        <v/>
      </c>
      <c r="N168" s="219" t="str">
        <f t="shared" si="20"/>
        <v/>
      </c>
      <c r="O168" s="121"/>
      <c r="P168" s="122"/>
    </row>
    <row r="169" spans="1:16" x14ac:dyDescent="0.3">
      <c r="A169" s="70" t="e">
        <f t="shared" si="16"/>
        <v>#N/A</v>
      </c>
      <c r="B169" s="70" t="str">
        <f t="shared" si="17"/>
        <v/>
      </c>
      <c r="C169" s="70" t="str">
        <f t="shared" si="14"/>
        <v>NW</v>
      </c>
      <c r="D169" s="70" t="str">
        <f t="shared" si="15"/>
        <v/>
      </c>
      <c r="E169" s="310" t="str">
        <f t="shared" si="18"/>
        <v/>
      </c>
      <c r="F169" s="310"/>
      <c r="G169" s="310"/>
      <c r="H169" s="311"/>
      <c r="I169" s="122"/>
      <c r="J169" s="122"/>
      <c r="K169" s="122"/>
      <c r="L169" s="122"/>
      <c r="M169" s="219" t="str">
        <f t="shared" si="19"/>
        <v/>
      </c>
      <c r="N169" s="219" t="str">
        <f t="shared" si="20"/>
        <v/>
      </c>
      <c r="O169" s="121"/>
      <c r="P169" s="122"/>
    </row>
    <row r="170" spans="1:16" x14ac:dyDescent="0.3">
      <c r="A170" s="70" t="e">
        <f t="shared" si="16"/>
        <v>#N/A</v>
      </c>
      <c r="B170" s="70" t="str">
        <f t="shared" si="17"/>
        <v/>
      </c>
      <c r="C170" s="70" t="str">
        <f t="shared" si="14"/>
        <v>NW</v>
      </c>
      <c r="D170" s="70" t="str">
        <f t="shared" si="15"/>
        <v/>
      </c>
      <c r="E170" s="310" t="str">
        <f t="shared" si="18"/>
        <v/>
      </c>
      <c r="F170" s="310"/>
      <c r="G170" s="310"/>
      <c r="H170" s="311"/>
      <c r="I170" s="122"/>
      <c r="J170" s="122"/>
      <c r="K170" s="122"/>
      <c r="L170" s="122"/>
      <c r="M170" s="219" t="str">
        <f t="shared" si="19"/>
        <v/>
      </c>
      <c r="N170" s="219" t="str">
        <f t="shared" si="20"/>
        <v/>
      </c>
      <c r="O170" s="121"/>
      <c r="P170" s="122"/>
    </row>
    <row r="171" spans="1:16" x14ac:dyDescent="0.3">
      <c r="A171" s="70" t="e">
        <f t="shared" si="16"/>
        <v>#N/A</v>
      </c>
      <c r="B171" s="70" t="str">
        <f t="shared" si="17"/>
        <v/>
      </c>
      <c r="C171" s="70" t="str">
        <f t="shared" si="14"/>
        <v>NW</v>
      </c>
      <c r="D171" s="70" t="str">
        <f t="shared" si="15"/>
        <v/>
      </c>
      <c r="E171" s="310" t="str">
        <f t="shared" si="18"/>
        <v/>
      </c>
      <c r="F171" s="310"/>
      <c r="G171" s="310"/>
      <c r="H171" s="311"/>
      <c r="I171" s="122"/>
      <c r="J171" s="122"/>
      <c r="K171" s="122"/>
      <c r="L171" s="122"/>
      <c r="M171" s="219" t="str">
        <f t="shared" si="19"/>
        <v/>
      </c>
      <c r="N171" s="219" t="str">
        <f t="shared" si="20"/>
        <v/>
      </c>
      <c r="O171" s="121"/>
      <c r="P171" s="122"/>
    </row>
    <row r="172" spans="1:16" x14ac:dyDescent="0.3">
      <c r="A172" s="70" t="e">
        <f t="shared" si="16"/>
        <v>#N/A</v>
      </c>
      <c r="B172" s="70" t="str">
        <f t="shared" si="17"/>
        <v/>
      </c>
      <c r="C172" s="70" t="str">
        <f t="shared" si="14"/>
        <v>NW</v>
      </c>
      <c r="D172" s="70" t="str">
        <f t="shared" si="15"/>
        <v/>
      </c>
      <c r="E172" s="310" t="str">
        <f t="shared" si="18"/>
        <v/>
      </c>
      <c r="F172" s="310"/>
      <c r="G172" s="310"/>
      <c r="H172" s="311"/>
      <c r="I172" s="122"/>
      <c r="J172" s="122"/>
      <c r="K172" s="122"/>
      <c r="L172" s="122"/>
      <c r="M172" s="219" t="str">
        <f t="shared" si="19"/>
        <v/>
      </c>
      <c r="N172" s="219" t="str">
        <f t="shared" si="20"/>
        <v/>
      </c>
      <c r="O172" s="121"/>
      <c r="P172" s="122"/>
    </row>
    <row r="173" spans="1:16" x14ac:dyDescent="0.3">
      <c r="A173" s="70" t="e">
        <f t="shared" si="16"/>
        <v>#N/A</v>
      </c>
      <c r="B173" s="70" t="str">
        <f t="shared" si="17"/>
        <v/>
      </c>
      <c r="C173" s="70" t="str">
        <f t="shared" si="14"/>
        <v>NW</v>
      </c>
      <c r="D173" s="70" t="str">
        <f t="shared" si="15"/>
        <v/>
      </c>
      <c r="E173" s="310" t="str">
        <f t="shared" si="18"/>
        <v/>
      </c>
      <c r="F173" s="310"/>
      <c r="G173" s="310"/>
      <c r="H173" s="311"/>
      <c r="I173" s="122"/>
      <c r="J173" s="122"/>
      <c r="K173" s="122"/>
      <c r="L173" s="122"/>
      <c r="M173" s="219" t="str">
        <f t="shared" si="19"/>
        <v/>
      </c>
      <c r="N173" s="219" t="str">
        <f t="shared" si="20"/>
        <v/>
      </c>
      <c r="O173" s="121"/>
      <c r="P173" s="122"/>
    </row>
    <row r="174" spans="1:16" x14ac:dyDescent="0.3">
      <c r="A174" s="70" t="e">
        <f t="shared" si="16"/>
        <v>#N/A</v>
      </c>
      <c r="B174" s="70" t="str">
        <f t="shared" si="17"/>
        <v/>
      </c>
      <c r="C174" s="70" t="str">
        <f t="shared" si="14"/>
        <v>NW</v>
      </c>
      <c r="D174" s="70" t="str">
        <f t="shared" si="15"/>
        <v/>
      </c>
      <c r="E174" s="310" t="str">
        <f t="shared" si="18"/>
        <v/>
      </c>
      <c r="F174" s="310"/>
      <c r="G174" s="310"/>
      <c r="H174" s="311"/>
      <c r="I174" s="122"/>
      <c r="J174" s="122"/>
      <c r="K174" s="122"/>
      <c r="L174" s="122"/>
      <c r="M174" s="219" t="str">
        <f t="shared" si="19"/>
        <v/>
      </c>
      <c r="N174" s="219" t="str">
        <f t="shared" si="20"/>
        <v/>
      </c>
      <c r="O174" s="121"/>
      <c r="P174" s="122"/>
    </row>
    <row r="175" spans="1:16" x14ac:dyDescent="0.3">
      <c r="A175" s="70" t="e">
        <f t="shared" si="16"/>
        <v>#N/A</v>
      </c>
      <c r="B175" s="70" t="str">
        <f t="shared" si="17"/>
        <v/>
      </c>
      <c r="C175" s="70" t="str">
        <f t="shared" si="14"/>
        <v>NW</v>
      </c>
      <c r="D175" s="70" t="str">
        <f t="shared" si="15"/>
        <v/>
      </c>
      <c r="E175" s="310" t="str">
        <f t="shared" si="18"/>
        <v/>
      </c>
      <c r="F175" s="310"/>
      <c r="G175" s="310"/>
      <c r="H175" s="311"/>
      <c r="I175" s="122"/>
      <c r="J175" s="122"/>
      <c r="K175" s="122"/>
      <c r="L175" s="122"/>
      <c r="M175" s="219" t="str">
        <f t="shared" si="19"/>
        <v/>
      </c>
      <c r="N175" s="219" t="str">
        <f t="shared" si="20"/>
        <v/>
      </c>
      <c r="O175" s="121"/>
      <c r="P175" s="122"/>
    </row>
    <row r="176" spans="1:16" x14ac:dyDescent="0.3">
      <c r="A176" s="70" t="e">
        <f t="shared" si="16"/>
        <v>#N/A</v>
      </c>
      <c r="B176" s="70" t="str">
        <f t="shared" si="17"/>
        <v/>
      </c>
      <c r="C176" s="70" t="str">
        <f t="shared" si="14"/>
        <v>NW</v>
      </c>
      <c r="D176" s="70" t="str">
        <f t="shared" si="15"/>
        <v/>
      </c>
      <c r="E176" s="310" t="str">
        <f t="shared" si="18"/>
        <v/>
      </c>
      <c r="F176" s="310"/>
      <c r="G176" s="310"/>
      <c r="H176" s="311"/>
      <c r="I176" s="122"/>
      <c r="J176" s="122"/>
      <c r="K176" s="122"/>
      <c r="L176" s="122"/>
      <c r="M176" s="219" t="str">
        <f t="shared" si="19"/>
        <v/>
      </c>
      <c r="N176" s="219" t="str">
        <f t="shared" si="20"/>
        <v/>
      </c>
      <c r="O176" s="121"/>
      <c r="P176" s="122"/>
    </row>
    <row r="177" spans="1:16" x14ac:dyDescent="0.3">
      <c r="A177" s="70" t="e">
        <f t="shared" si="16"/>
        <v>#N/A</v>
      </c>
      <c r="B177" s="70" t="str">
        <f t="shared" si="17"/>
        <v/>
      </c>
      <c r="C177" s="70" t="str">
        <f t="shared" si="14"/>
        <v>NW</v>
      </c>
      <c r="D177" s="70" t="str">
        <f t="shared" si="15"/>
        <v/>
      </c>
      <c r="E177" s="310" t="str">
        <f t="shared" si="18"/>
        <v/>
      </c>
      <c r="F177" s="310"/>
      <c r="G177" s="310"/>
      <c r="H177" s="311"/>
      <c r="I177" s="122"/>
      <c r="J177" s="122"/>
      <c r="K177" s="122"/>
      <c r="L177" s="122"/>
      <c r="M177" s="219" t="str">
        <f t="shared" si="19"/>
        <v/>
      </c>
      <c r="N177" s="219" t="str">
        <f t="shared" si="20"/>
        <v/>
      </c>
      <c r="O177" s="121"/>
      <c r="P177" s="122"/>
    </row>
    <row r="178" spans="1:16" x14ac:dyDescent="0.3">
      <c r="A178" s="70" t="e">
        <f t="shared" si="16"/>
        <v>#N/A</v>
      </c>
      <c r="B178" s="70" t="str">
        <f t="shared" si="17"/>
        <v/>
      </c>
      <c r="C178" s="70" t="str">
        <f t="shared" si="14"/>
        <v>NW</v>
      </c>
      <c r="D178" s="70" t="str">
        <f t="shared" si="15"/>
        <v/>
      </c>
      <c r="E178" s="310" t="str">
        <f t="shared" si="18"/>
        <v/>
      </c>
      <c r="F178" s="310"/>
      <c r="G178" s="310"/>
      <c r="H178" s="311"/>
      <c r="I178" s="122"/>
      <c r="J178" s="122"/>
      <c r="K178" s="122"/>
      <c r="L178" s="122"/>
      <c r="M178" s="219" t="str">
        <f t="shared" si="19"/>
        <v/>
      </c>
      <c r="N178" s="219" t="str">
        <f t="shared" si="20"/>
        <v/>
      </c>
      <c r="O178" s="121"/>
      <c r="P178" s="122"/>
    </row>
    <row r="179" spans="1:16" x14ac:dyDescent="0.3">
      <c r="A179" s="70" t="e">
        <f t="shared" si="16"/>
        <v>#N/A</v>
      </c>
      <c r="B179" s="70" t="str">
        <f t="shared" si="17"/>
        <v/>
      </c>
      <c r="C179" s="70" t="str">
        <f t="shared" si="14"/>
        <v>NW</v>
      </c>
      <c r="D179" s="70" t="str">
        <f t="shared" si="15"/>
        <v/>
      </c>
      <c r="E179" s="310" t="str">
        <f t="shared" si="18"/>
        <v/>
      </c>
      <c r="F179" s="310"/>
      <c r="G179" s="310"/>
      <c r="H179" s="311"/>
      <c r="I179" s="122"/>
      <c r="J179" s="122"/>
      <c r="K179" s="122"/>
      <c r="L179" s="122"/>
      <c r="M179" s="219" t="str">
        <f t="shared" si="19"/>
        <v/>
      </c>
      <c r="N179" s="219" t="str">
        <f t="shared" si="20"/>
        <v/>
      </c>
      <c r="O179" s="121"/>
      <c r="P179" s="122"/>
    </row>
    <row r="180" spans="1:16" x14ac:dyDescent="0.3">
      <c r="A180" s="70" t="e">
        <f t="shared" si="16"/>
        <v>#N/A</v>
      </c>
      <c r="B180" s="70" t="str">
        <f t="shared" si="17"/>
        <v/>
      </c>
      <c r="C180" s="70" t="str">
        <f t="shared" si="14"/>
        <v>NW</v>
      </c>
      <c r="D180" s="70" t="str">
        <f t="shared" si="15"/>
        <v/>
      </c>
      <c r="E180" s="310" t="str">
        <f t="shared" si="18"/>
        <v/>
      </c>
      <c r="F180" s="310"/>
      <c r="G180" s="310"/>
      <c r="H180" s="311"/>
      <c r="I180" s="122"/>
      <c r="J180" s="122"/>
      <c r="K180" s="122"/>
      <c r="L180" s="122"/>
      <c r="M180" s="219" t="str">
        <f t="shared" si="19"/>
        <v/>
      </c>
      <c r="N180" s="219" t="str">
        <f t="shared" si="20"/>
        <v/>
      </c>
      <c r="O180" s="121"/>
      <c r="P180" s="122"/>
    </row>
    <row r="181" spans="1:16" x14ac:dyDescent="0.3">
      <c r="A181" s="70" t="e">
        <f t="shared" si="16"/>
        <v>#N/A</v>
      </c>
      <c r="B181" s="70" t="str">
        <f t="shared" si="17"/>
        <v/>
      </c>
      <c r="C181" s="70" t="str">
        <f t="shared" si="14"/>
        <v>NW</v>
      </c>
      <c r="D181" s="70" t="str">
        <f t="shared" si="15"/>
        <v/>
      </c>
      <c r="E181" s="310" t="str">
        <f t="shared" si="18"/>
        <v/>
      </c>
      <c r="F181" s="310"/>
      <c r="G181" s="310"/>
      <c r="H181" s="311"/>
      <c r="I181" s="122"/>
      <c r="J181" s="122"/>
      <c r="K181" s="122"/>
      <c r="L181" s="122"/>
      <c r="M181" s="219" t="str">
        <f t="shared" si="19"/>
        <v/>
      </c>
      <c r="N181" s="219" t="str">
        <f t="shared" si="20"/>
        <v/>
      </c>
      <c r="O181" s="121"/>
      <c r="P181" s="122"/>
    </row>
    <row r="182" spans="1:16" x14ac:dyDescent="0.3">
      <c r="A182" s="70" t="e">
        <f t="shared" si="16"/>
        <v>#N/A</v>
      </c>
      <c r="B182" s="70" t="str">
        <f t="shared" si="17"/>
        <v/>
      </c>
      <c r="C182" s="70" t="str">
        <f t="shared" si="14"/>
        <v>NW</v>
      </c>
      <c r="D182" s="70" t="str">
        <f t="shared" si="15"/>
        <v/>
      </c>
      <c r="E182" s="310" t="str">
        <f t="shared" si="18"/>
        <v/>
      </c>
      <c r="F182" s="310"/>
      <c r="G182" s="310"/>
      <c r="H182" s="311"/>
      <c r="I182" s="122"/>
      <c r="J182" s="122"/>
      <c r="K182" s="122"/>
      <c r="L182" s="122"/>
      <c r="M182" s="219" t="str">
        <f t="shared" si="19"/>
        <v/>
      </c>
      <c r="N182" s="219" t="str">
        <f t="shared" si="20"/>
        <v/>
      </c>
      <c r="O182" s="121"/>
      <c r="P182" s="122"/>
    </row>
    <row r="183" spans="1:16" x14ac:dyDescent="0.3">
      <c r="A183" s="70" t="e">
        <f t="shared" si="16"/>
        <v>#N/A</v>
      </c>
      <c r="B183" s="70" t="str">
        <f t="shared" si="17"/>
        <v/>
      </c>
      <c r="C183" s="70" t="str">
        <f t="shared" si="14"/>
        <v>NW</v>
      </c>
      <c r="D183" s="70" t="str">
        <f t="shared" si="15"/>
        <v/>
      </c>
      <c r="E183" s="310" t="str">
        <f t="shared" si="18"/>
        <v/>
      </c>
      <c r="F183" s="310"/>
      <c r="G183" s="310"/>
      <c r="H183" s="311"/>
      <c r="I183" s="122"/>
      <c r="J183" s="122"/>
      <c r="K183" s="122"/>
      <c r="L183" s="122"/>
      <c r="M183" s="219" t="str">
        <f t="shared" si="19"/>
        <v/>
      </c>
      <c r="N183" s="219" t="str">
        <f t="shared" si="20"/>
        <v/>
      </c>
      <c r="O183" s="121"/>
      <c r="P183" s="122"/>
    </row>
    <row r="184" spans="1:16" x14ac:dyDescent="0.3">
      <c r="A184" s="70" t="e">
        <f t="shared" si="16"/>
        <v>#N/A</v>
      </c>
      <c r="B184" s="70" t="str">
        <f t="shared" si="17"/>
        <v/>
      </c>
      <c r="C184" s="70" t="str">
        <f t="shared" si="14"/>
        <v>NW</v>
      </c>
      <c r="D184" s="70" t="str">
        <f t="shared" si="15"/>
        <v/>
      </c>
      <c r="E184" s="310" t="str">
        <f t="shared" si="18"/>
        <v/>
      </c>
      <c r="F184" s="310"/>
      <c r="G184" s="310"/>
      <c r="H184" s="311"/>
      <c r="I184" s="122"/>
      <c r="J184" s="122"/>
      <c r="K184" s="122"/>
      <c r="L184" s="122"/>
      <c r="M184" s="219" t="str">
        <f t="shared" si="19"/>
        <v/>
      </c>
      <c r="N184" s="219" t="str">
        <f t="shared" si="20"/>
        <v/>
      </c>
      <c r="O184" s="121"/>
      <c r="P184" s="122"/>
    </row>
    <row r="185" spans="1:16" x14ac:dyDescent="0.3">
      <c r="A185" s="70" t="e">
        <f t="shared" si="16"/>
        <v>#N/A</v>
      </c>
      <c r="B185" s="70" t="str">
        <f t="shared" si="17"/>
        <v/>
      </c>
      <c r="C185" s="70" t="str">
        <f t="shared" si="14"/>
        <v>NW</v>
      </c>
      <c r="D185" s="70" t="str">
        <f t="shared" si="15"/>
        <v/>
      </c>
      <c r="E185" s="310" t="str">
        <f t="shared" si="18"/>
        <v/>
      </c>
      <c r="F185" s="310"/>
      <c r="G185" s="310"/>
      <c r="H185" s="311"/>
      <c r="I185" s="122"/>
      <c r="J185" s="122"/>
      <c r="K185" s="122"/>
      <c r="L185" s="122"/>
      <c r="M185" s="219" t="str">
        <f t="shared" si="19"/>
        <v/>
      </c>
      <c r="N185" s="219" t="str">
        <f t="shared" si="20"/>
        <v/>
      </c>
      <c r="O185" s="121"/>
      <c r="P185" s="122"/>
    </row>
    <row r="186" spans="1:16" x14ac:dyDescent="0.3">
      <c r="A186" s="70" t="e">
        <f t="shared" si="16"/>
        <v>#N/A</v>
      </c>
      <c r="B186" s="70" t="str">
        <f t="shared" si="17"/>
        <v/>
      </c>
      <c r="C186" s="70" t="str">
        <f t="shared" si="14"/>
        <v>NW</v>
      </c>
      <c r="D186" s="70" t="str">
        <f t="shared" si="15"/>
        <v/>
      </c>
      <c r="E186" s="310" t="str">
        <f t="shared" si="18"/>
        <v/>
      </c>
      <c r="F186" s="310"/>
      <c r="G186" s="310"/>
      <c r="H186" s="311"/>
      <c r="I186" s="122"/>
      <c r="J186" s="122"/>
      <c r="K186" s="122"/>
      <c r="L186" s="122"/>
      <c r="M186" s="219" t="str">
        <f t="shared" si="19"/>
        <v/>
      </c>
      <c r="N186" s="219" t="str">
        <f t="shared" si="20"/>
        <v/>
      </c>
      <c r="O186" s="121"/>
      <c r="P186" s="122"/>
    </row>
    <row r="187" spans="1:16" x14ac:dyDescent="0.3">
      <c r="A187" s="70" t="e">
        <f t="shared" si="16"/>
        <v>#N/A</v>
      </c>
      <c r="B187" s="70" t="str">
        <f t="shared" si="17"/>
        <v/>
      </c>
      <c r="C187" s="70" t="str">
        <f t="shared" si="14"/>
        <v>NW</v>
      </c>
      <c r="D187" s="70" t="str">
        <f t="shared" si="15"/>
        <v/>
      </c>
      <c r="E187" s="310" t="str">
        <f t="shared" si="18"/>
        <v/>
      </c>
      <c r="F187" s="310"/>
      <c r="G187" s="310"/>
      <c r="H187" s="311"/>
      <c r="I187" s="122"/>
      <c r="J187" s="122"/>
      <c r="K187" s="122"/>
      <c r="L187" s="122"/>
      <c r="M187" s="219" t="str">
        <f t="shared" si="19"/>
        <v/>
      </c>
      <c r="N187" s="219" t="str">
        <f t="shared" si="20"/>
        <v/>
      </c>
      <c r="O187" s="121"/>
      <c r="P187" s="122"/>
    </row>
    <row r="188" spans="1:16" x14ac:dyDescent="0.3">
      <c r="A188" s="70" t="e">
        <f t="shared" si="16"/>
        <v>#N/A</v>
      </c>
      <c r="B188" s="70" t="str">
        <f t="shared" si="17"/>
        <v/>
      </c>
      <c r="C188" s="70" t="str">
        <f t="shared" si="14"/>
        <v>NW</v>
      </c>
      <c r="D188" s="70" t="str">
        <f t="shared" si="15"/>
        <v/>
      </c>
      <c r="E188" s="310" t="str">
        <f t="shared" si="18"/>
        <v/>
      </c>
      <c r="F188" s="310"/>
      <c r="G188" s="310"/>
      <c r="H188" s="311"/>
      <c r="I188" s="122"/>
      <c r="J188" s="122"/>
      <c r="K188" s="122"/>
      <c r="L188" s="122"/>
      <c r="M188" s="219" t="str">
        <f t="shared" si="19"/>
        <v/>
      </c>
      <c r="N188" s="219" t="str">
        <f t="shared" si="20"/>
        <v/>
      </c>
      <c r="O188" s="121"/>
      <c r="P188" s="122"/>
    </row>
    <row r="189" spans="1:16" x14ac:dyDescent="0.3">
      <c r="A189" s="70" t="e">
        <f t="shared" si="16"/>
        <v>#N/A</v>
      </c>
      <c r="B189" s="70" t="str">
        <f t="shared" si="17"/>
        <v/>
      </c>
      <c r="C189" s="70" t="str">
        <f t="shared" si="14"/>
        <v>NW</v>
      </c>
      <c r="D189" s="70" t="str">
        <f t="shared" si="15"/>
        <v/>
      </c>
      <c r="E189" s="310" t="str">
        <f t="shared" si="18"/>
        <v/>
      </c>
      <c r="F189" s="310"/>
      <c r="G189" s="310"/>
      <c r="H189" s="311"/>
      <c r="I189" s="122"/>
      <c r="J189" s="122"/>
      <c r="K189" s="122"/>
      <c r="L189" s="122"/>
      <c r="M189" s="219" t="str">
        <f t="shared" si="19"/>
        <v/>
      </c>
      <c r="N189" s="219" t="str">
        <f t="shared" si="20"/>
        <v/>
      </c>
      <c r="O189" s="121"/>
      <c r="P189" s="122"/>
    </row>
    <row r="190" spans="1:16" x14ac:dyDescent="0.3">
      <c r="A190" s="70" t="e">
        <f t="shared" si="16"/>
        <v>#N/A</v>
      </c>
      <c r="B190" s="70" t="str">
        <f t="shared" si="17"/>
        <v/>
      </c>
      <c r="C190" s="70" t="str">
        <f t="shared" si="14"/>
        <v>NW</v>
      </c>
      <c r="D190" s="70" t="str">
        <f t="shared" si="15"/>
        <v/>
      </c>
      <c r="E190" s="310" t="str">
        <f t="shared" si="18"/>
        <v/>
      </c>
      <c r="F190" s="310"/>
      <c r="G190" s="310"/>
      <c r="H190" s="311"/>
      <c r="I190" s="122"/>
      <c r="J190" s="122"/>
      <c r="K190" s="122"/>
      <c r="L190" s="122"/>
      <c r="M190" s="219" t="str">
        <f t="shared" si="19"/>
        <v/>
      </c>
      <c r="N190" s="219" t="str">
        <f t="shared" si="20"/>
        <v/>
      </c>
      <c r="O190" s="121"/>
      <c r="P190" s="122"/>
    </row>
    <row r="191" spans="1:16" x14ac:dyDescent="0.3">
      <c r="A191" s="70" t="e">
        <f t="shared" si="16"/>
        <v>#N/A</v>
      </c>
      <c r="B191" s="70" t="str">
        <f t="shared" si="17"/>
        <v/>
      </c>
      <c r="C191" s="70" t="str">
        <f t="shared" si="14"/>
        <v>NW</v>
      </c>
      <c r="D191" s="70" t="str">
        <f t="shared" si="15"/>
        <v/>
      </c>
      <c r="E191" s="310" t="str">
        <f t="shared" si="18"/>
        <v/>
      </c>
      <c r="F191" s="310"/>
      <c r="G191" s="310"/>
      <c r="H191" s="311"/>
      <c r="I191" s="122"/>
      <c r="J191" s="122"/>
      <c r="K191" s="122"/>
      <c r="L191" s="122"/>
      <c r="M191" s="219" t="str">
        <f t="shared" si="19"/>
        <v/>
      </c>
      <c r="N191" s="219" t="str">
        <f t="shared" si="20"/>
        <v/>
      </c>
      <c r="O191" s="121"/>
      <c r="P191" s="122"/>
    </row>
    <row r="192" spans="1:16" x14ac:dyDescent="0.3">
      <c r="A192" s="70" t="e">
        <f t="shared" si="16"/>
        <v>#N/A</v>
      </c>
      <c r="B192" s="70" t="str">
        <f t="shared" si="17"/>
        <v/>
      </c>
      <c r="C192" s="70" t="str">
        <f t="shared" si="14"/>
        <v>NW</v>
      </c>
      <c r="D192" s="70" t="str">
        <f t="shared" si="15"/>
        <v/>
      </c>
      <c r="E192" s="310" t="str">
        <f t="shared" si="18"/>
        <v/>
      </c>
      <c r="F192" s="310"/>
      <c r="G192" s="310"/>
      <c r="H192" s="311"/>
      <c r="I192" s="122"/>
      <c r="J192" s="122"/>
      <c r="K192" s="122"/>
      <c r="L192" s="122"/>
      <c r="M192" s="219" t="str">
        <f t="shared" si="19"/>
        <v/>
      </c>
      <c r="N192" s="219" t="str">
        <f t="shared" si="20"/>
        <v/>
      </c>
      <c r="O192" s="121"/>
      <c r="P192" s="122"/>
    </row>
    <row r="193" spans="1:16" x14ac:dyDescent="0.3">
      <c r="A193" s="70" t="e">
        <f t="shared" si="16"/>
        <v>#N/A</v>
      </c>
      <c r="B193" s="70" t="str">
        <f t="shared" si="17"/>
        <v/>
      </c>
      <c r="C193" s="70" t="str">
        <f t="shared" si="14"/>
        <v>NW</v>
      </c>
      <c r="D193" s="70" t="str">
        <f t="shared" si="15"/>
        <v/>
      </c>
      <c r="E193" s="310" t="str">
        <f t="shared" si="18"/>
        <v/>
      </c>
      <c r="F193" s="310"/>
      <c r="G193" s="310"/>
      <c r="H193" s="311"/>
      <c r="I193" s="122"/>
      <c r="J193" s="122"/>
      <c r="K193" s="122"/>
      <c r="L193" s="122"/>
      <c r="M193" s="219" t="str">
        <f t="shared" si="19"/>
        <v/>
      </c>
      <c r="N193" s="219" t="str">
        <f t="shared" si="20"/>
        <v/>
      </c>
      <c r="O193" s="121"/>
      <c r="P193" s="122"/>
    </row>
    <row r="194" spans="1:16" x14ac:dyDescent="0.3">
      <c r="A194" s="70" t="e">
        <f t="shared" si="16"/>
        <v>#N/A</v>
      </c>
      <c r="B194" s="70" t="str">
        <f t="shared" si="17"/>
        <v/>
      </c>
      <c r="C194" s="70" t="str">
        <f t="shared" si="14"/>
        <v>NW</v>
      </c>
      <c r="D194" s="70" t="str">
        <f t="shared" si="15"/>
        <v/>
      </c>
      <c r="E194" s="310" t="str">
        <f t="shared" si="18"/>
        <v/>
      </c>
      <c r="F194" s="310"/>
      <c r="G194" s="310"/>
      <c r="H194" s="311"/>
      <c r="I194" s="122"/>
      <c r="J194" s="122"/>
      <c r="K194" s="122"/>
      <c r="L194" s="122"/>
      <c r="M194" s="219" t="str">
        <f t="shared" si="19"/>
        <v/>
      </c>
      <c r="N194" s="219" t="str">
        <f t="shared" si="20"/>
        <v/>
      </c>
      <c r="O194" s="121"/>
      <c r="P194" s="122"/>
    </row>
    <row r="195" spans="1:16" x14ac:dyDescent="0.3">
      <c r="A195" s="70" t="e">
        <f t="shared" si="16"/>
        <v>#N/A</v>
      </c>
      <c r="B195" s="70" t="str">
        <f t="shared" si="17"/>
        <v/>
      </c>
      <c r="C195" s="70" t="str">
        <f t="shared" si="14"/>
        <v>NW</v>
      </c>
      <c r="D195" s="70" t="str">
        <f t="shared" si="15"/>
        <v/>
      </c>
      <c r="E195" s="310" t="str">
        <f t="shared" si="18"/>
        <v/>
      </c>
      <c r="F195" s="310"/>
      <c r="G195" s="310"/>
      <c r="H195" s="311"/>
      <c r="I195" s="122"/>
      <c r="J195" s="122"/>
      <c r="K195" s="122"/>
      <c r="L195" s="122"/>
      <c r="M195" s="219" t="str">
        <f t="shared" si="19"/>
        <v/>
      </c>
      <c r="N195" s="219" t="str">
        <f t="shared" si="20"/>
        <v/>
      </c>
      <c r="O195" s="121"/>
      <c r="P195" s="122"/>
    </row>
    <row r="196" spans="1:16" x14ac:dyDescent="0.3">
      <c r="A196" s="70" t="e">
        <f t="shared" si="16"/>
        <v>#N/A</v>
      </c>
      <c r="B196" s="70" t="str">
        <f t="shared" si="17"/>
        <v/>
      </c>
      <c r="C196" s="70" t="str">
        <f t="shared" si="14"/>
        <v>NW</v>
      </c>
      <c r="D196" s="70" t="str">
        <f t="shared" si="15"/>
        <v/>
      </c>
      <c r="E196" s="310" t="str">
        <f t="shared" si="18"/>
        <v/>
      </c>
      <c r="F196" s="310"/>
      <c r="G196" s="310"/>
      <c r="H196" s="311"/>
      <c r="I196" s="122"/>
      <c r="J196" s="122"/>
      <c r="K196" s="122"/>
      <c r="L196" s="122"/>
      <c r="M196" s="219" t="str">
        <f t="shared" si="19"/>
        <v/>
      </c>
      <c r="N196" s="219" t="str">
        <f t="shared" si="20"/>
        <v/>
      </c>
      <c r="O196" s="121"/>
      <c r="P196" s="122"/>
    </row>
    <row r="197" spans="1:16" x14ac:dyDescent="0.3">
      <c r="A197" s="70" t="e">
        <f t="shared" si="16"/>
        <v>#N/A</v>
      </c>
      <c r="B197" s="70" t="str">
        <f t="shared" si="17"/>
        <v/>
      </c>
      <c r="C197" s="70" t="str">
        <f t="shared" si="14"/>
        <v>NW</v>
      </c>
      <c r="D197" s="70" t="str">
        <f t="shared" si="15"/>
        <v/>
      </c>
      <c r="E197" s="310" t="str">
        <f t="shared" si="18"/>
        <v/>
      </c>
      <c r="F197" s="310"/>
      <c r="G197" s="310"/>
      <c r="H197" s="311"/>
      <c r="I197" s="122"/>
      <c r="J197" s="122"/>
      <c r="K197" s="122"/>
      <c r="L197" s="122"/>
      <c r="M197" s="219" t="str">
        <f t="shared" si="19"/>
        <v/>
      </c>
      <c r="N197" s="219" t="str">
        <f t="shared" si="20"/>
        <v/>
      </c>
      <c r="O197" s="121"/>
      <c r="P197" s="122"/>
    </row>
    <row r="198" spans="1:16" x14ac:dyDescent="0.3">
      <c r="A198" s="70" t="e">
        <f t="shared" si="16"/>
        <v>#N/A</v>
      </c>
      <c r="B198" s="70" t="str">
        <f t="shared" si="17"/>
        <v/>
      </c>
      <c r="C198" s="70" t="str">
        <f t="shared" si="14"/>
        <v>NW</v>
      </c>
      <c r="D198" s="70" t="str">
        <f t="shared" si="15"/>
        <v/>
      </c>
      <c r="E198" s="310" t="str">
        <f t="shared" si="18"/>
        <v/>
      </c>
      <c r="F198" s="310"/>
      <c r="G198" s="310"/>
      <c r="H198" s="311"/>
      <c r="I198" s="122"/>
      <c r="J198" s="122"/>
      <c r="K198" s="122"/>
      <c r="L198" s="122"/>
      <c r="M198" s="219" t="str">
        <f t="shared" si="19"/>
        <v/>
      </c>
      <c r="N198" s="219" t="str">
        <f t="shared" si="20"/>
        <v/>
      </c>
      <c r="O198" s="121"/>
      <c r="P198" s="122"/>
    </row>
    <row r="199" spans="1:16" x14ac:dyDescent="0.3">
      <c r="A199" s="70" t="e">
        <f t="shared" si="16"/>
        <v>#N/A</v>
      </c>
      <c r="B199" s="70" t="str">
        <f t="shared" si="17"/>
        <v/>
      </c>
      <c r="C199" s="70" t="str">
        <f t="shared" si="14"/>
        <v>NW</v>
      </c>
      <c r="D199" s="70" t="str">
        <f t="shared" si="15"/>
        <v/>
      </c>
      <c r="E199" s="310" t="str">
        <f t="shared" si="18"/>
        <v/>
      </c>
      <c r="F199" s="310"/>
      <c r="G199" s="310"/>
      <c r="H199" s="311"/>
      <c r="I199" s="122"/>
      <c r="J199" s="122"/>
      <c r="K199" s="122"/>
      <c r="L199" s="122"/>
      <c r="M199" s="219" t="str">
        <f t="shared" si="19"/>
        <v/>
      </c>
      <c r="N199" s="219" t="str">
        <f t="shared" si="20"/>
        <v/>
      </c>
      <c r="O199" s="121"/>
      <c r="P199" s="122"/>
    </row>
    <row r="200" spans="1:16" x14ac:dyDescent="0.3">
      <c r="A200" s="70" t="e">
        <f t="shared" si="16"/>
        <v>#N/A</v>
      </c>
      <c r="B200" s="70" t="str">
        <f t="shared" si="17"/>
        <v/>
      </c>
      <c r="C200" s="70" t="str">
        <f t="shared" si="14"/>
        <v>NW</v>
      </c>
      <c r="D200" s="70" t="str">
        <f t="shared" si="15"/>
        <v/>
      </c>
      <c r="E200" s="310" t="str">
        <f t="shared" si="18"/>
        <v/>
      </c>
      <c r="F200" s="310"/>
      <c r="G200" s="310"/>
      <c r="H200" s="311"/>
      <c r="I200" s="122"/>
      <c r="J200" s="122"/>
      <c r="K200" s="122"/>
      <c r="L200" s="122"/>
      <c r="M200" s="219" t="str">
        <f t="shared" si="19"/>
        <v/>
      </c>
      <c r="N200" s="219" t="str">
        <f t="shared" si="20"/>
        <v/>
      </c>
      <c r="O200" s="121"/>
      <c r="P200" s="122"/>
    </row>
    <row r="201" spans="1:16" x14ac:dyDescent="0.3">
      <c r="A201" s="70" t="e">
        <f t="shared" si="16"/>
        <v>#N/A</v>
      </c>
      <c r="B201" s="70" t="str">
        <f t="shared" si="17"/>
        <v/>
      </c>
      <c r="C201" s="70" t="str">
        <f t="shared" si="14"/>
        <v>NW</v>
      </c>
      <c r="D201" s="70" t="str">
        <f t="shared" si="15"/>
        <v/>
      </c>
      <c r="E201" s="310" t="str">
        <f t="shared" si="18"/>
        <v/>
      </c>
      <c r="F201" s="310"/>
      <c r="G201" s="310"/>
      <c r="H201" s="311"/>
      <c r="I201" s="122"/>
      <c r="J201" s="122"/>
      <c r="K201" s="122"/>
      <c r="L201" s="122"/>
      <c r="M201" s="219" t="str">
        <f t="shared" si="19"/>
        <v/>
      </c>
      <c r="N201" s="219" t="str">
        <f t="shared" si="20"/>
        <v/>
      </c>
      <c r="O201" s="121"/>
      <c r="P201" s="122"/>
    </row>
    <row r="202" spans="1:16" x14ac:dyDescent="0.3">
      <c r="A202" s="70" t="e">
        <f t="shared" si="16"/>
        <v>#N/A</v>
      </c>
      <c r="B202" s="70" t="str">
        <f t="shared" si="17"/>
        <v/>
      </c>
      <c r="C202" s="70" t="str">
        <f t="shared" si="14"/>
        <v>NW</v>
      </c>
      <c r="D202" s="70" t="str">
        <f t="shared" si="15"/>
        <v/>
      </c>
      <c r="E202" s="310" t="str">
        <f t="shared" si="18"/>
        <v/>
      </c>
      <c r="F202" s="310"/>
      <c r="G202" s="310"/>
      <c r="H202" s="311"/>
      <c r="I202" s="206"/>
      <c r="J202" s="206"/>
      <c r="K202" s="206"/>
      <c r="L202" s="206"/>
      <c r="M202" s="219" t="str">
        <f t="shared" si="19"/>
        <v/>
      </c>
      <c r="N202" s="219" t="str">
        <f t="shared" si="20"/>
        <v/>
      </c>
      <c r="O202" s="94"/>
      <c r="P202" s="206"/>
    </row>
    <row r="203" spans="1:16" x14ac:dyDescent="0.3">
      <c r="A203" s="70" t="e">
        <f t="shared" si="16"/>
        <v>#N/A</v>
      </c>
      <c r="B203" s="70" t="str">
        <f t="shared" si="17"/>
        <v/>
      </c>
      <c r="C203" s="70" t="str">
        <f t="shared" si="14"/>
        <v>NW</v>
      </c>
      <c r="D203" s="70" t="str">
        <f t="shared" si="15"/>
        <v/>
      </c>
      <c r="E203" s="310" t="str">
        <f t="shared" si="18"/>
        <v/>
      </c>
      <c r="F203" s="310"/>
      <c r="G203" s="310"/>
      <c r="H203" s="311"/>
      <c r="I203" s="206"/>
      <c r="J203" s="206"/>
      <c r="K203" s="206"/>
      <c r="L203" s="206"/>
      <c r="M203" s="219" t="str">
        <f t="shared" si="19"/>
        <v/>
      </c>
      <c r="N203" s="219" t="str">
        <f t="shared" si="20"/>
        <v/>
      </c>
      <c r="O203" s="94"/>
      <c r="P203" s="206"/>
    </row>
    <row r="204" spans="1:16" x14ac:dyDescent="0.3">
      <c r="A204" s="70" t="e">
        <f t="shared" si="16"/>
        <v>#N/A</v>
      </c>
      <c r="B204" s="70" t="str">
        <f t="shared" si="17"/>
        <v/>
      </c>
      <c r="C204" s="70" t="str">
        <f t="shared" si="14"/>
        <v>NW</v>
      </c>
      <c r="D204" s="70" t="str">
        <f t="shared" si="15"/>
        <v/>
      </c>
      <c r="E204" s="310" t="str">
        <f t="shared" si="18"/>
        <v/>
      </c>
      <c r="F204" s="310"/>
      <c r="G204" s="310"/>
      <c r="H204" s="311"/>
      <c r="I204" s="206"/>
      <c r="J204" s="206"/>
      <c r="K204" s="206"/>
      <c r="L204" s="206"/>
      <c r="M204" s="219" t="str">
        <f t="shared" si="19"/>
        <v/>
      </c>
      <c r="N204" s="219" t="str">
        <f t="shared" si="20"/>
        <v/>
      </c>
      <c r="O204" s="94"/>
      <c r="P204" s="206"/>
    </row>
    <row r="205" spans="1:16" x14ac:dyDescent="0.3">
      <c r="A205" s="70" t="e">
        <f t="shared" si="16"/>
        <v>#N/A</v>
      </c>
      <c r="B205" s="70" t="str">
        <f t="shared" si="17"/>
        <v/>
      </c>
      <c r="C205" s="70" t="str">
        <f t="shared" si="14"/>
        <v>NW</v>
      </c>
      <c r="D205" s="70" t="str">
        <f t="shared" si="15"/>
        <v/>
      </c>
      <c r="E205" s="310" t="str">
        <f t="shared" si="18"/>
        <v/>
      </c>
      <c r="F205" s="310"/>
      <c r="G205" s="310"/>
      <c r="H205" s="311"/>
      <c r="I205" s="206"/>
      <c r="J205" s="206"/>
      <c r="K205" s="206"/>
      <c r="L205" s="206"/>
      <c r="M205" s="219" t="str">
        <f t="shared" si="19"/>
        <v/>
      </c>
      <c r="N205" s="219" t="str">
        <f t="shared" si="20"/>
        <v/>
      </c>
      <c r="O205" s="94"/>
      <c r="P205" s="206"/>
    </row>
    <row r="206" spans="1:16" x14ac:dyDescent="0.3">
      <c r="A206" s="70" t="e">
        <f t="shared" si="16"/>
        <v>#N/A</v>
      </c>
      <c r="B206" s="70" t="str">
        <f t="shared" si="17"/>
        <v/>
      </c>
      <c r="C206" s="70" t="str">
        <f t="shared" si="14"/>
        <v>NW</v>
      </c>
      <c r="D206" s="70" t="str">
        <f t="shared" si="15"/>
        <v/>
      </c>
      <c r="E206" s="310" t="str">
        <f t="shared" si="18"/>
        <v/>
      </c>
      <c r="F206" s="310"/>
      <c r="G206" s="310"/>
      <c r="H206" s="311"/>
      <c r="I206" s="206"/>
      <c r="J206" s="206"/>
      <c r="K206" s="206"/>
      <c r="L206" s="206"/>
      <c r="M206" s="219" t="str">
        <f t="shared" si="19"/>
        <v/>
      </c>
      <c r="N206" s="219" t="str">
        <f t="shared" si="20"/>
        <v/>
      </c>
      <c r="O206" s="94"/>
      <c r="P206" s="206"/>
    </row>
    <row r="207" spans="1:16" x14ac:dyDescent="0.3">
      <c r="A207" s="70" t="e">
        <f t="shared" si="16"/>
        <v>#N/A</v>
      </c>
      <c r="B207" s="70" t="str">
        <f t="shared" si="17"/>
        <v/>
      </c>
      <c r="C207" s="70" t="str">
        <f t="shared" si="14"/>
        <v>NW</v>
      </c>
      <c r="D207" s="70" t="str">
        <f t="shared" si="15"/>
        <v/>
      </c>
      <c r="E207" s="310" t="str">
        <f t="shared" si="18"/>
        <v/>
      </c>
      <c r="F207" s="310"/>
      <c r="G207" s="310"/>
      <c r="H207" s="311"/>
      <c r="I207" s="206"/>
      <c r="J207" s="206"/>
      <c r="K207" s="206"/>
      <c r="L207" s="206"/>
      <c r="M207" s="219" t="str">
        <f t="shared" si="19"/>
        <v/>
      </c>
      <c r="N207" s="219" t="str">
        <f t="shared" si="20"/>
        <v/>
      </c>
      <c r="O207" s="94"/>
      <c r="P207" s="206"/>
    </row>
    <row r="208" spans="1:16" x14ac:dyDescent="0.3">
      <c r="A208" s="70" t="e">
        <f t="shared" si="16"/>
        <v>#N/A</v>
      </c>
      <c r="B208" s="70" t="str">
        <f t="shared" si="17"/>
        <v/>
      </c>
      <c r="C208" s="70" t="str">
        <f t="shared" si="14"/>
        <v>NW</v>
      </c>
      <c r="D208" s="70" t="str">
        <f t="shared" si="15"/>
        <v/>
      </c>
      <c r="E208" s="310" t="str">
        <f t="shared" si="18"/>
        <v/>
      </c>
      <c r="F208" s="310"/>
      <c r="G208" s="310"/>
      <c r="H208" s="311"/>
      <c r="I208" s="206"/>
      <c r="J208" s="206"/>
      <c r="K208" s="206"/>
      <c r="L208" s="206"/>
      <c r="M208" s="219" t="str">
        <f t="shared" si="19"/>
        <v/>
      </c>
      <c r="N208" s="219" t="str">
        <f t="shared" si="20"/>
        <v/>
      </c>
      <c r="O208" s="94"/>
      <c r="P208" s="206"/>
    </row>
    <row r="209" spans="1:16" x14ac:dyDescent="0.3">
      <c r="A209" s="70" t="e">
        <f t="shared" si="16"/>
        <v>#N/A</v>
      </c>
      <c r="B209" s="70" t="str">
        <f t="shared" si="17"/>
        <v/>
      </c>
      <c r="C209" s="70" t="str">
        <f t="shared" si="14"/>
        <v>NW</v>
      </c>
      <c r="D209" s="70" t="str">
        <f t="shared" si="15"/>
        <v/>
      </c>
      <c r="E209" s="310" t="str">
        <f t="shared" si="18"/>
        <v/>
      </c>
      <c r="F209" s="310"/>
      <c r="G209" s="310"/>
      <c r="H209" s="311"/>
      <c r="I209" s="206"/>
      <c r="J209" s="206"/>
      <c r="K209" s="206"/>
      <c r="L209" s="206"/>
      <c r="M209" s="219" t="str">
        <f t="shared" si="19"/>
        <v/>
      </c>
      <c r="N209" s="219" t="str">
        <f t="shared" si="20"/>
        <v/>
      </c>
      <c r="O209" s="94"/>
      <c r="P209" s="206"/>
    </row>
    <row r="210" spans="1:16" x14ac:dyDescent="0.3">
      <c r="A210" s="70" t="e">
        <f t="shared" si="16"/>
        <v>#N/A</v>
      </c>
      <c r="B210" s="70" t="str">
        <f t="shared" si="17"/>
        <v/>
      </c>
      <c r="C210" s="70" t="str">
        <f t="shared" si="14"/>
        <v>NW</v>
      </c>
      <c r="D210" s="70" t="str">
        <f t="shared" si="15"/>
        <v/>
      </c>
      <c r="E210" s="310" t="str">
        <f t="shared" si="18"/>
        <v/>
      </c>
      <c r="F210" s="310"/>
      <c r="G210" s="310"/>
      <c r="H210" s="311"/>
      <c r="I210" s="206"/>
      <c r="J210" s="206"/>
      <c r="K210" s="206"/>
      <c r="L210" s="206"/>
      <c r="M210" s="219" t="str">
        <f t="shared" si="19"/>
        <v/>
      </c>
      <c r="N210" s="219" t="str">
        <f t="shared" si="20"/>
        <v/>
      </c>
      <c r="O210" s="94"/>
      <c r="P210" s="206"/>
    </row>
    <row r="211" spans="1:16" x14ac:dyDescent="0.3">
      <c r="A211" s="70" t="e">
        <f t="shared" si="16"/>
        <v>#N/A</v>
      </c>
      <c r="B211" s="70" t="str">
        <f t="shared" si="17"/>
        <v/>
      </c>
      <c r="C211" s="70" t="str">
        <f t="shared" si="14"/>
        <v>NW</v>
      </c>
      <c r="D211" s="70" t="str">
        <f t="shared" si="15"/>
        <v/>
      </c>
      <c r="E211" s="310" t="str">
        <f t="shared" si="18"/>
        <v/>
      </c>
      <c r="F211" s="310"/>
      <c r="G211" s="310"/>
      <c r="H211" s="311"/>
      <c r="I211" s="206"/>
      <c r="J211" s="206"/>
      <c r="K211" s="206"/>
      <c r="L211" s="206"/>
      <c r="M211" s="219" t="str">
        <f t="shared" si="19"/>
        <v/>
      </c>
      <c r="N211" s="219" t="str">
        <f t="shared" si="20"/>
        <v/>
      </c>
      <c r="O211" s="94"/>
      <c r="P211" s="206"/>
    </row>
    <row r="212" spans="1:16" x14ac:dyDescent="0.3">
      <c r="A212" s="70" t="e">
        <f t="shared" si="16"/>
        <v>#N/A</v>
      </c>
      <c r="B212" s="70" t="str">
        <f t="shared" si="17"/>
        <v/>
      </c>
      <c r="C212" s="70" t="str">
        <f t="shared" si="14"/>
        <v>NW</v>
      </c>
      <c r="D212" s="70" t="str">
        <f t="shared" si="15"/>
        <v/>
      </c>
      <c r="E212" s="310" t="str">
        <f t="shared" si="18"/>
        <v/>
      </c>
      <c r="F212" s="310"/>
      <c r="G212" s="310"/>
      <c r="H212" s="311"/>
      <c r="I212" s="206"/>
      <c r="J212" s="206"/>
      <c r="K212" s="206"/>
      <c r="L212" s="206"/>
      <c r="M212" s="219" t="str">
        <f t="shared" si="19"/>
        <v/>
      </c>
      <c r="N212" s="219" t="str">
        <f t="shared" si="20"/>
        <v/>
      </c>
      <c r="O212" s="94"/>
      <c r="P212" s="206"/>
    </row>
    <row r="213" spans="1:16" x14ac:dyDescent="0.3">
      <c r="A213" s="70" t="e">
        <f t="shared" si="16"/>
        <v>#N/A</v>
      </c>
      <c r="B213" s="70" t="str">
        <f t="shared" si="17"/>
        <v/>
      </c>
      <c r="C213" s="70" t="str">
        <f t="shared" ref="C213:C276" si="21">IF(ISNA(MATCH(WEEKDAY(E213,2),DunDay,0)),"","NW")</f>
        <v>NW</v>
      </c>
      <c r="D213" s="70" t="str">
        <f t="shared" ref="D213:D276" si="22">IF(ISNA(MATCH(E213,Holiday,0)),"","H")</f>
        <v/>
      </c>
      <c r="E213" s="310" t="str">
        <f t="shared" si="18"/>
        <v/>
      </c>
      <c r="F213" s="310"/>
      <c r="G213" s="310"/>
      <c r="H213" s="311"/>
      <c r="I213" s="206"/>
      <c r="J213" s="206"/>
      <c r="K213" s="206"/>
      <c r="L213" s="206"/>
      <c r="M213" s="219" t="str">
        <f t="shared" si="19"/>
        <v/>
      </c>
      <c r="N213" s="219" t="str">
        <f t="shared" si="20"/>
        <v/>
      </c>
      <c r="O213" s="94"/>
      <c r="P213" s="206"/>
    </row>
    <row r="214" spans="1:16" x14ac:dyDescent="0.3">
      <c r="A214" s="70" t="e">
        <f t="shared" ref="A214:A277" si="23">IF(E214&gt;=$J$14,"R","")</f>
        <v>#N/A</v>
      </c>
      <c r="B214" s="70" t="str">
        <f t="shared" ref="B214:B277" si="24">IF(E214&lt;&gt;"",YEAR(E214),"")</f>
        <v/>
      </c>
      <c r="C214" s="70" t="str">
        <f t="shared" si="21"/>
        <v>NW</v>
      </c>
      <c r="D214" s="70" t="str">
        <f t="shared" si="22"/>
        <v/>
      </c>
      <c r="E214" s="310" t="str">
        <f t="shared" si="18"/>
        <v/>
      </c>
      <c r="F214" s="310"/>
      <c r="G214" s="310"/>
      <c r="H214" s="311"/>
      <c r="I214" s="206"/>
      <c r="J214" s="206"/>
      <c r="K214" s="206"/>
      <c r="L214" s="206"/>
      <c r="M214" s="219" t="str">
        <f t="shared" si="19"/>
        <v/>
      </c>
      <c r="N214" s="219" t="str">
        <f t="shared" si="20"/>
        <v/>
      </c>
      <c r="O214" s="94"/>
      <c r="P214" s="206"/>
    </row>
    <row r="215" spans="1:16" x14ac:dyDescent="0.3">
      <c r="A215" s="70" t="e">
        <f t="shared" si="23"/>
        <v>#N/A</v>
      </c>
      <c r="B215" s="70" t="str">
        <f t="shared" si="24"/>
        <v/>
      </c>
      <c r="C215" s="70" t="str">
        <f t="shared" si="21"/>
        <v>NW</v>
      </c>
      <c r="D215" s="70" t="str">
        <f t="shared" si="22"/>
        <v/>
      </c>
      <c r="E215" s="310" t="str">
        <f t="shared" ref="E215:E278" si="25">IFERROR(E214+1,"")</f>
        <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e">
        <f t="shared" si="23"/>
        <v>#N/A</v>
      </c>
      <c r="B216" s="70" t="str">
        <f t="shared" si="24"/>
        <v/>
      </c>
      <c r="C216" s="70" t="str">
        <f t="shared" si="21"/>
        <v>NW</v>
      </c>
      <c r="D216" s="70" t="str">
        <f t="shared" si="22"/>
        <v/>
      </c>
      <c r="E216" s="310" t="str">
        <f t="shared" si="25"/>
        <v/>
      </c>
      <c r="F216" s="310"/>
      <c r="G216" s="310"/>
      <c r="H216" s="311"/>
      <c r="I216" s="206"/>
      <c r="J216" s="206"/>
      <c r="K216" s="206"/>
      <c r="L216" s="206"/>
      <c r="M216" s="219" t="str">
        <f t="shared" si="26"/>
        <v/>
      </c>
      <c r="N216" s="219" t="str">
        <f t="shared" si="27"/>
        <v/>
      </c>
      <c r="O216" s="94"/>
      <c r="P216" s="206"/>
    </row>
    <row r="217" spans="1:16" x14ac:dyDescent="0.3">
      <c r="A217" s="70" t="e">
        <f t="shared" si="23"/>
        <v>#N/A</v>
      </c>
      <c r="B217" s="70" t="str">
        <f t="shared" si="24"/>
        <v/>
      </c>
      <c r="C217" s="70" t="str">
        <f t="shared" si="21"/>
        <v>NW</v>
      </c>
      <c r="D217" s="70" t="str">
        <f t="shared" si="22"/>
        <v/>
      </c>
      <c r="E217" s="310" t="str">
        <f t="shared" si="25"/>
        <v/>
      </c>
      <c r="F217" s="310"/>
      <c r="G217" s="310"/>
      <c r="H217" s="311"/>
      <c r="I217" s="206"/>
      <c r="J217" s="206"/>
      <c r="K217" s="206"/>
      <c r="L217" s="206"/>
      <c r="M217" s="219" t="str">
        <f t="shared" si="26"/>
        <v/>
      </c>
      <c r="N217" s="219" t="str">
        <f t="shared" si="27"/>
        <v/>
      </c>
      <c r="O217" s="94"/>
      <c r="P217" s="206"/>
    </row>
    <row r="218" spans="1:16" x14ac:dyDescent="0.3">
      <c r="A218" s="70" t="e">
        <f t="shared" si="23"/>
        <v>#N/A</v>
      </c>
      <c r="B218" s="70" t="str">
        <f t="shared" si="24"/>
        <v/>
      </c>
      <c r="C218" s="70" t="str">
        <f t="shared" si="21"/>
        <v>NW</v>
      </c>
      <c r="D218" s="70" t="str">
        <f t="shared" si="22"/>
        <v/>
      </c>
      <c r="E218" s="310" t="str">
        <f t="shared" si="25"/>
        <v/>
      </c>
      <c r="F218" s="310"/>
      <c r="G218" s="310"/>
      <c r="H218" s="311"/>
      <c r="I218" s="206"/>
      <c r="J218" s="206"/>
      <c r="K218" s="206"/>
      <c r="L218" s="206"/>
      <c r="M218" s="219" t="str">
        <f t="shared" si="26"/>
        <v/>
      </c>
      <c r="N218" s="219" t="str">
        <f t="shared" si="27"/>
        <v/>
      </c>
      <c r="O218" s="94"/>
      <c r="P218" s="206"/>
    </row>
    <row r="219" spans="1:16" x14ac:dyDescent="0.3">
      <c r="A219" s="70" t="e">
        <f t="shared" si="23"/>
        <v>#N/A</v>
      </c>
      <c r="B219" s="70" t="str">
        <f t="shared" si="24"/>
        <v/>
      </c>
      <c r="C219" s="70" t="str">
        <f t="shared" si="21"/>
        <v>NW</v>
      </c>
      <c r="D219" s="70" t="str">
        <f t="shared" si="22"/>
        <v/>
      </c>
      <c r="E219" s="310" t="str">
        <f t="shared" si="25"/>
        <v/>
      </c>
      <c r="F219" s="310"/>
      <c r="G219" s="310"/>
      <c r="H219" s="311"/>
      <c r="I219" s="206"/>
      <c r="J219" s="206"/>
      <c r="K219" s="206"/>
      <c r="L219" s="206"/>
      <c r="M219" s="219" t="str">
        <f t="shared" si="26"/>
        <v/>
      </c>
      <c r="N219" s="219" t="str">
        <f t="shared" si="27"/>
        <v/>
      </c>
      <c r="O219" s="94"/>
      <c r="P219" s="206"/>
    </row>
    <row r="220" spans="1:16" x14ac:dyDescent="0.3">
      <c r="A220" s="70" t="e">
        <f t="shared" si="23"/>
        <v>#N/A</v>
      </c>
      <c r="B220" s="70" t="str">
        <f t="shared" si="24"/>
        <v/>
      </c>
      <c r="C220" s="70" t="str">
        <f t="shared" si="21"/>
        <v>NW</v>
      </c>
      <c r="D220" s="70" t="str">
        <f t="shared" si="22"/>
        <v/>
      </c>
      <c r="E220" s="310" t="str">
        <f t="shared" si="25"/>
        <v/>
      </c>
      <c r="F220" s="310"/>
      <c r="G220" s="310"/>
      <c r="H220" s="311"/>
      <c r="I220" s="206"/>
      <c r="J220" s="206"/>
      <c r="K220" s="206"/>
      <c r="L220" s="206"/>
      <c r="M220" s="219" t="str">
        <f t="shared" si="26"/>
        <v/>
      </c>
      <c r="N220" s="219" t="str">
        <f t="shared" si="27"/>
        <v/>
      </c>
      <c r="O220" s="94"/>
      <c r="P220" s="206"/>
    </row>
    <row r="221" spans="1:16" x14ac:dyDescent="0.3">
      <c r="A221" s="70" t="e">
        <f t="shared" si="23"/>
        <v>#N/A</v>
      </c>
      <c r="B221" s="70" t="str">
        <f t="shared" si="24"/>
        <v/>
      </c>
      <c r="C221" s="70" t="str">
        <f t="shared" si="21"/>
        <v>NW</v>
      </c>
      <c r="D221" s="70" t="str">
        <f t="shared" si="22"/>
        <v/>
      </c>
      <c r="E221" s="310" t="str">
        <f t="shared" si="25"/>
        <v/>
      </c>
      <c r="F221" s="310"/>
      <c r="G221" s="310"/>
      <c r="H221" s="311"/>
      <c r="I221" s="206"/>
      <c r="J221" s="206"/>
      <c r="K221" s="206"/>
      <c r="L221" s="206"/>
      <c r="M221" s="219" t="str">
        <f t="shared" si="26"/>
        <v/>
      </c>
      <c r="N221" s="219" t="str">
        <f t="shared" si="27"/>
        <v/>
      </c>
      <c r="O221" s="94"/>
      <c r="P221" s="206"/>
    </row>
    <row r="222" spans="1:16" x14ac:dyDescent="0.3">
      <c r="A222" s="70" t="e">
        <f t="shared" si="23"/>
        <v>#N/A</v>
      </c>
      <c r="B222" s="70" t="str">
        <f t="shared" si="24"/>
        <v/>
      </c>
      <c r="C222" s="70" t="str">
        <f t="shared" si="21"/>
        <v>NW</v>
      </c>
      <c r="D222" s="70" t="str">
        <f t="shared" si="22"/>
        <v/>
      </c>
      <c r="E222" s="310" t="str">
        <f t="shared" si="25"/>
        <v/>
      </c>
      <c r="F222" s="310"/>
      <c r="G222" s="310"/>
      <c r="H222" s="311"/>
      <c r="I222" s="206"/>
      <c r="J222" s="206"/>
      <c r="K222" s="206"/>
      <c r="L222" s="206"/>
      <c r="M222" s="219" t="str">
        <f t="shared" si="26"/>
        <v/>
      </c>
      <c r="N222" s="219" t="str">
        <f t="shared" si="27"/>
        <v/>
      </c>
      <c r="O222" s="94"/>
      <c r="P222" s="206"/>
    </row>
    <row r="223" spans="1:16" x14ac:dyDescent="0.3">
      <c r="A223" s="70" t="e">
        <f t="shared" si="23"/>
        <v>#N/A</v>
      </c>
      <c r="B223" s="70" t="str">
        <f t="shared" si="24"/>
        <v/>
      </c>
      <c r="C223" s="70" t="str">
        <f t="shared" si="21"/>
        <v>NW</v>
      </c>
      <c r="D223" s="70" t="str">
        <f t="shared" si="22"/>
        <v/>
      </c>
      <c r="E223" s="310" t="str">
        <f t="shared" si="25"/>
        <v/>
      </c>
      <c r="F223" s="310"/>
      <c r="G223" s="310"/>
      <c r="H223" s="311"/>
      <c r="I223" s="206"/>
      <c r="J223" s="206"/>
      <c r="K223" s="206"/>
      <c r="L223" s="206"/>
      <c r="M223" s="219" t="str">
        <f t="shared" si="26"/>
        <v/>
      </c>
      <c r="N223" s="219" t="str">
        <f t="shared" si="27"/>
        <v/>
      </c>
      <c r="O223" s="94"/>
      <c r="P223" s="206"/>
    </row>
    <row r="224" spans="1:16" x14ac:dyDescent="0.3">
      <c r="A224" s="70" t="e">
        <f t="shared" si="23"/>
        <v>#N/A</v>
      </c>
      <c r="B224" s="70" t="str">
        <f t="shared" si="24"/>
        <v/>
      </c>
      <c r="C224" s="70" t="str">
        <f t="shared" si="21"/>
        <v>NW</v>
      </c>
      <c r="D224" s="70" t="str">
        <f t="shared" si="22"/>
        <v/>
      </c>
      <c r="E224" s="310" t="str">
        <f t="shared" si="25"/>
        <v/>
      </c>
      <c r="F224" s="310"/>
      <c r="G224" s="310"/>
      <c r="H224" s="311"/>
      <c r="I224" s="206"/>
      <c r="J224" s="206"/>
      <c r="K224" s="206"/>
      <c r="L224" s="206"/>
      <c r="M224" s="219" t="str">
        <f t="shared" si="26"/>
        <v/>
      </c>
      <c r="N224" s="219" t="str">
        <f t="shared" si="27"/>
        <v/>
      </c>
      <c r="O224" s="94"/>
      <c r="P224" s="206"/>
    </row>
    <row r="225" spans="1:16" x14ac:dyDescent="0.3">
      <c r="A225" s="70" t="e">
        <f t="shared" si="23"/>
        <v>#N/A</v>
      </c>
      <c r="B225" s="70" t="str">
        <f t="shared" si="24"/>
        <v/>
      </c>
      <c r="C225" s="70" t="str">
        <f t="shared" si="21"/>
        <v>NW</v>
      </c>
      <c r="D225" s="70" t="str">
        <f t="shared" si="22"/>
        <v/>
      </c>
      <c r="E225" s="310" t="str">
        <f t="shared" si="25"/>
        <v/>
      </c>
      <c r="F225" s="310"/>
      <c r="G225" s="310"/>
      <c r="H225" s="311"/>
      <c r="I225" s="206"/>
      <c r="J225" s="206"/>
      <c r="K225" s="206"/>
      <c r="L225" s="206"/>
      <c r="M225" s="219" t="str">
        <f t="shared" si="26"/>
        <v/>
      </c>
      <c r="N225" s="219" t="str">
        <f t="shared" si="27"/>
        <v/>
      </c>
      <c r="O225" s="94"/>
      <c r="P225" s="206"/>
    </row>
    <row r="226" spans="1:16" x14ac:dyDescent="0.3">
      <c r="A226" s="70" t="e">
        <f t="shared" si="23"/>
        <v>#N/A</v>
      </c>
      <c r="B226" s="70" t="str">
        <f t="shared" si="24"/>
        <v/>
      </c>
      <c r="C226" s="70" t="str">
        <f t="shared" si="21"/>
        <v>NW</v>
      </c>
      <c r="D226" s="70" t="str">
        <f t="shared" si="22"/>
        <v/>
      </c>
      <c r="E226" s="310" t="str">
        <f t="shared" si="25"/>
        <v/>
      </c>
      <c r="F226" s="310"/>
      <c r="G226" s="310"/>
      <c r="H226" s="311"/>
      <c r="I226" s="206"/>
      <c r="J226" s="206"/>
      <c r="K226" s="206"/>
      <c r="L226" s="206"/>
      <c r="M226" s="219" t="str">
        <f t="shared" si="26"/>
        <v/>
      </c>
      <c r="N226" s="219" t="str">
        <f t="shared" si="27"/>
        <v/>
      </c>
      <c r="O226" s="94"/>
      <c r="P226" s="206"/>
    </row>
    <row r="227" spans="1:16" x14ac:dyDescent="0.3">
      <c r="A227" s="70" t="e">
        <f t="shared" si="23"/>
        <v>#N/A</v>
      </c>
      <c r="B227" s="70" t="str">
        <f t="shared" si="24"/>
        <v/>
      </c>
      <c r="C227" s="70" t="str">
        <f t="shared" si="21"/>
        <v>NW</v>
      </c>
      <c r="D227" s="70" t="str">
        <f t="shared" si="22"/>
        <v/>
      </c>
      <c r="E227" s="310" t="str">
        <f t="shared" si="25"/>
        <v/>
      </c>
      <c r="F227" s="310"/>
      <c r="G227" s="310"/>
      <c r="H227" s="311"/>
      <c r="I227" s="206"/>
      <c r="J227" s="206"/>
      <c r="K227" s="206"/>
      <c r="L227" s="206"/>
      <c r="M227" s="219" t="str">
        <f t="shared" si="26"/>
        <v/>
      </c>
      <c r="N227" s="219" t="str">
        <f t="shared" si="27"/>
        <v/>
      </c>
      <c r="O227" s="94"/>
      <c r="P227" s="206"/>
    </row>
    <row r="228" spans="1:16" x14ac:dyDescent="0.3">
      <c r="A228" s="70" t="e">
        <f t="shared" si="23"/>
        <v>#N/A</v>
      </c>
      <c r="B228" s="70" t="str">
        <f t="shared" si="24"/>
        <v/>
      </c>
      <c r="C228" s="70" t="str">
        <f t="shared" si="21"/>
        <v>NW</v>
      </c>
      <c r="D228" s="70" t="str">
        <f t="shared" si="22"/>
        <v/>
      </c>
      <c r="E228" s="310" t="str">
        <f t="shared" si="25"/>
        <v/>
      </c>
      <c r="F228" s="310"/>
      <c r="G228" s="310"/>
      <c r="H228" s="311"/>
      <c r="I228" s="206"/>
      <c r="J228" s="206"/>
      <c r="K228" s="206"/>
      <c r="L228" s="206"/>
      <c r="M228" s="219" t="str">
        <f t="shared" si="26"/>
        <v/>
      </c>
      <c r="N228" s="219" t="str">
        <f t="shared" si="27"/>
        <v/>
      </c>
      <c r="O228" s="94"/>
      <c r="P228" s="206"/>
    </row>
    <row r="229" spans="1:16" x14ac:dyDescent="0.3">
      <c r="A229" s="70" t="e">
        <f t="shared" si="23"/>
        <v>#N/A</v>
      </c>
      <c r="B229" s="70" t="str">
        <f t="shared" si="24"/>
        <v/>
      </c>
      <c r="C229" s="70" t="str">
        <f t="shared" si="21"/>
        <v>NW</v>
      </c>
      <c r="D229" s="70" t="str">
        <f t="shared" si="22"/>
        <v/>
      </c>
      <c r="E229" s="310" t="str">
        <f t="shared" si="25"/>
        <v/>
      </c>
      <c r="F229" s="310"/>
      <c r="G229" s="310"/>
      <c r="H229" s="311"/>
      <c r="I229" s="206"/>
      <c r="J229" s="206"/>
      <c r="K229" s="206"/>
      <c r="L229" s="206"/>
      <c r="M229" s="219" t="str">
        <f t="shared" si="26"/>
        <v/>
      </c>
      <c r="N229" s="219" t="str">
        <f t="shared" si="27"/>
        <v/>
      </c>
      <c r="O229" s="94"/>
      <c r="P229" s="206"/>
    </row>
    <row r="230" spans="1:16" x14ac:dyDescent="0.3">
      <c r="A230" s="70" t="e">
        <f t="shared" si="23"/>
        <v>#N/A</v>
      </c>
      <c r="B230" s="70" t="str">
        <f t="shared" si="24"/>
        <v/>
      </c>
      <c r="C230" s="70" t="str">
        <f t="shared" si="21"/>
        <v>NW</v>
      </c>
      <c r="D230" s="70" t="str">
        <f t="shared" si="22"/>
        <v/>
      </c>
      <c r="E230" s="310" t="str">
        <f t="shared" si="25"/>
        <v/>
      </c>
      <c r="F230" s="310"/>
      <c r="G230" s="310"/>
      <c r="H230" s="311"/>
      <c r="I230" s="206"/>
      <c r="J230" s="206"/>
      <c r="K230" s="206"/>
      <c r="L230" s="206"/>
      <c r="M230" s="219" t="str">
        <f t="shared" si="26"/>
        <v/>
      </c>
      <c r="N230" s="219" t="str">
        <f t="shared" si="27"/>
        <v/>
      </c>
      <c r="O230" s="94"/>
      <c r="P230" s="206"/>
    </row>
    <row r="231" spans="1:16" x14ac:dyDescent="0.3">
      <c r="A231" s="70" t="e">
        <f t="shared" si="23"/>
        <v>#N/A</v>
      </c>
      <c r="B231" s="70" t="str">
        <f t="shared" si="24"/>
        <v/>
      </c>
      <c r="C231" s="70" t="str">
        <f t="shared" si="21"/>
        <v>NW</v>
      </c>
      <c r="D231" s="70" t="str">
        <f t="shared" si="22"/>
        <v/>
      </c>
      <c r="E231" s="310" t="str">
        <f t="shared" si="25"/>
        <v/>
      </c>
      <c r="F231" s="310"/>
      <c r="G231" s="310"/>
      <c r="H231" s="311"/>
      <c r="I231" s="206"/>
      <c r="J231" s="206"/>
      <c r="K231" s="206"/>
      <c r="L231" s="206"/>
      <c r="M231" s="219" t="str">
        <f t="shared" si="26"/>
        <v/>
      </c>
      <c r="N231" s="219" t="str">
        <f t="shared" si="27"/>
        <v/>
      </c>
      <c r="O231" s="94"/>
      <c r="P231" s="206"/>
    </row>
    <row r="232" spans="1:16" x14ac:dyDescent="0.3">
      <c r="A232" s="70" t="e">
        <f t="shared" si="23"/>
        <v>#N/A</v>
      </c>
      <c r="B232" s="70" t="str">
        <f t="shared" si="24"/>
        <v/>
      </c>
      <c r="C232" s="70" t="str">
        <f t="shared" si="21"/>
        <v>NW</v>
      </c>
      <c r="D232" s="70" t="str">
        <f t="shared" si="22"/>
        <v/>
      </c>
      <c r="E232" s="310" t="str">
        <f t="shared" si="25"/>
        <v/>
      </c>
      <c r="F232" s="310"/>
      <c r="G232" s="310"/>
      <c r="H232" s="311"/>
      <c r="I232" s="206"/>
      <c r="J232" s="206"/>
      <c r="K232" s="206"/>
      <c r="L232" s="206"/>
      <c r="M232" s="219" t="str">
        <f t="shared" si="26"/>
        <v/>
      </c>
      <c r="N232" s="219" t="str">
        <f t="shared" si="27"/>
        <v/>
      </c>
      <c r="O232" s="94"/>
      <c r="P232" s="206"/>
    </row>
    <row r="233" spans="1:16" x14ac:dyDescent="0.3">
      <c r="A233" s="70" t="e">
        <f t="shared" si="23"/>
        <v>#N/A</v>
      </c>
      <c r="B233" s="70" t="str">
        <f t="shared" si="24"/>
        <v/>
      </c>
      <c r="C233" s="70" t="str">
        <f t="shared" si="21"/>
        <v>NW</v>
      </c>
      <c r="D233" s="70" t="str">
        <f t="shared" si="22"/>
        <v/>
      </c>
      <c r="E233" s="310" t="str">
        <f t="shared" si="25"/>
        <v/>
      </c>
      <c r="F233" s="310"/>
      <c r="G233" s="310"/>
      <c r="H233" s="311"/>
      <c r="I233" s="206"/>
      <c r="J233" s="206"/>
      <c r="K233" s="206"/>
      <c r="L233" s="206"/>
      <c r="M233" s="219" t="str">
        <f t="shared" si="26"/>
        <v/>
      </c>
      <c r="N233" s="219" t="str">
        <f t="shared" si="27"/>
        <v/>
      </c>
      <c r="O233" s="94"/>
      <c r="P233" s="206"/>
    </row>
    <row r="234" spans="1:16" x14ac:dyDescent="0.3">
      <c r="A234" s="70" t="e">
        <f t="shared" si="23"/>
        <v>#N/A</v>
      </c>
      <c r="B234" s="70" t="str">
        <f t="shared" si="24"/>
        <v/>
      </c>
      <c r="C234" s="70" t="str">
        <f t="shared" si="21"/>
        <v>NW</v>
      </c>
      <c r="D234" s="70" t="str">
        <f t="shared" si="22"/>
        <v/>
      </c>
      <c r="E234" s="310" t="str">
        <f t="shared" si="25"/>
        <v/>
      </c>
      <c r="F234" s="310"/>
      <c r="G234" s="310"/>
      <c r="H234" s="311"/>
      <c r="I234" s="206"/>
      <c r="J234" s="206"/>
      <c r="K234" s="206"/>
      <c r="L234" s="206"/>
      <c r="M234" s="219" t="str">
        <f t="shared" si="26"/>
        <v/>
      </c>
      <c r="N234" s="219" t="str">
        <f t="shared" si="27"/>
        <v/>
      </c>
      <c r="O234" s="94"/>
      <c r="P234" s="206"/>
    </row>
    <row r="235" spans="1:16" x14ac:dyDescent="0.3">
      <c r="A235" s="70" t="e">
        <f t="shared" si="23"/>
        <v>#N/A</v>
      </c>
      <c r="B235" s="70" t="str">
        <f t="shared" si="24"/>
        <v/>
      </c>
      <c r="C235" s="70" t="str">
        <f t="shared" si="21"/>
        <v>NW</v>
      </c>
      <c r="D235" s="70" t="str">
        <f t="shared" si="22"/>
        <v/>
      </c>
      <c r="E235" s="310" t="str">
        <f t="shared" si="25"/>
        <v/>
      </c>
      <c r="F235" s="310"/>
      <c r="G235" s="310"/>
      <c r="H235" s="311"/>
      <c r="I235" s="206"/>
      <c r="J235" s="206"/>
      <c r="K235" s="206"/>
      <c r="L235" s="206"/>
      <c r="M235" s="219" t="str">
        <f t="shared" si="26"/>
        <v/>
      </c>
      <c r="N235" s="219" t="str">
        <f t="shared" si="27"/>
        <v/>
      </c>
      <c r="O235" s="94"/>
      <c r="P235" s="206"/>
    </row>
    <row r="236" spans="1:16" x14ac:dyDescent="0.3">
      <c r="A236" s="70" t="e">
        <f t="shared" si="23"/>
        <v>#N/A</v>
      </c>
      <c r="B236" s="70" t="str">
        <f t="shared" si="24"/>
        <v/>
      </c>
      <c r="C236" s="70" t="str">
        <f t="shared" si="21"/>
        <v>NW</v>
      </c>
      <c r="D236" s="70" t="str">
        <f t="shared" si="22"/>
        <v/>
      </c>
      <c r="E236" s="310" t="str">
        <f t="shared" si="25"/>
        <v/>
      </c>
      <c r="F236" s="310"/>
      <c r="G236" s="310"/>
      <c r="H236" s="311"/>
      <c r="I236" s="206"/>
      <c r="J236" s="206"/>
      <c r="K236" s="206"/>
      <c r="L236" s="206"/>
      <c r="M236" s="219" t="str">
        <f t="shared" si="26"/>
        <v/>
      </c>
      <c r="N236" s="219" t="str">
        <f t="shared" si="27"/>
        <v/>
      </c>
      <c r="O236" s="94"/>
      <c r="P236" s="206"/>
    </row>
    <row r="237" spans="1:16" x14ac:dyDescent="0.3">
      <c r="A237" s="70" t="e">
        <f t="shared" si="23"/>
        <v>#N/A</v>
      </c>
      <c r="B237" s="70" t="str">
        <f t="shared" si="24"/>
        <v/>
      </c>
      <c r="C237" s="70" t="str">
        <f t="shared" si="21"/>
        <v>NW</v>
      </c>
      <c r="D237" s="70" t="str">
        <f t="shared" si="22"/>
        <v/>
      </c>
      <c r="E237" s="310" t="str">
        <f t="shared" si="25"/>
        <v/>
      </c>
      <c r="F237" s="310"/>
      <c r="G237" s="310"/>
      <c r="H237" s="311"/>
      <c r="I237" s="206"/>
      <c r="J237" s="206"/>
      <c r="K237" s="206"/>
      <c r="L237" s="206"/>
      <c r="M237" s="219" t="str">
        <f t="shared" si="26"/>
        <v/>
      </c>
      <c r="N237" s="219" t="str">
        <f t="shared" si="27"/>
        <v/>
      </c>
      <c r="O237" s="94"/>
      <c r="P237" s="206"/>
    </row>
    <row r="238" spans="1:16" x14ac:dyDescent="0.3">
      <c r="A238" s="70" t="e">
        <f t="shared" si="23"/>
        <v>#N/A</v>
      </c>
      <c r="B238" s="70" t="str">
        <f t="shared" si="24"/>
        <v/>
      </c>
      <c r="C238" s="70" t="str">
        <f t="shared" si="21"/>
        <v>NW</v>
      </c>
      <c r="D238" s="70" t="str">
        <f t="shared" si="22"/>
        <v/>
      </c>
      <c r="E238" s="310" t="str">
        <f t="shared" si="25"/>
        <v/>
      </c>
      <c r="F238" s="310"/>
      <c r="G238" s="310"/>
      <c r="H238" s="311"/>
      <c r="I238" s="206"/>
      <c r="J238" s="206"/>
      <c r="K238" s="206"/>
      <c r="L238" s="206"/>
      <c r="M238" s="219" t="str">
        <f t="shared" si="26"/>
        <v/>
      </c>
      <c r="N238" s="219" t="str">
        <f t="shared" si="27"/>
        <v/>
      </c>
      <c r="O238" s="94"/>
      <c r="P238" s="206"/>
    </row>
    <row r="239" spans="1:16" x14ac:dyDescent="0.3">
      <c r="A239" s="70" t="e">
        <f t="shared" si="23"/>
        <v>#N/A</v>
      </c>
      <c r="B239" s="70" t="str">
        <f t="shared" si="24"/>
        <v/>
      </c>
      <c r="C239" s="70" t="str">
        <f t="shared" si="21"/>
        <v>NW</v>
      </c>
      <c r="D239" s="70" t="str">
        <f t="shared" si="22"/>
        <v/>
      </c>
      <c r="E239" s="310" t="str">
        <f t="shared" si="25"/>
        <v/>
      </c>
      <c r="F239" s="310"/>
      <c r="G239" s="310"/>
      <c r="H239" s="311"/>
      <c r="I239" s="206"/>
      <c r="J239" s="206"/>
      <c r="K239" s="206"/>
      <c r="L239" s="206"/>
      <c r="M239" s="219" t="str">
        <f t="shared" si="26"/>
        <v/>
      </c>
      <c r="N239" s="219" t="str">
        <f t="shared" si="27"/>
        <v/>
      </c>
      <c r="O239" s="94"/>
      <c r="P239" s="206"/>
    </row>
    <row r="240" spans="1:16" x14ac:dyDescent="0.3">
      <c r="A240" s="70" t="e">
        <f t="shared" si="23"/>
        <v>#N/A</v>
      </c>
      <c r="B240" s="70" t="str">
        <f t="shared" si="24"/>
        <v/>
      </c>
      <c r="C240" s="70" t="str">
        <f t="shared" si="21"/>
        <v>NW</v>
      </c>
      <c r="D240" s="70" t="str">
        <f t="shared" si="22"/>
        <v/>
      </c>
      <c r="E240" s="310" t="str">
        <f t="shared" si="25"/>
        <v/>
      </c>
      <c r="F240" s="310"/>
      <c r="G240" s="310"/>
      <c r="H240" s="311"/>
      <c r="I240" s="206"/>
      <c r="J240" s="206"/>
      <c r="K240" s="206"/>
      <c r="L240" s="206"/>
      <c r="M240" s="219" t="str">
        <f t="shared" si="26"/>
        <v/>
      </c>
      <c r="N240" s="219" t="str">
        <f t="shared" si="27"/>
        <v/>
      </c>
      <c r="O240" s="94"/>
      <c r="P240" s="206"/>
    </row>
    <row r="241" spans="1:16" x14ac:dyDescent="0.3">
      <c r="A241" s="70" t="e">
        <f t="shared" si="23"/>
        <v>#N/A</v>
      </c>
      <c r="B241" s="70" t="str">
        <f t="shared" si="24"/>
        <v/>
      </c>
      <c r="C241" s="70" t="str">
        <f t="shared" si="21"/>
        <v>NW</v>
      </c>
      <c r="D241" s="70" t="str">
        <f t="shared" si="22"/>
        <v/>
      </c>
      <c r="E241" s="310" t="str">
        <f t="shared" si="25"/>
        <v/>
      </c>
      <c r="F241" s="310"/>
      <c r="G241" s="310"/>
      <c r="H241" s="311"/>
      <c r="I241" s="206"/>
      <c r="J241" s="206"/>
      <c r="K241" s="206"/>
      <c r="L241" s="206"/>
      <c r="M241" s="219" t="str">
        <f t="shared" si="26"/>
        <v/>
      </c>
      <c r="N241" s="219" t="str">
        <f t="shared" si="27"/>
        <v/>
      </c>
      <c r="O241" s="94"/>
      <c r="P241" s="206"/>
    </row>
    <row r="242" spans="1:16" x14ac:dyDescent="0.3">
      <c r="A242" s="70" t="e">
        <f t="shared" si="23"/>
        <v>#N/A</v>
      </c>
      <c r="B242" s="70" t="str">
        <f t="shared" si="24"/>
        <v/>
      </c>
      <c r="C242" s="70" t="str">
        <f t="shared" si="21"/>
        <v>NW</v>
      </c>
      <c r="D242" s="70" t="str">
        <f t="shared" si="22"/>
        <v/>
      </c>
      <c r="E242" s="310" t="str">
        <f t="shared" si="25"/>
        <v/>
      </c>
      <c r="F242" s="310"/>
      <c r="G242" s="310"/>
      <c r="H242" s="311"/>
      <c r="I242" s="206"/>
      <c r="J242" s="206"/>
      <c r="K242" s="206"/>
      <c r="L242" s="206"/>
      <c r="M242" s="219" t="str">
        <f t="shared" si="26"/>
        <v/>
      </c>
      <c r="N242" s="219" t="str">
        <f t="shared" si="27"/>
        <v/>
      </c>
      <c r="O242" s="94"/>
      <c r="P242" s="206"/>
    </row>
    <row r="243" spans="1:16" x14ac:dyDescent="0.3">
      <c r="A243" s="70" t="e">
        <f t="shared" si="23"/>
        <v>#N/A</v>
      </c>
      <c r="B243" s="70" t="str">
        <f t="shared" si="24"/>
        <v/>
      </c>
      <c r="C243" s="70" t="str">
        <f t="shared" si="21"/>
        <v>NW</v>
      </c>
      <c r="D243" s="70" t="str">
        <f t="shared" si="22"/>
        <v/>
      </c>
      <c r="E243" s="310" t="str">
        <f t="shared" si="25"/>
        <v/>
      </c>
      <c r="F243" s="310"/>
      <c r="G243" s="310"/>
      <c r="H243" s="311"/>
      <c r="I243" s="206"/>
      <c r="J243" s="206"/>
      <c r="K243" s="206"/>
      <c r="L243" s="206"/>
      <c r="M243" s="219" t="str">
        <f t="shared" si="26"/>
        <v/>
      </c>
      <c r="N243" s="219" t="str">
        <f t="shared" si="27"/>
        <v/>
      </c>
      <c r="O243" s="94"/>
      <c r="P243" s="206"/>
    </row>
    <row r="244" spans="1:16" x14ac:dyDescent="0.3">
      <c r="A244" s="70" t="e">
        <f t="shared" si="23"/>
        <v>#N/A</v>
      </c>
      <c r="B244" s="70" t="str">
        <f t="shared" si="24"/>
        <v/>
      </c>
      <c r="C244" s="70" t="str">
        <f t="shared" si="21"/>
        <v>NW</v>
      </c>
      <c r="D244" s="70" t="str">
        <f t="shared" si="22"/>
        <v/>
      </c>
      <c r="E244" s="310" t="str">
        <f t="shared" si="25"/>
        <v/>
      </c>
      <c r="F244" s="310"/>
      <c r="G244" s="310"/>
      <c r="H244" s="311"/>
      <c r="I244" s="206"/>
      <c r="J244" s="206"/>
      <c r="K244" s="206"/>
      <c r="L244" s="206"/>
      <c r="M244" s="219" t="str">
        <f t="shared" si="26"/>
        <v/>
      </c>
      <c r="N244" s="219" t="str">
        <f t="shared" si="27"/>
        <v/>
      </c>
      <c r="O244" s="94"/>
      <c r="P244" s="206"/>
    </row>
    <row r="245" spans="1:16" x14ac:dyDescent="0.3">
      <c r="A245" s="70" t="e">
        <f t="shared" si="23"/>
        <v>#N/A</v>
      </c>
      <c r="B245" s="70" t="str">
        <f t="shared" si="24"/>
        <v/>
      </c>
      <c r="C245" s="70" t="str">
        <f t="shared" si="21"/>
        <v>NW</v>
      </c>
      <c r="D245" s="70" t="str">
        <f t="shared" si="22"/>
        <v/>
      </c>
      <c r="E245" s="310" t="str">
        <f t="shared" si="25"/>
        <v/>
      </c>
      <c r="F245" s="310"/>
      <c r="G245" s="310"/>
      <c r="H245" s="311"/>
      <c r="I245" s="206"/>
      <c r="J245" s="206"/>
      <c r="K245" s="206"/>
      <c r="L245" s="206"/>
      <c r="M245" s="219" t="str">
        <f t="shared" si="26"/>
        <v/>
      </c>
      <c r="N245" s="219" t="str">
        <f t="shared" si="27"/>
        <v/>
      </c>
      <c r="O245" s="94"/>
      <c r="P245" s="206"/>
    </row>
    <row r="246" spans="1:16" x14ac:dyDescent="0.3">
      <c r="A246" s="70" t="e">
        <f t="shared" si="23"/>
        <v>#N/A</v>
      </c>
      <c r="B246" s="70" t="str">
        <f t="shared" si="24"/>
        <v/>
      </c>
      <c r="C246" s="70" t="str">
        <f t="shared" si="21"/>
        <v>NW</v>
      </c>
      <c r="D246" s="70" t="str">
        <f t="shared" si="22"/>
        <v/>
      </c>
      <c r="E246" s="310" t="str">
        <f t="shared" si="25"/>
        <v/>
      </c>
      <c r="F246" s="310"/>
      <c r="G246" s="310"/>
      <c r="H246" s="311"/>
      <c r="I246" s="206"/>
      <c r="J246" s="206"/>
      <c r="K246" s="206"/>
      <c r="L246" s="206"/>
      <c r="M246" s="219" t="str">
        <f t="shared" si="26"/>
        <v/>
      </c>
      <c r="N246" s="219" t="str">
        <f t="shared" si="27"/>
        <v/>
      </c>
      <c r="O246" s="94"/>
      <c r="P246" s="206"/>
    </row>
    <row r="247" spans="1:16" x14ac:dyDescent="0.3">
      <c r="A247" s="70" t="e">
        <f t="shared" si="23"/>
        <v>#N/A</v>
      </c>
      <c r="B247" s="70" t="str">
        <f t="shared" si="24"/>
        <v/>
      </c>
      <c r="C247" s="70" t="str">
        <f t="shared" si="21"/>
        <v>NW</v>
      </c>
      <c r="D247" s="70" t="str">
        <f t="shared" si="22"/>
        <v/>
      </c>
      <c r="E247" s="310" t="str">
        <f t="shared" si="25"/>
        <v/>
      </c>
      <c r="F247" s="310"/>
      <c r="G247" s="310"/>
      <c r="H247" s="311"/>
      <c r="I247" s="206"/>
      <c r="J247" s="206"/>
      <c r="K247" s="206"/>
      <c r="L247" s="206"/>
      <c r="M247" s="219" t="str">
        <f t="shared" si="26"/>
        <v/>
      </c>
      <c r="N247" s="219" t="str">
        <f t="shared" si="27"/>
        <v/>
      </c>
      <c r="O247" s="94"/>
      <c r="P247" s="206"/>
    </row>
    <row r="248" spans="1:16" x14ac:dyDescent="0.3">
      <c r="A248" s="70" t="e">
        <f t="shared" si="23"/>
        <v>#N/A</v>
      </c>
      <c r="B248" s="70" t="str">
        <f t="shared" si="24"/>
        <v/>
      </c>
      <c r="C248" s="70" t="str">
        <f t="shared" si="21"/>
        <v>NW</v>
      </c>
      <c r="D248" s="70" t="str">
        <f t="shared" si="22"/>
        <v/>
      </c>
      <c r="E248" s="310" t="str">
        <f t="shared" si="25"/>
        <v/>
      </c>
      <c r="F248" s="310"/>
      <c r="G248" s="310"/>
      <c r="H248" s="311"/>
      <c r="I248" s="206"/>
      <c r="J248" s="206"/>
      <c r="K248" s="206"/>
      <c r="L248" s="206"/>
      <c r="M248" s="219" t="str">
        <f t="shared" si="26"/>
        <v/>
      </c>
      <c r="N248" s="219" t="str">
        <f t="shared" si="27"/>
        <v/>
      </c>
      <c r="O248" s="94"/>
      <c r="P248" s="206"/>
    </row>
    <row r="249" spans="1:16" x14ac:dyDescent="0.3">
      <c r="A249" s="70" t="e">
        <f t="shared" si="23"/>
        <v>#N/A</v>
      </c>
      <c r="B249" s="70" t="str">
        <f t="shared" si="24"/>
        <v/>
      </c>
      <c r="C249" s="70" t="str">
        <f t="shared" si="21"/>
        <v>NW</v>
      </c>
      <c r="D249" s="70" t="str">
        <f t="shared" si="22"/>
        <v/>
      </c>
      <c r="E249" s="310" t="str">
        <f t="shared" si="25"/>
        <v/>
      </c>
      <c r="F249" s="310"/>
      <c r="G249" s="310"/>
      <c r="H249" s="311"/>
      <c r="I249" s="206"/>
      <c r="J249" s="206"/>
      <c r="K249" s="206"/>
      <c r="L249" s="206"/>
      <c r="M249" s="219" t="str">
        <f t="shared" si="26"/>
        <v/>
      </c>
      <c r="N249" s="219" t="str">
        <f t="shared" si="27"/>
        <v/>
      </c>
      <c r="O249" s="94"/>
      <c r="P249" s="206"/>
    </row>
    <row r="250" spans="1:16" x14ac:dyDescent="0.3">
      <c r="A250" s="70" t="e">
        <f t="shared" si="23"/>
        <v>#N/A</v>
      </c>
      <c r="B250" s="70" t="str">
        <f t="shared" si="24"/>
        <v/>
      </c>
      <c r="C250" s="70" t="str">
        <f t="shared" si="21"/>
        <v>NW</v>
      </c>
      <c r="D250" s="70" t="str">
        <f t="shared" si="22"/>
        <v/>
      </c>
      <c r="E250" s="310" t="str">
        <f t="shared" si="25"/>
        <v/>
      </c>
      <c r="F250" s="310"/>
      <c r="G250" s="310"/>
      <c r="H250" s="311"/>
      <c r="I250" s="206"/>
      <c r="J250" s="206"/>
      <c r="K250" s="206"/>
      <c r="L250" s="206"/>
      <c r="M250" s="219" t="str">
        <f t="shared" si="26"/>
        <v/>
      </c>
      <c r="N250" s="219" t="str">
        <f t="shared" si="27"/>
        <v/>
      </c>
      <c r="O250" s="94"/>
      <c r="P250" s="206"/>
    </row>
    <row r="251" spans="1:16" x14ac:dyDescent="0.3">
      <c r="A251" s="70" t="e">
        <f t="shared" si="23"/>
        <v>#N/A</v>
      </c>
      <c r="B251" s="70" t="str">
        <f t="shared" si="24"/>
        <v/>
      </c>
      <c r="C251" s="70" t="str">
        <f t="shared" si="21"/>
        <v>NW</v>
      </c>
      <c r="D251" s="70" t="str">
        <f t="shared" si="22"/>
        <v/>
      </c>
      <c r="E251" s="310" t="str">
        <f t="shared" si="25"/>
        <v/>
      </c>
      <c r="F251" s="310"/>
      <c r="G251" s="310"/>
      <c r="H251" s="311"/>
      <c r="I251" s="206"/>
      <c r="J251" s="206"/>
      <c r="K251" s="206"/>
      <c r="L251" s="206"/>
      <c r="M251" s="219" t="str">
        <f t="shared" si="26"/>
        <v/>
      </c>
      <c r="N251" s="219" t="str">
        <f t="shared" si="27"/>
        <v/>
      </c>
      <c r="O251" s="94"/>
      <c r="P251" s="206"/>
    </row>
    <row r="252" spans="1:16" x14ac:dyDescent="0.3">
      <c r="A252" s="70" t="e">
        <f t="shared" si="23"/>
        <v>#N/A</v>
      </c>
      <c r="B252" s="70" t="str">
        <f t="shared" si="24"/>
        <v/>
      </c>
      <c r="C252" s="70" t="str">
        <f t="shared" si="21"/>
        <v>NW</v>
      </c>
      <c r="D252" s="70" t="str">
        <f t="shared" si="22"/>
        <v/>
      </c>
      <c r="E252" s="310" t="str">
        <f t="shared" si="25"/>
        <v/>
      </c>
      <c r="F252" s="310"/>
      <c r="G252" s="310"/>
      <c r="H252" s="311"/>
      <c r="I252" s="206"/>
      <c r="J252" s="206"/>
      <c r="K252" s="206"/>
      <c r="L252" s="206"/>
      <c r="M252" s="219" t="str">
        <f t="shared" si="26"/>
        <v/>
      </c>
      <c r="N252" s="219" t="str">
        <f t="shared" si="27"/>
        <v/>
      </c>
      <c r="O252" s="94"/>
      <c r="P252" s="206"/>
    </row>
    <row r="253" spans="1:16" x14ac:dyDescent="0.3">
      <c r="A253" s="70" t="e">
        <f t="shared" si="23"/>
        <v>#N/A</v>
      </c>
      <c r="B253" s="70" t="str">
        <f t="shared" si="24"/>
        <v/>
      </c>
      <c r="C253" s="70" t="str">
        <f t="shared" si="21"/>
        <v>NW</v>
      </c>
      <c r="D253" s="70" t="str">
        <f t="shared" si="22"/>
        <v/>
      </c>
      <c r="E253" s="310" t="str">
        <f t="shared" si="25"/>
        <v/>
      </c>
      <c r="F253" s="310"/>
      <c r="G253" s="310"/>
      <c r="H253" s="311"/>
      <c r="I253" s="206"/>
      <c r="J253" s="206"/>
      <c r="K253" s="206"/>
      <c r="L253" s="206"/>
      <c r="M253" s="219" t="str">
        <f t="shared" si="26"/>
        <v/>
      </c>
      <c r="N253" s="219" t="str">
        <f t="shared" si="27"/>
        <v/>
      </c>
      <c r="O253" s="94"/>
      <c r="P253" s="206"/>
    </row>
    <row r="254" spans="1:16" x14ac:dyDescent="0.3">
      <c r="A254" s="70" t="e">
        <f t="shared" si="23"/>
        <v>#N/A</v>
      </c>
      <c r="B254" s="70" t="str">
        <f t="shared" si="24"/>
        <v/>
      </c>
      <c r="C254" s="70" t="str">
        <f t="shared" si="21"/>
        <v>NW</v>
      </c>
      <c r="D254" s="70" t="str">
        <f t="shared" si="22"/>
        <v/>
      </c>
      <c r="E254" s="310" t="str">
        <f t="shared" si="25"/>
        <v/>
      </c>
      <c r="F254" s="310"/>
      <c r="G254" s="310"/>
      <c r="H254" s="311"/>
      <c r="I254" s="206"/>
      <c r="J254" s="206"/>
      <c r="K254" s="206"/>
      <c r="L254" s="206"/>
      <c r="M254" s="219" t="str">
        <f t="shared" si="26"/>
        <v/>
      </c>
      <c r="N254" s="219" t="str">
        <f t="shared" si="27"/>
        <v/>
      </c>
      <c r="O254" s="94"/>
      <c r="P254" s="206"/>
    </row>
    <row r="255" spans="1:16" x14ac:dyDescent="0.3">
      <c r="A255" s="70" t="e">
        <f t="shared" si="23"/>
        <v>#N/A</v>
      </c>
      <c r="B255" s="70" t="str">
        <f t="shared" si="24"/>
        <v/>
      </c>
      <c r="C255" s="70" t="str">
        <f t="shared" si="21"/>
        <v>NW</v>
      </c>
      <c r="D255" s="70" t="str">
        <f t="shared" si="22"/>
        <v/>
      </c>
      <c r="E255" s="310" t="str">
        <f t="shared" si="25"/>
        <v/>
      </c>
      <c r="F255" s="310"/>
      <c r="G255" s="310"/>
      <c r="H255" s="311"/>
      <c r="I255" s="206"/>
      <c r="J255" s="206"/>
      <c r="K255" s="206"/>
      <c r="L255" s="206"/>
      <c r="M255" s="219" t="str">
        <f t="shared" si="26"/>
        <v/>
      </c>
      <c r="N255" s="219" t="str">
        <f t="shared" si="27"/>
        <v/>
      </c>
      <c r="O255" s="94"/>
      <c r="P255" s="206"/>
    </row>
    <row r="256" spans="1:16" x14ac:dyDescent="0.3">
      <c r="A256" s="70" t="e">
        <f t="shared" si="23"/>
        <v>#N/A</v>
      </c>
      <c r="B256" s="70" t="str">
        <f t="shared" si="24"/>
        <v/>
      </c>
      <c r="C256" s="70" t="str">
        <f t="shared" si="21"/>
        <v>NW</v>
      </c>
      <c r="D256" s="70" t="str">
        <f t="shared" si="22"/>
        <v/>
      </c>
      <c r="E256" s="310" t="str">
        <f t="shared" si="25"/>
        <v/>
      </c>
      <c r="F256" s="310"/>
      <c r="G256" s="310"/>
      <c r="H256" s="311"/>
      <c r="I256" s="206"/>
      <c r="J256" s="206"/>
      <c r="K256" s="206"/>
      <c r="L256" s="206"/>
      <c r="M256" s="219" t="str">
        <f t="shared" si="26"/>
        <v/>
      </c>
      <c r="N256" s="219" t="str">
        <f t="shared" si="27"/>
        <v/>
      </c>
      <c r="O256" s="94"/>
      <c r="P256" s="206"/>
    </row>
    <row r="257" spans="1:16" x14ac:dyDescent="0.3">
      <c r="A257" s="70" t="e">
        <f t="shared" si="23"/>
        <v>#N/A</v>
      </c>
      <c r="B257" s="70" t="str">
        <f t="shared" si="24"/>
        <v/>
      </c>
      <c r="C257" s="70" t="str">
        <f t="shared" si="21"/>
        <v>NW</v>
      </c>
      <c r="D257" s="70" t="str">
        <f t="shared" si="22"/>
        <v/>
      </c>
      <c r="E257" s="310" t="str">
        <f t="shared" si="25"/>
        <v/>
      </c>
      <c r="F257" s="310"/>
      <c r="G257" s="310"/>
      <c r="H257" s="311"/>
      <c r="I257" s="206"/>
      <c r="J257" s="206"/>
      <c r="K257" s="206"/>
      <c r="L257" s="206"/>
      <c r="M257" s="219" t="str">
        <f t="shared" si="26"/>
        <v/>
      </c>
      <c r="N257" s="219" t="str">
        <f t="shared" si="27"/>
        <v/>
      </c>
      <c r="O257" s="94"/>
      <c r="P257" s="206"/>
    </row>
    <row r="258" spans="1:16" x14ac:dyDescent="0.3">
      <c r="A258" s="70" t="e">
        <f t="shared" si="23"/>
        <v>#N/A</v>
      </c>
      <c r="B258" s="70" t="str">
        <f t="shared" si="24"/>
        <v/>
      </c>
      <c r="C258" s="70" t="str">
        <f t="shared" si="21"/>
        <v>NW</v>
      </c>
      <c r="D258" s="70" t="str">
        <f t="shared" si="22"/>
        <v/>
      </c>
      <c r="E258" s="310" t="str">
        <f t="shared" si="25"/>
        <v/>
      </c>
      <c r="F258" s="310"/>
      <c r="G258" s="310"/>
      <c r="H258" s="311"/>
      <c r="I258" s="206"/>
      <c r="J258" s="206"/>
      <c r="K258" s="206"/>
      <c r="L258" s="206"/>
      <c r="M258" s="219" t="str">
        <f t="shared" si="26"/>
        <v/>
      </c>
      <c r="N258" s="219" t="str">
        <f t="shared" si="27"/>
        <v/>
      </c>
      <c r="O258" s="94"/>
      <c r="P258" s="206"/>
    </row>
    <row r="259" spans="1:16" x14ac:dyDescent="0.3">
      <c r="A259" s="70" t="e">
        <f t="shared" si="23"/>
        <v>#N/A</v>
      </c>
      <c r="B259" s="70" t="str">
        <f t="shared" si="24"/>
        <v/>
      </c>
      <c r="C259" s="70" t="str">
        <f t="shared" si="21"/>
        <v>NW</v>
      </c>
      <c r="D259" s="70" t="str">
        <f t="shared" si="22"/>
        <v/>
      </c>
      <c r="E259" s="310" t="str">
        <f t="shared" si="25"/>
        <v/>
      </c>
      <c r="F259" s="310"/>
      <c r="G259" s="310"/>
      <c r="H259" s="311"/>
      <c r="I259" s="206"/>
      <c r="J259" s="206"/>
      <c r="K259" s="206"/>
      <c r="L259" s="206"/>
      <c r="M259" s="219" t="str">
        <f t="shared" si="26"/>
        <v/>
      </c>
      <c r="N259" s="219" t="str">
        <f t="shared" si="27"/>
        <v/>
      </c>
      <c r="O259" s="94"/>
      <c r="P259" s="206"/>
    </row>
    <row r="260" spans="1:16" x14ac:dyDescent="0.3">
      <c r="A260" s="70" t="e">
        <f t="shared" si="23"/>
        <v>#N/A</v>
      </c>
      <c r="B260" s="70" t="str">
        <f t="shared" si="24"/>
        <v/>
      </c>
      <c r="C260" s="70" t="str">
        <f t="shared" si="21"/>
        <v>NW</v>
      </c>
      <c r="D260" s="70" t="str">
        <f t="shared" si="22"/>
        <v/>
      </c>
      <c r="E260" s="310" t="str">
        <f t="shared" si="25"/>
        <v/>
      </c>
      <c r="F260" s="310"/>
      <c r="G260" s="310"/>
      <c r="H260" s="311"/>
      <c r="I260" s="206"/>
      <c r="J260" s="206"/>
      <c r="K260" s="206"/>
      <c r="L260" s="206"/>
      <c r="M260" s="219" t="str">
        <f t="shared" si="26"/>
        <v/>
      </c>
      <c r="N260" s="219" t="str">
        <f t="shared" si="27"/>
        <v/>
      </c>
      <c r="O260" s="94"/>
      <c r="P260" s="206"/>
    </row>
    <row r="261" spans="1:16" x14ac:dyDescent="0.3">
      <c r="A261" s="70" t="e">
        <f t="shared" si="23"/>
        <v>#N/A</v>
      </c>
      <c r="B261" s="70" t="str">
        <f t="shared" si="24"/>
        <v/>
      </c>
      <c r="C261" s="70" t="str">
        <f t="shared" si="21"/>
        <v>NW</v>
      </c>
      <c r="D261" s="70" t="str">
        <f t="shared" si="22"/>
        <v/>
      </c>
      <c r="E261" s="310" t="str">
        <f t="shared" si="25"/>
        <v/>
      </c>
      <c r="F261" s="310"/>
      <c r="G261" s="310"/>
      <c r="H261" s="311"/>
      <c r="I261" s="206"/>
      <c r="J261" s="206"/>
      <c r="K261" s="206"/>
      <c r="L261" s="206"/>
      <c r="M261" s="219" t="str">
        <f t="shared" si="26"/>
        <v/>
      </c>
      <c r="N261" s="219" t="str">
        <f t="shared" si="27"/>
        <v/>
      </c>
      <c r="O261" s="94"/>
      <c r="P261" s="206"/>
    </row>
    <row r="262" spans="1:16" x14ac:dyDescent="0.3">
      <c r="A262" s="70" t="e">
        <f t="shared" si="23"/>
        <v>#N/A</v>
      </c>
      <c r="B262" s="70" t="str">
        <f t="shared" si="24"/>
        <v/>
      </c>
      <c r="C262" s="70" t="str">
        <f t="shared" si="21"/>
        <v>NW</v>
      </c>
      <c r="D262" s="70" t="str">
        <f t="shared" si="22"/>
        <v/>
      </c>
      <c r="E262" s="310" t="str">
        <f t="shared" si="25"/>
        <v/>
      </c>
      <c r="F262" s="310"/>
      <c r="G262" s="310"/>
      <c r="H262" s="311"/>
      <c r="I262" s="206"/>
      <c r="J262" s="206"/>
      <c r="K262" s="206"/>
      <c r="L262" s="206"/>
      <c r="M262" s="219" t="str">
        <f t="shared" si="26"/>
        <v/>
      </c>
      <c r="N262" s="219" t="str">
        <f t="shared" si="27"/>
        <v/>
      </c>
      <c r="O262" s="94"/>
      <c r="P262" s="206"/>
    </row>
    <row r="263" spans="1:16" x14ac:dyDescent="0.3">
      <c r="A263" s="70" t="e">
        <f t="shared" si="23"/>
        <v>#N/A</v>
      </c>
      <c r="B263" s="70" t="str">
        <f t="shared" si="24"/>
        <v/>
      </c>
      <c r="C263" s="70" t="str">
        <f t="shared" si="21"/>
        <v>NW</v>
      </c>
      <c r="D263" s="70" t="str">
        <f t="shared" si="22"/>
        <v/>
      </c>
      <c r="E263" s="310" t="str">
        <f t="shared" si="25"/>
        <v/>
      </c>
      <c r="F263" s="310"/>
      <c r="G263" s="310"/>
      <c r="H263" s="311"/>
      <c r="I263" s="206"/>
      <c r="J263" s="206"/>
      <c r="K263" s="206"/>
      <c r="L263" s="206"/>
      <c r="M263" s="219" t="str">
        <f t="shared" si="26"/>
        <v/>
      </c>
      <c r="N263" s="219" t="str">
        <f t="shared" si="27"/>
        <v/>
      </c>
      <c r="O263" s="94"/>
      <c r="P263" s="206"/>
    </row>
    <row r="264" spans="1:16" x14ac:dyDescent="0.3">
      <c r="A264" s="70" t="e">
        <f t="shared" si="23"/>
        <v>#N/A</v>
      </c>
      <c r="B264" s="70" t="str">
        <f t="shared" si="24"/>
        <v/>
      </c>
      <c r="C264" s="70" t="str">
        <f t="shared" si="21"/>
        <v>NW</v>
      </c>
      <c r="D264" s="70" t="str">
        <f t="shared" si="22"/>
        <v/>
      </c>
      <c r="E264" s="310" t="str">
        <f t="shared" si="25"/>
        <v/>
      </c>
      <c r="F264" s="310"/>
      <c r="G264" s="310"/>
      <c r="H264" s="311"/>
      <c r="I264" s="206"/>
      <c r="J264" s="206"/>
      <c r="K264" s="206"/>
      <c r="L264" s="206"/>
      <c r="M264" s="219" t="str">
        <f t="shared" si="26"/>
        <v/>
      </c>
      <c r="N264" s="219" t="str">
        <f t="shared" si="27"/>
        <v/>
      </c>
      <c r="O264" s="94"/>
      <c r="P264" s="206"/>
    </row>
    <row r="265" spans="1:16" x14ac:dyDescent="0.3">
      <c r="A265" s="70" t="e">
        <f t="shared" si="23"/>
        <v>#N/A</v>
      </c>
      <c r="B265" s="70" t="str">
        <f t="shared" si="24"/>
        <v/>
      </c>
      <c r="C265" s="70" t="str">
        <f t="shared" si="21"/>
        <v>NW</v>
      </c>
      <c r="D265" s="70" t="str">
        <f t="shared" si="22"/>
        <v/>
      </c>
      <c r="E265" s="310" t="str">
        <f t="shared" si="25"/>
        <v/>
      </c>
      <c r="F265" s="310"/>
      <c r="G265" s="310"/>
      <c r="H265" s="311"/>
      <c r="I265" s="206"/>
      <c r="J265" s="206"/>
      <c r="K265" s="206"/>
      <c r="L265" s="206"/>
      <c r="M265" s="219" t="str">
        <f t="shared" si="26"/>
        <v/>
      </c>
      <c r="N265" s="219" t="str">
        <f t="shared" si="27"/>
        <v/>
      </c>
      <c r="O265" s="94"/>
      <c r="P265" s="206"/>
    </row>
    <row r="266" spans="1:16" x14ac:dyDescent="0.3">
      <c r="A266" s="70" t="e">
        <f t="shared" si="23"/>
        <v>#N/A</v>
      </c>
      <c r="B266" s="70" t="str">
        <f t="shared" si="24"/>
        <v/>
      </c>
      <c r="C266" s="70" t="str">
        <f t="shared" si="21"/>
        <v>NW</v>
      </c>
      <c r="D266" s="70" t="str">
        <f t="shared" si="22"/>
        <v/>
      </c>
      <c r="E266" s="310" t="str">
        <f t="shared" si="25"/>
        <v/>
      </c>
      <c r="F266" s="310"/>
      <c r="G266" s="310"/>
      <c r="H266" s="311"/>
      <c r="I266" s="206"/>
      <c r="J266" s="206"/>
      <c r="K266" s="206"/>
      <c r="L266" s="206"/>
      <c r="M266" s="219" t="str">
        <f t="shared" si="26"/>
        <v/>
      </c>
      <c r="N266" s="219" t="str">
        <f t="shared" si="27"/>
        <v/>
      </c>
      <c r="O266" s="94"/>
      <c r="P266" s="206"/>
    </row>
    <row r="267" spans="1:16" x14ac:dyDescent="0.3">
      <c r="A267" s="70" t="e">
        <f t="shared" si="23"/>
        <v>#N/A</v>
      </c>
      <c r="B267" s="70" t="str">
        <f t="shared" si="24"/>
        <v/>
      </c>
      <c r="C267" s="70" t="str">
        <f t="shared" si="21"/>
        <v>NW</v>
      </c>
      <c r="D267" s="70" t="str">
        <f t="shared" si="22"/>
        <v/>
      </c>
      <c r="E267" s="310" t="str">
        <f t="shared" si="25"/>
        <v/>
      </c>
      <c r="F267" s="310"/>
      <c r="G267" s="310"/>
      <c r="H267" s="311"/>
      <c r="I267" s="206"/>
      <c r="J267" s="206"/>
      <c r="K267" s="206"/>
      <c r="L267" s="206"/>
      <c r="M267" s="219" t="str">
        <f t="shared" si="26"/>
        <v/>
      </c>
      <c r="N267" s="219" t="str">
        <f t="shared" si="27"/>
        <v/>
      </c>
      <c r="O267" s="94"/>
      <c r="P267" s="206"/>
    </row>
    <row r="268" spans="1:16" x14ac:dyDescent="0.3">
      <c r="A268" s="70" t="e">
        <f t="shared" si="23"/>
        <v>#N/A</v>
      </c>
      <c r="B268" s="70" t="str">
        <f t="shared" si="24"/>
        <v/>
      </c>
      <c r="C268" s="70" t="str">
        <f t="shared" si="21"/>
        <v>NW</v>
      </c>
      <c r="D268" s="70" t="str">
        <f t="shared" si="22"/>
        <v/>
      </c>
      <c r="E268" s="310" t="str">
        <f t="shared" si="25"/>
        <v/>
      </c>
      <c r="F268" s="310"/>
      <c r="G268" s="310"/>
      <c r="H268" s="311"/>
      <c r="I268" s="206"/>
      <c r="J268" s="206"/>
      <c r="K268" s="206"/>
      <c r="L268" s="206"/>
      <c r="M268" s="219" t="str">
        <f t="shared" si="26"/>
        <v/>
      </c>
      <c r="N268" s="219" t="str">
        <f t="shared" si="27"/>
        <v/>
      </c>
      <c r="O268" s="94"/>
      <c r="P268" s="206"/>
    </row>
    <row r="269" spans="1:16" x14ac:dyDescent="0.3">
      <c r="A269" s="70" t="e">
        <f t="shared" si="23"/>
        <v>#N/A</v>
      </c>
      <c r="B269" s="70" t="str">
        <f t="shared" si="24"/>
        <v/>
      </c>
      <c r="C269" s="70" t="str">
        <f t="shared" si="21"/>
        <v>NW</v>
      </c>
      <c r="D269" s="70" t="str">
        <f t="shared" si="22"/>
        <v/>
      </c>
      <c r="E269" s="310" t="str">
        <f t="shared" si="25"/>
        <v/>
      </c>
      <c r="F269" s="310"/>
      <c r="G269" s="310"/>
      <c r="H269" s="311"/>
      <c r="I269" s="206"/>
      <c r="J269" s="206"/>
      <c r="K269" s="206"/>
      <c r="L269" s="206"/>
      <c r="M269" s="219" t="str">
        <f t="shared" si="26"/>
        <v/>
      </c>
      <c r="N269" s="219" t="str">
        <f t="shared" si="27"/>
        <v/>
      </c>
      <c r="O269" s="94"/>
      <c r="P269" s="206"/>
    </row>
    <row r="270" spans="1:16" x14ac:dyDescent="0.3">
      <c r="A270" s="70" t="e">
        <f t="shared" si="23"/>
        <v>#N/A</v>
      </c>
      <c r="B270" s="70" t="str">
        <f t="shared" si="24"/>
        <v/>
      </c>
      <c r="C270" s="70" t="str">
        <f t="shared" si="21"/>
        <v>NW</v>
      </c>
      <c r="D270" s="70" t="str">
        <f t="shared" si="22"/>
        <v/>
      </c>
      <c r="E270" s="310" t="str">
        <f t="shared" si="25"/>
        <v/>
      </c>
      <c r="F270" s="310"/>
      <c r="G270" s="310"/>
      <c r="H270" s="311"/>
      <c r="I270" s="206"/>
      <c r="J270" s="206"/>
      <c r="K270" s="206"/>
      <c r="L270" s="206"/>
      <c r="M270" s="219" t="str">
        <f t="shared" si="26"/>
        <v/>
      </c>
      <c r="N270" s="219" t="str">
        <f t="shared" si="27"/>
        <v/>
      </c>
      <c r="O270" s="94"/>
      <c r="P270" s="206"/>
    </row>
    <row r="271" spans="1:16" x14ac:dyDescent="0.3">
      <c r="A271" s="70" t="e">
        <f t="shared" si="23"/>
        <v>#N/A</v>
      </c>
      <c r="B271" s="70" t="str">
        <f t="shared" si="24"/>
        <v/>
      </c>
      <c r="C271" s="70" t="str">
        <f t="shared" si="21"/>
        <v>NW</v>
      </c>
      <c r="D271" s="70" t="str">
        <f t="shared" si="22"/>
        <v/>
      </c>
      <c r="E271" s="310" t="str">
        <f t="shared" si="25"/>
        <v/>
      </c>
      <c r="F271" s="310"/>
      <c r="G271" s="310"/>
      <c r="H271" s="311"/>
      <c r="I271" s="206"/>
      <c r="J271" s="206"/>
      <c r="K271" s="206"/>
      <c r="L271" s="206"/>
      <c r="M271" s="219" t="str">
        <f t="shared" si="26"/>
        <v/>
      </c>
      <c r="N271" s="219" t="str">
        <f t="shared" si="27"/>
        <v/>
      </c>
      <c r="O271" s="94"/>
      <c r="P271" s="206"/>
    </row>
    <row r="272" spans="1:16" x14ac:dyDescent="0.3">
      <c r="A272" s="70" t="e">
        <f t="shared" si="23"/>
        <v>#N/A</v>
      </c>
      <c r="B272" s="70" t="str">
        <f t="shared" si="24"/>
        <v/>
      </c>
      <c r="C272" s="70" t="str">
        <f t="shared" si="21"/>
        <v>NW</v>
      </c>
      <c r="D272" s="70" t="str">
        <f t="shared" si="22"/>
        <v/>
      </c>
      <c r="E272" s="310" t="str">
        <f t="shared" si="25"/>
        <v/>
      </c>
      <c r="F272" s="310"/>
      <c r="G272" s="310"/>
      <c r="H272" s="311"/>
      <c r="I272" s="206"/>
      <c r="J272" s="206"/>
      <c r="K272" s="206"/>
      <c r="L272" s="206"/>
      <c r="M272" s="219" t="str">
        <f t="shared" si="26"/>
        <v/>
      </c>
      <c r="N272" s="219" t="str">
        <f t="shared" si="27"/>
        <v/>
      </c>
      <c r="O272" s="94"/>
      <c r="P272" s="206"/>
    </row>
    <row r="273" spans="1:16" x14ac:dyDescent="0.3">
      <c r="A273" s="70" t="e">
        <f t="shared" si="23"/>
        <v>#N/A</v>
      </c>
      <c r="B273" s="70" t="str">
        <f t="shared" si="24"/>
        <v/>
      </c>
      <c r="C273" s="70" t="str">
        <f t="shared" si="21"/>
        <v>NW</v>
      </c>
      <c r="D273" s="70" t="str">
        <f t="shared" si="22"/>
        <v/>
      </c>
      <c r="E273" s="310" t="str">
        <f t="shared" si="25"/>
        <v/>
      </c>
      <c r="F273" s="310"/>
      <c r="G273" s="310"/>
      <c r="H273" s="311"/>
      <c r="I273" s="206"/>
      <c r="J273" s="206"/>
      <c r="K273" s="206"/>
      <c r="L273" s="206"/>
      <c r="M273" s="219" t="str">
        <f t="shared" si="26"/>
        <v/>
      </c>
      <c r="N273" s="219" t="str">
        <f t="shared" si="27"/>
        <v/>
      </c>
      <c r="O273" s="94"/>
      <c r="P273" s="206"/>
    </row>
    <row r="274" spans="1:16" x14ac:dyDescent="0.3">
      <c r="A274" s="70" t="e">
        <f t="shared" si="23"/>
        <v>#N/A</v>
      </c>
      <c r="B274" s="70" t="str">
        <f t="shared" si="24"/>
        <v/>
      </c>
      <c r="C274" s="70" t="str">
        <f t="shared" si="21"/>
        <v>NW</v>
      </c>
      <c r="D274" s="70" t="str">
        <f t="shared" si="22"/>
        <v/>
      </c>
      <c r="E274" s="310" t="str">
        <f t="shared" si="25"/>
        <v/>
      </c>
      <c r="F274" s="310"/>
      <c r="G274" s="310"/>
      <c r="H274" s="311"/>
      <c r="I274" s="206"/>
      <c r="J274" s="206"/>
      <c r="K274" s="206"/>
      <c r="L274" s="206"/>
      <c r="M274" s="219" t="str">
        <f t="shared" si="26"/>
        <v/>
      </c>
      <c r="N274" s="219" t="str">
        <f t="shared" si="27"/>
        <v/>
      </c>
      <c r="O274" s="94"/>
      <c r="P274" s="206"/>
    </row>
    <row r="275" spans="1:16" x14ac:dyDescent="0.3">
      <c r="A275" s="70" t="e">
        <f t="shared" si="23"/>
        <v>#N/A</v>
      </c>
      <c r="B275" s="70" t="str">
        <f t="shared" si="24"/>
        <v/>
      </c>
      <c r="C275" s="70" t="str">
        <f t="shared" si="21"/>
        <v>NW</v>
      </c>
      <c r="D275" s="70" t="str">
        <f t="shared" si="22"/>
        <v/>
      </c>
      <c r="E275" s="310" t="str">
        <f t="shared" si="25"/>
        <v/>
      </c>
      <c r="F275" s="310"/>
      <c r="G275" s="310"/>
      <c r="H275" s="311"/>
      <c r="I275" s="206"/>
      <c r="J275" s="206"/>
      <c r="K275" s="206"/>
      <c r="L275" s="206"/>
      <c r="M275" s="219" t="str">
        <f t="shared" si="26"/>
        <v/>
      </c>
      <c r="N275" s="219" t="str">
        <f t="shared" si="27"/>
        <v/>
      </c>
      <c r="O275" s="94"/>
      <c r="P275" s="206"/>
    </row>
    <row r="276" spans="1:16" x14ac:dyDescent="0.3">
      <c r="A276" s="70" t="e">
        <f t="shared" si="23"/>
        <v>#N/A</v>
      </c>
      <c r="B276" s="70" t="str">
        <f t="shared" si="24"/>
        <v/>
      </c>
      <c r="C276" s="70" t="str">
        <f t="shared" si="21"/>
        <v>NW</v>
      </c>
      <c r="D276" s="70" t="str">
        <f t="shared" si="22"/>
        <v/>
      </c>
      <c r="E276" s="310" t="str">
        <f t="shared" si="25"/>
        <v/>
      </c>
      <c r="F276" s="310"/>
      <c r="G276" s="310"/>
      <c r="H276" s="311"/>
      <c r="I276" s="206"/>
      <c r="J276" s="206"/>
      <c r="K276" s="206"/>
      <c r="L276" s="206"/>
      <c r="M276" s="219" t="str">
        <f t="shared" si="26"/>
        <v/>
      </c>
      <c r="N276" s="219" t="str">
        <f t="shared" si="27"/>
        <v/>
      </c>
      <c r="O276" s="94"/>
      <c r="P276" s="206"/>
    </row>
    <row r="277" spans="1:16" x14ac:dyDescent="0.3">
      <c r="A277" s="70" t="e">
        <f t="shared" si="23"/>
        <v>#N/A</v>
      </c>
      <c r="B277" s="70" t="str">
        <f t="shared" si="24"/>
        <v/>
      </c>
      <c r="C277" s="70" t="str">
        <f t="shared" ref="C277:C340" si="28">IF(ISNA(MATCH(WEEKDAY(E277,2),DunDay,0)),"","NW")</f>
        <v>NW</v>
      </c>
      <c r="D277" s="70" t="str">
        <f t="shared" ref="D277:D340" si="29">IF(ISNA(MATCH(E277,Holiday,0)),"","H")</f>
        <v/>
      </c>
      <c r="E277" s="310" t="str">
        <f t="shared" si="25"/>
        <v/>
      </c>
      <c r="F277" s="310"/>
      <c r="G277" s="310"/>
      <c r="H277" s="311"/>
      <c r="I277" s="206"/>
      <c r="J277" s="206"/>
      <c r="K277" s="206"/>
      <c r="L277" s="206"/>
      <c r="M277" s="219" t="str">
        <f t="shared" si="26"/>
        <v/>
      </c>
      <c r="N277" s="219" t="str">
        <f t="shared" si="27"/>
        <v/>
      </c>
      <c r="O277" s="94"/>
      <c r="P277" s="206"/>
    </row>
    <row r="278" spans="1:16" x14ac:dyDescent="0.3">
      <c r="A278" s="70" t="e">
        <f t="shared" ref="A278:A341" si="30">IF(E278&gt;=$J$14,"R","")</f>
        <v>#N/A</v>
      </c>
      <c r="B278" s="70" t="str">
        <f t="shared" ref="B278:B341" si="31">IF(E278&lt;&gt;"",YEAR(E278),"")</f>
        <v/>
      </c>
      <c r="C278" s="70" t="str">
        <f t="shared" si="28"/>
        <v>NW</v>
      </c>
      <c r="D278" s="70" t="str">
        <f t="shared" si="29"/>
        <v/>
      </c>
      <c r="E278" s="310" t="str">
        <f t="shared" si="25"/>
        <v/>
      </c>
      <c r="F278" s="310"/>
      <c r="G278" s="310"/>
      <c r="H278" s="311"/>
      <c r="I278" s="206"/>
      <c r="J278" s="206"/>
      <c r="K278" s="206"/>
      <c r="L278" s="206"/>
      <c r="M278" s="219" t="str">
        <f t="shared" si="26"/>
        <v/>
      </c>
      <c r="N278" s="219" t="str">
        <f t="shared" si="27"/>
        <v/>
      </c>
      <c r="O278" s="94"/>
      <c r="P278" s="206"/>
    </row>
    <row r="279" spans="1:16" x14ac:dyDescent="0.3">
      <c r="A279" s="70" t="e">
        <f t="shared" si="30"/>
        <v>#N/A</v>
      </c>
      <c r="B279" s="70" t="str">
        <f t="shared" si="31"/>
        <v/>
      </c>
      <c r="C279" s="70" t="str">
        <f t="shared" si="28"/>
        <v>NW</v>
      </c>
      <c r="D279" s="70" t="str">
        <f t="shared" si="29"/>
        <v/>
      </c>
      <c r="E279" s="310" t="str">
        <f t="shared" ref="E279:E342" si="32">IFERROR(E278+1,"")</f>
        <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e">
        <f t="shared" si="30"/>
        <v>#N/A</v>
      </c>
      <c r="B280" s="70" t="str">
        <f t="shared" si="31"/>
        <v/>
      </c>
      <c r="C280" s="70" t="str">
        <f t="shared" si="28"/>
        <v>NW</v>
      </c>
      <c r="D280" s="70" t="str">
        <f t="shared" si="29"/>
        <v/>
      </c>
      <c r="E280" s="310" t="str">
        <f t="shared" si="32"/>
        <v/>
      </c>
      <c r="F280" s="310"/>
      <c r="G280" s="310"/>
      <c r="H280" s="311"/>
      <c r="I280" s="206"/>
      <c r="J280" s="206"/>
      <c r="K280" s="206"/>
      <c r="L280" s="206"/>
      <c r="M280" s="219" t="str">
        <f t="shared" si="33"/>
        <v/>
      </c>
      <c r="N280" s="219" t="str">
        <f t="shared" si="34"/>
        <v/>
      </c>
      <c r="O280" s="94"/>
      <c r="P280" s="206"/>
    </row>
    <row r="281" spans="1:16" x14ac:dyDescent="0.3">
      <c r="A281" s="70" t="e">
        <f t="shared" si="30"/>
        <v>#N/A</v>
      </c>
      <c r="B281" s="70" t="str">
        <f t="shared" si="31"/>
        <v/>
      </c>
      <c r="C281" s="70" t="str">
        <f t="shared" si="28"/>
        <v>NW</v>
      </c>
      <c r="D281" s="70" t="str">
        <f t="shared" si="29"/>
        <v/>
      </c>
      <c r="E281" s="310" t="str">
        <f t="shared" si="32"/>
        <v/>
      </c>
      <c r="F281" s="310"/>
      <c r="G281" s="310"/>
      <c r="H281" s="311"/>
      <c r="I281" s="206"/>
      <c r="J281" s="206"/>
      <c r="K281" s="206"/>
      <c r="L281" s="206"/>
      <c r="M281" s="219" t="str">
        <f t="shared" si="33"/>
        <v/>
      </c>
      <c r="N281" s="219" t="str">
        <f t="shared" si="34"/>
        <v/>
      </c>
      <c r="O281" s="94"/>
      <c r="P281" s="206"/>
    </row>
    <row r="282" spans="1:16" x14ac:dyDescent="0.3">
      <c r="A282" s="70" t="e">
        <f t="shared" si="30"/>
        <v>#N/A</v>
      </c>
      <c r="B282" s="70" t="str">
        <f t="shared" si="31"/>
        <v/>
      </c>
      <c r="C282" s="70" t="str">
        <f t="shared" si="28"/>
        <v>NW</v>
      </c>
      <c r="D282" s="70" t="str">
        <f t="shared" si="29"/>
        <v/>
      </c>
      <c r="E282" s="310" t="str">
        <f t="shared" si="32"/>
        <v/>
      </c>
      <c r="F282" s="310"/>
      <c r="G282" s="310"/>
      <c r="H282" s="311"/>
      <c r="I282" s="206"/>
      <c r="J282" s="206"/>
      <c r="K282" s="206"/>
      <c r="L282" s="206"/>
      <c r="M282" s="219" t="str">
        <f t="shared" si="33"/>
        <v/>
      </c>
      <c r="N282" s="219" t="str">
        <f t="shared" si="34"/>
        <v/>
      </c>
      <c r="O282" s="94"/>
      <c r="P282" s="206"/>
    </row>
    <row r="283" spans="1:16" x14ac:dyDescent="0.3">
      <c r="A283" s="70" t="e">
        <f t="shared" si="30"/>
        <v>#N/A</v>
      </c>
      <c r="B283" s="70" t="str">
        <f t="shared" si="31"/>
        <v/>
      </c>
      <c r="C283" s="70" t="str">
        <f t="shared" si="28"/>
        <v>NW</v>
      </c>
      <c r="D283" s="70" t="str">
        <f t="shared" si="29"/>
        <v/>
      </c>
      <c r="E283" s="310" t="str">
        <f t="shared" si="32"/>
        <v/>
      </c>
      <c r="F283" s="310"/>
      <c r="G283" s="310"/>
      <c r="H283" s="311"/>
      <c r="I283" s="206"/>
      <c r="J283" s="206"/>
      <c r="K283" s="206"/>
      <c r="L283" s="206"/>
      <c r="M283" s="219" t="str">
        <f t="shared" si="33"/>
        <v/>
      </c>
      <c r="N283" s="219" t="str">
        <f t="shared" si="34"/>
        <v/>
      </c>
      <c r="O283" s="94"/>
      <c r="P283" s="206"/>
    </row>
    <row r="284" spans="1:16" x14ac:dyDescent="0.3">
      <c r="A284" s="70" t="e">
        <f t="shared" si="30"/>
        <v>#N/A</v>
      </c>
      <c r="B284" s="70" t="str">
        <f t="shared" si="31"/>
        <v/>
      </c>
      <c r="C284" s="70" t="str">
        <f t="shared" si="28"/>
        <v>NW</v>
      </c>
      <c r="D284" s="70" t="str">
        <f t="shared" si="29"/>
        <v/>
      </c>
      <c r="E284" s="310" t="str">
        <f t="shared" si="32"/>
        <v/>
      </c>
      <c r="F284" s="310"/>
      <c r="G284" s="310"/>
      <c r="H284" s="311"/>
      <c r="I284" s="206"/>
      <c r="J284" s="206"/>
      <c r="K284" s="206"/>
      <c r="L284" s="206"/>
      <c r="M284" s="219" t="str">
        <f t="shared" si="33"/>
        <v/>
      </c>
      <c r="N284" s="219" t="str">
        <f t="shared" si="34"/>
        <v/>
      </c>
      <c r="O284" s="94"/>
      <c r="P284" s="206"/>
    </row>
    <row r="285" spans="1:16" x14ac:dyDescent="0.3">
      <c r="A285" s="70" t="e">
        <f t="shared" si="30"/>
        <v>#N/A</v>
      </c>
      <c r="B285" s="70" t="str">
        <f t="shared" si="31"/>
        <v/>
      </c>
      <c r="C285" s="70" t="str">
        <f t="shared" si="28"/>
        <v>NW</v>
      </c>
      <c r="D285" s="70" t="str">
        <f t="shared" si="29"/>
        <v/>
      </c>
      <c r="E285" s="310" t="str">
        <f t="shared" si="32"/>
        <v/>
      </c>
      <c r="F285" s="310"/>
      <c r="G285" s="310"/>
      <c r="H285" s="311"/>
      <c r="I285" s="206"/>
      <c r="J285" s="206"/>
      <c r="K285" s="206"/>
      <c r="L285" s="206"/>
      <c r="M285" s="219" t="str">
        <f t="shared" si="33"/>
        <v/>
      </c>
      <c r="N285" s="219" t="str">
        <f t="shared" si="34"/>
        <v/>
      </c>
      <c r="O285" s="94"/>
      <c r="P285" s="206"/>
    </row>
    <row r="286" spans="1:16" x14ac:dyDescent="0.3">
      <c r="A286" s="70" t="e">
        <f t="shared" si="30"/>
        <v>#N/A</v>
      </c>
      <c r="B286" s="70" t="str">
        <f t="shared" si="31"/>
        <v/>
      </c>
      <c r="C286" s="70" t="str">
        <f t="shared" si="28"/>
        <v>NW</v>
      </c>
      <c r="D286" s="70" t="str">
        <f t="shared" si="29"/>
        <v/>
      </c>
      <c r="E286" s="310" t="str">
        <f t="shared" si="32"/>
        <v/>
      </c>
      <c r="F286" s="310"/>
      <c r="G286" s="310"/>
      <c r="H286" s="311"/>
      <c r="I286" s="206"/>
      <c r="J286" s="206"/>
      <c r="K286" s="206"/>
      <c r="L286" s="206"/>
      <c r="M286" s="219" t="str">
        <f t="shared" si="33"/>
        <v/>
      </c>
      <c r="N286" s="219" t="str">
        <f t="shared" si="34"/>
        <v/>
      </c>
      <c r="O286" s="94"/>
      <c r="P286" s="206"/>
    </row>
    <row r="287" spans="1:16" x14ac:dyDescent="0.3">
      <c r="A287" s="70" t="e">
        <f t="shared" si="30"/>
        <v>#N/A</v>
      </c>
      <c r="B287" s="70" t="str">
        <f t="shared" si="31"/>
        <v/>
      </c>
      <c r="C287" s="70" t="str">
        <f t="shared" si="28"/>
        <v>NW</v>
      </c>
      <c r="D287" s="70" t="str">
        <f t="shared" si="29"/>
        <v/>
      </c>
      <c r="E287" s="310" t="str">
        <f t="shared" si="32"/>
        <v/>
      </c>
      <c r="F287" s="310"/>
      <c r="G287" s="310"/>
      <c r="H287" s="311"/>
      <c r="I287" s="206"/>
      <c r="J287" s="206"/>
      <c r="K287" s="206"/>
      <c r="L287" s="206"/>
      <c r="M287" s="219" t="str">
        <f t="shared" si="33"/>
        <v/>
      </c>
      <c r="N287" s="219" t="str">
        <f t="shared" si="34"/>
        <v/>
      </c>
      <c r="O287" s="94"/>
      <c r="P287" s="206"/>
    </row>
    <row r="288" spans="1:16" x14ac:dyDescent="0.3">
      <c r="A288" s="70" t="e">
        <f t="shared" si="30"/>
        <v>#N/A</v>
      </c>
      <c r="B288" s="70" t="str">
        <f t="shared" si="31"/>
        <v/>
      </c>
      <c r="C288" s="70" t="str">
        <f t="shared" si="28"/>
        <v>NW</v>
      </c>
      <c r="D288" s="70" t="str">
        <f t="shared" si="29"/>
        <v/>
      </c>
      <c r="E288" s="310" t="str">
        <f t="shared" si="32"/>
        <v/>
      </c>
      <c r="F288" s="310"/>
      <c r="G288" s="310"/>
      <c r="H288" s="311"/>
      <c r="I288" s="206"/>
      <c r="J288" s="206"/>
      <c r="K288" s="206"/>
      <c r="L288" s="206"/>
      <c r="M288" s="219" t="str">
        <f t="shared" si="33"/>
        <v/>
      </c>
      <c r="N288" s="219" t="str">
        <f t="shared" si="34"/>
        <v/>
      </c>
      <c r="O288" s="94"/>
      <c r="P288" s="206"/>
    </row>
    <row r="289" spans="1:16" x14ac:dyDescent="0.3">
      <c r="A289" s="70" t="e">
        <f t="shared" si="30"/>
        <v>#N/A</v>
      </c>
      <c r="B289" s="70" t="str">
        <f t="shared" si="31"/>
        <v/>
      </c>
      <c r="C289" s="70" t="str">
        <f t="shared" si="28"/>
        <v>NW</v>
      </c>
      <c r="D289" s="70" t="str">
        <f t="shared" si="29"/>
        <v/>
      </c>
      <c r="E289" s="310" t="str">
        <f t="shared" si="32"/>
        <v/>
      </c>
      <c r="F289" s="310"/>
      <c r="G289" s="310"/>
      <c r="H289" s="311"/>
      <c r="I289" s="206"/>
      <c r="J289" s="206"/>
      <c r="K289" s="206"/>
      <c r="L289" s="206"/>
      <c r="M289" s="219" t="str">
        <f t="shared" si="33"/>
        <v/>
      </c>
      <c r="N289" s="219" t="str">
        <f t="shared" si="34"/>
        <v/>
      </c>
      <c r="O289" s="94"/>
      <c r="P289" s="206"/>
    </row>
    <row r="290" spans="1:16" x14ac:dyDescent="0.3">
      <c r="A290" s="70" t="e">
        <f t="shared" si="30"/>
        <v>#N/A</v>
      </c>
      <c r="B290" s="70" t="str">
        <f t="shared" si="31"/>
        <v/>
      </c>
      <c r="C290" s="70" t="str">
        <f t="shared" si="28"/>
        <v>NW</v>
      </c>
      <c r="D290" s="70" t="str">
        <f t="shared" si="29"/>
        <v/>
      </c>
      <c r="E290" s="310" t="str">
        <f t="shared" si="32"/>
        <v/>
      </c>
      <c r="F290" s="310"/>
      <c r="G290" s="310"/>
      <c r="H290" s="311"/>
      <c r="I290" s="206"/>
      <c r="J290" s="206"/>
      <c r="K290" s="206"/>
      <c r="L290" s="206"/>
      <c r="M290" s="219" t="str">
        <f t="shared" si="33"/>
        <v/>
      </c>
      <c r="N290" s="219" t="str">
        <f t="shared" si="34"/>
        <v/>
      </c>
      <c r="O290" s="94"/>
      <c r="P290" s="206"/>
    </row>
    <row r="291" spans="1:16" x14ac:dyDescent="0.3">
      <c r="A291" s="70" t="e">
        <f t="shared" si="30"/>
        <v>#N/A</v>
      </c>
      <c r="B291" s="70" t="str">
        <f t="shared" si="31"/>
        <v/>
      </c>
      <c r="C291" s="70" t="str">
        <f t="shared" si="28"/>
        <v>NW</v>
      </c>
      <c r="D291" s="70" t="str">
        <f t="shared" si="29"/>
        <v/>
      </c>
      <c r="E291" s="310" t="str">
        <f t="shared" si="32"/>
        <v/>
      </c>
      <c r="F291" s="310"/>
      <c r="G291" s="310"/>
      <c r="H291" s="311"/>
      <c r="I291" s="206"/>
      <c r="J291" s="206"/>
      <c r="K291" s="206"/>
      <c r="L291" s="206"/>
      <c r="M291" s="219" t="str">
        <f t="shared" si="33"/>
        <v/>
      </c>
      <c r="N291" s="219" t="str">
        <f t="shared" si="34"/>
        <v/>
      </c>
      <c r="O291" s="94"/>
      <c r="P291" s="206"/>
    </row>
    <row r="292" spans="1:16" x14ac:dyDescent="0.3">
      <c r="A292" s="70" t="e">
        <f t="shared" si="30"/>
        <v>#N/A</v>
      </c>
      <c r="B292" s="70" t="str">
        <f t="shared" si="31"/>
        <v/>
      </c>
      <c r="C292" s="70" t="str">
        <f t="shared" si="28"/>
        <v>NW</v>
      </c>
      <c r="D292" s="70" t="str">
        <f t="shared" si="29"/>
        <v/>
      </c>
      <c r="E292" s="310" t="str">
        <f t="shared" si="32"/>
        <v/>
      </c>
      <c r="F292" s="310"/>
      <c r="G292" s="310"/>
      <c r="H292" s="311"/>
      <c r="I292" s="206"/>
      <c r="J292" s="206"/>
      <c r="K292" s="206"/>
      <c r="L292" s="206"/>
      <c r="M292" s="219" t="str">
        <f t="shared" si="33"/>
        <v/>
      </c>
      <c r="N292" s="219" t="str">
        <f t="shared" si="34"/>
        <v/>
      </c>
      <c r="O292" s="94"/>
      <c r="P292" s="206"/>
    </row>
    <row r="293" spans="1:16" x14ac:dyDescent="0.3">
      <c r="A293" s="70" t="e">
        <f t="shared" si="30"/>
        <v>#N/A</v>
      </c>
      <c r="B293" s="70" t="str">
        <f t="shared" si="31"/>
        <v/>
      </c>
      <c r="C293" s="70" t="str">
        <f t="shared" si="28"/>
        <v>NW</v>
      </c>
      <c r="D293" s="70" t="str">
        <f t="shared" si="29"/>
        <v/>
      </c>
      <c r="E293" s="310" t="str">
        <f t="shared" si="32"/>
        <v/>
      </c>
      <c r="F293" s="310"/>
      <c r="G293" s="310"/>
      <c r="H293" s="311"/>
      <c r="I293" s="206"/>
      <c r="J293" s="206"/>
      <c r="K293" s="206"/>
      <c r="L293" s="206"/>
      <c r="M293" s="219" t="str">
        <f t="shared" si="33"/>
        <v/>
      </c>
      <c r="N293" s="219" t="str">
        <f t="shared" si="34"/>
        <v/>
      </c>
      <c r="O293" s="94"/>
      <c r="P293" s="206"/>
    </row>
    <row r="294" spans="1:16" x14ac:dyDescent="0.3">
      <c r="A294" s="70" t="e">
        <f t="shared" si="30"/>
        <v>#N/A</v>
      </c>
      <c r="B294" s="70" t="str">
        <f t="shared" si="31"/>
        <v/>
      </c>
      <c r="C294" s="70" t="str">
        <f t="shared" si="28"/>
        <v>NW</v>
      </c>
      <c r="D294" s="70" t="str">
        <f t="shared" si="29"/>
        <v/>
      </c>
      <c r="E294" s="310" t="str">
        <f t="shared" si="32"/>
        <v/>
      </c>
      <c r="F294" s="310"/>
      <c r="G294" s="310"/>
      <c r="H294" s="311"/>
      <c r="I294" s="206"/>
      <c r="J294" s="206"/>
      <c r="K294" s="206"/>
      <c r="L294" s="206"/>
      <c r="M294" s="219" t="str">
        <f t="shared" si="33"/>
        <v/>
      </c>
      <c r="N294" s="219" t="str">
        <f t="shared" si="34"/>
        <v/>
      </c>
      <c r="O294" s="94"/>
      <c r="P294" s="206"/>
    </row>
    <row r="295" spans="1:16" x14ac:dyDescent="0.3">
      <c r="A295" s="70" t="e">
        <f t="shared" si="30"/>
        <v>#N/A</v>
      </c>
      <c r="B295" s="70" t="str">
        <f t="shared" si="31"/>
        <v/>
      </c>
      <c r="C295" s="70" t="str">
        <f t="shared" si="28"/>
        <v>NW</v>
      </c>
      <c r="D295" s="70" t="str">
        <f t="shared" si="29"/>
        <v/>
      </c>
      <c r="E295" s="310" t="str">
        <f t="shared" si="32"/>
        <v/>
      </c>
      <c r="F295" s="310"/>
      <c r="G295" s="310"/>
      <c r="H295" s="311"/>
      <c r="I295" s="206"/>
      <c r="J295" s="206"/>
      <c r="K295" s="206"/>
      <c r="L295" s="206"/>
      <c r="M295" s="219" t="str">
        <f t="shared" si="33"/>
        <v/>
      </c>
      <c r="N295" s="219" t="str">
        <f t="shared" si="34"/>
        <v/>
      </c>
      <c r="O295" s="94"/>
      <c r="P295" s="206"/>
    </row>
    <row r="296" spans="1:16" x14ac:dyDescent="0.3">
      <c r="A296" s="70" t="e">
        <f t="shared" si="30"/>
        <v>#N/A</v>
      </c>
      <c r="B296" s="70" t="str">
        <f t="shared" si="31"/>
        <v/>
      </c>
      <c r="C296" s="70" t="str">
        <f t="shared" si="28"/>
        <v>NW</v>
      </c>
      <c r="D296" s="70" t="str">
        <f t="shared" si="29"/>
        <v/>
      </c>
      <c r="E296" s="310" t="str">
        <f t="shared" si="32"/>
        <v/>
      </c>
      <c r="F296" s="310"/>
      <c r="G296" s="310"/>
      <c r="H296" s="311"/>
      <c r="I296" s="206"/>
      <c r="J296" s="206"/>
      <c r="K296" s="206"/>
      <c r="L296" s="206"/>
      <c r="M296" s="219" t="str">
        <f t="shared" si="33"/>
        <v/>
      </c>
      <c r="N296" s="219" t="str">
        <f t="shared" si="34"/>
        <v/>
      </c>
      <c r="O296" s="94"/>
      <c r="P296" s="206"/>
    </row>
    <row r="297" spans="1:16" x14ac:dyDescent="0.3">
      <c r="A297" s="70" t="e">
        <f t="shared" si="30"/>
        <v>#N/A</v>
      </c>
      <c r="B297" s="70" t="str">
        <f t="shared" si="31"/>
        <v/>
      </c>
      <c r="C297" s="70" t="str">
        <f t="shared" si="28"/>
        <v>NW</v>
      </c>
      <c r="D297" s="70" t="str">
        <f t="shared" si="29"/>
        <v/>
      </c>
      <c r="E297" s="310" t="str">
        <f t="shared" si="32"/>
        <v/>
      </c>
      <c r="F297" s="310"/>
      <c r="G297" s="310"/>
      <c r="H297" s="311"/>
      <c r="I297" s="206"/>
      <c r="J297" s="206"/>
      <c r="K297" s="206"/>
      <c r="L297" s="206"/>
      <c r="M297" s="219" t="str">
        <f t="shared" si="33"/>
        <v/>
      </c>
      <c r="N297" s="219" t="str">
        <f t="shared" si="34"/>
        <v/>
      </c>
      <c r="O297" s="94"/>
      <c r="P297" s="206"/>
    </row>
    <row r="298" spans="1:16" x14ac:dyDescent="0.3">
      <c r="A298" s="70" t="e">
        <f t="shared" si="30"/>
        <v>#N/A</v>
      </c>
      <c r="B298" s="70" t="str">
        <f t="shared" si="31"/>
        <v/>
      </c>
      <c r="C298" s="70" t="str">
        <f t="shared" si="28"/>
        <v>NW</v>
      </c>
      <c r="D298" s="70" t="str">
        <f t="shared" si="29"/>
        <v/>
      </c>
      <c r="E298" s="310" t="str">
        <f t="shared" si="32"/>
        <v/>
      </c>
      <c r="F298" s="310"/>
      <c r="G298" s="310"/>
      <c r="H298" s="311"/>
      <c r="I298" s="206"/>
      <c r="J298" s="206"/>
      <c r="K298" s="206"/>
      <c r="L298" s="206"/>
      <c r="M298" s="219" t="str">
        <f t="shared" si="33"/>
        <v/>
      </c>
      <c r="N298" s="219" t="str">
        <f t="shared" si="34"/>
        <v/>
      </c>
      <c r="O298" s="94"/>
      <c r="P298" s="206"/>
    </row>
    <row r="299" spans="1:16" x14ac:dyDescent="0.3">
      <c r="A299" s="70" t="e">
        <f t="shared" si="30"/>
        <v>#N/A</v>
      </c>
      <c r="B299" s="70" t="str">
        <f t="shared" si="31"/>
        <v/>
      </c>
      <c r="C299" s="70" t="str">
        <f t="shared" si="28"/>
        <v>NW</v>
      </c>
      <c r="D299" s="70" t="str">
        <f t="shared" si="29"/>
        <v/>
      </c>
      <c r="E299" s="310" t="str">
        <f t="shared" si="32"/>
        <v/>
      </c>
      <c r="F299" s="310"/>
      <c r="G299" s="310"/>
      <c r="H299" s="311"/>
      <c r="I299" s="206"/>
      <c r="J299" s="206"/>
      <c r="K299" s="206"/>
      <c r="L299" s="206"/>
      <c r="M299" s="219" t="str">
        <f t="shared" si="33"/>
        <v/>
      </c>
      <c r="N299" s="219" t="str">
        <f t="shared" si="34"/>
        <v/>
      </c>
      <c r="O299" s="94"/>
      <c r="P299" s="206"/>
    </row>
    <row r="300" spans="1:16" x14ac:dyDescent="0.3">
      <c r="A300" s="70" t="e">
        <f t="shared" si="30"/>
        <v>#N/A</v>
      </c>
      <c r="B300" s="70" t="str">
        <f t="shared" si="31"/>
        <v/>
      </c>
      <c r="C300" s="70" t="str">
        <f t="shared" si="28"/>
        <v>NW</v>
      </c>
      <c r="D300" s="70" t="str">
        <f t="shared" si="29"/>
        <v/>
      </c>
      <c r="E300" s="310" t="str">
        <f t="shared" si="32"/>
        <v/>
      </c>
      <c r="F300" s="310"/>
      <c r="G300" s="310"/>
      <c r="H300" s="311"/>
      <c r="I300" s="206"/>
      <c r="J300" s="206"/>
      <c r="K300" s="206"/>
      <c r="L300" s="206"/>
      <c r="M300" s="219" t="str">
        <f t="shared" si="33"/>
        <v/>
      </c>
      <c r="N300" s="219" t="str">
        <f t="shared" si="34"/>
        <v/>
      </c>
      <c r="O300" s="94"/>
      <c r="P300" s="206"/>
    </row>
    <row r="301" spans="1:16" x14ac:dyDescent="0.3">
      <c r="A301" s="70" t="e">
        <f t="shared" si="30"/>
        <v>#N/A</v>
      </c>
      <c r="B301" s="70" t="str">
        <f t="shared" si="31"/>
        <v/>
      </c>
      <c r="C301" s="70" t="str">
        <f t="shared" si="28"/>
        <v>NW</v>
      </c>
      <c r="D301" s="70" t="str">
        <f t="shared" si="29"/>
        <v/>
      </c>
      <c r="E301" s="310" t="str">
        <f t="shared" si="32"/>
        <v/>
      </c>
      <c r="F301" s="310"/>
      <c r="G301" s="310"/>
      <c r="H301" s="311"/>
      <c r="I301" s="206"/>
      <c r="J301" s="206"/>
      <c r="K301" s="206"/>
      <c r="L301" s="206"/>
      <c r="M301" s="219" t="str">
        <f t="shared" si="33"/>
        <v/>
      </c>
      <c r="N301" s="219" t="str">
        <f t="shared" si="34"/>
        <v/>
      </c>
      <c r="O301" s="94"/>
      <c r="P301" s="206"/>
    </row>
    <row r="302" spans="1:16" x14ac:dyDescent="0.3">
      <c r="A302" s="70" t="e">
        <f t="shared" si="30"/>
        <v>#N/A</v>
      </c>
      <c r="B302" s="70" t="str">
        <f t="shared" si="31"/>
        <v/>
      </c>
      <c r="C302" s="70" t="str">
        <f t="shared" si="28"/>
        <v>NW</v>
      </c>
      <c r="D302" s="70" t="str">
        <f t="shared" si="29"/>
        <v/>
      </c>
      <c r="E302" s="310" t="str">
        <f t="shared" si="32"/>
        <v/>
      </c>
      <c r="F302" s="310"/>
      <c r="G302" s="310"/>
      <c r="H302" s="311"/>
      <c r="I302" s="206"/>
      <c r="J302" s="206"/>
      <c r="K302" s="206"/>
      <c r="L302" s="206"/>
      <c r="M302" s="219" t="str">
        <f t="shared" si="33"/>
        <v/>
      </c>
      <c r="N302" s="219" t="str">
        <f t="shared" si="34"/>
        <v/>
      </c>
      <c r="O302" s="94"/>
      <c r="P302" s="206"/>
    </row>
    <row r="303" spans="1:16" x14ac:dyDescent="0.3">
      <c r="A303" s="70" t="e">
        <f t="shared" si="30"/>
        <v>#N/A</v>
      </c>
      <c r="B303" s="70" t="str">
        <f t="shared" si="31"/>
        <v/>
      </c>
      <c r="C303" s="70" t="str">
        <f t="shared" si="28"/>
        <v>NW</v>
      </c>
      <c r="D303" s="70" t="str">
        <f t="shared" si="29"/>
        <v/>
      </c>
      <c r="E303" s="310" t="str">
        <f t="shared" si="32"/>
        <v/>
      </c>
      <c r="F303" s="310"/>
      <c r="G303" s="310"/>
      <c r="H303" s="311"/>
      <c r="I303" s="206"/>
      <c r="J303" s="206"/>
      <c r="K303" s="206"/>
      <c r="L303" s="206"/>
      <c r="M303" s="219" t="str">
        <f t="shared" si="33"/>
        <v/>
      </c>
      <c r="N303" s="219" t="str">
        <f t="shared" si="34"/>
        <v/>
      </c>
      <c r="O303" s="94"/>
      <c r="P303" s="206"/>
    </row>
    <row r="304" spans="1:16" x14ac:dyDescent="0.3">
      <c r="A304" s="70" t="e">
        <f t="shared" si="30"/>
        <v>#N/A</v>
      </c>
      <c r="B304" s="70" t="str">
        <f t="shared" si="31"/>
        <v/>
      </c>
      <c r="C304" s="70" t="str">
        <f t="shared" si="28"/>
        <v>NW</v>
      </c>
      <c r="D304" s="70" t="str">
        <f t="shared" si="29"/>
        <v/>
      </c>
      <c r="E304" s="310" t="str">
        <f t="shared" si="32"/>
        <v/>
      </c>
      <c r="F304" s="310"/>
      <c r="G304" s="310"/>
      <c r="H304" s="311"/>
      <c r="I304" s="206"/>
      <c r="J304" s="206"/>
      <c r="K304" s="206"/>
      <c r="L304" s="206"/>
      <c r="M304" s="219" t="str">
        <f t="shared" si="33"/>
        <v/>
      </c>
      <c r="N304" s="219" t="str">
        <f t="shared" si="34"/>
        <v/>
      </c>
      <c r="O304" s="94"/>
      <c r="P304" s="206"/>
    </row>
    <row r="305" spans="1:16" x14ac:dyDescent="0.3">
      <c r="A305" s="70" t="e">
        <f t="shared" si="30"/>
        <v>#N/A</v>
      </c>
      <c r="B305" s="70" t="str">
        <f t="shared" si="31"/>
        <v/>
      </c>
      <c r="C305" s="70" t="str">
        <f t="shared" si="28"/>
        <v>NW</v>
      </c>
      <c r="D305" s="70" t="str">
        <f t="shared" si="29"/>
        <v/>
      </c>
      <c r="E305" s="310" t="str">
        <f t="shared" si="32"/>
        <v/>
      </c>
      <c r="F305" s="310"/>
      <c r="G305" s="310"/>
      <c r="H305" s="311"/>
      <c r="I305" s="206"/>
      <c r="J305" s="206"/>
      <c r="K305" s="206"/>
      <c r="L305" s="206"/>
      <c r="M305" s="219" t="str">
        <f t="shared" si="33"/>
        <v/>
      </c>
      <c r="N305" s="219" t="str">
        <f t="shared" si="34"/>
        <v/>
      </c>
      <c r="O305" s="94"/>
      <c r="P305" s="206"/>
    </row>
    <row r="306" spans="1:16" x14ac:dyDescent="0.3">
      <c r="A306" s="70" t="e">
        <f t="shared" si="30"/>
        <v>#N/A</v>
      </c>
      <c r="B306" s="70" t="str">
        <f t="shared" si="31"/>
        <v/>
      </c>
      <c r="C306" s="70" t="str">
        <f t="shared" si="28"/>
        <v>NW</v>
      </c>
      <c r="D306" s="70" t="str">
        <f t="shared" si="29"/>
        <v/>
      </c>
      <c r="E306" s="310" t="str">
        <f t="shared" si="32"/>
        <v/>
      </c>
      <c r="F306" s="310"/>
      <c r="G306" s="310"/>
      <c r="H306" s="311"/>
      <c r="I306" s="206"/>
      <c r="J306" s="206"/>
      <c r="K306" s="206"/>
      <c r="L306" s="206"/>
      <c r="M306" s="219" t="str">
        <f t="shared" si="33"/>
        <v/>
      </c>
      <c r="N306" s="219" t="str">
        <f t="shared" si="34"/>
        <v/>
      </c>
      <c r="O306" s="94"/>
      <c r="P306" s="206"/>
    </row>
    <row r="307" spans="1:16" x14ac:dyDescent="0.3">
      <c r="A307" s="70" t="e">
        <f t="shared" si="30"/>
        <v>#N/A</v>
      </c>
      <c r="B307" s="70" t="str">
        <f t="shared" si="31"/>
        <v/>
      </c>
      <c r="C307" s="70" t="str">
        <f t="shared" si="28"/>
        <v>NW</v>
      </c>
      <c r="D307" s="70" t="str">
        <f t="shared" si="29"/>
        <v/>
      </c>
      <c r="E307" s="310" t="str">
        <f t="shared" si="32"/>
        <v/>
      </c>
      <c r="F307" s="310"/>
      <c r="G307" s="310"/>
      <c r="H307" s="311"/>
      <c r="I307" s="206"/>
      <c r="J307" s="206"/>
      <c r="K307" s="206"/>
      <c r="L307" s="206"/>
      <c r="M307" s="219" t="str">
        <f t="shared" si="33"/>
        <v/>
      </c>
      <c r="N307" s="219" t="str">
        <f t="shared" si="34"/>
        <v/>
      </c>
      <c r="O307" s="94"/>
      <c r="P307" s="206"/>
    </row>
    <row r="308" spans="1:16" x14ac:dyDescent="0.3">
      <c r="A308" s="70" t="e">
        <f t="shared" si="30"/>
        <v>#N/A</v>
      </c>
      <c r="B308" s="70" t="str">
        <f t="shared" si="31"/>
        <v/>
      </c>
      <c r="C308" s="70" t="str">
        <f t="shared" si="28"/>
        <v>NW</v>
      </c>
      <c r="D308" s="70" t="str">
        <f t="shared" si="29"/>
        <v/>
      </c>
      <c r="E308" s="310" t="str">
        <f t="shared" si="32"/>
        <v/>
      </c>
      <c r="F308" s="310"/>
      <c r="G308" s="310"/>
      <c r="H308" s="311"/>
      <c r="I308" s="206"/>
      <c r="J308" s="206"/>
      <c r="K308" s="206"/>
      <c r="L308" s="206"/>
      <c r="M308" s="219" t="str">
        <f t="shared" si="33"/>
        <v/>
      </c>
      <c r="N308" s="219" t="str">
        <f t="shared" si="34"/>
        <v/>
      </c>
      <c r="O308" s="94"/>
      <c r="P308" s="206"/>
    </row>
    <row r="309" spans="1:16" x14ac:dyDescent="0.3">
      <c r="A309" s="70" t="e">
        <f t="shared" si="30"/>
        <v>#N/A</v>
      </c>
      <c r="B309" s="70" t="str">
        <f t="shared" si="31"/>
        <v/>
      </c>
      <c r="C309" s="70" t="str">
        <f t="shared" si="28"/>
        <v>NW</v>
      </c>
      <c r="D309" s="70" t="str">
        <f t="shared" si="29"/>
        <v/>
      </c>
      <c r="E309" s="310" t="str">
        <f t="shared" si="32"/>
        <v/>
      </c>
      <c r="F309" s="310"/>
      <c r="G309" s="310"/>
      <c r="H309" s="311"/>
      <c r="I309" s="206"/>
      <c r="J309" s="206"/>
      <c r="K309" s="206"/>
      <c r="L309" s="206"/>
      <c r="M309" s="219" t="str">
        <f t="shared" si="33"/>
        <v/>
      </c>
      <c r="N309" s="219" t="str">
        <f t="shared" si="34"/>
        <v/>
      </c>
      <c r="O309" s="94"/>
      <c r="P309" s="206"/>
    </row>
    <row r="310" spans="1:16" x14ac:dyDescent="0.3">
      <c r="A310" s="70" t="e">
        <f t="shared" si="30"/>
        <v>#N/A</v>
      </c>
      <c r="B310" s="70" t="str">
        <f t="shared" si="31"/>
        <v/>
      </c>
      <c r="C310" s="70" t="str">
        <f t="shared" si="28"/>
        <v>NW</v>
      </c>
      <c r="D310" s="70" t="str">
        <f t="shared" si="29"/>
        <v/>
      </c>
      <c r="E310" s="310" t="str">
        <f t="shared" si="32"/>
        <v/>
      </c>
      <c r="F310" s="310"/>
      <c r="G310" s="310"/>
      <c r="H310" s="311"/>
      <c r="I310" s="206"/>
      <c r="J310" s="206"/>
      <c r="K310" s="206"/>
      <c r="L310" s="206"/>
      <c r="M310" s="219" t="str">
        <f t="shared" si="33"/>
        <v/>
      </c>
      <c r="N310" s="219" t="str">
        <f t="shared" si="34"/>
        <v/>
      </c>
      <c r="O310" s="94"/>
      <c r="P310" s="206"/>
    </row>
    <row r="311" spans="1:16" x14ac:dyDescent="0.3">
      <c r="A311" s="70" t="e">
        <f t="shared" si="30"/>
        <v>#N/A</v>
      </c>
      <c r="B311" s="70" t="str">
        <f t="shared" si="31"/>
        <v/>
      </c>
      <c r="C311" s="70" t="str">
        <f t="shared" si="28"/>
        <v>NW</v>
      </c>
      <c r="D311" s="70" t="str">
        <f t="shared" si="29"/>
        <v/>
      </c>
      <c r="E311" s="310" t="str">
        <f t="shared" si="32"/>
        <v/>
      </c>
      <c r="F311" s="310"/>
      <c r="G311" s="310"/>
      <c r="H311" s="311"/>
      <c r="I311" s="206"/>
      <c r="J311" s="206"/>
      <c r="K311" s="206"/>
      <c r="L311" s="206"/>
      <c r="M311" s="219" t="str">
        <f t="shared" si="33"/>
        <v/>
      </c>
      <c r="N311" s="219" t="str">
        <f t="shared" si="34"/>
        <v/>
      </c>
      <c r="O311" s="94"/>
      <c r="P311" s="206"/>
    </row>
    <row r="312" spans="1:16" x14ac:dyDescent="0.3">
      <c r="A312" s="70" t="e">
        <f t="shared" si="30"/>
        <v>#N/A</v>
      </c>
      <c r="B312" s="70" t="str">
        <f t="shared" si="31"/>
        <v/>
      </c>
      <c r="C312" s="70" t="str">
        <f t="shared" si="28"/>
        <v>NW</v>
      </c>
      <c r="D312" s="70" t="str">
        <f t="shared" si="29"/>
        <v/>
      </c>
      <c r="E312" s="310" t="str">
        <f t="shared" si="32"/>
        <v/>
      </c>
      <c r="F312" s="310"/>
      <c r="G312" s="310"/>
      <c r="H312" s="311"/>
      <c r="I312" s="206"/>
      <c r="J312" s="206"/>
      <c r="K312" s="206"/>
      <c r="L312" s="206"/>
      <c r="M312" s="219" t="str">
        <f t="shared" si="33"/>
        <v/>
      </c>
      <c r="N312" s="219" t="str">
        <f t="shared" si="34"/>
        <v/>
      </c>
      <c r="O312" s="94"/>
      <c r="P312" s="206"/>
    </row>
    <row r="313" spans="1:16" x14ac:dyDescent="0.3">
      <c r="A313" s="70" t="e">
        <f t="shared" si="30"/>
        <v>#N/A</v>
      </c>
      <c r="B313" s="70" t="str">
        <f t="shared" si="31"/>
        <v/>
      </c>
      <c r="C313" s="70" t="str">
        <f t="shared" si="28"/>
        <v>NW</v>
      </c>
      <c r="D313" s="70" t="str">
        <f t="shared" si="29"/>
        <v/>
      </c>
      <c r="E313" s="310" t="str">
        <f t="shared" si="32"/>
        <v/>
      </c>
      <c r="F313" s="310"/>
      <c r="G313" s="310"/>
      <c r="H313" s="311"/>
      <c r="I313" s="206"/>
      <c r="J313" s="206"/>
      <c r="K313" s="206"/>
      <c r="L313" s="206"/>
      <c r="M313" s="219" t="str">
        <f t="shared" si="33"/>
        <v/>
      </c>
      <c r="N313" s="219" t="str">
        <f t="shared" si="34"/>
        <v/>
      </c>
      <c r="O313" s="94"/>
      <c r="P313" s="206"/>
    </row>
    <row r="314" spans="1:16" x14ac:dyDescent="0.3">
      <c r="A314" s="70" t="e">
        <f t="shared" si="30"/>
        <v>#N/A</v>
      </c>
      <c r="B314" s="70" t="str">
        <f t="shared" si="31"/>
        <v/>
      </c>
      <c r="C314" s="70" t="str">
        <f t="shared" si="28"/>
        <v>NW</v>
      </c>
      <c r="D314" s="70" t="str">
        <f t="shared" si="29"/>
        <v/>
      </c>
      <c r="E314" s="310" t="str">
        <f t="shared" si="32"/>
        <v/>
      </c>
      <c r="F314" s="310"/>
      <c r="G314" s="310"/>
      <c r="H314" s="311"/>
      <c r="I314" s="206"/>
      <c r="J314" s="206"/>
      <c r="K314" s="206"/>
      <c r="L314" s="206"/>
      <c r="M314" s="219" t="str">
        <f t="shared" si="33"/>
        <v/>
      </c>
      <c r="N314" s="219" t="str">
        <f t="shared" si="34"/>
        <v/>
      </c>
      <c r="O314" s="94"/>
      <c r="P314" s="206"/>
    </row>
    <row r="315" spans="1:16" x14ac:dyDescent="0.3">
      <c r="A315" s="70" t="e">
        <f t="shared" si="30"/>
        <v>#N/A</v>
      </c>
      <c r="B315" s="70" t="str">
        <f t="shared" si="31"/>
        <v/>
      </c>
      <c r="C315" s="70" t="str">
        <f t="shared" si="28"/>
        <v>NW</v>
      </c>
      <c r="D315" s="70" t="str">
        <f t="shared" si="29"/>
        <v/>
      </c>
      <c r="E315" s="310" t="str">
        <f t="shared" si="32"/>
        <v/>
      </c>
      <c r="F315" s="310"/>
      <c r="G315" s="310"/>
      <c r="H315" s="311"/>
      <c r="I315" s="206"/>
      <c r="J315" s="206"/>
      <c r="K315" s="206"/>
      <c r="L315" s="206"/>
      <c r="M315" s="219" t="str">
        <f t="shared" si="33"/>
        <v/>
      </c>
      <c r="N315" s="219" t="str">
        <f t="shared" si="34"/>
        <v/>
      </c>
      <c r="O315" s="94"/>
      <c r="P315" s="206"/>
    </row>
    <row r="316" spans="1:16" x14ac:dyDescent="0.3">
      <c r="A316" s="70" t="e">
        <f t="shared" si="30"/>
        <v>#N/A</v>
      </c>
      <c r="B316" s="70" t="str">
        <f t="shared" si="31"/>
        <v/>
      </c>
      <c r="C316" s="70" t="str">
        <f t="shared" si="28"/>
        <v>NW</v>
      </c>
      <c r="D316" s="70" t="str">
        <f t="shared" si="29"/>
        <v/>
      </c>
      <c r="E316" s="310" t="str">
        <f t="shared" si="32"/>
        <v/>
      </c>
      <c r="F316" s="310"/>
      <c r="G316" s="310"/>
      <c r="H316" s="311"/>
      <c r="I316" s="206"/>
      <c r="J316" s="206"/>
      <c r="K316" s="206"/>
      <c r="L316" s="206"/>
      <c r="M316" s="219" t="str">
        <f t="shared" si="33"/>
        <v/>
      </c>
      <c r="N316" s="219" t="str">
        <f t="shared" si="34"/>
        <v/>
      </c>
      <c r="O316" s="94"/>
      <c r="P316" s="206"/>
    </row>
    <row r="317" spans="1:16" x14ac:dyDescent="0.3">
      <c r="A317" s="70" t="e">
        <f t="shared" si="30"/>
        <v>#N/A</v>
      </c>
      <c r="B317" s="70" t="str">
        <f t="shared" si="31"/>
        <v/>
      </c>
      <c r="C317" s="70" t="str">
        <f t="shared" si="28"/>
        <v>NW</v>
      </c>
      <c r="D317" s="70" t="str">
        <f t="shared" si="29"/>
        <v/>
      </c>
      <c r="E317" s="310" t="str">
        <f t="shared" si="32"/>
        <v/>
      </c>
      <c r="F317" s="310"/>
      <c r="G317" s="310"/>
      <c r="H317" s="311"/>
      <c r="I317" s="206"/>
      <c r="J317" s="206"/>
      <c r="K317" s="206"/>
      <c r="L317" s="206"/>
      <c r="M317" s="219" t="str">
        <f t="shared" si="33"/>
        <v/>
      </c>
      <c r="N317" s="219" t="str">
        <f t="shared" si="34"/>
        <v/>
      </c>
      <c r="O317" s="94"/>
      <c r="P317" s="206"/>
    </row>
    <row r="318" spans="1:16" x14ac:dyDescent="0.3">
      <c r="A318" s="70" t="e">
        <f t="shared" si="30"/>
        <v>#N/A</v>
      </c>
      <c r="B318" s="70" t="str">
        <f t="shared" si="31"/>
        <v/>
      </c>
      <c r="C318" s="70" t="str">
        <f t="shared" si="28"/>
        <v>NW</v>
      </c>
      <c r="D318" s="70" t="str">
        <f t="shared" si="29"/>
        <v/>
      </c>
      <c r="E318" s="310" t="str">
        <f t="shared" si="32"/>
        <v/>
      </c>
      <c r="F318" s="310"/>
      <c r="G318" s="310"/>
      <c r="H318" s="311"/>
      <c r="I318" s="206"/>
      <c r="J318" s="206"/>
      <c r="K318" s="206"/>
      <c r="L318" s="206"/>
      <c r="M318" s="219" t="str">
        <f t="shared" si="33"/>
        <v/>
      </c>
      <c r="N318" s="219" t="str">
        <f t="shared" si="34"/>
        <v/>
      </c>
      <c r="O318" s="94"/>
      <c r="P318" s="206"/>
    </row>
    <row r="319" spans="1:16" x14ac:dyDescent="0.3">
      <c r="A319" s="70" t="e">
        <f t="shared" si="30"/>
        <v>#N/A</v>
      </c>
      <c r="B319" s="70" t="str">
        <f t="shared" si="31"/>
        <v/>
      </c>
      <c r="C319" s="70" t="str">
        <f t="shared" si="28"/>
        <v>NW</v>
      </c>
      <c r="D319" s="70" t="str">
        <f t="shared" si="29"/>
        <v/>
      </c>
      <c r="E319" s="310" t="str">
        <f t="shared" si="32"/>
        <v/>
      </c>
      <c r="F319" s="310"/>
      <c r="G319" s="310"/>
      <c r="H319" s="311"/>
      <c r="I319" s="206"/>
      <c r="J319" s="206"/>
      <c r="K319" s="206"/>
      <c r="L319" s="206"/>
      <c r="M319" s="219" t="str">
        <f t="shared" si="33"/>
        <v/>
      </c>
      <c r="N319" s="219" t="str">
        <f t="shared" si="34"/>
        <v/>
      </c>
      <c r="O319" s="94"/>
      <c r="P319" s="206"/>
    </row>
    <row r="320" spans="1:16" x14ac:dyDescent="0.3">
      <c r="A320" s="70" t="e">
        <f t="shared" si="30"/>
        <v>#N/A</v>
      </c>
      <c r="B320" s="70" t="str">
        <f t="shared" si="31"/>
        <v/>
      </c>
      <c r="C320" s="70" t="str">
        <f t="shared" si="28"/>
        <v>NW</v>
      </c>
      <c r="D320" s="70" t="str">
        <f t="shared" si="29"/>
        <v/>
      </c>
      <c r="E320" s="310" t="str">
        <f t="shared" si="32"/>
        <v/>
      </c>
      <c r="F320" s="310"/>
      <c r="G320" s="310"/>
      <c r="H320" s="311"/>
      <c r="I320" s="206"/>
      <c r="J320" s="206"/>
      <c r="K320" s="206"/>
      <c r="L320" s="206"/>
      <c r="M320" s="219" t="str">
        <f t="shared" si="33"/>
        <v/>
      </c>
      <c r="N320" s="219" t="str">
        <f t="shared" si="34"/>
        <v/>
      </c>
      <c r="O320" s="94"/>
      <c r="P320" s="206"/>
    </row>
    <row r="321" spans="1:16" x14ac:dyDescent="0.3">
      <c r="A321" s="70" t="e">
        <f t="shared" si="30"/>
        <v>#N/A</v>
      </c>
      <c r="B321" s="70" t="str">
        <f t="shared" si="31"/>
        <v/>
      </c>
      <c r="C321" s="70" t="str">
        <f t="shared" si="28"/>
        <v>NW</v>
      </c>
      <c r="D321" s="70" t="str">
        <f t="shared" si="29"/>
        <v/>
      </c>
      <c r="E321" s="310" t="str">
        <f t="shared" si="32"/>
        <v/>
      </c>
      <c r="F321" s="310"/>
      <c r="G321" s="310"/>
      <c r="H321" s="311"/>
      <c r="I321" s="206"/>
      <c r="J321" s="206"/>
      <c r="K321" s="206"/>
      <c r="L321" s="206"/>
      <c r="M321" s="219" t="str">
        <f t="shared" si="33"/>
        <v/>
      </c>
      <c r="N321" s="219" t="str">
        <f t="shared" si="34"/>
        <v/>
      </c>
      <c r="O321" s="94"/>
      <c r="P321" s="206"/>
    </row>
    <row r="322" spans="1:16" x14ac:dyDescent="0.3">
      <c r="A322" s="70" t="e">
        <f t="shared" si="30"/>
        <v>#N/A</v>
      </c>
      <c r="B322" s="70" t="str">
        <f t="shared" si="31"/>
        <v/>
      </c>
      <c r="C322" s="70" t="str">
        <f t="shared" si="28"/>
        <v>NW</v>
      </c>
      <c r="D322" s="70" t="str">
        <f t="shared" si="29"/>
        <v/>
      </c>
      <c r="E322" s="310" t="str">
        <f t="shared" si="32"/>
        <v/>
      </c>
      <c r="F322" s="310"/>
      <c r="G322" s="310"/>
      <c r="H322" s="311"/>
      <c r="I322" s="206"/>
      <c r="J322" s="206"/>
      <c r="K322" s="206"/>
      <c r="L322" s="206"/>
      <c r="M322" s="219" t="str">
        <f t="shared" si="33"/>
        <v/>
      </c>
      <c r="N322" s="219" t="str">
        <f t="shared" si="34"/>
        <v/>
      </c>
      <c r="O322" s="94"/>
      <c r="P322" s="206"/>
    </row>
    <row r="323" spans="1:16" x14ac:dyDescent="0.3">
      <c r="A323" s="70" t="e">
        <f t="shared" si="30"/>
        <v>#N/A</v>
      </c>
      <c r="B323" s="70" t="str">
        <f t="shared" si="31"/>
        <v/>
      </c>
      <c r="C323" s="70" t="str">
        <f t="shared" si="28"/>
        <v>NW</v>
      </c>
      <c r="D323" s="70" t="str">
        <f t="shared" si="29"/>
        <v/>
      </c>
      <c r="E323" s="310" t="str">
        <f t="shared" si="32"/>
        <v/>
      </c>
      <c r="F323" s="310"/>
      <c r="G323" s="310"/>
      <c r="H323" s="311"/>
      <c r="I323" s="206"/>
      <c r="J323" s="206"/>
      <c r="K323" s="206"/>
      <c r="L323" s="206"/>
      <c r="M323" s="219" t="str">
        <f t="shared" si="33"/>
        <v/>
      </c>
      <c r="N323" s="219" t="str">
        <f t="shared" si="34"/>
        <v/>
      </c>
      <c r="O323" s="94"/>
      <c r="P323" s="206"/>
    </row>
    <row r="324" spans="1:16" x14ac:dyDescent="0.3">
      <c r="A324" s="70" t="e">
        <f t="shared" si="30"/>
        <v>#N/A</v>
      </c>
      <c r="B324" s="70" t="str">
        <f t="shared" si="31"/>
        <v/>
      </c>
      <c r="C324" s="70" t="str">
        <f t="shared" si="28"/>
        <v>NW</v>
      </c>
      <c r="D324" s="70" t="str">
        <f t="shared" si="29"/>
        <v/>
      </c>
      <c r="E324" s="310" t="str">
        <f t="shared" si="32"/>
        <v/>
      </c>
      <c r="F324" s="310"/>
      <c r="G324" s="310"/>
      <c r="H324" s="311"/>
      <c r="I324" s="206"/>
      <c r="J324" s="206"/>
      <c r="K324" s="206"/>
      <c r="L324" s="206"/>
      <c r="M324" s="219" t="str">
        <f t="shared" si="33"/>
        <v/>
      </c>
      <c r="N324" s="219" t="str">
        <f t="shared" si="34"/>
        <v/>
      </c>
      <c r="O324" s="94"/>
      <c r="P324" s="206"/>
    </row>
    <row r="325" spans="1:16" x14ac:dyDescent="0.3">
      <c r="A325" s="70" t="e">
        <f t="shared" si="30"/>
        <v>#N/A</v>
      </c>
      <c r="B325" s="70" t="str">
        <f t="shared" si="31"/>
        <v/>
      </c>
      <c r="C325" s="70" t="str">
        <f t="shared" si="28"/>
        <v>NW</v>
      </c>
      <c r="D325" s="70" t="str">
        <f t="shared" si="29"/>
        <v/>
      </c>
      <c r="E325" s="310" t="str">
        <f t="shared" si="32"/>
        <v/>
      </c>
      <c r="F325" s="310"/>
      <c r="G325" s="310"/>
      <c r="H325" s="311"/>
      <c r="I325" s="206"/>
      <c r="J325" s="206"/>
      <c r="K325" s="206"/>
      <c r="L325" s="206"/>
      <c r="M325" s="219" t="str">
        <f t="shared" si="33"/>
        <v/>
      </c>
      <c r="N325" s="219" t="str">
        <f t="shared" si="34"/>
        <v/>
      </c>
      <c r="O325" s="94"/>
      <c r="P325" s="206"/>
    </row>
    <row r="326" spans="1:16" x14ac:dyDescent="0.3">
      <c r="A326" s="70" t="e">
        <f t="shared" si="30"/>
        <v>#N/A</v>
      </c>
      <c r="B326" s="70" t="str">
        <f t="shared" si="31"/>
        <v/>
      </c>
      <c r="C326" s="70" t="str">
        <f t="shared" si="28"/>
        <v>NW</v>
      </c>
      <c r="D326" s="70" t="str">
        <f t="shared" si="29"/>
        <v/>
      </c>
      <c r="E326" s="310" t="str">
        <f t="shared" si="32"/>
        <v/>
      </c>
      <c r="F326" s="310"/>
      <c r="G326" s="310"/>
      <c r="H326" s="311"/>
      <c r="I326" s="206"/>
      <c r="J326" s="206"/>
      <c r="K326" s="206"/>
      <c r="L326" s="206"/>
      <c r="M326" s="219" t="str">
        <f t="shared" si="33"/>
        <v/>
      </c>
      <c r="N326" s="219" t="str">
        <f t="shared" si="34"/>
        <v/>
      </c>
      <c r="O326" s="94"/>
      <c r="P326" s="206"/>
    </row>
    <row r="327" spans="1:16" x14ac:dyDescent="0.3">
      <c r="A327" s="70" t="e">
        <f t="shared" si="30"/>
        <v>#N/A</v>
      </c>
      <c r="B327" s="70" t="str">
        <f t="shared" si="31"/>
        <v/>
      </c>
      <c r="C327" s="70" t="str">
        <f t="shared" si="28"/>
        <v>NW</v>
      </c>
      <c r="D327" s="70" t="str">
        <f t="shared" si="29"/>
        <v/>
      </c>
      <c r="E327" s="310" t="str">
        <f t="shared" si="32"/>
        <v/>
      </c>
      <c r="F327" s="310"/>
      <c r="G327" s="310"/>
      <c r="H327" s="311"/>
      <c r="I327" s="206"/>
      <c r="J327" s="206"/>
      <c r="K327" s="206"/>
      <c r="L327" s="206"/>
      <c r="M327" s="219" t="str">
        <f t="shared" si="33"/>
        <v/>
      </c>
      <c r="N327" s="219" t="str">
        <f t="shared" si="34"/>
        <v/>
      </c>
      <c r="O327" s="94"/>
      <c r="P327" s="206"/>
    </row>
    <row r="328" spans="1:16" x14ac:dyDescent="0.3">
      <c r="A328" s="70" t="e">
        <f t="shared" si="30"/>
        <v>#N/A</v>
      </c>
      <c r="B328" s="70" t="str">
        <f t="shared" si="31"/>
        <v/>
      </c>
      <c r="C328" s="70" t="str">
        <f t="shared" si="28"/>
        <v>NW</v>
      </c>
      <c r="D328" s="70" t="str">
        <f t="shared" si="29"/>
        <v/>
      </c>
      <c r="E328" s="310" t="str">
        <f t="shared" si="32"/>
        <v/>
      </c>
      <c r="F328" s="310"/>
      <c r="G328" s="310"/>
      <c r="H328" s="311"/>
      <c r="I328" s="206"/>
      <c r="J328" s="206"/>
      <c r="K328" s="206"/>
      <c r="L328" s="206"/>
      <c r="M328" s="219" t="str">
        <f t="shared" si="33"/>
        <v/>
      </c>
      <c r="N328" s="219" t="str">
        <f t="shared" si="34"/>
        <v/>
      </c>
      <c r="O328" s="94"/>
      <c r="P328" s="206"/>
    </row>
    <row r="329" spans="1:16" x14ac:dyDescent="0.3">
      <c r="A329" s="70" t="e">
        <f t="shared" si="30"/>
        <v>#N/A</v>
      </c>
      <c r="B329" s="70" t="str">
        <f t="shared" si="31"/>
        <v/>
      </c>
      <c r="C329" s="70" t="str">
        <f t="shared" si="28"/>
        <v>NW</v>
      </c>
      <c r="D329" s="70" t="str">
        <f t="shared" si="29"/>
        <v/>
      </c>
      <c r="E329" s="310" t="str">
        <f t="shared" si="32"/>
        <v/>
      </c>
      <c r="F329" s="310"/>
      <c r="G329" s="310"/>
      <c r="H329" s="311"/>
      <c r="I329" s="206"/>
      <c r="J329" s="206"/>
      <c r="K329" s="206"/>
      <c r="L329" s="206"/>
      <c r="M329" s="219" t="str">
        <f t="shared" si="33"/>
        <v/>
      </c>
      <c r="N329" s="219" t="str">
        <f t="shared" si="34"/>
        <v/>
      </c>
      <c r="O329" s="94"/>
      <c r="P329" s="206"/>
    </row>
    <row r="330" spans="1:16" x14ac:dyDescent="0.3">
      <c r="A330" s="70" t="e">
        <f t="shared" si="30"/>
        <v>#N/A</v>
      </c>
      <c r="B330" s="70" t="str">
        <f t="shared" si="31"/>
        <v/>
      </c>
      <c r="C330" s="70" t="str">
        <f t="shared" si="28"/>
        <v>NW</v>
      </c>
      <c r="D330" s="70" t="str">
        <f t="shared" si="29"/>
        <v/>
      </c>
      <c r="E330" s="310" t="str">
        <f t="shared" si="32"/>
        <v/>
      </c>
      <c r="F330" s="310"/>
      <c r="G330" s="310"/>
      <c r="H330" s="311"/>
      <c r="I330" s="206"/>
      <c r="J330" s="206"/>
      <c r="K330" s="206"/>
      <c r="L330" s="206"/>
      <c r="M330" s="219" t="str">
        <f t="shared" si="33"/>
        <v/>
      </c>
      <c r="N330" s="219" t="str">
        <f t="shared" si="34"/>
        <v/>
      </c>
      <c r="O330" s="94"/>
      <c r="P330" s="206"/>
    </row>
    <row r="331" spans="1:16" x14ac:dyDescent="0.3">
      <c r="A331" s="70" t="e">
        <f t="shared" si="30"/>
        <v>#N/A</v>
      </c>
      <c r="B331" s="70" t="str">
        <f t="shared" si="31"/>
        <v/>
      </c>
      <c r="C331" s="70" t="str">
        <f t="shared" si="28"/>
        <v>NW</v>
      </c>
      <c r="D331" s="70" t="str">
        <f t="shared" si="29"/>
        <v/>
      </c>
      <c r="E331" s="310" t="str">
        <f t="shared" si="32"/>
        <v/>
      </c>
      <c r="F331" s="310"/>
      <c r="G331" s="310"/>
      <c r="H331" s="311"/>
      <c r="I331" s="206"/>
      <c r="J331" s="206"/>
      <c r="K331" s="206"/>
      <c r="L331" s="206"/>
      <c r="M331" s="219" t="str">
        <f t="shared" si="33"/>
        <v/>
      </c>
      <c r="N331" s="219" t="str">
        <f t="shared" si="34"/>
        <v/>
      </c>
      <c r="O331" s="94"/>
      <c r="P331" s="206"/>
    </row>
    <row r="332" spans="1:16" x14ac:dyDescent="0.3">
      <c r="A332" s="70" t="e">
        <f t="shared" si="30"/>
        <v>#N/A</v>
      </c>
      <c r="B332" s="70" t="str">
        <f t="shared" si="31"/>
        <v/>
      </c>
      <c r="C332" s="70" t="str">
        <f t="shared" si="28"/>
        <v>NW</v>
      </c>
      <c r="D332" s="70" t="str">
        <f t="shared" si="29"/>
        <v/>
      </c>
      <c r="E332" s="310" t="str">
        <f t="shared" si="32"/>
        <v/>
      </c>
      <c r="F332" s="310"/>
      <c r="G332" s="310"/>
      <c r="H332" s="311"/>
      <c r="I332" s="206"/>
      <c r="J332" s="206"/>
      <c r="K332" s="206"/>
      <c r="L332" s="206"/>
      <c r="M332" s="219" t="str">
        <f t="shared" si="33"/>
        <v/>
      </c>
      <c r="N332" s="219" t="str">
        <f t="shared" si="34"/>
        <v/>
      </c>
      <c r="O332" s="94"/>
      <c r="P332" s="206"/>
    </row>
    <row r="333" spans="1:16" x14ac:dyDescent="0.3">
      <c r="A333" s="70" t="e">
        <f t="shared" si="30"/>
        <v>#N/A</v>
      </c>
      <c r="B333" s="70" t="str">
        <f t="shared" si="31"/>
        <v/>
      </c>
      <c r="C333" s="70" t="str">
        <f t="shared" si="28"/>
        <v>NW</v>
      </c>
      <c r="D333" s="70" t="str">
        <f t="shared" si="29"/>
        <v/>
      </c>
      <c r="E333" s="310" t="str">
        <f t="shared" si="32"/>
        <v/>
      </c>
      <c r="F333" s="310"/>
      <c r="G333" s="310"/>
      <c r="H333" s="311"/>
      <c r="I333" s="206"/>
      <c r="J333" s="206"/>
      <c r="K333" s="206"/>
      <c r="L333" s="206"/>
      <c r="M333" s="219" t="str">
        <f t="shared" si="33"/>
        <v/>
      </c>
      <c r="N333" s="219" t="str">
        <f t="shared" si="34"/>
        <v/>
      </c>
      <c r="O333" s="94"/>
      <c r="P333" s="206"/>
    </row>
    <row r="334" spans="1:16" x14ac:dyDescent="0.3">
      <c r="A334" s="70" t="e">
        <f t="shared" si="30"/>
        <v>#N/A</v>
      </c>
      <c r="B334" s="70" t="str">
        <f t="shared" si="31"/>
        <v/>
      </c>
      <c r="C334" s="70" t="str">
        <f t="shared" si="28"/>
        <v>NW</v>
      </c>
      <c r="D334" s="70" t="str">
        <f t="shared" si="29"/>
        <v/>
      </c>
      <c r="E334" s="310" t="str">
        <f t="shared" si="32"/>
        <v/>
      </c>
      <c r="F334" s="310"/>
      <c r="G334" s="310"/>
      <c r="H334" s="311"/>
      <c r="I334" s="206"/>
      <c r="J334" s="206"/>
      <c r="K334" s="206"/>
      <c r="L334" s="206"/>
      <c r="M334" s="219" t="str">
        <f t="shared" si="33"/>
        <v/>
      </c>
      <c r="N334" s="219" t="str">
        <f t="shared" si="34"/>
        <v/>
      </c>
      <c r="O334" s="94"/>
      <c r="P334" s="206"/>
    </row>
    <row r="335" spans="1:16" x14ac:dyDescent="0.3">
      <c r="A335" s="70" t="e">
        <f t="shared" si="30"/>
        <v>#N/A</v>
      </c>
      <c r="B335" s="70" t="str">
        <f t="shared" si="31"/>
        <v/>
      </c>
      <c r="C335" s="70" t="str">
        <f t="shared" si="28"/>
        <v>NW</v>
      </c>
      <c r="D335" s="70" t="str">
        <f t="shared" si="29"/>
        <v/>
      </c>
      <c r="E335" s="310" t="str">
        <f t="shared" si="32"/>
        <v/>
      </c>
      <c r="F335" s="310"/>
      <c r="G335" s="310"/>
      <c r="H335" s="311"/>
      <c r="I335" s="206"/>
      <c r="J335" s="206"/>
      <c r="K335" s="206"/>
      <c r="L335" s="206"/>
      <c r="M335" s="219" t="str">
        <f t="shared" si="33"/>
        <v/>
      </c>
      <c r="N335" s="219" t="str">
        <f t="shared" si="34"/>
        <v/>
      </c>
      <c r="O335" s="94"/>
      <c r="P335" s="206"/>
    </row>
    <row r="336" spans="1:16" x14ac:dyDescent="0.3">
      <c r="A336" s="70" t="e">
        <f t="shared" si="30"/>
        <v>#N/A</v>
      </c>
      <c r="B336" s="70" t="str">
        <f t="shared" si="31"/>
        <v/>
      </c>
      <c r="C336" s="70" t="str">
        <f t="shared" si="28"/>
        <v>NW</v>
      </c>
      <c r="D336" s="70" t="str">
        <f t="shared" si="29"/>
        <v/>
      </c>
      <c r="E336" s="310" t="str">
        <f t="shared" si="32"/>
        <v/>
      </c>
      <c r="F336" s="310"/>
      <c r="G336" s="310"/>
      <c r="H336" s="311"/>
      <c r="I336" s="206"/>
      <c r="J336" s="206"/>
      <c r="K336" s="206"/>
      <c r="L336" s="206"/>
      <c r="M336" s="219" t="str">
        <f t="shared" si="33"/>
        <v/>
      </c>
      <c r="N336" s="219" t="str">
        <f t="shared" si="34"/>
        <v/>
      </c>
      <c r="O336" s="94"/>
      <c r="P336" s="206"/>
    </row>
    <row r="337" spans="1:16" x14ac:dyDescent="0.3">
      <c r="A337" s="70" t="e">
        <f t="shared" si="30"/>
        <v>#N/A</v>
      </c>
      <c r="B337" s="70" t="str">
        <f t="shared" si="31"/>
        <v/>
      </c>
      <c r="C337" s="70" t="str">
        <f t="shared" si="28"/>
        <v>NW</v>
      </c>
      <c r="D337" s="70" t="str">
        <f t="shared" si="29"/>
        <v/>
      </c>
      <c r="E337" s="310" t="str">
        <f t="shared" si="32"/>
        <v/>
      </c>
      <c r="F337" s="310"/>
      <c r="G337" s="310"/>
      <c r="H337" s="311"/>
      <c r="I337" s="206"/>
      <c r="J337" s="206"/>
      <c r="K337" s="206"/>
      <c r="L337" s="206"/>
      <c r="M337" s="219" t="str">
        <f t="shared" si="33"/>
        <v/>
      </c>
      <c r="N337" s="219" t="str">
        <f t="shared" si="34"/>
        <v/>
      </c>
      <c r="O337" s="94"/>
      <c r="P337" s="206"/>
    </row>
    <row r="338" spans="1:16" x14ac:dyDescent="0.3">
      <c r="A338" s="70" t="e">
        <f t="shared" si="30"/>
        <v>#N/A</v>
      </c>
      <c r="B338" s="70" t="str">
        <f t="shared" si="31"/>
        <v/>
      </c>
      <c r="C338" s="70" t="str">
        <f t="shared" si="28"/>
        <v>NW</v>
      </c>
      <c r="D338" s="70" t="str">
        <f t="shared" si="29"/>
        <v/>
      </c>
      <c r="E338" s="310" t="str">
        <f t="shared" si="32"/>
        <v/>
      </c>
      <c r="F338" s="310"/>
      <c r="G338" s="310"/>
      <c r="H338" s="311"/>
      <c r="I338" s="206"/>
      <c r="J338" s="206"/>
      <c r="K338" s="206"/>
      <c r="L338" s="206"/>
      <c r="M338" s="219" t="str">
        <f t="shared" si="33"/>
        <v/>
      </c>
      <c r="N338" s="219" t="str">
        <f t="shared" si="34"/>
        <v/>
      </c>
      <c r="O338" s="94"/>
      <c r="P338" s="206"/>
    </row>
    <row r="339" spans="1:16" x14ac:dyDescent="0.3">
      <c r="A339" s="70" t="e">
        <f t="shared" si="30"/>
        <v>#N/A</v>
      </c>
      <c r="B339" s="70" t="str">
        <f t="shared" si="31"/>
        <v/>
      </c>
      <c r="C339" s="70" t="str">
        <f t="shared" si="28"/>
        <v>NW</v>
      </c>
      <c r="D339" s="70" t="str">
        <f t="shared" si="29"/>
        <v/>
      </c>
      <c r="E339" s="310" t="str">
        <f t="shared" si="32"/>
        <v/>
      </c>
      <c r="F339" s="310"/>
      <c r="G339" s="310"/>
      <c r="H339" s="311"/>
      <c r="I339" s="206"/>
      <c r="J339" s="206"/>
      <c r="K339" s="206"/>
      <c r="L339" s="206"/>
      <c r="M339" s="219" t="str">
        <f t="shared" si="33"/>
        <v/>
      </c>
      <c r="N339" s="219" t="str">
        <f t="shared" si="34"/>
        <v/>
      </c>
      <c r="O339" s="94"/>
      <c r="P339" s="206"/>
    </row>
    <row r="340" spans="1:16" x14ac:dyDescent="0.3">
      <c r="A340" s="70" t="e">
        <f t="shared" si="30"/>
        <v>#N/A</v>
      </c>
      <c r="B340" s="70" t="str">
        <f t="shared" si="31"/>
        <v/>
      </c>
      <c r="C340" s="70" t="str">
        <f t="shared" si="28"/>
        <v>NW</v>
      </c>
      <c r="D340" s="70" t="str">
        <f t="shared" si="29"/>
        <v/>
      </c>
      <c r="E340" s="310" t="str">
        <f t="shared" si="32"/>
        <v/>
      </c>
      <c r="F340" s="310"/>
      <c r="G340" s="310"/>
      <c r="H340" s="311"/>
      <c r="I340" s="206"/>
      <c r="J340" s="206"/>
      <c r="K340" s="206"/>
      <c r="L340" s="206"/>
      <c r="M340" s="219" t="str">
        <f t="shared" si="33"/>
        <v/>
      </c>
      <c r="N340" s="219" t="str">
        <f t="shared" si="34"/>
        <v/>
      </c>
      <c r="O340" s="94"/>
      <c r="P340" s="206"/>
    </row>
    <row r="341" spans="1:16" x14ac:dyDescent="0.3">
      <c r="A341" s="70" t="e">
        <f t="shared" si="30"/>
        <v>#N/A</v>
      </c>
      <c r="B341" s="70" t="str">
        <f t="shared" si="31"/>
        <v/>
      </c>
      <c r="C341" s="70" t="str">
        <f t="shared" ref="C341:C386" si="35">IF(ISNA(MATCH(WEEKDAY(E341,2),DunDay,0)),"","NW")</f>
        <v>NW</v>
      </c>
      <c r="D341" s="70" t="str">
        <f t="shared" ref="D341:D386" si="36">IF(ISNA(MATCH(E341,Holiday,0)),"","H")</f>
        <v/>
      </c>
      <c r="E341" s="310" t="str">
        <f t="shared" si="32"/>
        <v/>
      </c>
      <c r="F341" s="310"/>
      <c r="G341" s="310"/>
      <c r="H341" s="311"/>
      <c r="I341" s="206"/>
      <c r="J341" s="206"/>
      <c r="K341" s="206"/>
      <c r="L341" s="206"/>
      <c r="M341" s="219" t="str">
        <f t="shared" si="33"/>
        <v/>
      </c>
      <c r="N341" s="219" t="str">
        <f t="shared" si="34"/>
        <v/>
      </c>
      <c r="O341" s="94"/>
      <c r="P341" s="206"/>
    </row>
    <row r="342" spans="1:16" x14ac:dyDescent="0.3">
      <c r="A342" s="70" t="e">
        <f t="shared" ref="A342:A386" si="37">IF(E342&gt;=$J$14,"R","")</f>
        <v>#N/A</v>
      </c>
      <c r="B342" s="70" t="str">
        <f t="shared" ref="B342:B386" si="38">IF(E342&lt;&gt;"",YEAR(E342),"")</f>
        <v/>
      </c>
      <c r="C342" s="70" t="str">
        <f t="shared" si="35"/>
        <v>NW</v>
      </c>
      <c r="D342" s="70" t="str">
        <f t="shared" si="36"/>
        <v/>
      </c>
      <c r="E342" s="310" t="str">
        <f t="shared" si="32"/>
        <v/>
      </c>
      <c r="F342" s="310"/>
      <c r="G342" s="310"/>
      <c r="H342" s="311"/>
      <c r="I342" s="206"/>
      <c r="J342" s="206"/>
      <c r="K342" s="206"/>
      <c r="L342" s="206"/>
      <c r="M342" s="219" t="str">
        <f t="shared" si="33"/>
        <v/>
      </c>
      <c r="N342" s="219" t="str">
        <f t="shared" si="34"/>
        <v/>
      </c>
      <c r="O342" s="94"/>
      <c r="P342" s="206"/>
    </row>
    <row r="343" spans="1:16" x14ac:dyDescent="0.3">
      <c r="A343" s="70" t="e">
        <f t="shared" si="37"/>
        <v>#N/A</v>
      </c>
      <c r="B343" s="70" t="str">
        <f t="shared" si="38"/>
        <v/>
      </c>
      <c r="C343" s="70" t="str">
        <f t="shared" si="35"/>
        <v>NW</v>
      </c>
      <c r="D343" s="70" t="str">
        <f t="shared" si="36"/>
        <v/>
      </c>
      <c r="E343" s="310" t="str">
        <f t="shared" ref="E343:E385" si="39">IFERROR(E342+1,"")</f>
        <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e">
        <f t="shared" si="37"/>
        <v>#N/A</v>
      </c>
      <c r="B344" s="70" t="str">
        <f t="shared" si="38"/>
        <v/>
      </c>
      <c r="C344" s="70" t="str">
        <f t="shared" si="35"/>
        <v>NW</v>
      </c>
      <c r="D344" s="70" t="str">
        <f t="shared" si="36"/>
        <v/>
      </c>
      <c r="E344" s="310" t="str">
        <f t="shared" si="39"/>
        <v/>
      </c>
      <c r="F344" s="310"/>
      <c r="G344" s="310"/>
      <c r="H344" s="311"/>
      <c r="I344" s="206"/>
      <c r="J344" s="206"/>
      <c r="K344" s="206"/>
      <c r="L344" s="206"/>
      <c r="M344" s="219" t="str">
        <f t="shared" si="40"/>
        <v/>
      </c>
      <c r="N344" s="219" t="str">
        <f t="shared" si="41"/>
        <v/>
      </c>
      <c r="O344" s="94"/>
      <c r="P344" s="206"/>
    </row>
    <row r="345" spans="1:16" x14ac:dyDescent="0.3">
      <c r="A345" s="70" t="e">
        <f t="shared" si="37"/>
        <v>#N/A</v>
      </c>
      <c r="B345" s="70" t="str">
        <f t="shared" si="38"/>
        <v/>
      </c>
      <c r="C345" s="70" t="str">
        <f t="shared" si="35"/>
        <v>NW</v>
      </c>
      <c r="D345" s="70" t="str">
        <f t="shared" si="36"/>
        <v/>
      </c>
      <c r="E345" s="310" t="str">
        <f t="shared" si="39"/>
        <v/>
      </c>
      <c r="F345" s="310"/>
      <c r="G345" s="310"/>
      <c r="H345" s="311"/>
      <c r="I345" s="206"/>
      <c r="J345" s="206"/>
      <c r="K345" s="206"/>
      <c r="L345" s="206"/>
      <c r="M345" s="219" t="str">
        <f t="shared" si="40"/>
        <v/>
      </c>
      <c r="N345" s="219" t="str">
        <f t="shared" si="41"/>
        <v/>
      </c>
      <c r="O345" s="94"/>
      <c r="P345" s="206"/>
    </row>
    <row r="346" spans="1:16" x14ac:dyDescent="0.3">
      <c r="A346" s="70" t="e">
        <f t="shared" si="37"/>
        <v>#N/A</v>
      </c>
      <c r="B346" s="70" t="str">
        <f t="shared" si="38"/>
        <v/>
      </c>
      <c r="C346" s="70" t="str">
        <f t="shared" si="35"/>
        <v>NW</v>
      </c>
      <c r="D346" s="70" t="str">
        <f t="shared" si="36"/>
        <v/>
      </c>
      <c r="E346" s="310" t="str">
        <f t="shared" si="39"/>
        <v/>
      </c>
      <c r="F346" s="310"/>
      <c r="G346" s="310"/>
      <c r="H346" s="311"/>
      <c r="I346" s="206"/>
      <c r="J346" s="206"/>
      <c r="K346" s="206"/>
      <c r="L346" s="206"/>
      <c r="M346" s="219" t="str">
        <f t="shared" si="40"/>
        <v/>
      </c>
      <c r="N346" s="219" t="str">
        <f t="shared" si="41"/>
        <v/>
      </c>
      <c r="O346" s="94"/>
      <c r="P346" s="206"/>
    </row>
    <row r="347" spans="1:16" x14ac:dyDescent="0.3">
      <c r="A347" s="70" t="e">
        <f t="shared" si="37"/>
        <v>#N/A</v>
      </c>
      <c r="B347" s="70" t="str">
        <f t="shared" si="38"/>
        <v/>
      </c>
      <c r="C347" s="70" t="str">
        <f t="shared" si="35"/>
        <v>NW</v>
      </c>
      <c r="D347" s="70" t="str">
        <f t="shared" si="36"/>
        <v/>
      </c>
      <c r="E347" s="310" t="str">
        <f t="shared" si="39"/>
        <v/>
      </c>
      <c r="F347" s="310"/>
      <c r="G347" s="310"/>
      <c r="H347" s="311"/>
      <c r="I347" s="206"/>
      <c r="J347" s="206"/>
      <c r="K347" s="206"/>
      <c r="L347" s="206"/>
      <c r="M347" s="219" t="str">
        <f t="shared" si="40"/>
        <v/>
      </c>
      <c r="N347" s="219" t="str">
        <f t="shared" si="41"/>
        <v/>
      </c>
      <c r="O347" s="94"/>
      <c r="P347" s="206"/>
    </row>
    <row r="348" spans="1:16" x14ac:dyDescent="0.3">
      <c r="A348" s="70" t="e">
        <f t="shared" si="37"/>
        <v>#N/A</v>
      </c>
      <c r="B348" s="70" t="str">
        <f t="shared" si="38"/>
        <v/>
      </c>
      <c r="C348" s="70" t="str">
        <f t="shared" si="35"/>
        <v>NW</v>
      </c>
      <c r="D348" s="70" t="str">
        <f t="shared" si="36"/>
        <v/>
      </c>
      <c r="E348" s="310" t="str">
        <f t="shared" si="39"/>
        <v/>
      </c>
      <c r="F348" s="310"/>
      <c r="G348" s="310"/>
      <c r="H348" s="311"/>
      <c r="I348" s="206"/>
      <c r="J348" s="206"/>
      <c r="K348" s="206"/>
      <c r="L348" s="206"/>
      <c r="M348" s="219" t="str">
        <f t="shared" si="40"/>
        <v/>
      </c>
      <c r="N348" s="219" t="str">
        <f t="shared" si="41"/>
        <v/>
      </c>
      <c r="O348" s="94"/>
      <c r="P348" s="206"/>
    </row>
    <row r="349" spans="1:16" x14ac:dyDescent="0.3">
      <c r="A349" s="70" t="e">
        <f t="shared" si="37"/>
        <v>#N/A</v>
      </c>
      <c r="B349" s="70" t="str">
        <f t="shared" si="38"/>
        <v/>
      </c>
      <c r="C349" s="70" t="str">
        <f t="shared" si="35"/>
        <v>NW</v>
      </c>
      <c r="D349" s="70" t="str">
        <f t="shared" si="36"/>
        <v/>
      </c>
      <c r="E349" s="310" t="str">
        <f t="shared" si="39"/>
        <v/>
      </c>
      <c r="F349" s="310"/>
      <c r="G349" s="310"/>
      <c r="H349" s="311"/>
      <c r="I349" s="206"/>
      <c r="J349" s="206"/>
      <c r="K349" s="206"/>
      <c r="L349" s="206"/>
      <c r="M349" s="219" t="str">
        <f t="shared" si="40"/>
        <v/>
      </c>
      <c r="N349" s="219" t="str">
        <f t="shared" si="41"/>
        <v/>
      </c>
      <c r="O349" s="94"/>
      <c r="P349" s="206"/>
    </row>
    <row r="350" spans="1:16" x14ac:dyDescent="0.3">
      <c r="A350" s="70" t="e">
        <f t="shared" si="37"/>
        <v>#N/A</v>
      </c>
      <c r="B350" s="70" t="str">
        <f t="shared" si="38"/>
        <v/>
      </c>
      <c r="C350" s="70" t="str">
        <f t="shared" si="35"/>
        <v>NW</v>
      </c>
      <c r="D350" s="70" t="str">
        <f t="shared" si="36"/>
        <v/>
      </c>
      <c r="E350" s="310" t="str">
        <f t="shared" si="39"/>
        <v/>
      </c>
      <c r="F350" s="310"/>
      <c r="G350" s="310"/>
      <c r="H350" s="311"/>
      <c r="I350" s="206"/>
      <c r="J350" s="206"/>
      <c r="K350" s="206"/>
      <c r="L350" s="206"/>
      <c r="M350" s="219" t="str">
        <f t="shared" si="40"/>
        <v/>
      </c>
      <c r="N350" s="219" t="str">
        <f t="shared" si="41"/>
        <v/>
      </c>
      <c r="O350" s="94"/>
      <c r="P350" s="206"/>
    </row>
    <row r="351" spans="1:16" x14ac:dyDescent="0.3">
      <c r="A351" s="70" t="e">
        <f t="shared" si="37"/>
        <v>#N/A</v>
      </c>
      <c r="B351" s="70" t="str">
        <f t="shared" si="38"/>
        <v/>
      </c>
      <c r="C351" s="70" t="str">
        <f t="shared" si="35"/>
        <v>NW</v>
      </c>
      <c r="D351" s="70" t="str">
        <f t="shared" si="36"/>
        <v/>
      </c>
      <c r="E351" s="310" t="str">
        <f t="shared" si="39"/>
        <v/>
      </c>
      <c r="F351" s="310"/>
      <c r="G351" s="310"/>
      <c r="H351" s="311"/>
      <c r="I351" s="206"/>
      <c r="J351" s="206"/>
      <c r="K351" s="206"/>
      <c r="L351" s="206"/>
      <c r="M351" s="219" t="str">
        <f t="shared" si="40"/>
        <v/>
      </c>
      <c r="N351" s="219" t="str">
        <f t="shared" si="41"/>
        <v/>
      </c>
      <c r="O351" s="94"/>
      <c r="P351" s="206"/>
    </row>
    <row r="352" spans="1:16" x14ac:dyDescent="0.3">
      <c r="A352" s="70" t="e">
        <f t="shared" si="37"/>
        <v>#N/A</v>
      </c>
      <c r="B352" s="70" t="str">
        <f t="shared" si="38"/>
        <v/>
      </c>
      <c r="C352" s="70" t="str">
        <f t="shared" si="35"/>
        <v>NW</v>
      </c>
      <c r="D352" s="70" t="str">
        <f t="shared" si="36"/>
        <v/>
      </c>
      <c r="E352" s="310" t="str">
        <f t="shared" si="39"/>
        <v/>
      </c>
      <c r="F352" s="310"/>
      <c r="G352" s="310"/>
      <c r="H352" s="311"/>
      <c r="I352" s="206"/>
      <c r="J352" s="206"/>
      <c r="K352" s="206"/>
      <c r="L352" s="206"/>
      <c r="M352" s="219" t="str">
        <f t="shared" si="40"/>
        <v/>
      </c>
      <c r="N352" s="219" t="str">
        <f t="shared" si="41"/>
        <v/>
      </c>
      <c r="O352" s="94"/>
      <c r="P352" s="206"/>
    </row>
    <row r="353" spans="1:16" x14ac:dyDescent="0.3">
      <c r="A353" s="70" t="e">
        <f t="shared" si="37"/>
        <v>#N/A</v>
      </c>
      <c r="B353" s="70" t="str">
        <f t="shared" si="38"/>
        <v/>
      </c>
      <c r="C353" s="70" t="str">
        <f t="shared" si="35"/>
        <v>NW</v>
      </c>
      <c r="D353" s="70" t="str">
        <f t="shared" si="36"/>
        <v/>
      </c>
      <c r="E353" s="310" t="str">
        <f t="shared" si="39"/>
        <v/>
      </c>
      <c r="F353" s="310"/>
      <c r="G353" s="310"/>
      <c r="H353" s="311"/>
      <c r="I353" s="206"/>
      <c r="J353" s="206"/>
      <c r="K353" s="206"/>
      <c r="L353" s="206"/>
      <c r="M353" s="219" t="str">
        <f t="shared" si="40"/>
        <v/>
      </c>
      <c r="N353" s="219" t="str">
        <f t="shared" si="41"/>
        <v/>
      </c>
      <c r="O353" s="94"/>
      <c r="P353" s="206"/>
    </row>
    <row r="354" spans="1:16" x14ac:dyDescent="0.3">
      <c r="A354" s="70" t="e">
        <f t="shared" si="37"/>
        <v>#N/A</v>
      </c>
      <c r="B354" s="70" t="str">
        <f t="shared" si="38"/>
        <v/>
      </c>
      <c r="C354" s="70" t="str">
        <f t="shared" si="35"/>
        <v>NW</v>
      </c>
      <c r="D354" s="70" t="str">
        <f t="shared" si="36"/>
        <v/>
      </c>
      <c r="E354" s="310" t="str">
        <f t="shared" si="39"/>
        <v/>
      </c>
      <c r="F354" s="310"/>
      <c r="G354" s="310"/>
      <c r="H354" s="311"/>
      <c r="I354" s="206"/>
      <c r="J354" s="206"/>
      <c r="K354" s="206"/>
      <c r="L354" s="206"/>
      <c r="M354" s="219" t="str">
        <f t="shared" si="40"/>
        <v/>
      </c>
      <c r="N354" s="219" t="str">
        <f t="shared" si="41"/>
        <v/>
      </c>
      <c r="O354" s="94"/>
      <c r="P354" s="206"/>
    </row>
    <row r="355" spans="1:16" x14ac:dyDescent="0.3">
      <c r="A355" s="70" t="e">
        <f t="shared" si="37"/>
        <v>#N/A</v>
      </c>
      <c r="B355" s="70" t="str">
        <f t="shared" si="38"/>
        <v/>
      </c>
      <c r="C355" s="70" t="str">
        <f t="shared" si="35"/>
        <v>NW</v>
      </c>
      <c r="D355" s="70" t="str">
        <f t="shared" si="36"/>
        <v/>
      </c>
      <c r="E355" s="310" t="str">
        <f t="shared" si="39"/>
        <v/>
      </c>
      <c r="F355" s="310"/>
      <c r="G355" s="310"/>
      <c r="H355" s="311"/>
      <c r="I355" s="206"/>
      <c r="J355" s="206"/>
      <c r="K355" s="206"/>
      <c r="L355" s="206"/>
      <c r="M355" s="219" t="str">
        <f t="shared" si="40"/>
        <v/>
      </c>
      <c r="N355" s="219" t="str">
        <f t="shared" si="41"/>
        <v/>
      </c>
      <c r="O355" s="94"/>
      <c r="P355" s="206"/>
    </row>
    <row r="356" spans="1:16" x14ac:dyDescent="0.3">
      <c r="A356" s="70" t="e">
        <f t="shared" si="37"/>
        <v>#N/A</v>
      </c>
      <c r="B356" s="70" t="str">
        <f t="shared" si="38"/>
        <v/>
      </c>
      <c r="C356" s="70" t="str">
        <f t="shared" si="35"/>
        <v>NW</v>
      </c>
      <c r="D356" s="70" t="str">
        <f t="shared" si="36"/>
        <v/>
      </c>
      <c r="E356" s="310" t="str">
        <f t="shared" si="39"/>
        <v/>
      </c>
      <c r="F356" s="310"/>
      <c r="G356" s="310"/>
      <c r="H356" s="311"/>
      <c r="I356" s="206"/>
      <c r="J356" s="206"/>
      <c r="K356" s="206"/>
      <c r="L356" s="206"/>
      <c r="M356" s="219" t="str">
        <f t="shared" si="40"/>
        <v/>
      </c>
      <c r="N356" s="219" t="str">
        <f t="shared" si="41"/>
        <v/>
      </c>
      <c r="O356" s="94"/>
      <c r="P356" s="206"/>
    </row>
    <row r="357" spans="1:16" x14ac:dyDescent="0.3">
      <c r="A357" s="70" t="e">
        <f t="shared" si="37"/>
        <v>#N/A</v>
      </c>
      <c r="B357" s="70" t="str">
        <f t="shared" si="38"/>
        <v/>
      </c>
      <c r="C357" s="70" t="str">
        <f t="shared" si="35"/>
        <v>NW</v>
      </c>
      <c r="D357" s="70" t="str">
        <f t="shared" si="36"/>
        <v/>
      </c>
      <c r="E357" s="310" t="str">
        <f t="shared" si="39"/>
        <v/>
      </c>
      <c r="F357" s="310"/>
      <c r="G357" s="310"/>
      <c r="H357" s="311"/>
      <c r="I357" s="206"/>
      <c r="J357" s="206"/>
      <c r="K357" s="206"/>
      <c r="L357" s="206"/>
      <c r="M357" s="219" t="str">
        <f t="shared" si="40"/>
        <v/>
      </c>
      <c r="N357" s="219" t="str">
        <f t="shared" si="41"/>
        <v/>
      </c>
      <c r="O357" s="94"/>
      <c r="P357" s="206"/>
    </row>
    <row r="358" spans="1:16" x14ac:dyDescent="0.3">
      <c r="A358" s="70" t="e">
        <f t="shared" si="37"/>
        <v>#N/A</v>
      </c>
      <c r="B358" s="70" t="str">
        <f t="shared" si="38"/>
        <v/>
      </c>
      <c r="C358" s="70" t="str">
        <f t="shared" si="35"/>
        <v>NW</v>
      </c>
      <c r="D358" s="70" t="str">
        <f t="shared" si="36"/>
        <v/>
      </c>
      <c r="E358" s="310" t="str">
        <f t="shared" si="39"/>
        <v/>
      </c>
      <c r="F358" s="310"/>
      <c r="G358" s="310"/>
      <c r="H358" s="311"/>
      <c r="I358" s="206"/>
      <c r="J358" s="206"/>
      <c r="K358" s="206"/>
      <c r="L358" s="206"/>
      <c r="M358" s="219" t="str">
        <f t="shared" si="40"/>
        <v/>
      </c>
      <c r="N358" s="219" t="str">
        <f t="shared" si="41"/>
        <v/>
      </c>
      <c r="O358" s="94"/>
      <c r="P358" s="206"/>
    </row>
    <row r="359" spans="1:16" x14ac:dyDescent="0.3">
      <c r="A359" s="70" t="e">
        <f t="shared" si="37"/>
        <v>#N/A</v>
      </c>
      <c r="B359" s="70" t="str">
        <f t="shared" si="38"/>
        <v/>
      </c>
      <c r="C359" s="70" t="str">
        <f t="shared" si="35"/>
        <v>NW</v>
      </c>
      <c r="D359" s="70" t="str">
        <f t="shared" si="36"/>
        <v/>
      </c>
      <c r="E359" s="310" t="str">
        <f t="shared" si="39"/>
        <v/>
      </c>
      <c r="F359" s="310"/>
      <c r="G359" s="310"/>
      <c r="H359" s="311"/>
      <c r="I359" s="206"/>
      <c r="J359" s="206"/>
      <c r="K359" s="206"/>
      <c r="L359" s="206"/>
      <c r="M359" s="219" t="str">
        <f t="shared" si="40"/>
        <v/>
      </c>
      <c r="N359" s="219" t="str">
        <f t="shared" si="41"/>
        <v/>
      </c>
      <c r="O359" s="94"/>
      <c r="P359" s="206"/>
    </row>
    <row r="360" spans="1:16" x14ac:dyDescent="0.3">
      <c r="A360" s="70" t="e">
        <f t="shared" si="37"/>
        <v>#N/A</v>
      </c>
      <c r="B360" s="70" t="str">
        <f t="shared" si="38"/>
        <v/>
      </c>
      <c r="C360" s="70" t="str">
        <f t="shared" si="35"/>
        <v>NW</v>
      </c>
      <c r="D360" s="70" t="str">
        <f t="shared" si="36"/>
        <v/>
      </c>
      <c r="E360" s="310" t="str">
        <f t="shared" si="39"/>
        <v/>
      </c>
      <c r="F360" s="310"/>
      <c r="G360" s="310"/>
      <c r="H360" s="311"/>
      <c r="I360" s="206"/>
      <c r="J360" s="206"/>
      <c r="K360" s="206"/>
      <c r="L360" s="206"/>
      <c r="M360" s="219" t="str">
        <f t="shared" si="40"/>
        <v/>
      </c>
      <c r="N360" s="219" t="str">
        <f t="shared" si="41"/>
        <v/>
      </c>
      <c r="O360" s="94"/>
      <c r="P360" s="206"/>
    </row>
    <row r="361" spans="1:16" x14ac:dyDescent="0.3">
      <c r="A361" s="70" t="e">
        <f t="shared" si="37"/>
        <v>#N/A</v>
      </c>
      <c r="B361" s="70" t="str">
        <f t="shared" si="38"/>
        <v/>
      </c>
      <c r="C361" s="70" t="str">
        <f t="shared" si="35"/>
        <v>NW</v>
      </c>
      <c r="D361" s="70" t="str">
        <f t="shared" si="36"/>
        <v/>
      </c>
      <c r="E361" s="310" t="str">
        <f t="shared" si="39"/>
        <v/>
      </c>
      <c r="F361" s="310"/>
      <c r="G361" s="310"/>
      <c r="H361" s="311"/>
      <c r="I361" s="206"/>
      <c r="J361" s="206"/>
      <c r="K361" s="206"/>
      <c r="L361" s="206"/>
      <c r="M361" s="219" t="str">
        <f t="shared" si="40"/>
        <v/>
      </c>
      <c r="N361" s="219" t="str">
        <f t="shared" si="41"/>
        <v/>
      </c>
      <c r="O361" s="94"/>
      <c r="P361" s="206"/>
    </row>
    <row r="362" spans="1:16" x14ac:dyDescent="0.3">
      <c r="A362" s="70" t="e">
        <f t="shared" si="37"/>
        <v>#N/A</v>
      </c>
      <c r="B362" s="70" t="str">
        <f t="shared" si="38"/>
        <v/>
      </c>
      <c r="C362" s="70" t="str">
        <f t="shared" si="35"/>
        <v>NW</v>
      </c>
      <c r="D362" s="70" t="str">
        <f t="shared" si="36"/>
        <v/>
      </c>
      <c r="E362" s="310" t="str">
        <f t="shared" si="39"/>
        <v/>
      </c>
      <c r="F362" s="310"/>
      <c r="G362" s="310"/>
      <c r="H362" s="311"/>
      <c r="I362" s="206"/>
      <c r="J362" s="206"/>
      <c r="K362" s="206"/>
      <c r="L362" s="206"/>
      <c r="M362" s="219" t="str">
        <f t="shared" si="40"/>
        <v/>
      </c>
      <c r="N362" s="219" t="str">
        <f t="shared" si="41"/>
        <v/>
      </c>
      <c r="O362" s="94"/>
      <c r="P362" s="206"/>
    </row>
    <row r="363" spans="1:16" x14ac:dyDescent="0.3">
      <c r="A363" s="70" t="e">
        <f t="shared" si="37"/>
        <v>#N/A</v>
      </c>
      <c r="B363" s="70" t="str">
        <f t="shared" si="38"/>
        <v/>
      </c>
      <c r="C363" s="70" t="str">
        <f t="shared" si="35"/>
        <v>NW</v>
      </c>
      <c r="D363" s="70" t="str">
        <f t="shared" si="36"/>
        <v/>
      </c>
      <c r="E363" s="310" t="str">
        <f t="shared" si="39"/>
        <v/>
      </c>
      <c r="F363" s="310"/>
      <c r="G363" s="310"/>
      <c r="H363" s="311"/>
      <c r="I363" s="206"/>
      <c r="J363" s="206"/>
      <c r="K363" s="206"/>
      <c r="L363" s="206"/>
      <c r="M363" s="219" t="str">
        <f t="shared" si="40"/>
        <v/>
      </c>
      <c r="N363" s="219" t="str">
        <f t="shared" si="41"/>
        <v/>
      </c>
      <c r="O363" s="94"/>
      <c r="P363" s="206"/>
    </row>
    <row r="364" spans="1:16" x14ac:dyDescent="0.3">
      <c r="A364" s="70" t="e">
        <f t="shared" si="37"/>
        <v>#N/A</v>
      </c>
      <c r="B364" s="70" t="str">
        <f t="shared" si="38"/>
        <v/>
      </c>
      <c r="C364" s="70" t="str">
        <f t="shared" si="35"/>
        <v>NW</v>
      </c>
      <c r="D364" s="70" t="str">
        <f t="shared" si="36"/>
        <v/>
      </c>
      <c r="E364" s="310" t="str">
        <f t="shared" si="39"/>
        <v/>
      </c>
      <c r="F364" s="310"/>
      <c r="G364" s="310"/>
      <c r="H364" s="311"/>
      <c r="I364" s="206"/>
      <c r="J364" s="206"/>
      <c r="K364" s="206"/>
      <c r="L364" s="206"/>
      <c r="M364" s="219" t="str">
        <f t="shared" si="40"/>
        <v/>
      </c>
      <c r="N364" s="219" t="str">
        <f t="shared" si="41"/>
        <v/>
      </c>
      <c r="O364" s="94"/>
      <c r="P364" s="206"/>
    </row>
    <row r="365" spans="1:16" x14ac:dyDescent="0.3">
      <c r="A365" s="70" t="e">
        <f t="shared" si="37"/>
        <v>#N/A</v>
      </c>
      <c r="B365" s="70" t="str">
        <f t="shared" si="38"/>
        <v/>
      </c>
      <c r="C365" s="70" t="str">
        <f t="shared" si="35"/>
        <v>NW</v>
      </c>
      <c r="D365" s="70" t="str">
        <f t="shared" si="36"/>
        <v/>
      </c>
      <c r="E365" s="310" t="str">
        <f t="shared" si="39"/>
        <v/>
      </c>
      <c r="F365" s="310"/>
      <c r="G365" s="310"/>
      <c r="H365" s="311"/>
      <c r="I365" s="206"/>
      <c r="J365" s="206"/>
      <c r="K365" s="206"/>
      <c r="L365" s="206"/>
      <c r="M365" s="219" t="str">
        <f t="shared" si="40"/>
        <v/>
      </c>
      <c r="N365" s="219" t="str">
        <f t="shared" si="41"/>
        <v/>
      </c>
      <c r="O365" s="94"/>
      <c r="P365" s="206"/>
    </row>
    <row r="366" spans="1:16" x14ac:dyDescent="0.3">
      <c r="A366" s="70" t="e">
        <f t="shared" si="37"/>
        <v>#N/A</v>
      </c>
      <c r="B366" s="70" t="str">
        <f t="shared" si="38"/>
        <v/>
      </c>
      <c r="C366" s="70" t="str">
        <f t="shared" si="35"/>
        <v>NW</v>
      </c>
      <c r="D366" s="70" t="str">
        <f t="shared" si="36"/>
        <v/>
      </c>
      <c r="E366" s="310" t="str">
        <f t="shared" si="39"/>
        <v/>
      </c>
      <c r="F366" s="310"/>
      <c r="G366" s="310"/>
      <c r="H366" s="311"/>
      <c r="I366" s="206"/>
      <c r="J366" s="206"/>
      <c r="K366" s="206"/>
      <c r="L366" s="206"/>
      <c r="M366" s="219" t="str">
        <f t="shared" si="40"/>
        <v/>
      </c>
      <c r="N366" s="219" t="str">
        <f t="shared" si="41"/>
        <v/>
      </c>
      <c r="O366" s="94"/>
      <c r="P366" s="206"/>
    </row>
    <row r="367" spans="1:16" x14ac:dyDescent="0.3">
      <c r="A367" s="70" t="e">
        <f t="shared" si="37"/>
        <v>#N/A</v>
      </c>
      <c r="B367" s="70" t="str">
        <f t="shared" si="38"/>
        <v/>
      </c>
      <c r="C367" s="70" t="str">
        <f t="shared" si="35"/>
        <v>NW</v>
      </c>
      <c r="D367" s="70" t="str">
        <f t="shared" si="36"/>
        <v/>
      </c>
      <c r="E367" s="310" t="str">
        <f t="shared" si="39"/>
        <v/>
      </c>
      <c r="F367" s="310"/>
      <c r="G367" s="310"/>
      <c r="H367" s="311"/>
      <c r="I367" s="206"/>
      <c r="J367" s="206"/>
      <c r="K367" s="206"/>
      <c r="L367" s="206"/>
      <c r="M367" s="219" t="str">
        <f t="shared" si="40"/>
        <v/>
      </c>
      <c r="N367" s="219" t="str">
        <f t="shared" si="41"/>
        <v/>
      </c>
      <c r="O367" s="94"/>
      <c r="P367" s="206"/>
    </row>
    <row r="368" spans="1:16" x14ac:dyDescent="0.3">
      <c r="A368" s="70" t="e">
        <f t="shared" si="37"/>
        <v>#N/A</v>
      </c>
      <c r="B368" s="70" t="str">
        <f t="shared" si="38"/>
        <v/>
      </c>
      <c r="C368" s="70" t="str">
        <f t="shared" si="35"/>
        <v>NW</v>
      </c>
      <c r="D368" s="70" t="str">
        <f t="shared" si="36"/>
        <v/>
      </c>
      <c r="E368" s="310" t="str">
        <f t="shared" si="39"/>
        <v/>
      </c>
      <c r="F368" s="310"/>
      <c r="G368" s="310"/>
      <c r="H368" s="311"/>
      <c r="I368" s="206"/>
      <c r="J368" s="206"/>
      <c r="K368" s="206"/>
      <c r="L368" s="206"/>
      <c r="M368" s="219" t="str">
        <f t="shared" si="40"/>
        <v/>
      </c>
      <c r="N368" s="219" t="str">
        <f t="shared" si="41"/>
        <v/>
      </c>
      <c r="O368" s="94"/>
      <c r="P368" s="206"/>
    </row>
    <row r="369" spans="1:16" x14ac:dyDescent="0.3">
      <c r="A369" s="70" t="e">
        <f t="shared" si="37"/>
        <v>#N/A</v>
      </c>
      <c r="B369" s="70" t="str">
        <f t="shared" si="38"/>
        <v/>
      </c>
      <c r="C369" s="70" t="str">
        <f t="shared" si="35"/>
        <v>NW</v>
      </c>
      <c r="D369" s="70" t="str">
        <f t="shared" si="36"/>
        <v/>
      </c>
      <c r="E369" s="310" t="str">
        <f t="shared" si="39"/>
        <v/>
      </c>
      <c r="F369" s="310"/>
      <c r="G369" s="310"/>
      <c r="H369" s="311"/>
      <c r="I369" s="206"/>
      <c r="J369" s="206"/>
      <c r="K369" s="206"/>
      <c r="L369" s="206"/>
      <c r="M369" s="219" t="str">
        <f t="shared" si="40"/>
        <v/>
      </c>
      <c r="N369" s="219" t="str">
        <f t="shared" si="41"/>
        <v/>
      </c>
      <c r="O369" s="94"/>
      <c r="P369" s="206"/>
    </row>
    <row r="370" spans="1:16" x14ac:dyDescent="0.3">
      <c r="A370" s="70" t="e">
        <f t="shared" si="37"/>
        <v>#N/A</v>
      </c>
      <c r="B370" s="70" t="str">
        <f t="shared" si="38"/>
        <v/>
      </c>
      <c r="C370" s="70" t="str">
        <f t="shared" si="35"/>
        <v>NW</v>
      </c>
      <c r="D370" s="70" t="str">
        <f t="shared" si="36"/>
        <v/>
      </c>
      <c r="E370" s="310" t="str">
        <f t="shared" si="39"/>
        <v/>
      </c>
      <c r="F370" s="310"/>
      <c r="G370" s="310"/>
      <c r="H370" s="311"/>
      <c r="I370" s="206"/>
      <c r="J370" s="206"/>
      <c r="K370" s="206"/>
      <c r="L370" s="206"/>
      <c r="M370" s="219" t="str">
        <f t="shared" si="40"/>
        <v/>
      </c>
      <c r="N370" s="219" t="str">
        <f t="shared" si="41"/>
        <v/>
      </c>
      <c r="O370" s="94"/>
      <c r="P370" s="206"/>
    </row>
    <row r="371" spans="1:16" x14ac:dyDescent="0.3">
      <c r="A371" s="70" t="e">
        <f t="shared" si="37"/>
        <v>#N/A</v>
      </c>
      <c r="B371" s="70" t="str">
        <f t="shared" si="38"/>
        <v/>
      </c>
      <c r="C371" s="70" t="str">
        <f t="shared" si="35"/>
        <v>NW</v>
      </c>
      <c r="D371" s="70" t="str">
        <f t="shared" si="36"/>
        <v/>
      </c>
      <c r="E371" s="310" t="str">
        <f t="shared" si="39"/>
        <v/>
      </c>
      <c r="F371" s="310"/>
      <c r="G371" s="310"/>
      <c r="H371" s="311"/>
      <c r="I371" s="206"/>
      <c r="J371" s="206"/>
      <c r="K371" s="206"/>
      <c r="L371" s="206"/>
      <c r="M371" s="219" t="str">
        <f t="shared" si="40"/>
        <v/>
      </c>
      <c r="N371" s="219" t="str">
        <f t="shared" si="41"/>
        <v/>
      </c>
      <c r="O371" s="94"/>
      <c r="P371" s="206"/>
    </row>
    <row r="372" spans="1:16" x14ac:dyDescent="0.3">
      <c r="A372" s="70" t="e">
        <f t="shared" si="37"/>
        <v>#N/A</v>
      </c>
      <c r="B372" s="70" t="str">
        <f t="shared" si="38"/>
        <v/>
      </c>
      <c r="C372" s="70" t="str">
        <f t="shared" si="35"/>
        <v>NW</v>
      </c>
      <c r="D372" s="70" t="str">
        <f t="shared" si="36"/>
        <v/>
      </c>
      <c r="E372" s="310" t="str">
        <f t="shared" si="39"/>
        <v/>
      </c>
      <c r="F372" s="310"/>
      <c r="G372" s="310"/>
      <c r="H372" s="311"/>
      <c r="I372" s="206"/>
      <c r="J372" s="206"/>
      <c r="K372" s="206"/>
      <c r="L372" s="206"/>
      <c r="M372" s="219" t="str">
        <f t="shared" si="40"/>
        <v/>
      </c>
      <c r="N372" s="219" t="str">
        <f t="shared" si="41"/>
        <v/>
      </c>
      <c r="O372" s="94"/>
      <c r="P372" s="206"/>
    </row>
    <row r="373" spans="1:16" x14ac:dyDescent="0.3">
      <c r="A373" s="70" t="e">
        <f t="shared" si="37"/>
        <v>#N/A</v>
      </c>
      <c r="B373" s="70" t="str">
        <f t="shared" si="38"/>
        <v/>
      </c>
      <c r="C373" s="70" t="str">
        <f t="shared" si="35"/>
        <v>NW</v>
      </c>
      <c r="D373" s="70" t="str">
        <f t="shared" si="36"/>
        <v/>
      </c>
      <c r="E373" s="310" t="str">
        <f t="shared" si="39"/>
        <v/>
      </c>
      <c r="F373" s="310"/>
      <c r="G373" s="310"/>
      <c r="H373" s="311"/>
      <c r="I373" s="206"/>
      <c r="J373" s="206"/>
      <c r="K373" s="206"/>
      <c r="L373" s="206"/>
      <c r="M373" s="219" t="str">
        <f t="shared" si="40"/>
        <v/>
      </c>
      <c r="N373" s="219" t="str">
        <f t="shared" si="41"/>
        <v/>
      </c>
      <c r="O373" s="94"/>
      <c r="P373" s="206"/>
    </row>
    <row r="374" spans="1:16" x14ac:dyDescent="0.3">
      <c r="A374" s="70" t="e">
        <f t="shared" si="37"/>
        <v>#N/A</v>
      </c>
      <c r="B374" s="70" t="str">
        <f t="shared" si="38"/>
        <v/>
      </c>
      <c r="C374" s="70" t="str">
        <f t="shared" si="35"/>
        <v>NW</v>
      </c>
      <c r="D374" s="70" t="str">
        <f t="shared" si="36"/>
        <v/>
      </c>
      <c r="E374" s="310" t="str">
        <f t="shared" si="39"/>
        <v/>
      </c>
      <c r="F374" s="310"/>
      <c r="G374" s="310"/>
      <c r="H374" s="311"/>
      <c r="I374" s="206"/>
      <c r="J374" s="206"/>
      <c r="K374" s="206"/>
      <c r="L374" s="206"/>
      <c r="M374" s="219" t="str">
        <f t="shared" si="40"/>
        <v/>
      </c>
      <c r="N374" s="219" t="str">
        <f t="shared" si="41"/>
        <v/>
      </c>
      <c r="O374" s="94"/>
      <c r="P374" s="206"/>
    </row>
    <row r="375" spans="1:16" x14ac:dyDescent="0.3">
      <c r="A375" s="70" t="e">
        <f t="shared" si="37"/>
        <v>#N/A</v>
      </c>
      <c r="B375" s="70" t="str">
        <f t="shared" si="38"/>
        <v/>
      </c>
      <c r="C375" s="70" t="str">
        <f t="shared" si="35"/>
        <v>NW</v>
      </c>
      <c r="D375" s="70" t="str">
        <f t="shared" si="36"/>
        <v/>
      </c>
      <c r="E375" s="310" t="str">
        <f t="shared" si="39"/>
        <v/>
      </c>
      <c r="F375" s="310"/>
      <c r="G375" s="310"/>
      <c r="H375" s="311"/>
      <c r="I375" s="206"/>
      <c r="J375" s="206"/>
      <c r="K375" s="206"/>
      <c r="L375" s="206"/>
      <c r="M375" s="219" t="str">
        <f t="shared" si="40"/>
        <v/>
      </c>
      <c r="N375" s="219" t="str">
        <f t="shared" si="41"/>
        <v/>
      </c>
      <c r="O375" s="94"/>
      <c r="P375" s="206"/>
    </row>
    <row r="376" spans="1:16" x14ac:dyDescent="0.3">
      <c r="A376" s="70" t="e">
        <f t="shared" si="37"/>
        <v>#N/A</v>
      </c>
      <c r="B376" s="70" t="str">
        <f t="shared" si="38"/>
        <v/>
      </c>
      <c r="C376" s="70" t="str">
        <f t="shared" si="35"/>
        <v>NW</v>
      </c>
      <c r="D376" s="70" t="str">
        <f t="shared" si="36"/>
        <v/>
      </c>
      <c r="E376" s="310" t="str">
        <f t="shared" si="39"/>
        <v/>
      </c>
      <c r="F376" s="310"/>
      <c r="G376" s="310"/>
      <c r="H376" s="311"/>
      <c r="I376" s="206"/>
      <c r="J376" s="206"/>
      <c r="K376" s="206"/>
      <c r="L376" s="206"/>
      <c r="M376" s="219" t="str">
        <f t="shared" si="40"/>
        <v/>
      </c>
      <c r="N376" s="219" t="str">
        <f t="shared" si="41"/>
        <v/>
      </c>
      <c r="O376" s="94"/>
      <c r="P376" s="206"/>
    </row>
    <row r="377" spans="1:16" x14ac:dyDescent="0.3">
      <c r="A377" s="70" t="e">
        <f t="shared" si="37"/>
        <v>#N/A</v>
      </c>
      <c r="B377" s="70" t="str">
        <f t="shared" si="38"/>
        <v/>
      </c>
      <c r="C377" s="70" t="str">
        <f t="shared" si="35"/>
        <v>NW</v>
      </c>
      <c r="D377" s="70" t="str">
        <f t="shared" si="36"/>
        <v/>
      </c>
      <c r="E377" s="310" t="str">
        <f t="shared" si="39"/>
        <v/>
      </c>
      <c r="F377" s="310"/>
      <c r="G377" s="310"/>
      <c r="H377" s="311"/>
      <c r="I377" s="206"/>
      <c r="J377" s="206"/>
      <c r="K377" s="206"/>
      <c r="L377" s="206"/>
      <c r="M377" s="219" t="str">
        <f t="shared" si="40"/>
        <v/>
      </c>
      <c r="N377" s="219" t="str">
        <f t="shared" si="41"/>
        <v/>
      </c>
      <c r="O377" s="94"/>
      <c r="P377" s="206"/>
    </row>
    <row r="378" spans="1:16" x14ac:dyDescent="0.3">
      <c r="A378" s="70" t="e">
        <f t="shared" si="37"/>
        <v>#N/A</v>
      </c>
      <c r="B378" s="70" t="str">
        <f t="shared" si="38"/>
        <v/>
      </c>
      <c r="C378" s="70" t="str">
        <f t="shared" si="35"/>
        <v>NW</v>
      </c>
      <c r="D378" s="70" t="str">
        <f t="shared" si="36"/>
        <v/>
      </c>
      <c r="E378" s="310" t="str">
        <f t="shared" si="39"/>
        <v/>
      </c>
      <c r="F378" s="310"/>
      <c r="G378" s="310"/>
      <c r="H378" s="311"/>
      <c r="I378" s="206"/>
      <c r="J378" s="206"/>
      <c r="K378" s="206"/>
      <c r="L378" s="206"/>
      <c r="M378" s="219" t="str">
        <f t="shared" si="40"/>
        <v/>
      </c>
      <c r="N378" s="219" t="str">
        <f t="shared" si="41"/>
        <v/>
      </c>
      <c r="O378" s="94"/>
      <c r="P378" s="206"/>
    </row>
    <row r="379" spans="1:16" x14ac:dyDescent="0.3">
      <c r="A379" s="70" t="e">
        <f t="shared" si="37"/>
        <v>#N/A</v>
      </c>
      <c r="B379" s="70" t="str">
        <f t="shared" si="38"/>
        <v/>
      </c>
      <c r="C379" s="70" t="str">
        <f t="shared" si="35"/>
        <v>NW</v>
      </c>
      <c r="D379" s="70" t="str">
        <f t="shared" si="36"/>
        <v/>
      </c>
      <c r="E379" s="310" t="str">
        <f t="shared" si="39"/>
        <v/>
      </c>
      <c r="F379" s="310"/>
      <c r="G379" s="310"/>
      <c r="H379" s="311"/>
      <c r="I379" s="206"/>
      <c r="J379" s="206"/>
      <c r="K379" s="206"/>
      <c r="L379" s="206"/>
      <c r="M379" s="219" t="str">
        <f t="shared" si="40"/>
        <v/>
      </c>
      <c r="N379" s="219" t="str">
        <f t="shared" si="41"/>
        <v/>
      </c>
      <c r="O379" s="94"/>
      <c r="P379" s="206"/>
    </row>
    <row r="380" spans="1:16" x14ac:dyDescent="0.3">
      <c r="A380" s="70" t="e">
        <f t="shared" si="37"/>
        <v>#N/A</v>
      </c>
      <c r="B380" s="70" t="str">
        <f t="shared" si="38"/>
        <v/>
      </c>
      <c r="C380" s="70" t="str">
        <f t="shared" si="35"/>
        <v>NW</v>
      </c>
      <c r="D380" s="70" t="str">
        <f t="shared" si="36"/>
        <v/>
      </c>
      <c r="E380" s="310" t="str">
        <f t="shared" si="39"/>
        <v/>
      </c>
      <c r="F380" s="310"/>
      <c r="G380" s="310"/>
      <c r="H380" s="311"/>
      <c r="I380" s="206"/>
      <c r="J380" s="206"/>
      <c r="K380" s="206"/>
      <c r="L380" s="206"/>
      <c r="M380" s="219" t="str">
        <f t="shared" si="40"/>
        <v/>
      </c>
      <c r="N380" s="219" t="str">
        <f t="shared" si="41"/>
        <v/>
      </c>
      <c r="O380" s="94"/>
      <c r="P380" s="206"/>
    </row>
    <row r="381" spans="1:16" x14ac:dyDescent="0.3">
      <c r="A381" s="70" t="e">
        <f t="shared" si="37"/>
        <v>#N/A</v>
      </c>
      <c r="B381" s="70" t="str">
        <f t="shared" si="38"/>
        <v/>
      </c>
      <c r="C381" s="70" t="str">
        <f t="shared" si="35"/>
        <v>NW</v>
      </c>
      <c r="D381" s="70" t="str">
        <f t="shared" si="36"/>
        <v/>
      </c>
      <c r="E381" s="310" t="str">
        <f t="shared" si="39"/>
        <v/>
      </c>
      <c r="F381" s="310"/>
      <c r="G381" s="310"/>
      <c r="H381" s="311"/>
      <c r="I381" s="206"/>
      <c r="J381" s="206"/>
      <c r="K381" s="206"/>
      <c r="L381" s="206"/>
      <c r="M381" s="219" t="str">
        <f t="shared" si="40"/>
        <v/>
      </c>
      <c r="N381" s="219" t="str">
        <f t="shared" si="41"/>
        <v/>
      </c>
      <c r="O381" s="94"/>
      <c r="P381" s="206"/>
    </row>
    <row r="382" spans="1:16" x14ac:dyDescent="0.3">
      <c r="A382" s="70" t="e">
        <f t="shared" si="37"/>
        <v>#N/A</v>
      </c>
      <c r="B382" s="70" t="str">
        <f t="shared" si="38"/>
        <v/>
      </c>
      <c r="C382" s="70" t="str">
        <f t="shared" si="35"/>
        <v>NW</v>
      </c>
      <c r="D382" s="70" t="str">
        <f t="shared" si="36"/>
        <v/>
      </c>
      <c r="E382" s="310" t="str">
        <f t="shared" si="39"/>
        <v/>
      </c>
      <c r="F382" s="310"/>
      <c r="G382" s="310"/>
      <c r="H382" s="311"/>
      <c r="I382" s="206"/>
      <c r="J382" s="206"/>
      <c r="K382" s="206"/>
      <c r="L382" s="206"/>
      <c r="M382" s="219" t="str">
        <f t="shared" si="40"/>
        <v/>
      </c>
      <c r="N382" s="219" t="str">
        <f t="shared" si="41"/>
        <v/>
      </c>
      <c r="O382" s="94"/>
      <c r="P382" s="206"/>
    </row>
    <row r="383" spans="1:16" x14ac:dyDescent="0.3">
      <c r="A383" s="70" t="e">
        <f t="shared" si="37"/>
        <v>#N/A</v>
      </c>
      <c r="B383" s="70" t="str">
        <f t="shared" si="38"/>
        <v/>
      </c>
      <c r="C383" s="70" t="str">
        <f t="shared" si="35"/>
        <v>NW</v>
      </c>
      <c r="D383" s="70" t="str">
        <f t="shared" si="36"/>
        <v/>
      </c>
      <c r="E383" s="310" t="str">
        <f t="shared" si="39"/>
        <v/>
      </c>
      <c r="F383" s="310"/>
      <c r="G383" s="310"/>
      <c r="H383" s="311"/>
      <c r="I383" s="206"/>
      <c r="J383" s="206"/>
      <c r="K383" s="206"/>
      <c r="L383" s="206"/>
      <c r="M383" s="219" t="str">
        <f t="shared" si="40"/>
        <v/>
      </c>
      <c r="N383" s="219" t="str">
        <f t="shared" si="41"/>
        <v/>
      </c>
      <c r="O383" s="94"/>
      <c r="P383" s="206"/>
    </row>
    <row r="384" spans="1:16" x14ac:dyDescent="0.3">
      <c r="A384" s="70" t="e">
        <f t="shared" si="37"/>
        <v>#N/A</v>
      </c>
      <c r="B384" s="70" t="str">
        <f t="shared" si="38"/>
        <v/>
      </c>
      <c r="C384" s="70" t="str">
        <f t="shared" si="35"/>
        <v>NW</v>
      </c>
      <c r="D384" s="70" t="str">
        <f t="shared" si="36"/>
        <v/>
      </c>
      <c r="E384" s="310" t="str">
        <f t="shared" si="39"/>
        <v/>
      </c>
      <c r="F384" s="310"/>
      <c r="G384" s="310"/>
      <c r="H384" s="311"/>
      <c r="I384" s="206"/>
      <c r="J384" s="206"/>
      <c r="K384" s="206"/>
      <c r="L384" s="206"/>
      <c r="M384" s="219" t="str">
        <f t="shared" si="40"/>
        <v/>
      </c>
      <c r="N384" s="219" t="str">
        <f t="shared" si="41"/>
        <v/>
      </c>
      <c r="O384" s="94"/>
      <c r="P384" s="206"/>
    </row>
    <row r="385" spans="1:16" x14ac:dyDescent="0.3">
      <c r="A385" s="70" t="e">
        <f t="shared" si="37"/>
        <v>#N/A</v>
      </c>
      <c r="B385" s="70" t="str">
        <f t="shared" si="38"/>
        <v/>
      </c>
      <c r="C385" s="70" t="str">
        <f t="shared" si="35"/>
        <v>NW</v>
      </c>
      <c r="D385" s="70" t="str">
        <f t="shared" si="36"/>
        <v/>
      </c>
      <c r="E385" s="310" t="str">
        <f t="shared" si="39"/>
        <v/>
      </c>
      <c r="F385" s="310"/>
      <c r="G385" s="310"/>
      <c r="H385" s="311"/>
      <c r="I385" s="206"/>
      <c r="J385" s="206"/>
      <c r="K385" s="206"/>
      <c r="L385" s="206"/>
      <c r="M385" s="219" t="str">
        <f t="shared" si="40"/>
        <v/>
      </c>
      <c r="N385" s="219" t="str">
        <f t="shared" si="41"/>
        <v/>
      </c>
      <c r="O385" s="94"/>
      <c r="P385" s="206"/>
    </row>
    <row r="386" spans="1:16" x14ac:dyDescent="0.3">
      <c r="A386" s="70" t="e">
        <f t="shared" si="37"/>
        <v>#N/A</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40" priority="3">
      <formula>$D21="H"</formula>
    </cfRule>
    <cfRule type="expression" dxfId="39" priority="8">
      <formula>$C21="NW"</formula>
    </cfRule>
  </conditionalFormatting>
  <conditionalFormatting sqref="E23:E1116">
    <cfRule type="expression" dxfId="38" priority="5">
      <formula>$D23="H"</formula>
    </cfRule>
    <cfRule type="expression" dxfId="37" priority="6">
      <formula>$C23="NW"</formula>
    </cfRule>
  </conditionalFormatting>
  <conditionalFormatting sqref="R13:T17">
    <cfRule type="expression" dxfId="36" priority="4">
      <formula>$R13=""</formula>
    </cfRule>
  </conditionalFormatting>
  <conditionalFormatting sqref="P21:P1116">
    <cfRule type="expression" dxfId="35" priority="9">
      <formula>$P21&lt;&gt;""</formula>
    </cfRule>
  </conditionalFormatting>
  <conditionalFormatting sqref="E21:P1116">
    <cfRule type="expression" dxfId="34" priority="2">
      <formula>$A21="R"</formula>
    </cfRule>
  </conditionalFormatting>
  <conditionalFormatting sqref="J16:P16">
    <cfRule type="expression" dxfId="33"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22</v>
      </c>
      <c r="E8" s="78" t="s">
        <v>70</v>
      </c>
      <c r="I8" s="79" t="s">
        <v>31</v>
      </c>
      <c r="J8" s="181">
        <f>Setup!$F$8</f>
        <v>2013</v>
      </c>
      <c r="R8" s="414" t="s">
        <v>85</v>
      </c>
      <c r="S8" s="415"/>
      <c r="T8" s="416"/>
    </row>
    <row r="9" spans="1:69" ht="15" x14ac:dyDescent="0.25">
      <c r="E9" s="78" t="s">
        <v>2</v>
      </c>
      <c r="I9" s="79" t="s">
        <v>31</v>
      </c>
      <c r="J9" s="182" t="e">
        <f>IF(VLOOKUP($A$8,'Employee Data'!$C$7:$X$32,2,FALSE)&lt;&gt;"",VLOOKUP($A$8,'Employee Data'!$C$7:$X$32,2,FALSE),"")</f>
        <v>#N/A</v>
      </c>
      <c r="R9" s="417">
        <f ca="1">TODAY()</f>
        <v>41907</v>
      </c>
      <c r="S9" s="418"/>
      <c r="T9" s="419"/>
    </row>
    <row r="10" spans="1:69" ht="15" x14ac:dyDescent="0.25">
      <c r="A10" s="9"/>
      <c r="E10" s="78" t="s">
        <v>5</v>
      </c>
      <c r="I10" s="79" t="s">
        <v>31</v>
      </c>
      <c r="J10" s="410" t="e">
        <f>IF(VLOOKUP($A$8,'Employee Data'!$C$7:$X$32,4,FALSE)&lt;&gt;"",VLOOKUP($A$8,'Employee Data'!$C$7:$X$32,4,FALSE),"")</f>
        <v>#N/A</v>
      </c>
      <c r="K10" s="410"/>
      <c r="L10" s="410"/>
      <c r="M10" s="410"/>
      <c r="N10" s="410"/>
      <c r="O10" s="114" t="str">
        <f>IF(A8=2,HYPERLINK("["&amp;Setup!$F$6&amp;"]'TS'!o10","&lt;&lt;"),IF(A8=1,"",HYPERLINK("["&amp;Setup!$F$6&amp;"]'TS ("&amp;A8-1&amp;")'!o10","&lt;&lt;")))</f>
        <v>&lt;&lt;</v>
      </c>
      <c r="P10" s="114" t="str">
        <f>IF(A8&gt;=MAX('Employee Data'!$C$7:$C$32),"",HYPERLINK("["&amp;Setup!$F$6&amp;"]'TS ("&amp;A8+1&amp;")'!P10","&gt;&gt;"))</f>
        <v/>
      </c>
    </row>
    <row r="11" spans="1:69" x14ac:dyDescent="0.3">
      <c r="A11" s="9"/>
      <c r="E11" s="78" t="s">
        <v>6</v>
      </c>
      <c r="I11" s="79" t="s">
        <v>31</v>
      </c>
      <c r="J11" s="321" t="e">
        <f>IF(VLOOKUP($A$8,'Employee Data'!$C$7:$X$32,9,FALSE)&lt;&gt;"",VLOOKUP($A$8,'Employee Data'!$C$7:$X$32,9,FALSE),"")</f>
        <v>#N/A</v>
      </c>
      <c r="K11" s="321"/>
      <c r="L11" s="321"/>
      <c r="M11" s="321"/>
      <c r="N11" s="321"/>
      <c r="R11" s="406" t="s">
        <v>21</v>
      </c>
      <c r="S11" s="408">
        <f>J8</f>
        <v>2013</v>
      </c>
      <c r="T11" s="409"/>
    </row>
    <row r="12" spans="1:69" x14ac:dyDescent="0.3">
      <c r="A12" s="9"/>
      <c r="E12" s="78" t="s">
        <v>7</v>
      </c>
      <c r="I12" s="79" t="s">
        <v>31</v>
      </c>
      <c r="J12" s="321" t="e">
        <f>IF(VLOOKUP($A$8,'Employee Data'!$C$7:$X$32,12,FALSE)&lt;&gt;"",VLOOKUP($A$8,'Employee Data'!$C$7:$X$32,12,FALSE),"")</f>
        <v>#N/A</v>
      </c>
      <c r="K12" s="321"/>
      <c r="L12" s="321"/>
      <c r="M12" s="321"/>
      <c r="N12" s="321"/>
      <c r="O12" s="392" t="s">
        <v>118</v>
      </c>
      <c r="P12" s="393"/>
      <c r="R12" s="407"/>
      <c r="S12" s="113" t="s">
        <v>34</v>
      </c>
      <c r="T12" s="113" t="s">
        <v>30</v>
      </c>
    </row>
    <row r="13" spans="1:69" x14ac:dyDescent="0.3">
      <c r="A13" s="9"/>
      <c r="E13" s="78" t="s">
        <v>19</v>
      </c>
      <c r="I13" s="79" t="s">
        <v>31</v>
      </c>
      <c r="J13" s="322" t="e">
        <f>IF(VLOOKUP($A$8,'Employee Data'!$C$7:$X$32,15,FALSE)&lt;&gt;"",VLOOKUP($A$8,'Employee Data'!$C$7:$X$32,15,FALSE),"")</f>
        <v>#N/A</v>
      </c>
      <c r="K13" s="322"/>
      <c r="L13" s="322"/>
      <c r="O13" s="394"/>
      <c r="P13" s="395"/>
      <c r="R13" s="236" t="str">
        <f>IF(Setup!F19&lt;&gt;"",Setup!F19,"")</f>
        <v>V</v>
      </c>
      <c r="S13" s="119">
        <v>4</v>
      </c>
      <c r="T13" s="237" t="e">
        <f>IF(R13&lt;&gt;"",SUMPRODUCT(($B$21:$B$1118=S$11)*($P$21:$P$1118=$R13),$O$21:$O$1118),"")</f>
        <v>#N/A</v>
      </c>
    </row>
    <row r="14" spans="1:69" ht="15" x14ac:dyDescent="0.25">
      <c r="A14" s="9"/>
      <c r="E14" s="78" t="s">
        <v>8</v>
      </c>
      <c r="I14" s="79" t="s">
        <v>31</v>
      </c>
      <c r="J14" s="322" t="e">
        <f>IF(VLOOKUP($A$8,'Employee Data'!$C$7:$X$32,19,FALSE)&lt;&gt;"",VLOOKUP($A$8,'Employee Data'!$C$7:$X$32,19,FALSE),"")</f>
        <v>#N/A</v>
      </c>
      <c r="K14" s="322"/>
      <c r="L14" s="322"/>
      <c r="R14" s="236" t="str">
        <f>IF(Setup!F20&lt;&gt;"",Setup!F20,"")</f>
        <v>BT</v>
      </c>
      <c r="S14" s="119">
        <v>4</v>
      </c>
      <c r="T14" s="237" t="e">
        <f>IF(R14&lt;&gt;"",SUMPRODUCT(($B$21:$B$1118=S$11)*($P$21:$P$1118=$R14),$O$21:$O$1118),"")</f>
        <v>#N/A</v>
      </c>
    </row>
    <row r="15" spans="1:69" ht="15" x14ac:dyDescent="0.25">
      <c r="A15" s="9"/>
      <c r="E15" s="78" t="s">
        <v>71</v>
      </c>
      <c r="I15" s="79" t="s">
        <v>31</v>
      </c>
      <c r="J15" s="117">
        <f>IF(Setup!F28,Setup!F28,"")</f>
        <v>0.33333333333333331</v>
      </c>
      <c r="R15" s="236" t="str">
        <f>IF(Setup!F21&lt;&gt;"",Setup!F21,"")</f>
        <v>L</v>
      </c>
      <c r="S15" s="119">
        <v>4</v>
      </c>
      <c r="T15" s="237" t="e">
        <f>IF(R15&lt;&gt;"",SUMPRODUCT(($B$21:$B$1118=S$11)*($P$21:$P$1118=$R15),$O$21:$O$1118),"")</f>
        <v>#N/A</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t="e">
        <f>IF(R16&lt;&gt;"",SUMPRODUCT(($B$21:$B$1118=S$11)*($P$21:$P$1118=$R16),$O$21:$O$1118),"")</f>
        <v>#N/A</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e">
        <f>IF(E21&gt;=$J$14,"R","")</f>
        <v>#N/A</v>
      </c>
      <c r="B21" s="70" t="e">
        <f>IF(E21&lt;&gt;"",YEAR(E21),"")</f>
        <v>#N/A</v>
      </c>
      <c r="C21" s="70" t="str">
        <f t="shared" ref="C21:C84" si="0">IF(ISNA(MATCH(WEEKDAY(E21,2),DunDay,0)),"","NW")</f>
        <v/>
      </c>
      <c r="D21" s="70" t="str">
        <f t="shared" ref="D21:D84" si="1">IF(ISNA(MATCH(E21,Holiday,0)),"","H")</f>
        <v/>
      </c>
      <c r="E21" s="412" t="e">
        <f>IF(AND(J14="",J13=""),DATE(J8,1,1),IF(AND(J14="",YEAR(J13)&lt;J8),DATE(J8,1,1),IF(AND(J14="",YEAR(J13)&gt;=J8),J13,IF(AND(YEAR(J14)&gt;=J8,YEAR(J13)&lt;J8),DATE(J8,1,1),IF(AND(YEAR(J14)&gt;=J8,YEAR(J13)&gt;=J8),J13,"")))))</f>
        <v>#N/A</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e">
        <f t="shared" ref="A22:A85" si="2">IF(E22&gt;=$J$14,"R","")</f>
        <v>#N/A</v>
      </c>
      <c r="B22" s="70" t="str">
        <f t="shared" ref="B22:B85" si="3">IF(E22&lt;&gt;"",YEAR(E22),"")</f>
        <v/>
      </c>
      <c r="C22" s="70" t="str">
        <f t="shared" si="0"/>
        <v>NW</v>
      </c>
      <c r="D22" s="70" t="str">
        <f t="shared" si="1"/>
        <v/>
      </c>
      <c r="E22" s="310" t="str">
        <f>IFERROR(E21+1,"")</f>
        <v/>
      </c>
      <c r="F22" s="310"/>
      <c r="G22" s="310"/>
      <c r="H22" s="311"/>
      <c r="I22" s="121">
        <v>0.38541666666666669</v>
      </c>
      <c r="J22" s="121">
        <v>0.5</v>
      </c>
      <c r="K22" s="121">
        <v>0.54166666666666663</v>
      </c>
      <c r="L22" s="121">
        <v>0.70833333333333337</v>
      </c>
      <c r="M22" s="219" t="str">
        <f>IF(OR(C22="NW",D22="H"),"",IF(OR(I22&lt;&gt;"",J22&lt;&gt;"",K22&lt;&gt;"",L22&lt;&gt;""),IF((((J22-I22)+(L22-K22)))&gt;$J$15,$J$15,((J22-I22)+(L22-K22))),""))</f>
        <v/>
      </c>
      <c r="N22" s="219" t="str">
        <f>IF(OR(C22="NW",D22="H"),"",IF(OR(I22&lt;&gt;"",J22&lt;&gt;"",K22&lt;&gt;"",L22&lt;&gt;""),IF(((J22-I22)+(L22-K22))&gt;$J$15,((J22-I22)+(L22-K22))-$J$15,0),""))</f>
        <v/>
      </c>
      <c r="O22" s="121">
        <v>0.5</v>
      </c>
      <c r="P22" s="122" t="s">
        <v>13</v>
      </c>
      <c r="R22" s="99"/>
    </row>
    <row r="23" spans="1:20" ht="15" x14ac:dyDescent="0.25">
      <c r="A23" s="70" t="e">
        <f t="shared" si="2"/>
        <v>#N/A</v>
      </c>
      <c r="B23" s="70" t="str">
        <f t="shared" si="3"/>
        <v/>
      </c>
      <c r="C23" s="70" t="str">
        <f t="shared" si="0"/>
        <v>NW</v>
      </c>
      <c r="D23" s="70" t="str">
        <f t="shared" si="1"/>
        <v/>
      </c>
      <c r="E23" s="310" t="str">
        <f t="shared" ref="E23:E86" si="4">IFERROR(E22+1,"")</f>
        <v/>
      </c>
      <c r="F23" s="310"/>
      <c r="G23" s="310"/>
      <c r="H23" s="311"/>
      <c r="I23" s="121">
        <v>0.33333333333333331</v>
      </c>
      <c r="J23" s="121">
        <v>0.5</v>
      </c>
      <c r="K23" s="121">
        <v>0.54166666666666663</v>
      </c>
      <c r="L23" s="121">
        <v>0.70833333333333337</v>
      </c>
      <c r="M23" s="219" t="str">
        <f t="shared" ref="M23:M86" si="5">IF(OR(C23="NW",D23="H"),"",IF(OR(I23&lt;&gt;"",J23&lt;&gt;"",K23&lt;&gt;"",L23&lt;&gt;""),IF((((J23-I23)+(L23-K23)))&gt;$J$15,$J$15,((J23-I23)+(L23-K23))),""))</f>
        <v/>
      </c>
      <c r="N23" s="219" t="str">
        <f t="shared" ref="N23:N86" si="6">IF(OR(C23="NW",D23="H"),"",IF(OR(I23&lt;&gt;"",J23&lt;&gt;"",K23&lt;&gt;"",L23&lt;&gt;""),IF(((J23-I23)+(L23-K23))&gt;$J$15,((J23-I23)+(L23-K23))-$J$15,0),""))</f>
        <v/>
      </c>
      <c r="O23" s="121">
        <v>0.54166666666666663</v>
      </c>
      <c r="P23" s="122" t="s">
        <v>13</v>
      </c>
    </row>
    <row r="24" spans="1:20" ht="15" x14ac:dyDescent="0.25">
      <c r="A24" s="70" t="e">
        <f t="shared" si="2"/>
        <v>#N/A</v>
      </c>
      <c r="B24" s="70" t="str">
        <f t="shared" si="3"/>
        <v/>
      </c>
      <c r="C24" s="70" t="str">
        <f t="shared" si="0"/>
        <v>NW</v>
      </c>
      <c r="D24" s="70" t="str">
        <f t="shared" si="1"/>
        <v/>
      </c>
      <c r="E24" s="310" t="str">
        <f t="shared" si="4"/>
        <v/>
      </c>
      <c r="F24" s="310"/>
      <c r="G24" s="310"/>
      <c r="H24" s="311"/>
      <c r="I24" s="121">
        <v>0.33333333333333331</v>
      </c>
      <c r="J24" s="121">
        <v>0.47916666666666669</v>
      </c>
      <c r="K24" s="121">
        <v>0.54166666666666663</v>
      </c>
      <c r="L24" s="121">
        <v>0.83333333333333337</v>
      </c>
      <c r="M24" s="219" t="str">
        <f t="shared" si="5"/>
        <v/>
      </c>
      <c r="N24" s="219" t="str">
        <f t="shared" si="6"/>
        <v/>
      </c>
      <c r="O24" s="121"/>
      <c r="P24" s="122"/>
    </row>
    <row r="25" spans="1:20" ht="15" x14ac:dyDescent="0.25">
      <c r="A25" s="70" t="e">
        <f t="shared" si="2"/>
        <v>#N/A</v>
      </c>
      <c r="B25" s="70" t="str">
        <f t="shared" si="3"/>
        <v/>
      </c>
      <c r="C25" s="70" t="str">
        <f t="shared" si="0"/>
        <v>NW</v>
      </c>
      <c r="D25" s="70" t="str">
        <f t="shared" si="1"/>
        <v/>
      </c>
      <c r="E25" s="310" t="str">
        <f t="shared" si="4"/>
        <v/>
      </c>
      <c r="F25" s="310"/>
      <c r="G25" s="310"/>
      <c r="H25" s="311"/>
      <c r="I25" s="121">
        <v>0.33333333333333331</v>
      </c>
      <c r="J25" s="121">
        <v>0.47916666666666669</v>
      </c>
      <c r="K25" s="121">
        <v>0.54166666666666663</v>
      </c>
      <c r="L25" s="121">
        <v>0.83333333333333337</v>
      </c>
      <c r="M25" s="219" t="str">
        <f t="shared" si="5"/>
        <v/>
      </c>
      <c r="N25" s="219" t="str">
        <f t="shared" si="6"/>
        <v/>
      </c>
      <c r="O25" s="121"/>
      <c r="P25" s="122"/>
    </row>
    <row r="26" spans="1:20" ht="15" x14ac:dyDescent="0.25">
      <c r="A26" s="70" t="e">
        <f t="shared" si="2"/>
        <v>#N/A</v>
      </c>
      <c r="B26" s="70" t="str">
        <f t="shared" si="3"/>
        <v/>
      </c>
      <c r="C26" s="70" t="str">
        <f t="shared" si="0"/>
        <v>NW</v>
      </c>
      <c r="D26" s="70" t="str">
        <f t="shared" si="1"/>
        <v/>
      </c>
      <c r="E26" s="310" t="str">
        <f t="shared" si="4"/>
        <v/>
      </c>
      <c r="F26" s="310"/>
      <c r="G26" s="310"/>
      <c r="H26" s="311"/>
      <c r="I26" s="121"/>
      <c r="J26" s="121"/>
      <c r="K26" s="121"/>
      <c r="L26" s="121"/>
      <c r="M26" s="219" t="str">
        <f t="shared" si="5"/>
        <v/>
      </c>
      <c r="N26" s="219" t="str">
        <f t="shared" si="6"/>
        <v/>
      </c>
      <c r="O26" s="121"/>
      <c r="P26" s="122"/>
    </row>
    <row r="27" spans="1:20" ht="15" x14ac:dyDescent="0.25">
      <c r="A27" s="70" t="e">
        <f t="shared" si="2"/>
        <v>#N/A</v>
      </c>
      <c r="B27" s="70" t="str">
        <f t="shared" si="3"/>
        <v/>
      </c>
      <c r="C27" s="70" t="str">
        <f t="shared" si="0"/>
        <v>NW</v>
      </c>
      <c r="D27" s="70" t="str">
        <f t="shared" si="1"/>
        <v/>
      </c>
      <c r="E27" s="310" t="str">
        <f t="shared" si="4"/>
        <v/>
      </c>
      <c r="F27" s="310"/>
      <c r="G27" s="310"/>
      <c r="H27" s="311"/>
      <c r="I27" s="121"/>
      <c r="J27" s="121"/>
      <c r="K27" s="121"/>
      <c r="L27" s="121"/>
      <c r="M27" s="219" t="str">
        <f t="shared" si="5"/>
        <v/>
      </c>
      <c r="N27" s="219" t="str">
        <f t="shared" si="6"/>
        <v/>
      </c>
      <c r="O27" s="121"/>
      <c r="P27" s="122"/>
    </row>
    <row r="28" spans="1:20" ht="15" x14ac:dyDescent="0.25">
      <c r="A28" s="70" t="e">
        <f t="shared" si="2"/>
        <v>#N/A</v>
      </c>
      <c r="B28" s="70" t="str">
        <f t="shared" si="3"/>
        <v/>
      </c>
      <c r="C28" s="70" t="str">
        <f t="shared" si="0"/>
        <v>NW</v>
      </c>
      <c r="D28" s="70" t="str">
        <f t="shared" si="1"/>
        <v/>
      </c>
      <c r="E28" s="310" t="str">
        <f t="shared" si="4"/>
        <v/>
      </c>
      <c r="F28" s="310"/>
      <c r="G28" s="310"/>
      <c r="H28" s="311"/>
      <c r="I28" s="121">
        <v>0.33333333333333331</v>
      </c>
      <c r="J28" s="121">
        <v>0.47916666666666669</v>
      </c>
      <c r="K28" s="121">
        <v>0.54166666666666663</v>
      </c>
      <c r="L28" s="121">
        <v>0.83333333333333337</v>
      </c>
      <c r="M28" s="219" t="str">
        <f t="shared" si="5"/>
        <v/>
      </c>
      <c r="N28" s="219" t="str">
        <f t="shared" si="6"/>
        <v/>
      </c>
      <c r="O28" s="121"/>
      <c r="P28" s="122"/>
    </row>
    <row r="29" spans="1:20" x14ac:dyDescent="0.3">
      <c r="A29" s="70" t="e">
        <f t="shared" si="2"/>
        <v>#N/A</v>
      </c>
      <c r="B29" s="70" t="str">
        <f t="shared" si="3"/>
        <v/>
      </c>
      <c r="C29" s="70" t="str">
        <f t="shared" si="0"/>
        <v>NW</v>
      </c>
      <c r="D29" s="70" t="str">
        <f t="shared" si="1"/>
        <v/>
      </c>
      <c r="E29" s="310" t="str">
        <f t="shared" si="4"/>
        <v/>
      </c>
      <c r="F29" s="310"/>
      <c r="G29" s="310"/>
      <c r="H29" s="311"/>
      <c r="I29" s="121">
        <v>0.33333333333333331</v>
      </c>
      <c r="J29" s="121">
        <v>0.47916666666666669</v>
      </c>
      <c r="K29" s="121">
        <v>0.54166666666666663</v>
      </c>
      <c r="L29" s="121">
        <v>0.83333333333333337</v>
      </c>
      <c r="M29" s="219" t="str">
        <f t="shared" si="5"/>
        <v/>
      </c>
      <c r="N29" s="219" t="str">
        <f t="shared" si="6"/>
        <v/>
      </c>
      <c r="O29" s="121"/>
      <c r="P29" s="122"/>
    </row>
    <row r="30" spans="1:20" x14ac:dyDescent="0.3">
      <c r="A30" s="70" t="e">
        <f t="shared" si="2"/>
        <v>#N/A</v>
      </c>
      <c r="B30" s="70" t="str">
        <f t="shared" si="3"/>
        <v/>
      </c>
      <c r="C30" s="70" t="str">
        <f t="shared" si="0"/>
        <v>NW</v>
      </c>
      <c r="D30" s="70" t="str">
        <f t="shared" si="1"/>
        <v/>
      </c>
      <c r="E30" s="310" t="str">
        <f t="shared" si="4"/>
        <v/>
      </c>
      <c r="F30" s="310"/>
      <c r="G30" s="310"/>
      <c r="H30" s="311"/>
      <c r="I30" s="121"/>
      <c r="J30" s="121"/>
      <c r="K30" s="121"/>
      <c r="L30" s="121"/>
      <c r="M30" s="219" t="str">
        <f t="shared" si="5"/>
        <v/>
      </c>
      <c r="N30" s="219" t="str">
        <f t="shared" si="6"/>
        <v/>
      </c>
      <c r="O30" s="121"/>
      <c r="P30" s="122"/>
    </row>
    <row r="31" spans="1:20" x14ac:dyDescent="0.3">
      <c r="A31" s="70" t="e">
        <f t="shared" si="2"/>
        <v>#N/A</v>
      </c>
      <c r="B31" s="70" t="str">
        <f t="shared" si="3"/>
        <v/>
      </c>
      <c r="C31" s="70" t="str">
        <f t="shared" si="0"/>
        <v>NW</v>
      </c>
      <c r="D31" s="70" t="str">
        <f t="shared" si="1"/>
        <v/>
      </c>
      <c r="E31" s="310" t="str">
        <f t="shared" si="4"/>
        <v/>
      </c>
      <c r="F31" s="310"/>
      <c r="G31" s="310"/>
      <c r="H31" s="311"/>
      <c r="I31" s="121">
        <v>0.33333333333333331</v>
      </c>
      <c r="J31" s="121">
        <v>0.47916666666666669</v>
      </c>
      <c r="K31" s="121">
        <v>0.54166666666666663</v>
      </c>
      <c r="L31" s="121">
        <v>0.83333333333333337</v>
      </c>
      <c r="M31" s="219" t="str">
        <f t="shared" si="5"/>
        <v/>
      </c>
      <c r="N31" s="219" t="str">
        <f t="shared" si="6"/>
        <v/>
      </c>
      <c r="O31" s="121"/>
      <c r="P31" s="122"/>
    </row>
    <row r="32" spans="1:20" x14ac:dyDescent="0.3">
      <c r="A32" s="70" t="e">
        <f t="shared" si="2"/>
        <v>#N/A</v>
      </c>
      <c r="B32" s="70" t="str">
        <f t="shared" si="3"/>
        <v/>
      </c>
      <c r="C32" s="70" t="str">
        <f t="shared" si="0"/>
        <v>NW</v>
      </c>
      <c r="D32" s="70" t="str">
        <f t="shared" si="1"/>
        <v/>
      </c>
      <c r="E32" s="310" t="str">
        <f t="shared" si="4"/>
        <v/>
      </c>
      <c r="F32" s="310"/>
      <c r="G32" s="310"/>
      <c r="H32" s="311"/>
      <c r="I32" s="121">
        <v>0.33333333333333331</v>
      </c>
      <c r="J32" s="121">
        <v>0.47916666666666669</v>
      </c>
      <c r="K32" s="121">
        <v>0.54166666666666663</v>
      </c>
      <c r="L32" s="121">
        <v>0.83333333333333337</v>
      </c>
      <c r="M32" s="219" t="str">
        <f t="shared" si="5"/>
        <v/>
      </c>
      <c r="N32" s="219" t="str">
        <f t="shared" si="6"/>
        <v/>
      </c>
      <c r="O32" s="121"/>
      <c r="P32" s="122"/>
    </row>
    <row r="33" spans="1:16" x14ac:dyDescent="0.3">
      <c r="A33" s="70" t="e">
        <f t="shared" si="2"/>
        <v>#N/A</v>
      </c>
      <c r="B33" s="70" t="str">
        <f t="shared" si="3"/>
        <v/>
      </c>
      <c r="C33" s="70" t="str">
        <f t="shared" si="0"/>
        <v>NW</v>
      </c>
      <c r="D33" s="70" t="str">
        <f t="shared" si="1"/>
        <v/>
      </c>
      <c r="E33" s="310" t="str">
        <f t="shared" si="4"/>
        <v/>
      </c>
      <c r="F33" s="310"/>
      <c r="G33" s="310"/>
      <c r="H33" s="311"/>
      <c r="I33" s="121"/>
      <c r="J33" s="121"/>
      <c r="K33" s="121"/>
      <c r="L33" s="121"/>
      <c r="M33" s="219" t="str">
        <f t="shared" si="5"/>
        <v/>
      </c>
      <c r="N33" s="219" t="str">
        <f t="shared" si="6"/>
        <v/>
      </c>
      <c r="O33" s="121"/>
      <c r="P33" s="122"/>
    </row>
    <row r="34" spans="1:16" x14ac:dyDescent="0.3">
      <c r="A34" s="70" t="e">
        <f t="shared" si="2"/>
        <v>#N/A</v>
      </c>
      <c r="B34" s="70" t="str">
        <f t="shared" si="3"/>
        <v/>
      </c>
      <c r="C34" s="70" t="str">
        <f t="shared" si="0"/>
        <v>NW</v>
      </c>
      <c r="D34" s="70" t="str">
        <f t="shared" si="1"/>
        <v/>
      </c>
      <c r="E34" s="310" t="str">
        <f t="shared" si="4"/>
        <v/>
      </c>
      <c r="F34" s="310"/>
      <c r="G34" s="310"/>
      <c r="H34" s="311"/>
      <c r="I34" s="121"/>
      <c r="J34" s="121"/>
      <c r="K34" s="121"/>
      <c r="L34" s="121"/>
      <c r="M34" s="219" t="str">
        <f t="shared" si="5"/>
        <v/>
      </c>
      <c r="N34" s="219" t="str">
        <f t="shared" si="6"/>
        <v/>
      </c>
      <c r="O34" s="121"/>
      <c r="P34" s="122"/>
    </row>
    <row r="35" spans="1:16" x14ac:dyDescent="0.3">
      <c r="A35" s="70" t="e">
        <f t="shared" si="2"/>
        <v>#N/A</v>
      </c>
      <c r="B35" s="70" t="str">
        <f t="shared" si="3"/>
        <v/>
      </c>
      <c r="C35" s="70" t="str">
        <f t="shared" si="0"/>
        <v>NW</v>
      </c>
      <c r="D35" s="70" t="str">
        <f t="shared" si="1"/>
        <v/>
      </c>
      <c r="E35" s="310" t="str">
        <f t="shared" si="4"/>
        <v/>
      </c>
      <c r="F35" s="310"/>
      <c r="G35" s="310"/>
      <c r="H35" s="311"/>
      <c r="I35" s="121"/>
      <c r="J35" s="121"/>
      <c r="K35" s="121"/>
      <c r="L35" s="121"/>
      <c r="M35" s="219" t="str">
        <f t="shared" si="5"/>
        <v/>
      </c>
      <c r="N35" s="219" t="str">
        <f t="shared" si="6"/>
        <v/>
      </c>
      <c r="O35" s="121"/>
      <c r="P35" s="122"/>
    </row>
    <row r="36" spans="1:16" x14ac:dyDescent="0.3">
      <c r="A36" s="70" t="e">
        <f t="shared" si="2"/>
        <v>#N/A</v>
      </c>
      <c r="B36" s="70" t="str">
        <f t="shared" si="3"/>
        <v/>
      </c>
      <c r="C36" s="70" t="str">
        <f t="shared" si="0"/>
        <v>NW</v>
      </c>
      <c r="D36" s="70" t="str">
        <f t="shared" si="1"/>
        <v/>
      </c>
      <c r="E36" s="310" t="str">
        <f t="shared" si="4"/>
        <v/>
      </c>
      <c r="F36" s="310"/>
      <c r="G36" s="310"/>
      <c r="H36" s="311"/>
      <c r="I36" s="121"/>
      <c r="J36" s="121"/>
      <c r="K36" s="121"/>
      <c r="L36" s="121"/>
      <c r="M36" s="219" t="str">
        <f t="shared" si="5"/>
        <v/>
      </c>
      <c r="N36" s="219" t="str">
        <f t="shared" si="6"/>
        <v/>
      </c>
      <c r="O36" s="121"/>
      <c r="P36" s="122"/>
    </row>
    <row r="37" spans="1:16" x14ac:dyDescent="0.3">
      <c r="A37" s="70" t="e">
        <f t="shared" si="2"/>
        <v>#N/A</v>
      </c>
      <c r="B37" s="70" t="str">
        <f t="shared" si="3"/>
        <v/>
      </c>
      <c r="C37" s="70" t="str">
        <f t="shared" si="0"/>
        <v>NW</v>
      </c>
      <c r="D37" s="70" t="str">
        <f t="shared" si="1"/>
        <v/>
      </c>
      <c r="E37" s="310" t="str">
        <f t="shared" si="4"/>
        <v/>
      </c>
      <c r="F37" s="310"/>
      <c r="G37" s="310"/>
      <c r="H37" s="311"/>
      <c r="I37" s="121"/>
      <c r="J37" s="121"/>
      <c r="K37" s="121"/>
      <c r="L37" s="121"/>
      <c r="M37" s="219" t="str">
        <f t="shared" si="5"/>
        <v/>
      </c>
      <c r="N37" s="219" t="str">
        <f t="shared" si="6"/>
        <v/>
      </c>
      <c r="O37" s="121"/>
      <c r="P37" s="122"/>
    </row>
    <row r="38" spans="1:16" x14ac:dyDescent="0.3">
      <c r="A38" s="70" t="e">
        <f t="shared" si="2"/>
        <v>#N/A</v>
      </c>
      <c r="B38" s="70" t="str">
        <f t="shared" si="3"/>
        <v/>
      </c>
      <c r="C38" s="70" t="str">
        <f t="shared" si="0"/>
        <v>NW</v>
      </c>
      <c r="D38" s="70" t="str">
        <f t="shared" si="1"/>
        <v/>
      </c>
      <c r="E38" s="310" t="str">
        <f t="shared" si="4"/>
        <v/>
      </c>
      <c r="F38" s="310"/>
      <c r="G38" s="310"/>
      <c r="H38" s="311"/>
      <c r="I38" s="121"/>
      <c r="J38" s="121"/>
      <c r="K38" s="121"/>
      <c r="L38" s="121"/>
      <c r="M38" s="219" t="str">
        <f t="shared" si="5"/>
        <v/>
      </c>
      <c r="N38" s="219" t="str">
        <f t="shared" si="6"/>
        <v/>
      </c>
      <c r="O38" s="121"/>
      <c r="P38" s="122"/>
    </row>
    <row r="39" spans="1:16" x14ac:dyDescent="0.3">
      <c r="A39" s="70" t="e">
        <f t="shared" si="2"/>
        <v>#N/A</v>
      </c>
      <c r="B39" s="70" t="str">
        <f t="shared" si="3"/>
        <v/>
      </c>
      <c r="C39" s="70" t="str">
        <f t="shared" si="0"/>
        <v>NW</v>
      </c>
      <c r="D39" s="70" t="str">
        <f t="shared" si="1"/>
        <v/>
      </c>
      <c r="E39" s="310" t="str">
        <f t="shared" si="4"/>
        <v/>
      </c>
      <c r="F39" s="310"/>
      <c r="G39" s="310"/>
      <c r="H39" s="311"/>
      <c r="I39" s="121"/>
      <c r="J39" s="121"/>
      <c r="K39" s="121"/>
      <c r="L39" s="121"/>
      <c r="M39" s="219" t="str">
        <f t="shared" si="5"/>
        <v/>
      </c>
      <c r="N39" s="219" t="str">
        <f t="shared" si="6"/>
        <v/>
      </c>
      <c r="O39" s="121"/>
      <c r="P39" s="122"/>
    </row>
    <row r="40" spans="1:16" x14ac:dyDescent="0.3">
      <c r="A40" s="70" t="e">
        <f t="shared" si="2"/>
        <v>#N/A</v>
      </c>
      <c r="B40" s="70" t="str">
        <f t="shared" si="3"/>
        <v/>
      </c>
      <c r="C40" s="70" t="str">
        <f t="shared" si="0"/>
        <v>NW</v>
      </c>
      <c r="D40" s="70" t="str">
        <f t="shared" si="1"/>
        <v/>
      </c>
      <c r="E40" s="310" t="str">
        <f t="shared" si="4"/>
        <v/>
      </c>
      <c r="F40" s="310"/>
      <c r="G40" s="310"/>
      <c r="H40" s="311"/>
      <c r="I40" s="121"/>
      <c r="J40" s="121"/>
      <c r="K40" s="121"/>
      <c r="L40" s="121"/>
      <c r="M40" s="219" t="str">
        <f t="shared" si="5"/>
        <v/>
      </c>
      <c r="N40" s="219" t="str">
        <f t="shared" si="6"/>
        <v/>
      </c>
      <c r="O40" s="121"/>
      <c r="P40" s="122"/>
    </row>
    <row r="41" spans="1:16" x14ac:dyDescent="0.3">
      <c r="A41" s="70" t="e">
        <f t="shared" si="2"/>
        <v>#N/A</v>
      </c>
      <c r="B41" s="70" t="str">
        <f t="shared" si="3"/>
        <v/>
      </c>
      <c r="C41" s="70" t="str">
        <f t="shared" si="0"/>
        <v>NW</v>
      </c>
      <c r="D41" s="70" t="str">
        <f t="shared" si="1"/>
        <v/>
      </c>
      <c r="E41" s="310" t="str">
        <f t="shared" si="4"/>
        <v/>
      </c>
      <c r="F41" s="310"/>
      <c r="G41" s="310"/>
      <c r="H41" s="311"/>
      <c r="I41" s="121"/>
      <c r="J41" s="121"/>
      <c r="K41" s="121"/>
      <c r="L41" s="121"/>
      <c r="M41" s="219" t="str">
        <f t="shared" si="5"/>
        <v/>
      </c>
      <c r="N41" s="219" t="str">
        <f t="shared" si="6"/>
        <v/>
      </c>
      <c r="O41" s="121"/>
      <c r="P41" s="122"/>
    </row>
    <row r="42" spans="1:16" x14ac:dyDescent="0.3">
      <c r="A42" s="70" t="e">
        <f t="shared" si="2"/>
        <v>#N/A</v>
      </c>
      <c r="B42" s="70" t="str">
        <f t="shared" si="3"/>
        <v/>
      </c>
      <c r="C42" s="70" t="str">
        <f t="shared" si="0"/>
        <v>NW</v>
      </c>
      <c r="D42" s="70" t="str">
        <f t="shared" si="1"/>
        <v/>
      </c>
      <c r="E42" s="310" t="str">
        <f t="shared" si="4"/>
        <v/>
      </c>
      <c r="F42" s="310"/>
      <c r="G42" s="310"/>
      <c r="H42" s="311"/>
      <c r="I42" s="121"/>
      <c r="J42" s="121"/>
      <c r="K42" s="121"/>
      <c r="L42" s="121"/>
      <c r="M42" s="219" t="str">
        <f t="shared" si="5"/>
        <v/>
      </c>
      <c r="N42" s="219" t="str">
        <f t="shared" si="6"/>
        <v/>
      </c>
      <c r="O42" s="121"/>
      <c r="P42" s="122"/>
    </row>
    <row r="43" spans="1:16" x14ac:dyDescent="0.3">
      <c r="A43" s="70" t="e">
        <f t="shared" si="2"/>
        <v>#N/A</v>
      </c>
      <c r="B43" s="70" t="str">
        <f t="shared" si="3"/>
        <v/>
      </c>
      <c r="C43" s="70" t="str">
        <f t="shared" si="0"/>
        <v>NW</v>
      </c>
      <c r="D43" s="70" t="str">
        <f t="shared" si="1"/>
        <v/>
      </c>
      <c r="E43" s="310" t="str">
        <f t="shared" si="4"/>
        <v/>
      </c>
      <c r="F43" s="310"/>
      <c r="G43" s="310"/>
      <c r="H43" s="311"/>
      <c r="I43" s="121"/>
      <c r="J43" s="121"/>
      <c r="K43" s="121"/>
      <c r="L43" s="121"/>
      <c r="M43" s="219" t="str">
        <f t="shared" si="5"/>
        <v/>
      </c>
      <c r="N43" s="219" t="str">
        <f t="shared" si="6"/>
        <v/>
      </c>
      <c r="O43" s="121"/>
      <c r="P43" s="122"/>
    </row>
    <row r="44" spans="1:16" x14ac:dyDescent="0.3">
      <c r="A44" s="70" t="e">
        <f t="shared" si="2"/>
        <v>#N/A</v>
      </c>
      <c r="B44" s="70" t="str">
        <f t="shared" si="3"/>
        <v/>
      </c>
      <c r="C44" s="70" t="str">
        <f t="shared" si="0"/>
        <v>NW</v>
      </c>
      <c r="D44" s="70" t="str">
        <f t="shared" si="1"/>
        <v/>
      </c>
      <c r="E44" s="310" t="str">
        <f t="shared" si="4"/>
        <v/>
      </c>
      <c r="F44" s="310"/>
      <c r="G44" s="310"/>
      <c r="H44" s="311"/>
      <c r="I44" s="121"/>
      <c r="J44" s="121"/>
      <c r="K44" s="121"/>
      <c r="L44" s="121"/>
      <c r="M44" s="219" t="str">
        <f t="shared" si="5"/>
        <v/>
      </c>
      <c r="N44" s="219" t="str">
        <f t="shared" si="6"/>
        <v/>
      </c>
      <c r="O44" s="121"/>
      <c r="P44" s="122"/>
    </row>
    <row r="45" spans="1:16" x14ac:dyDescent="0.3">
      <c r="A45" s="70" t="e">
        <f t="shared" si="2"/>
        <v>#N/A</v>
      </c>
      <c r="B45" s="70" t="str">
        <f t="shared" si="3"/>
        <v/>
      </c>
      <c r="C45" s="70" t="str">
        <f t="shared" si="0"/>
        <v>NW</v>
      </c>
      <c r="D45" s="70" t="str">
        <f t="shared" si="1"/>
        <v/>
      </c>
      <c r="E45" s="310" t="str">
        <f t="shared" si="4"/>
        <v/>
      </c>
      <c r="F45" s="310"/>
      <c r="G45" s="310"/>
      <c r="H45" s="311"/>
      <c r="I45" s="121"/>
      <c r="J45" s="121"/>
      <c r="K45" s="121"/>
      <c r="L45" s="121"/>
      <c r="M45" s="219" t="str">
        <f t="shared" si="5"/>
        <v/>
      </c>
      <c r="N45" s="219" t="str">
        <f t="shared" si="6"/>
        <v/>
      </c>
      <c r="O45" s="121"/>
      <c r="P45" s="122"/>
    </row>
    <row r="46" spans="1:16" x14ac:dyDescent="0.3">
      <c r="A46" s="70" t="e">
        <f t="shared" si="2"/>
        <v>#N/A</v>
      </c>
      <c r="B46" s="70" t="str">
        <f t="shared" si="3"/>
        <v/>
      </c>
      <c r="C46" s="70" t="str">
        <f t="shared" si="0"/>
        <v>NW</v>
      </c>
      <c r="D46" s="70" t="str">
        <f t="shared" si="1"/>
        <v/>
      </c>
      <c r="E46" s="310" t="str">
        <f t="shared" si="4"/>
        <v/>
      </c>
      <c r="F46" s="310"/>
      <c r="G46" s="310"/>
      <c r="H46" s="311"/>
      <c r="I46" s="122"/>
      <c r="J46" s="122"/>
      <c r="K46" s="122"/>
      <c r="L46" s="122"/>
      <c r="M46" s="219" t="str">
        <f t="shared" si="5"/>
        <v/>
      </c>
      <c r="N46" s="219" t="str">
        <f t="shared" si="6"/>
        <v/>
      </c>
      <c r="O46" s="121"/>
      <c r="P46" s="122"/>
    </row>
    <row r="47" spans="1:16" x14ac:dyDescent="0.3">
      <c r="A47" s="70" t="e">
        <f t="shared" si="2"/>
        <v>#N/A</v>
      </c>
      <c r="B47" s="70" t="str">
        <f t="shared" si="3"/>
        <v/>
      </c>
      <c r="C47" s="70" t="str">
        <f t="shared" si="0"/>
        <v>NW</v>
      </c>
      <c r="D47" s="70" t="str">
        <f t="shared" si="1"/>
        <v/>
      </c>
      <c r="E47" s="310" t="str">
        <f t="shared" si="4"/>
        <v/>
      </c>
      <c r="F47" s="310"/>
      <c r="G47" s="310"/>
      <c r="H47" s="311"/>
      <c r="I47" s="122"/>
      <c r="J47" s="122"/>
      <c r="K47" s="122"/>
      <c r="L47" s="122"/>
      <c r="M47" s="219" t="str">
        <f t="shared" si="5"/>
        <v/>
      </c>
      <c r="N47" s="219" t="str">
        <f t="shared" si="6"/>
        <v/>
      </c>
      <c r="O47" s="121"/>
      <c r="P47" s="122"/>
    </row>
    <row r="48" spans="1:16" x14ac:dyDescent="0.3">
      <c r="A48" s="70" t="e">
        <f t="shared" si="2"/>
        <v>#N/A</v>
      </c>
      <c r="B48" s="70" t="str">
        <f t="shared" si="3"/>
        <v/>
      </c>
      <c r="C48" s="70" t="str">
        <f t="shared" si="0"/>
        <v>NW</v>
      </c>
      <c r="D48" s="70" t="str">
        <f t="shared" si="1"/>
        <v/>
      </c>
      <c r="E48" s="310" t="str">
        <f t="shared" si="4"/>
        <v/>
      </c>
      <c r="F48" s="310"/>
      <c r="G48" s="310"/>
      <c r="H48" s="311"/>
      <c r="I48" s="122"/>
      <c r="J48" s="122"/>
      <c r="K48" s="122"/>
      <c r="L48" s="122"/>
      <c r="M48" s="219" t="str">
        <f t="shared" si="5"/>
        <v/>
      </c>
      <c r="N48" s="219" t="str">
        <f t="shared" si="6"/>
        <v/>
      </c>
      <c r="O48" s="121"/>
      <c r="P48" s="122"/>
    </row>
    <row r="49" spans="1:16" x14ac:dyDescent="0.3">
      <c r="A49" s="70" t="e">
        <f t="shared" si="2"/>
        <v>#N/A</v>
      </c>
      <c r="B49" s="70" t="str">
        <f t="shared" si="3"/>
        <v/>
      </c>
      <c r="C49" s="70" t="str">
        <f t="shared" si="0"/>
        <v>NW</v>
      </c>
      <c r="D49" s="70" t="str">
        <f t="shared" si="1"/>
        <v/>
      </c>
      <c r="E49" s="310" t="str">
        <f t="shared" si="4"/>
        <v/>
      </c>
      <c r="F49" s="310"/>
      <c r="G49" s="310"/>
      <c r="H49" s="311"/>
      <c r="I49" s="122"/>
      <c r="J49" s="122"/>
      <c r="K49" s="122"/>
      <c r="L49" s="122"/>
      <c r="M49" s="219" t="str">
        <f t="shared" si="5"/>
        <v/>
      </c>
      <c r="N49" s="219" t="str">
        <f t="shared" si="6"/>
        <v/>
      </c>
      <c r="O49" s="121"/>
      <c r="P49" s="122"/>
    </row>
    <row r="50" spans="1:16" x14ac:dyDescent="0.3">
      <c r="A50" s="70" t="e">
        <f t="shared" si="2"/>
        <v>#N/A</v>
      </c>
      <c r="B50" s="70" t="str">
        <f t="shared" si="3"/>
        <v/>
      </c>
      <c r="C50" s="70" t="str">
        <f t="shared" si="0"/>
        <v>NW</v>
      </c>
      <c r="D50" s="70" t="str">
        <f t="shared" si="1"/>
        <v/>
      </c>
      <c r="E50" s="310" t="str">
        <f t="shared" si="4"/>
        <v/>
      </c>
      <c r="F50" s="310"/>
      <c r="G50" s="310"/>
      <c r="H50" s="311"/>
      <c r="I50" s="122"/>
      <c r="J50" s="122"/>
      <c r="K50" s="122"/>
      <c r="L50" s="122"/>
      <c r="M50" s="219" t="str">
        <f t="shared" si="5"/>
        <v/>
      </c>
      <c r="N50" s="219" t="str">
        <f t="shared" si="6"/>
        <v/>
      </c>
      <c r="O50" s="121"/>
      <c r="P50" s="122"/>
    </row>
    <row r="51" spans="1:16" x14ac:dyDescent="0.3">
      <c r="A51" s="70" t="e">
        <f t="shared" si="2"/>
        <v>#N/A</v>
      </c>
      <c r="B51" s="70" t="str">
        <f t="shared" si="3"/>
        <v/>
      </c>
      <c r="C51" s="70" t="str">
        <f t="shared" si="0"/>
        <v>NW</v>
      </c>
      <c r="D51" s="70" t="str">
        <f t="shared" si="1"/>
        <v/>
      </c>
      <c r="E51" s="310" t="str">
        <f t="shared" si="4"/>
        <v/>
      </c>
      <c r="F51" s="310"/>
      <c r="G51" s="310"/>
      <c r="H51" s="311"/>
      <c r="I51" s="122"/>
      <c r="J51" s="122"/>
      <c r="K51" s="122"/>
      <c r="L51" s="122"/>
      <c r="M51" s="219" t="str">
        <f t="shared" si="5"/>
        <v/>
      </c>
      <c r="N51" s="219" t="str">
        <f t="shared" si="6"/>
        <v/>
      </c>
      <c r="O51" s="121"/>
      <c r="P51" s="122"/>
    </row>
    <row r="52" spans="1:16" x14ac:dyDescent="0.3">
      <c r="A52" s="70" t="e">
        <f t="shared" si="2"/>
        <v>#N/A</v>
      </c>
      <c r="B52" s="70" t="str">
        <f t="shared" si="3"/>
        <v/>
      </c>
      <c r="C52" s="70" t="str">
        <f t="shared" si="0"/>
        <v>NW</v>
      </c>
      <c r="D52" s="70" t="str">
        <f t="shared" si="1"/>
        <v/>
      </c>
      <c r="E52" s="310" t="str">
        <f t="shared" si="4"/>
        <v/>
      </c>
      <c r="F52" s="310"/>
      <c r="G52" s="310"/>
      <c r="H52" s="311"/>
      <c r="I52" s="122"/>
      <c r="J52" s="122"/>
      <c r="K52" s="122"/>
      <c r="L52" s="122"/>
      <c r="M52" s="219" t="str">
        <f t="shared" si="5"/>
        <v/>
      </c>
      <c r="N52" s="219" t="str">
        <f t="shared" si="6"/>
        <v/>
      </c>
      <c r="O52" s="121"/>
      <c r="P52" s="122"/>
    </row>
    <row r="53" spans="1:16" x14ac:dyDescent="0.3">
      <c r="A53" s="70" t="e">
        <f t="shared" si="2"/>
        <v>#N/A</v>
      </c>
      <c r="B53" s="70" t="str">
        <f t="shared" si="3"/>
        <v/>
      </c>
      <c r="C53" s="70" t="str">
        <f t="shared" si="0"/>
        <v>NW</v>
      </c>
      <c r="D53" s="70" t="str">
        <f t="shared" si="1"/>
        <v/>
      </c>
      <c r="E53" s="310" t="str">
        <f t="shared" si="4"/>
        <v/>
      </c>
      <c r="F53" s="310"/>
      <c r="G53" s="310"/>
      <c r="H53" s="311"/>
      <c r="I53" s="122"/>
      <c r="J53" s="122"/>
      <c r="K53" s="122"/>
      <c r="L53" s="122"/>
      <c r="M53" s="219" t="str">
        <f t="shared" si="5"/>
        <v/>
      </c>
      <c r="N53" s="219" t="str">
        <f t="shared" si="6"/>
        <v/>
      </c>
      <c r="O53" s="121"/>
      <c r="P53" s="122"/>
    </row>
    <row r="54" spans="1:16" x14ac:dyDescent="0.3">
      <c r="A54" s="70" t="e">
        <f t="shared" si="2"/>
        <v>#N/A</v>
      </c>
      <c r="B54" s="70" t="str">
        <f t="shared" si="3"/>
        <v/>
      </c>
      <c r="C54" s="70" t="str">
        <f t="shared" si="0"/>
        <v>NW</v>
      </c>
      <c r="D54" s="70" t="str">
        <f t="shared" si="1"/>
        <v/>
      </c>
      <c r="E54" s="310" t="str">
        <f t="shared" si="4"/>
        <v/>
      </c>
      <c r="F54" s="310"/>
      <c r="G54" s="310"/>
      <c r="H54" s="311"/>
      <c r="I54" s="122"/>
      <c r="J54" s="122"/>
      <c r="K54" s="122"/>
      <c r="L54" s="122"/>
      <c r="M54" s="219" t="str">
        <f t="shared" si="5"/>
        <v/>
      </c>
      <c r="N54" s="219" t="str">
        <f t="shared" si="6"/>
        <v/>
      </c>
      <c r="O54" s="121"/>
      <c r="P54" s="122"/>
    </row>
    <row r="55" spans="1:16" x14ac:dyDescent="0.3">
      <c r="A55" s="70" t="e">
        <f t="shared" si="2"/>
        <v>#N/A</v>
      </c>
      <c r="B55" s="70" t="str">
        <f t="shared" si="3"/>
        <v/>
      </c>
      <c r="C55" s="70" t="str">
        <f t="shared" si="0"/>
        <v>NW</v>
      </c>
      <c r="D55" s="70" t="str">
        <f t="shared" si="1"/>
        <v/>
      </c>
      <c r="E55" s="310" t="str">
        <f t="shared" si="4"/>
        <v/>
      </c>
      <c r="F55" s="310"/>
      <c r="G55" s="310"/>
      <c r="H55" s="311"/>
      <c r="I55" s="122"/>
      <c r="J55" s="122"/>
      <c r="K55" s="122"/>
      <c r="L55" s="122"/>
      <c r="M55" s="219" t="str">
        <f t="shared" si="5"/>
        <v/>
      </c>
      <c r="N55" s="219" t="str">
        <f t="shared" si="6"/>
        <v/>
      </c>
      <c r="O55" s="121"/>
      <c r="P55" s="122"/>
    </row>
    <row r="56" spans="1:16" x14ac:dyDescent="0.3">
      <c r="A56" s="70" t="e">
        <f t="shared" si="2"/>
        <v>#N/A</v>
      </c>
      <c r="B56" s="70" t="str">
        <f t="shared" si="3"/>
        <v/>
      </c>
      <c r="C56" s="70" t="str">
        <f t="shared" si="0"/>
        <v>NW</v>
      </c>
      <c r="D56" s="70" t="str">
        <f t="shared" si="1"/>
        <v/>
      </c>
      <c r="E56" s="310" t="str">
        <f t="shared" si="4"/>
        <v/>
      </c>
      <c r="F56" s="310"/>
      <c r="G56" s="310"/>
      <c r="H56" s="311"/>
      <c r="I56" s="122"/>
      <c r="J56" s="122"/>
      <c r="K56" s="122"/>
      <c r="L56" s="122"/>
      <c r="M56" s="219" t="str">
        <f t="shared" si="5"/>
        <v/>
      </c>
      <c r="N56" s="219" t="str">
        <f t="shared" si="6"/>
        <v/>
      </c>
      <c r="O56" s="121"/>
      <c r="P56" s="122"/>
    </row>
    <row r="57" spans="1:16" x14ac:dyDescent="0.3">
      <c r="A57" s="70" t="e">
        <f t="shared" si="2"/>
        <v>#N/A</v>
      </c>
      <c r="B57" s="70" t="str">
        <f t="shared" si="3"/>
        <v/>
      </c>
      <c r="C57" s="70" t="str">
        <f t="shared" si="0"/>
        <v>NW</v>
      </c>
      <c r="D57" s="70" t="str">
        <f t="shared" si="1"/>
        <v/>
      </c>
      <c r="E57" s="310" t="str">
        <f t="shared" si="4"/>
        <v/>
      </c>
      <c r="F57" s="310"/>
      <c r="G57" s="310"/>
      <c r="H57" s="311"/>
      <c r="I57" s="122"/>
      <c r="J57" s="122"/>
      <c r="K57" s="122"/>
      <c r="L57" s="122"/>
      <c r="M57" s="219" t="str">
        <f t="shared" si="5"/>
        <v/>
      </c>
      <c r="N57" s="219" t="str">
        <f t="shared" si="6"/>
        <v/>
      </c>
      <c r="O57" s="121"/>
      <c r="P57" s="122"/>
    </row>
    <row r="58" spans="1:16" x14ac:dyDescent="0.3">
      <c r="A58" s="70" t="e">
        <f t="shared" si="2"/>
        <v>#N/A</v>
      </c>
      <c r="B58" s="70" t="str">
        <f t="shared" si="3"/>
        <v/>
      </c>
      <c r="C58" s="70" t="str">
        <f t="shared" si="0"/>
        <v>NW</v>
      </c>
      <c r="D58" s="70" t="str">
        <f t="shared" si="1"/>
        <v/>
      </c>
      <c r="E58" s="310" t="str">
        <f t="shared" si="4"/>
        <v/>
      </c>
      <c r="F58" s="310"/>
      <c r="G58" s="310"/>
      <c r="H58" s="311"/>
      <c r="I58" s="122"/>
      <c r="J58" s="122"/>
      <c r="K58" s="122"/>
      <c r="L58" s="122"/>
      <c r="M58" s="219" t="str">
        <f t="shared" si="5"/>
        <v/>
      </c>
      <c r="N58" s="219" t="str">
        <f t="shared" si="6"/>
        <v/>
      </c>
      <c r="O58" s="121"/>
      <c r="P58" s="122"/>
    </row>
    <row r="59" spans="1:16" x14ac:dyDescent="0.3">
      <c r="A59" s="70" t="e">
        <f t="shared" si="2"/>
        <v>#N/A</v>
      </c>
      <c r="B59" s="70" t="str">
        <f t="shared" si="3"/>
        <v/>
      </c>
      <c r="C59" s="70" t="str">
        <f t="shared" si="0"/>
        <v>NW</v>
      </c>
      <c r="D59" s="70" t="str">
        <f t="shared" si="1"/>
        <v/>
      </c>
      <c r="E59" s="310" t="str">
        <f t="shared" si="4"/>
        <v/>
      </c>
      <c r="F59" s="310"/>
      <c r="G59" s="310"/>
      <c r="H59" s="311"/>
      <c r="I59" s="122"/>
      <c r="J59" s="122"/>
      <c r="K59" s="122"/>
      <c r="L59" s="122"/>
      <c r="M59" s="219" t="str">
        <f t="shared" si="5"/>
        <v/>
      </c>
      <c r="N59" s="219" t="str">
        <f t="shared" si="6"/>
        <v/>
      </c>
      <c r="O59" s="121"/>
      <c r="P59" s="122"/>
    </row>
    <row r="60" spans="1:16" x14ac:dyDescent="0.3">
      <c r="A60" s="70" t="e">
        <f t="shared" si="2"/>
        <v>#N/A</v>
      </c>
      <c r="B60" s="70" t="str">
        <f t="shared" si="3"/>
        <v/>
      </c>
      <c r="C60" s="70" t="str">
        <f t="shared" si="0"/>
        <v>NW</v>
      </c>
      <c r="D60" s="70" t="str">
        <f t="shared" si="1"/>
        <v/>
      </c>
      <c r="E60" s="310" t="str">
        <f t="shared" si="4"/>
        <v/>
      </c>
      <c r="F60" s="310"/>
      <c r="G60" s="310"/>
      <c r="H60" s="311"/>
      <c r="I60" s="122"/>
      <c r="J60" s="122"/>
      <c r="K60" s="122"/>
      <c r="L60" s="122"/>
      <c r="M60" s="219" t="str">
        <f t="shared" si="5"/>
        <v/>
      </c>
      <c r="N60" s="219" t="str">
        <f t="shared" si="6"/>
        <v/>
      </c>
      <c r="O60" s="121"/>
      <c r="P60" s="122"/>
    </row>
    <row r="61" spans="1:16" x14ac:dyDescent="0.3">
      <c r="A61" s="70" t="e">
        <f t="shared" si="2"/>
        <v>#N/A</v>
      </c>
      <c r="B61" s="70" t="str">
        <f t="shared" si="3"/>
        <v/>
      </c>
      <c r="C61" s="70" t="str">
        <f t="shared" si="0"/>
        <v>NW</v>
      </c>
      <c r="D61" s="70" t="str">
        <f t="shared" si="1"/>
        <v/>
      </c>
      <c r="E61" s="310" t="str">
        <f t="shared" si="4"/>
        <v/>
      </c>
      <c r="F61" s="310"/>
      <c r="G61" s="310"/>
      <c r="H61" s="311"/>
      <c r="I61" s="122"/>
      <c r="J61" s="122"/>
      <c r="K61" s="122"/>
      <c r="L61" s="122"/>
      <c r="M61" s="219" t="str">
        <f t="shared" si="5"/>
        <v/>
      </c>
      <c r="N61" s="219" t="str">
        <f t="shared" si="6"/>
        <v/>
      </c>
      <c r="O61" s="121"/>
      <c r="P61" s="122"/>
    </row>
    <row r="62" spans="1:16" x14ac:dyDescent="0.3">
      <c r="A62" s="70" t="e">
        <f t="shared" si="2"/>
        <v>#N/A</v>
      </c>
      <c r="B62" s="70" t="str">
        <f t="shared" si="3"/>
        <v/>
      </c>
      <c r="C62" s="70" t="str">
        <f t="shared" si="0"/>
        <v>NW</v>
      </c>
      <c r="D62" s="70" t="str">
        <f t="shared" si="1"/>
        <v/>
      </c>
      <c r="E62" s="310" t="str">
        <f t="shared" si="4"/>
        <v/>
      </c>
      <c r="F62" s="310"/>
      <c r="G62" s="310"/>
      <c r="H62" s="311"/>
      <c r="I62" s="122"/>
      <c r="J62" s="122"/>
      <c r="K62" s="122"/>
      <c r="L62" s="122"/>
      <c r="M62" s="219" t="str">
        <f t="shared" si="5"/>
        <v/>
      </c>
      <c r="N62" s="219" t="str">
        <f t="shared" si="6"/>
        <v/>
      </c>
      <c r="O62" s="121"/>
      <c r="P62" s="122"/>
    </row>
    <row r="63" spans="1:16" x14ac:dyDescent="0.3">
      <c r="A63" s="70" t="e">
        <f t="shared" si="2"/>
        <v>#N/A</v>
      </c>
      <c r="B63" s="70" t="str">
        <f t="shared" si="3"/>
        <v/>
      </c>
      <c r="C63" s="70" t="str">
        <f t="shared" si="0"/>
        <v>NW</v>
      </c>
      <c r="D63" s="70" t="str">
        <f t="shared" si="1"/>
        <v/>
      </c>
      <c r="E63" s="310" t="str">
        <f t="shared" si="4"/>
        <v/>
      </c>
      <c r="F63" s="310"/>
      <c r="G63" s="310"/>
      <c r="H63" s="311"/>
      <c r="I63" s="122"/>
      <c r="J63" s="122"/>
      <c r="K63" s="122"/>
      <c r="L63" s="122"/>
      <c r="M63" s="219" t="str">
        <f t="shared" si="5"/>
        <v/>
      </c>
      <c r="N63" s="219" t="str">
        <f t="shared" si="6"/>
        <v/>
      </c>
      <c r="O63" s="121"/>
      <c r="P63" s="122"/>
    </row>
    <row r="64" spans="1:16" x14ac:dyDescent="0.3">
      <c r="A64" s="70" t="e">
        <f t="shared" si="2"/>
        <v>#N/A</v>
      </c>
      <c r="B64" s="70" t="str">
        <f t="shared" si="3"/>
        <v/>
      </c>
      <c r="C64" s="70" t="str">
        <f t="shared" si="0"/>
        <v>NW</v>
      </c>
      <c r="D64" s="70" t="str">
        <f t="shared" si="1"/>
        <v/>
      </c>
      <c r="E64" s="310" t="str">
        <f t="shared" si="4"/>
        <v/>
      </c>
      <c r="F64" s="310"/>
      <c r="G64" s="310"/>
      <c r="H64" s="311"/>
      <c r="I64" s="122"/>
      <c r="J64" s="122"/>
      <c r="K64" s="122"/>
      <c r="L64" s="122"/>
      <c r="M64" s="219" t="str">
        <f t="shared" si="5"/>
        <v/>
      </c>
      <c r="N64" s="219" t="str">
        <f t="shared" si="6"/>
        <v/>
      </c>
      <c r="O64" s="121"/>
      <c r="P64" s="122"/>
    </row>
    <row r="65" spans="1:16" x14ac:dyDescent="0.3">
      <c r="A65" s="70" t="e">
        <f t="shared" si="2"/>
        <v>#N/A</v>
      </c>
      <c r="B65" s="70" t="str">
        <f t="shared" si="3"/>
        <v/>
      </c>
      <c r="C65" s="70" t="str">
        <f t="shared" si="0"/>
        <v>NW</v>
      </c>
      <c r="D65" s="70" t="str">
        <f t="shared" si="1"/>
        <v/>
      </c>
      <c r="E65" s="310" t="str">
        <f t="shared" si="4"/>
        <v/>
      </c>
      <c r="F65" s="310"/>
      <c r="G65" s="310"/>
      <c r="H65" s="311"/>
      <c r="I65" s="122"/>
      <c r="J65" s="122"/>
      <c r="K65" s="122"/>
      <c r="L65" s="122"/>
      <c r="M65" s="219" t="str">
        <f t="shared" si="5"/>
        <v/>
      </c>
      <c r="N65" s="219" t="str">
        <f t="shared" si="6"/>
        <v/>
      </c>
      <c r="O65" s="121"/>
      <c r="P65" s="122"/>
    </row>
    <row r="66" spans="1:16" x14ac:dyDescent="0.3">
      <c r="A66" s="70" t="e">
        <f t="shared" si="2"/>
        <v>#N/A</v>
      </c>
      <c r="B66" s="70" t="str">
        <f t="shared" si="3"/>
        <v/>
      </c>
      <c r="C66" s="70" t="str">
        <f t="shared" si="0"/>
        <v>NW</v>
      </c>
      <c r="D66" s="70" t="str">
        <f t="shared" si="1"/>
        <v/>
      </c>
      <c r="E66" s="310" t="str">
        <f t="shared" si="4"/>
        <v/>
      </c>
      <c r="F66" s="310"/>
      <c r="G66" s="310"/>
      <c r="H66" s="311"/>
      <c r="I66" s="122"/>
      <c r="J66" s="122"/>
      <c r="K66" s="122"/>
      <c r="L66" s="122"/>
      <c r="M66" s="219" t="str">
        <f t="shared" si="5"/>
        <v/>
      </c>
      <c r="N66" s="219" t="str">
        <f t="shared" si="6"/>
        <v/>
      </c>
      <c r="O66" s="121"/>
      <c r="P66" s="122"/>
    </row>
    <row r="67" spans="1:16" x14ac:dyDescent="0.3">
      <c r="A67" s="70" t="e">
        <f t="shared" si="2"/>
        <v>#N/A</v>
      </c>
      <c r="B67" s="70" t="str">
        <f t="shared" si="3"/>
        <v/>
      </c>
      <c r="C67" s="70" t="str">
        <f t="shared" si="0"/>
        <v>NW</v>
      </c>
      <c r="D67" s="70" t="str">
        <f t="shared" si="1"/>
        <v/>
      </c>
      <c r="E67" s="310" t="str">
        <f t="shared" si="4"/>
        <v/>
      </c>
      <c r="F67" s="310"/>
      <c r="G67" s="310"/>
      <c r="H67" s="311"/>
      <c r="I67" s="122"/>
      <c r="J67" s="122"/>
      <c r="K67" s="122"/>
      <c r="L67" s="122"/>
      <c r="M67" s="219" t="str">
        <f t="shared" si="5"/>
        <v/>
      </c>
      <c r="N67" s="219" t="str">
        <f t="shared" si="6"/>
        <v/>
      </c>
      <c r="O67" s="121"/>
      <c r="P67" s="122"/>
    </row>
    <row r="68" spans="1:16" x14ac:dyDescent="0.3">
      <c r="A68" s="70" t="e">
        <f t="shared" si="2"/>
        <v>#N/A</v>
      </c>
      <c r="B68" s="70" t="str">
        <f t="shared" si="3"/>
        <v/>
      </c>
      <c r="C68" s="70" t="str">
        <f t="shared" si="0"/>
        <v>NW</v>
      </c>
      <c r="D68" s="70" t="str">
        <f t="shared" si="1"/>
        <v/>
      </c>
      <c r="E68" s="310" t="str">
        <f t="shared" si="4"/>
        <v/>
      </c>
      <c r="F68" s="310"/>
      <c r="G68" s="310"/>
      <c r="H68" s="311"/>
      <c r="I68" s="122"/>
      <c r="J68" s="122"/>
      <c r="K68" s="122"/>
      <c r="L68" s="122"/>
      <c r="M68" s="219" t="str">
        <f t="shared" si="5"/>
        <v/>
      </c>
      <c r="N68" s="219" t="str">
        <f t="shared" si="6"/>
        <v/>
      </c>
      <c r="O68" s="121"/>
      <c r="P68" s="122"/>
    </row>
    <row r="69" spans="1:16" x14ac:dyDescent="0.3">
      <c r="A69" s="70" t="e">
        <f t="shared" si="2"/>
        <v>#N/A</v>
      </c>
      <c r="B69" s="70" t="str">
        <f t="shared" si="3"/>
        <v/>
      </c>
      <c r="C69" s="70" t="str">
        <f t="shared" si="0"/>
        <v>NW</v>
      </c>
      <c r="D69" s="70" t="str">
        <f t="shared" si="1"/>
        <v/>
      </c>
      <c r="E69" s="310" t="str">
        <f t="shared" si="4"/>
        <v/>
      </c>
      <c r="F69" s="310"/>
      <c r="G69" s="310"/>
      <c r="H69" s="311"/>
      <c r="I69" s="122"/>
      <c r="J69" s="122"/>
      <c r="K69" s="122"/>
      <c r="L69" s="122"/>
      <c r="M69" s="219" t="str">
        <f t="shared" si="5"/>
        <v/>
      </c>
      <c r="N69" s="219" t="str">
        <f t="shared" si="6"/>
        <v/>
      </c>
      <c r="O69" s="121"/>
      <c r="P69" s="122"/>
    </row>
    <row r="70" spans="1:16" x14ac:dyDescent="0.3">
      <c r="A70" s="70" t="e">
        <f t="shared" si="2"/>
        <v>#N/A</v>
      </c>
      <c r="B70" s="70" t="str">
        <f t="shared" si="3"/>
        <v/>
      </c>
      <c r="C70" s="70" t="str">
        <f t="shared" si="0"/>
        <v>NW</v>
      </c>
      <c r="D70" s="70" t="str">
        <f t="shared" si="1"/>
        <v/>
      </c>
      <c r="E70" s="310" t="str">
        <f t="shared" si="4"/>
        <v/>
      </c>
      <c r="F70" s="310"/>
      <c r="G70" s="310"/>
      <c r="H70" s="311"/>
      <c r="I70" s="122"/>
      <c r="J70" s="122"/>
      <c r="K70" s="122"/>
      <c r="L70" s="122"/>
      <c r="M70" s="219" t="str">
        <f t="shared" si="5"/>
        <v/>
      </c>
      <c r="N70" s="219" t="str">
        <f t="shared" si="6"/>
        <v/>
      </c>
      <c r="O70" s="121"/>
      <c r="P70" s="122"/>
    </row>
    <row r="71" spans="1:16" x14ac:dyDescent="0.3">
      <c r="A71" s="70" t="e">
        <f t="shared" si="2"/>
        <v>#N/A</v>
      </c>
      <c r="B71" s="70" t="str">
        <f t="shared" si="3"/>
        <v/>
      </c>
      <c r="C71" s="70" t="str">
        <f t="shared" si="0"/>
        <v>NW</v>
      </c>
      <c r="D71" s="70" t="str">
        <f t="shared" si="1"/>
        <v/>
      </c>
      <c r="E71" s="310" t="str">
        <f t="shared" si="4"/>
        <v/>
      </c>
      <c r="F71" s="310"/>
      <c r="G71" s="310"/>
      <c r="H71" s="311"/>
      <c r="I71" s="122"/>
      <c r="J71" s="122"/>
      <c r="K71" s="122"/>
      <c r="L71" s="122"/>
      <c r="M71" s="219" t="str">
        <f t="shared" si="5"/>
        <v/>
      </c>
      <c r="N71" s="219" t="str">
        <f t="shared" si="6"/>
        <v/>
      </c>
      <c r="O71" s="121"/>
      <c r="P71" s="122"/>
    </row>
    <row r="72" spans="1:16" x14ac:dyDescent="0.3">
      <c r="A72" s="70" t="e">
        <f t="shared" si="2"/>
        <v>#N/A</v>
      </c>
      <c r="B72" s="70" t="str">
        <f t="shared" si="3"/>
        <v/>
      </c>
      <c r="C72" s="70" t="str">
        <f t="shared" si="0"/>
        <v>NW</v>
      </c>
      <c r="D72" s="70" t="str">
        <f t="shared" si="1"/>
        <v/>
      </c>
      <c r="E72" s="310" t="str">
        <f t="shared" si="4"/>
        <v/>
      </c>
      <c r="F72" s="310"/>
      <c r="G72" s="310"/>
      <c r="H72" s="311"/>
      <c r="I72" s="122"/>
      <c r="J72" s="122"/>
      <c r="K72" s="122"/>
      <c r="L72" s="122"/>
      <c r="M72" s="219" t="str">
        <f t="shared" si="5"/>
        <v/>
      </c>
      <c r="N72" s="219" t="str">
        <f t="shared" si="6"/>
        <v/>
      </c>
      <c r="O72" s="121"/>
      <c r="P72" s="122"/>
    </row>
    <row r="73" spans="1:16" x14ac:dyDescent="0.3">
      <c r="A73" s="70" t="e">
        <f t="shared" si="2"/>
        <v>#N/A</v>
      </c>
      <c r="B73" s="70" t="str">
        <f t="shared" si="3"/>
        <v/>
      </c>
      <c r="C73" s="70" t="str">
        <f t="shared" si="0"/>
        <v>NW</v>
      </c>
      <c r="D73" s="70" t="str">
        <f t="shared" si="1"/>
        <v/>
      </c>
      <c r="E73" s="310" t="str">
        <f t="shared" si="4"/>
        <v/>
      </c>
      <c r="F73" s="310"/>
      <c r="G73" s="310"/>
      <c r="H73" s="311"/>
      <c r="I73" s="122"/>
      <c r="J73" s="122"/>
      <c r="K73" s="122"/>
      <c r="L73" s="122"/>
      <c r="M73" s="219" t="str">
        <f t="shared" si="5"/>
        <v/>
      </c>
      <c r="N73" s="219" t="str">
        <f t="shared" si="6"/>
        <v/>
      </c>
      <c r="O73" s="121"/>
      <c r="P73" s="122"/>
    </row>
    <row r="74" spans="1:16" x14ac:dyDescent="0.3">
      <c r="A74" s="70" t="e">
        <f t="shared" si="2"/>
        <v>#N/A</v>
      </c>
      <c r="B74" s="70" t="str">
        <f t="shared" si="3"/>
        <v/>
      </c>
      <c r="C74" s="70" t="str">
        <f t="shared" si="0"/>
        <v>NW</v>
      </c>
      <c r="D74" s="70" t="str">
        <f t="shared" si="1"/>
        <v/>
      </c>
      <c r="E74" s="310" t="str">
        <f t="shared" si="4"/>
        <v/>
      </c>
      <c r="F74" s="310"/>
      <c r="G74" s="310"/>
      <c r="H74" s="311"/>
      <c r="I74" s="122"/>
      <c r="J74" s="122"/>
      <c r="K74" s="122"/>
      <c r="L74" s="122"/>
      <c r="M74" s="219" t="str">
        <f t="shared" si="5"/>
        <v/>
      </c>
      <c r="N74" s="219" t="str">
        <f t="shared" si="6"/>
        <v/>
      </c>
      <c r="O74" s="121"/>
      <c r="P74" s="122"/>
    </row>
    <row r="75" spans="1:16" x14ac:dyDescent="0.3">
      <c r="A75" s="70" t="e">
        <f t="shared" si="2"/>
        <v>#N/A</v>
      </c>
      <c r="B75" s="70" t="str">
        <f t="shared" si="3"/>
        <v/>
      </c>
      <c r="C75" s="70" t="str">
        <f t="shared" si="0"/>
        <v>NW</v>
      </c>
      <c r="D75" s="70" t="str">
        <f t="shared" si="1"/>
        <v/>
      </c>
      <c r="E75" s="310" t="str">
        <f t="shared" si="4"/>
        <v/>
      </c>
      <c r="F75" s="310"/>
      <c r="G75" s="310"/>
      <c r="H75" s="311"/>
      <c r="I75" s="122"/>
      <c r="J75" s="122"/>
      <c r="K75" s="122"/>
      <c r="L75" s="122"/>
      <c r="M75" s="219" t="str">
        <f t="shared" si="5"/>
        <v/>
      </c>
      <c r="N75" s="219" t="str">
        <f t="shared" si="6"/>
        <v/>
      </c>
      <c r="O75" s="121"/>
      <c r="P75" s="122"/>
    </row>
    <row r="76" spans="1:16" x14ac:dyDescent="0.3">
      <c r="A76" s="70" t="e">
        <f t="shared" si="2"/>
        <v>#N/A</v>
      </c>
      <c r="B76" s="70" t="str">
        <f t="shared" si="3"/>
        <v/>
      </c>
      <c r="C76" s="70" t="str">
        <f t="shared" si="0"/>
        <v>NW</v>
      </c>
      <c r="D76" s="70" t="str">
        <f t="shared" si="1"/>
        <v/>
      </c>
      <c r="E76" s="310" t="str">
        <f t="shared" si="4"/>
        <v/>
      </c>
      <c r="F76" s="310"/>
      <c r="G76" s="310"/>
      <c r="H76" s="311"/>
      <c r="I76" s="122"/>
      <c r="J76" s="122"/>
      <c r="K76" s="122"/>
      <c r="L76" s="122"/>
      <c r="M76" s="219" t="str">
        <f t="shared" si="5"/>
        <v/>
      </c>
      <c r="N76" s="219" t="str">
        <f t="shared" si="6"/>
        <v/>
      </c>
      <c r="O76" s="121"/>
      <c r="P76" s="122"/>
    </row>
    <row r="77" spans="1:16" x14ac:dyDescent="0.3">
      <c r="A77" s="70" t="e">
        <f t="shared" si="2"/>
        <v>#N/A</v>
      </c>
      <c r="B77" s="70" t="str">
        <f t="shared" si="3"/>
        <v/>
      </c>
      <c r="C77" s="70" t="str">
        <f t="shared" si="0"/>
        <v>NW</v>
      </c>
      <c r="D77" s="70" t="str">
        <f t="shared" si="1"/>
        <v/>
      </c>
      <c r="E77" s="310" t="str">
        <f t="shared" si="4"/>
        <v/>
      </c>
      <c r="F77" s="310"/>
      <c r="G77" s="310"/>
      <c r="H77" s="311"/>
      <c r="I77" s="122"/>
      <c r="J77" s="122"/>
      <c r="K77" s="122"/>
      <c r="L77" s="122"/>
      <c r="M77" s="219" t="str">
        <f t="shared" si="5"/>
        <v/>
      </c>
      <c r="N77" s="219" t="str">
        <f t="shared" si="6"/>
        <v/>
      </c>
      <c r="O77" s="121"/>
      <c r="P77" s="122"/>
    </row>
    <row r="78" spans="1:16" x14ac:dyDescent="0.3">
      <c r="A78" s="70" t="e">
        <f t="shared" si="2"/>
        <v>#N/A</v>
      </c>
      <c r="B78" s="70" t="str">
        <f t="shared" si="3"/>
        <v/>
      </c>
      <c r="C78" s="70" t="str">
        <f t="shared" si="0"/>
        <v>NW</v>
      </c>
      <c r="D78" s="70" t="str">
        <f t="shared" si="1"/>
        <v/>
      </c>
      <c r="E78" s="310" t="str">
        <f t="shared" si="4"/>
        <v/>
      </c>
      <c r="F78" s="310"/>
      <c r="G78" s="310"/>
      <c r="H78" s="311"/>
      <c r="I78" s="122"/>
      <c r="J78" s="122"/>
      <c r="K78" s="122"/>
      <c r="L78" s="122"/>
      <c r="M78" s="219" t="str">
        <f t="shared" si="5"/>
        <v/>
      </c>
      <c r="N78" s="219" t="str">
        <f t="shared" si="6"/>
        <v/>
      </c>
      <c r="O78" s="121"/>
      <c r="P78" s="122"/>
    </row>
    <row r="79" spans="1:16" x14ac:dyDescent="0.3">
      <c r="A79" s="70" t="e">
        <f t="shared" si="2"/>
        <v>#N/A</v>
      </c>
      <c r="B79" s="70" t="str">
        <f t="shared" si="3"/>
        <v/>
      </c>
      <c r="C79" s="70" t="str">
        <f t="shared" si="0"/>
        <v>NW</v>
      </c>
      <c r="D79" s="70" t="str">
        <f t="shared" si="1"/>
        <v/>
      </c>
      <c r="E79" s="310" t="str">
        <f t="shared" si="4"/>
        <v/>
      </c>
      <c r="F79" s="310"/>
      <c r="G79" s="310"/>
      <c r="H79" s="311"/>
      <c r="I79" s="122"/>
      <c r="J79" s="122"/>
      <c r="K79" s="122"/>
      <c r="L79" s="122"/>
      <c r="M79" s="219" t="str">
        <f t="shared" si="5"/>
        <v/>
      </c>
      <c r="N79" s="219" t="str">
        <f t="shared" si="6"/>
        <v/>
      </c>
      <c r="O79" s="121"/>
      <c r="P79" s="122"/>
    </row>
    <row r="80" spans="1:16" x14ac:dyDescent="0.3">
      <c r="A80" s="70" t="e">
        <f t="shared" si="2"/>
        <v>#N/A</v>
      </c>
      <c r="B80" s="70" t="str">
        <f t="shared" si="3"/>
        <v/>
      </c>
      <c r="C80" s="70" t="str">
        <f t="shared" si="0"/>
        <v>NW</v>
      </c>
      <c r="D80" s="70" t="str">
        <f t="shared" si="1"/>
        <v/>
      </c>
      <c r="E80" s="310" t="str">
        <f t="shared" si="4"/>
        <v/>
      </c>
      <c r="F80" s="310"/>
      <c r="G80" s="310"/>
      <c r="H80" s="311"/>
      <c r="I80" s="122"/>
      <c r="J80" s="122"/>
      <c r="K80" s="122"/>
      <c r="L80" s="122"/>
      <c r="M80" s="219" t="str">
        <f t="shared" si="5"/>
        <v/>
      </c>
      <c r="N80" s="219" t="str">
        <f t="shared" si="6"/>
        <v/>
      </c>
      <c r="O80" s="121"/>
      <c r="P80" s="122"/>
    </row>
    <row r="81" spans="1:16" x14ac:dyDescent="0.3">
      <c r="A81" s="70" t="e">
        <f t="shared" si="2"/>
        <v>#N/A</v>
      </c>
      <c r="B81" s="70" t="str">
        <f t="shared" si="3"/>
        <v/>
      </c>
      <c r="C81" s="70" t="str">
        <f t="shared" si="0"/>
        <v>NW</v>
      </c>
      <c r="D81" s="70" t="str">
        <f t="shared" si="1"/>
        <v/>
      </c>
      <c r="E81" s="310" t="str">
        <f t="shared" si="4"/>
        <v/>
      </c>
      <c r="F81" s="310"/>
      <c r="G81" s="310"/>
      <c r="H81" s="311"/>
      <c r="I81" s="122"/>
      <c r="J81" s="122"/>
      <c r="K81" s="122"/>
      <c r="L81" s="122"/>
      <c r="M81" s="219" t="str">
        <f t="shared" si="5"/>
        <v/>
      </c>
      <c r="N81" s="219" t="str">
        <f t="shared" si="6"/>
        <v/>
      </c>
      <c r="O81" s="121"/>
      <c r="P81" s="122"/>
    </row>
    <row r="82" spans="1:16" x14ac:dyDescent="0.3">
      <c r="A82" s="70" t="e">
        <f t="shared" si="2"/>
        <v>#N/A</v>
      </c>
      <c r="B82" s="70" t="str">
        <f t="shared" si="3"/>
        <v/>
      </c>
      <c r="C82" s="70" t="str">
        <f t="shared" si="0"/>
        <v>NW</v>
      </c>
      <c r="D82" s="70" t="str">
        <f t="shared" si="1"/>
        <v/>
      </c>
      <c r="E82" s="310" t="str">
        <f t="shared" si="4"/>
        <v/>
      </c>
      <c r="F82" s="310"/>
      <c r="G82" s="310"/>
      <c r="H82" s="311"/>
      <c r="I82" s="122"/>
      <c r="J82" s="122"/>
      <c r="K82" s="122"/>
      <c r="L82" s="122"/>
      <c r="M82" s="219" t="str">
        <f t="shared" si="5"/>
        <v/>
      </c>
      <c r="N82" s="219" t="str">
        <f t="shared" si="6"/>
        <v/>
      </c>
      <c r="O82" s="121"/>
      <c r="P82" s="122"/>
    </row>
    <row r="83" spans="1:16" x14ac:dyDescent="0.3">
      <c r="A83" s="70" t="e">
        <f t="shared" si="2"/>
        <v>#N/A</v>
      </c>
      <c r="B83" s="70" t="str">
        <f t="shared" si="3"/>
        <v/>
      </c>
      <c r="C83" s="70" t="str">
        <f t="shared" si="0"/>
        <v>NW</v>
      </c>
      <c r="D83" s="70" t="str">
        <f t="shared" si="1"/>
        <v/>
      </c>
      <c r="E83" s="310" t="str">
        <f t="shared" si="4"/>
        <v/>
      </c>
      <c r="F83" s="310"/>
      <c r="G83" s="310"/>
      <c r="H83" s="311"/>
      <c r="I83" s="122"/>
      <c r="J83" s="122"/>
      <c r="K83" s="122"/>
      <c r="L83" s="122"/>
      <c r="M83" s="219" t="str">
        <f t="shared" si="5"/>
        <v/>
      </c>
      <c r="N83" s="219" t="str">
        <f t="shared" si="6"/>
        <v/>
      </c>
      <c r="O83" s="121"/>
      <c r="P83" s="122"/>
    </row>
    <row r="84" spans="1:16" x14ac:dyDescent="0.3">
      <c r="A84" s="70" t="e">
        <f t="shared" si="2"/>
        <v>#N/A</v>
      </c>
      <c r="B84" s="70" t="str">
        <f t="shared" si="3"/>
        <v/>
      </c>
      <c r="C84" s="70" t="str">
        <f t="shared" si="0"/>
        <v>NW</v>
      </c>
      <c r="D84" s="70" t="str">
        <f t="shared" si="1"/>
        <v/>
      </c>
      <c r="E84" s="310" t="str">
        <f t="shared" si="4"/>
        <v/>
      </c>
      <c r="F84" s="310"/>
      <c r="G84" s="310"/>
      <c r="H84" s="311"/>
      <c r="I84" s="122"/>
      <c r="J84" s="122"/>
      <c r="K84" s="122"/>
      <c r="L84" s="122"/>
      <c r="M84" s="219" t="str">
        <f t="shared" si="5"/>
        <v/>
      </c>
      <c r="N84" s="219" t="str">
        <f t="shared" si="6"/>
        <v/>
      </c>
      <c r="O84" s="121"/>
      <c r="P84" s="122"/>
    </row>
    <row r="85" spans="1:16" x14ac:dyDescent="0.3">
      <c r="A85" s="70" t="e">
        <f t="shared" si="2"/>
        <v>#N/A</v>
      </c>
      <c r="B85" s="70" t="str">
        <f t="shared" si="3"/>
        <v/>
      </c>
      <c r="C85" s="70" t="str">
        <f t="shared" ref="C85:C148" si="7">IF(ISNA(MATCH(WEEKDAY(E85,2),DunDay,0)),"","NW")</f>
        <v>NW</v>
      </c>
      <c r="D85" s="70" t="str">
        <f t="shared" ref="D85:D148" si="8">IF(ISNA(MATCH(E85,Holiday,0)),"","H")</f>
        <v/>
      </c>
      <c r="E85" s="310" t="str">
        <f t="shared" si="4"/>
        <v/>
      </c>
      <c r="F85" s="310"/>
      <c r="G85" s="310"/>
      <c r="H85" s="311"/>
      <c r="I85" s="122"/>
      <c r="J85" s="122"/>
      <c r="K85" s="122"/>
      <c r="L85" s="122"/>
      <c r="M85" s="219" t="str">
        <f t="shared" si="5"/>
        <v/>
      </c>
      <c r="N85" s="219" t="str">
        <f t="shared" si="6"/>
        <v/>
      </c>
      <c r="O85" s="121"/>
      <c r="P85" s="122"/>
    </row>
    <row r="86" spans="1:16" x14ac:dyDescent="0.3">
      <c r="A86" s="70" t="e">
        <f t="shared" ref="A86:A149" si="9">IF(E86&gt;=$J$14,"R","")</f>
        <v>#N/A</v>
      </c>
      <c r="B86" s="70" t="str">
        <f t="shared" ref="B86:B149" si="10">IF(E86&lt;&gt;"",YEAR(E86),"")</f>
        <v/>
      </c>
      <c r="C86" s="70" t="str">
        <f t="shared" si="7"/>
        <v>NW</v>
      </c>
      <c r="D86" s="70" t="str">
        <f t="shared" si="8"/>
        <v/>
      </c>
      <c r="E86" s="310" t="str">
        <f t="shared" si="4"/>
        <v/>
      </c>
      <c r="F86" s="310"/>
      <c r="G86" s="310"/>
      <c r="H86" s="311"/>
      <c r="I86" s="122"/>
      <c r="J86" s="122"/>
      <c r="K86" s="122"/>
      <c r="L86" s="122"/>
      <c r="M86" s="219" t="str">
        <f t="shared" si="5"/>
        <v/>
      </c>
      <c r="N86" s="219" t="str">
        <f t="shared" si="6"/>
        <v/>
      </c>
      <c r="O86" s="121"/>
      <c r="P86" s="122"/>
    </row>
    <row r="87" spans="1:16" x14ac:dyDescent="0.3">
      <c r="A87" s="70" t="e">
        <f t="shared" si="9"/>
        <v>#N/A</v>
      </c>
      <c r="B87" s="70" t="str">
        <f t="shared" si="10"/>
        <v/>
      </c>
      <c r="C87" s="70" t="str">
        <f t="shared" si="7"/>
        <v>NW</v>
      </c>
      <c r="D87" s="70" t="str">
        <f t="shared" si="8"/>
        <v/>
      </c>
      <c r="E87" s="310" t="str">
        <f t="shared" ref="E87:E150" si="11">IFERROR(E86+1,"")</f>
        <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e">
        <f t="shared" si="9"/>
        <v>#N/A</v>
      </c>
      <c r="B88" s="70" t="str">
        <f t="shared" si="10"/>
        <v/>
      </c>
      <c r="C88" s="70" t="str">
        <f t="shared" si="7"/>
        <v>NW</v>
      </c>
      <c r="D88" s="70" t="str">
        <f t="shared" si="8"/>
        <v/>
      </c>
      <c r="E88" s="310" t="str">
        <f t="shared" si="11"/>
        <v/>
      </c>
      <c r="F88" s="310"/>
      <c r="G88" s="310"/>
      <c r="H88" s="311"/>
      <c r="I88" s="122"/>
      <c r="J88" s="122"/>
      <c r="K88" s="122"/>
      <c r="L88" s="122"/>
      <c r="M88" s="219" t="str">
        <f t="shared" si="12"/>
        <v/>
      </c>
      <c r="N88" s="219" t="str">
        <f t="shared" si="13"/>
        <v/>
      </c>
      <c r="O88" s="121"/>
      <c r="P88" s="122"/>
    </row>
    <row r="89" spans="1:16" x14ac:dyDescent="0.3">
      <c r="A89" s="70" t="e">
        <f t="shared" si="9"/>
        <v>#N/A</v>
      </c>
      <c r="B89" s="70" t="str">
        <f t="shared" si="10"/>
        <v/>
      </c>
      <c r="C89" s="70" t="str">
        <f t="shared" si="7"/>
        <v>NW</v>
      </c>
      <c r="D89" s="70" t="str">
        <f t="shared" si="8"/>
        <v/>
      </c>
      <c r="E89" s="310" t="str">
        <f t="shared" si="11"/>
        <v/>
      </c>
      <c r="F89" s="310"/>
      <c r="G89" s="310"/>
      <c r="H89" s="311"/>
      <c r="I89" s="122"/>
      <c r="J89" s="122"/>
      <c r="K89" s="122"/>
      <c r="L89" s="122"/>
      <c r="M89" s="219" t="str">
        <f t="shared" si="12"/>
        <v/>
      </c>
      <c r="N89" s="219" t="str">
        <f t="shared" si="13"/>
        <v/>
      </c>
      <c r="O89" s="121"/>
      <c r="P89" s="122"/>
    </row>
    <row r="90" spans="1:16" x14ac:dyDescent="0.3">
      <c r="A90" s="70" t="e">
        <f t="shared" si="9"/>
        <v>#N/A</v>
      </c>
      <c r="B90" s="70" t="str">
        <f t="shared" si="10"/>
        <v/>
      </c>
      <c r="C90" s="70" t="str">
        <f t="shared" si="7"/>
        <v>NW</v>
      </c>
      <c r="D90" s="70" t="str">
        <f t="shared" si="8"/>
        <v/>
      </c>
      <c r="E90" s="310" t="str">
        <f t="shared" si="11"/>
        <v/>
      </c>
      <c r="F90" s="310"/>
      <c r="G90" s="310"/>
      <c r="H90" s="311"/>
      <c r="I90" s="122"/>
      <c r="J90" s="122"/>
      <c r="K90" s="122"/>
      <c r="L90" s="122"/>
      <c r="M90" s="219" t="str">
        <f t="shared" si="12"/>
        <v/>
      </c>
      <c r="N90" s="219" t="str">
        <f t="shared" si="13"/>
        <v/>
      </c>
      <c r="O90" s="121"/>
      <c r="P90" s="122"/>
    </row>
    <row r="91" spans="1:16" x14ac:dyDescent="0.3">
      <c r="A91" s="70" t="e">
        <f t="shared" si="9"/>
        <v>#N/A</v>
      </c>
      <c r="B91" s="70" t="str">
        <f t="shared" si="10"/>
        <v/>
      </c>
      <c r="C91" s="70" t="str">
        <f t="shared" si="7"/>
        <v>NW</v>
      </c>
      <c r="D91" s="70" t="str">
        <f t="shared" si="8"/>
        <v/>
      </c>
      <c r="E91" s="310" t="str">
        <f t="shared" si="11"/>
        <v/>
      </c>
      <c r="F91" s="310"/>
      <c r="G91" s="310"/>
      <c r="H91" s="311"/>
      <c r="I91" s="122"/>
      <c r="J91" s="122"/>
      <c r="K91" s="122"/>
      <c r="L91" s="122"/>
      <c r="M91" s="219" t="str">
        <f t="shared" si="12"/>
        <v/>
      </c>
      <c r="N91" s="219" t="str">
        <f t="shared" si="13"/>
        <v/>
      </c>
      <c r="O91" s="121"/>
      <c r="P91" s="122"/>
    </row>
    <row r="92" spans="1:16" x14ac:dyDescent="0.3">
      <c r="A92" s="70" t="e">
        <f t="shared" si="9"/>
        <v>#N/A</v>
      </c>
      <c r="B92" s="70" t="str">
        <f t="shared" si="10"/>
        <v/>
      </c>
      <c r="C92" s="70" t="str">
        <f t="shared" si="7"/>
        <v>NW</v>
      </c>
      <c r="D92" s="70" t="str">
        <f t="shared" si="8"/>
        <v/>
      </c>
      <c r="E92" s="310" t="str">
        <f t="shared" si="11"/>
        <v/>
      </c>
      <c r="F92" s="310"/>
      <c r="G92" s="310"/>
      <c r="H92" s="311"/>
      <c r="I92" s="122"/>
      <c r="J92" s="122"/>
      <c r="K92" s="122"/>
      <c r="L92" s="122"/>
      <c r="M92" s="219" t="str">
        <f t="shared" si="12"/>
        <v/>
      </c>
      <c r="N92" s="219" t="str">
        <f t="shared" si="13"/>
        <v/>
      </c>
      <c r="O92" s="121"/>
      <c r="P92" s="122"/>
    </row>
    <row r="93" spans="1:16" x14ac:dyDescent="0.3">
      <c r="A93" s="70" t="e">
        <f t="shared" si="9"/>
        <v>#N/A</v>
      </c>
      <c r="B93" s="70" t="str">
        <f t="shared" si="10"/>
        <v/>
      </c>
      <c r="C93" s="70" t="str">
        <f t="shared" si="7"/>
        <v>NW</v>
      </c>
      <c r="D93" s="70" t="str">
        <f t="shared" si="8"/>
        <v/>
      </c>
      <c r="E93" s="310" t="str">
        <f t="shared" si="11"/>
        <v/>
      </c>
      <c r="F93" s="310"/>
      <c r="G93" s="310"/>
      <c r="H93" s="311"/>
      <c r="I93" s="122"/>
      <c r="J93" s="122"/>
      <c r="K93" s="122"/>
      <c r="L93" s="122"/>
      <c r="M93" s="219" t="str">
        <f t="shared" si="12"/>
        <v/>
      </c>
      <c r="N93" s="219" t="str">
        <f t="shared" si="13"/>
        <v/>
      </c>
      <c r="O93" s="121"/>
      <c r="P93" s="122"/>
    </row>
    <row r="94" spans="1:16" x14ac:dyDescent="0.3">
      <c r="A94" s="70" t="e">
        <f t="shared" si="9"/>
        <v>#N/A</v>
      </c>
      <c r="B94" s="70" t="str">
        <f t="shared" si="10"/>
        <v/>
      </c>
      <c r="C94" s="70" t="str">
        <f t="shared" si="7"/>
        <v>NW</v>
      </c>
      <c r="D94" s="70" t="str">
        <f t="shared" si="8"/>
        <v/>
      </c>
      <c r="E94" s="310" t="str">
        <f t="shared" si="11"/>
        <v/>
      </c>
      <c r="F94" s="310"/>
      <c r="G94" s="310"/>
      <c r="H94" s="311"/>
      <c r="I94" s="122"/>
      <c r="J94" s="122"/>
      <c r="K94" s="122"/>
      <c r="L94" s="122"/>
      <c r="M94" s="219" t="str">
        <f t="shared" si="12"/>
        <v/>
      </c>
      <c r="N94" s="219" t="str">
        <f t="shared" si="13"/>
        <v/>
      </c>
      <c r="O94" s="121"/>
      <c r="P94" s="122"/>
    </row>
    <row r="95" spans="1:16" x14ac:dyDescent="0.3">
      <c r="A95" s="70" t="e">
        <f t="shared" si="9"/>
        <v>#N/A</v>
      </c>
      <c r="B95" s="70" t="str">
        <f t="shared" si="10"/>
        <v/>
      </c>
      <c r="C95" s="70" t="str">
        <f t="shared" si="7"/>
        <v>NW</v>
      </c>
      <c r="D95" s="70" t="str">
        <f t="shared" si="8"/>
        <v/>
      </c>
      <c r="E95" s="310" t="str">
        <f t="shared" si="11"/>
        <v/>
      </c>
      <c r="F95" s="310"/>
      <c r="G95" s="310"/>
      <c r="H95" s="311"/>
      <c r="I95" s="122"/>
      <c r="J95" s="122"/>
      <c r="K95" s="122"/>
      <c r="L95" s="122"/>
      <c r="M95" s="219" t="str">
        <f t="shared" si="12"/>
        <v/>
      </c>
      <c r="N95" s="219" t="str">
        <f t="shared" si="13"/>
        <v/>
      </c>
      <c r="O95" s="121"/>
      <c r="P95" s="122"/>
    </row>
    <row r="96" spans="1:16" x14ac:dyDescent="0.3">
      <c r="A96" s="70" t="e">
        <f t="shared" si="9"/>
        <v>#N/A</v>
      </c>
      <c r="B96" s="70" t="str">
        <f t="shared" si="10"/>
        <v/>
      </c>
      <c r="C96" s="70" t="str">
        <f t="shared" si="7"/>
        <v>NW</v>
      </c>
      <c r="D96" s="70" t="str">
        <f t="shared" si="8"/>
        <v/>
      </c>
      <c r="E96" s="310" t="str">
        <f t="shared" si="11"/>
        <v/>
      </c>
      <c r="F96" s="310"/>
      <c r="G96" s="310"/>
      <c r="H96" s="311"/>
      <c r="I96" s="122"/>
      <c r="J96" s="122"/>
      <c r="K96" s="122"/>
      <c r="L96" s="122"/>
      <c r="M96" s="219" t="str">
        <f t="shared" si="12"/>
        <v/>
      </c>
      <c r="N96" s="219" t="str">
        <f t="shared" si="13"/>
        <v/>
      </c>
      <c r="O96" s="121"/>
      <c r="P96" s="122"/>
    </row>
    <row r="97" spans="1:16" x14ac:dyDescent="0.3">
      <c r="A97" s="70" t="e">
        <f t="shared" si="9"/>
        <v>#N/A</v>
      </c>
      <c r="B97" s="70" t="str">
        <f t="shared" si="10"/>
        <v/>
      </c>
      <c r="C97" s="70" t="str">
        <f t="shared" si="7"/>
        <v>NW</v>
      </c>
      <c r="D97" s="70" t="str">
        <f t="shared" si="8"/>
        <v/>
      </c>
      <c r="E97" s="310" t="str">
        <f t="shared" si="11"/>
        <v/>
      </c>
      <c r="F97" s="310"/>
      <c r="G97" s="310"/>
      <c r="H97" s="311"/>
      <c r="I97" s="122"/>
      <c r="J97" s="122"/>
      <c r="K97" s="122"/>
      <c r="L97" s="122"/>
      <c r="M97" s="219" t="str">
        <f t="shared" si="12"/>
        <v/>
      </c>
      <c r="N97" s="219" t="str">
        <f t="shared" si="13"/>
        <v/>
      </c>
      <c r="O97" s="121"/>
      <c r="P97" s="122"/>
    </row>
    <row r="98" spans="1:16" x14ac:dyDescent="0.3">
      <c r="A98" s="70" t="e">
        <f t="shared" si="9"/>
        <v>#N/A</v>
      </c>
      <c r="B98" s="70" t="str">
        <f t="shared" si="10"/>
        <v/>
      </c>
      <c r="C98" s="70" t="str">
        <f t="shared" si="7"/>
        <v>NW</v>
      </c>
      <c r="D98" s="70" t="str">
        <f t="shared" si="8"/>
        <v/>
      </c>
      <c r="E98" s="310" t="str">
        <f t="shared" si="11"/>
        <v/>
      </c>
      <c r="F98" s="310"/>
      <c r="G98" s="310"/>
      <c r="H98" s="311"/>
      <c r="I98" s="122"/>
      <c r="J98" s="122"/>
      <c r="K98" s="122"/>
      <c r="L98" s="122"/>
      <c r="M98" s="219" t="str">
        <f t="shared" si="12"/>
        <v/>
      </c>
      <c r="N98" s="219" t="str">
        <f t="shared" si="13"/>
        <v/>
      </c>
      <c r="O98" s="121"/>
      <c r="P98" s="122"/>
    </row>
    <row r="99" spans="1:16" x14ac:dyDescent="0.3">
      <c r="A99" s="70" t="e">
        <f t="shared" si="9"/>
        <v>#N/A</v>
      </c>
      <c r="B99" s="70" t="str">
        <f t="shared" si="10"/>
        <v/>
      </c>
      <c r="C99" s="70" t="str">
        <f t="shared" si="7"/>
        <v>NW</v>
      </c>
      <c r="D99" s="70" t="str">
        <f t="shared" si="8"/>
        <v/>
      </c>
      <c r="E99" s="310" t="str">
        <f t="shared" si="11"/>
        <v/>
      </c>
      <c r="F99" s="310"/>
      <c r="G99" s="310"/>
      <c r="H99" s="311"/>
      <c r="I99" s="122"/>
      <c r="J99" s="122"/>
      <c r="K99" s="122"/>
      <c r="L99" s="122"/>
      <c r="M99" s="219" t="str">
        <f t="shared" si="12"/>
        <v/>
      </c>
      <c r="N99" s="219" t="str">
        <f t="shared" si="13"/>
        <v/>
      </c>
      <c r="O99" s="121"/>
      <c r="P99" s="122"/>
    </row>
    <row r="100" spans="1:16" x14ac:dyDescent="0.3">
      <c r="A100" s="70" t="e">
        <f t="shared" si="9"/>
        <v>#N/A</v>
      </c>
      <c r="B100" s="70" t="str">
        <f t="shared" si="10"/>
        <v/>
      </c>
      <c r="C100" s="70" t="str">
        <f t="shared" si="7"/>
        <v>NW</v>
      </c>
      <c r="D100" s="70" t="str">
        <f t="shared" si="8"/>
        <v/>
      </c>
      <c r="E100" s="310" t="str">
        <f t="shared" si="11"/>
        <v/>
      </c>
      <c r="F100" s="310"/>
      <c r="G100" s="310"/>
      <c r="H100" s="311"/>
      <c r="I100" s="122"/>
      <c r="J100" s="122"/>
      <c r="K100" s="122"/>
      <c r="L100" s="122"/>
      <c r="M100" s="219" t="str">
        <f t="shared" si="12"/>
        <v/>
      </c>
      <c r="N100" s="219" t="str">
        <f t="shared" si="13"/>
        <v/>
      </c>
      <c r="O100" s="121"/>
      <c r="P100" s="122"/>
    </row>
    <row r="101" spans="1:16" x14ac:dyDescent="0.3">
      <c r="A101" s="70" t="e">
        <f t="shared" si="9"/>
        <v>#N/A</v>
      </c>
      <c r="B101" s="70" t="str">
        <f t="shared" si="10"/>
        <v/>
      </c>
      <c r="C101" s="70" t="str">
        <f t="shared" si="7"/>
        <v>NW</v>
      </c>
      <c r="D101" s="70" t="str">
        <f t="shared" si="8"/>
        <v/>
      </c>
      <c r="E101" s="310" t="str">
        <f t="shared" si="11"/>
        <v/>
      </c>
      <c r="F101" s="310"/>
      <c r="G101" s="310"/>
      <c r="H101" s="311"/>
      <c r="I101" s="122"/>
      <c r="J101" s="122"/>
      <c r="K101" s="122"/>
      <c r="L101" s="122"/>
      <c r="M101" s="219" t="str">
        <f t="shared" si="12"/>
        <v/>
      </c>
      <c r="N101" s="219" t="str">
        <f t="shared" si="13"/>
        <v/>
      </c>
      <c r="O101" s="121"/>
      <c r="P101" s="122"/>
    </row>
    <row r="102" spans="1:16" x14ac:dyDescent="0.3">
      <c r="A102" s="70" t="e">
        <f t="shared" si="9"/>
        <v>#N/A</v>
      </c>
      <c r="B102" s="70" t="str">
        <f t="shared" si="10"/>
        <v/>
      </c>
      <c r="C102" s="70" t="str">
        <f t="shared" si="7"/>
        <v>NW</v>
      </c>
      <c r="D102" s="70" t="str">
        <f t="shared" si="8"/>
        <v/>
      </c>
      <c r="E102" s="310" t="str">
        <f t="shared" si="11"/>
        <v/>
      </c>
      <c r="F102" s="310"/>
      <c r="G102" s="310"/>
      <c r="H102" s="311"/>
      <c r="I102" s="122"/>
      <c r="J102" s="122"/>
      <c r="K102" s="122"/>
      <c r="L102" s="122"/>
      <c r="M102" s="219" t="str">
        <f t="shared" si="12"/>
        <v/>
      </c>
      <c r="N102" s="219" t="str">
        <f t="shared" si="13"/>
        <v/>
      </c>
      <c r="O102" s="121"/>
      <c r="P102" s="122"/>
    </row>
    <row r="103" spans="1:16" x14ac:dyDescent="0.3">
      <c r="A103" s="70" t="e">
        <f t="shared" si="9"/>
        <v>#N/A</v>
      </c>
      <c r="B103" s="70" t="str">
        <f t="shared" si="10"/>
        <v/>
      </c>
      <c r="C103" s="70" t="str">
        <f t="shared" si="7"/>
        <v>NW</v>
      </c>
      <c r="D103" s="70" t="str">
        <f t="shared" si="8"/>
        <v/>
      </c>
      <c r="E103" s="310" t="str">
        <f t="shared" si="11"/>
        <v/>
      </c>
      <c r="F103" s="310"/>
      <c r="G103" s="310"/>
      <c r="H103" s="311"/>
      <c r="I103" s="122"/>
      <c r="J103" s="122"/>
      <c r="K103" s="122"/>
      <c r="L103" s="122"/>
      <c r="M103" s="219" t="str">
        <f t="shared" si="12"/>
        <v/>
      </c>
      <c r="N103" s="219" t="str">
        <f t="shared" si="13"/>
        <v/>
      </c>
      <c r="O103" s="121"/>
      <c r="P103" s="122"/>
    </row>
    <row r="104" spans="1:16" x14ac:dyDescent="0.3">
      <c r="A104" s="70" t="e">
        <f t="shared" si="9"/>
        <v>#N/A</v>
      </c>
      <c r="B104" s="70" t="str">
        <f t="shared" si="10"/>
        <v/>
      </c>
      <c r="C104" s="70" t="str">
        <f t="shared" si="7"/>
        <v>NW</v>
      </c>
      <c r="D104" s="70" t="str">
        <f t="shared" si="8"/>
        <v/>
      </c>
      <c r="E104" s="310" t="str">
        <f t="shared" si="11"/>
        <v/>
      </c>
      <c r="F104" s="310"/>
      <c r="G104" s="310"/>
      <c r="H104" s="311"/>
      <c r="I104" s="122"/>
      <c r="J104" s="122"/>
      <c r="K104" s="122"/>
      <c r="L104" s="122"/>
      <c r="M104" s="219" t="str">
        <f t="shared" si="12"/>
        <v/>
      </c>
      <c r="N104" s="219" t="str">
        <f t="shared" si="13"/>
        <v/>
      </c>
      <c r="O104" s="121"/>
      <c r="P104" s="122"/>
    </row>
    <row r="105" spans="1:16" x14ac:dyDescent="0.3">
      <c r="A105" s="70" t="e">
        <f t="shared" si="9"/>
        <v>#N/A</v>
      </c>
      <c r="B105" s="70" t="str">
        <f t="shared" si="10"/>
        <v/>
      </c>
      <c r="C105" s="70" t="str">
        <f t="shared" si="7"/>
        <v>NW</v>
      </c>
      <c r="D105" s="70" t="str">
        <f t="shared" si="8"/>
        <v/>
      </c>
      <c r="E105" s="310" t="str">
        <f t="shared" si="11"/>
        <v/>
      </c>
      <c r="F105" s="310"/>
      <c r="G105" s="310"/>
      <c r="H105" s="311"/>
      <c r="I105" s="122"/>
      <c r="J105" s="122"/>
      <c r="K105" s="122"/>
      <c r="L105" s="122"/>
      <c r="M105" s="219" t="str">
        <f t="shared" si="12"/>
        <v/>
      </c>
      <c r="N105" s="219" t="str">
        <f t="shared" si="13"/>
        <v/>
      </c>
      <c r="O105" s="121"/>
      <c r="P105" s="122"/>
    </row>
    <row r="106" spans="1:16" x14ac:dyDescent="0.3">
      <c r="A106" s="70" t="e">
        <f t="shared" si="9"/>
        <v>#N/A</v>
      </c>
      <c r="B106" s="70" t="str">
        <f t="shared" si="10"/>
        <v/>
      </c>
      <c r="C106" s="70" t="str">
        <f t="shared" si="7"/>
        <v>NW</v>
      </c>
      <c r="D106" s="70" t="str">
        <f t="shared" si="8"/>
        <v/>
      </c>
      <c r="E106" s="310" t="str">
        <f t="shared" si="11"/>
        <v/>
      </c>
      <c r="F106" s="310"/>
      <c r="G106" s="310"/>
      <c r="H106" s="311"/>
      <c r="I106" s="122"/>
      <c r="J106" s="122"/>
      <c r="K106" s="122"/>
      <c r="L106" s="122"/>
      <c r="M106" s="219" t="str">
        <f t="shared" si="12"/>
        <v/>
      </c>
      <c r="N106" s="219" t="str">
        <f t="shared" si="13"/>
        <v/>
      </c>
      <c r="O106" s="121"/>
      <c r="P106" s="122"/>
    </row>
    <row r="107" spans="1:16" x14ac:dyDescent="0.3">
      <c r="A107" s="70" t="e">
        <f t="shared" si="9"/>
        <v>#N/A</v>
      </c>
      <c r="B107" s="70" t="str">
        <f t="shared" si="10"/>
        <v/>
      </c>
      <c r="C107" s="70" t="str">
        <f t="shared" si="7"/>
        <v>NW</v>
      </c>
      <c r="D107" s="70" t="str">
        <f t="shared" si="8"/>
        <v/>
      </c>
      <c r="E107" s="310" t="str">
        <f t="shared" si="11"/>
        <v/>
      </c>
      <c r="F107" s="310"/>
      <c r="G107" s="310"/>
      <c r="H107" s="311"/>
      <c r="I107" s="122"/>
      <c r="J107" s="122"/>
      <c r="K107" s="122"/>
      <c r="L107" s="122"/>
      <c r="M107" s="219" t="str">
        <f t="shared" si="12"/>
        <v/>
      </c>
      <c r="N107" s="219" t="str">
        <f t="shared" si="13"/>
        <v/>
      </c>
      <c r="O107" s="121"/>
      <c r="P107" s="122"/>
    </row>
    <row r="108" spans="1:16" x14ac:dyDescent="0.3">
      <c r="A108" s="70" t="e">
        <f t="shared" si="9"/>
        <v>#N/A</v>
      </c>
      <c r="B108" s="70" t="str">
        <f t="shared" si="10"/>
        <v/>
      </c>
      <c r="C108" s="70" t="str">
        <f t="shared" si="7"/>
        <v>NW</v>
      </c>
      <c r="D108" s="70" t="str">
        <f t="shared" si="8"/>
        <v/>
      </c>
      <c r="E108" s="310" t="str">
        <f t="shared" si="11"/>
        <v/>
      </c>
      <c r="F108" s="310"/>
      <c r="G108" s="310"/>
      <c r="H108" s="311"/>
      <c r="I108" s="122"/>
      <c r="J108" s="122"/>
      <c r="K108" s="122"/>
      <c r="L108" s="122"/>
      <c r="M108" s="219" t="str">
        <f t="shared" si="12"/>
        <v/>
      </c>
      <c r="N108" s="219" t="str">
        <f t="shared" si="13"/>
        <v/>
      </c>
      <c r="O108" s="121"/>
      <c r="P108" s="122"/>
    </row>
    <row r="109" spans="1:16" x14ac:dyDescent="0.3">
      <c r="A109" s="70" t="e">
        <f t="shared" si="9"/>
        <v>#N/A</v>
      </c>
      <c r="B109" s="70" t="str">
        <f t="shared" si="10"/>
        <v/>
      </c>
      <c r="C109" s="70" t="str">
        <f t="shared" si="7"/>
        <v>NW</v>
      </c>
      <c r="D109" s="70" t="str">
        <f t="shared" si="8"/>
        <v/>
      </c>
      <c r="E109" s="310" t="str">
        <f t="shared" si="11"/>
        <v/>
      </c>
      <c r="F109" s="310"/>
      <c r="G109" s="310"/>
      <c r="H109" s="311"/>
      <c r="I109" s="122"/>
      <c r="J109" s="122"/>
      <c r="K109" s="122"/>
      <c r="L109" s="122"/>
      <c r="M109" s="219" t="str">
        <f t="shared" si="12"/>
        <v/>
      </c>
      <c r="N109" s="219" t="str">
        <f t="shared" si="13"/>
        <v/>
      </c>
      <c r="O109" s="121"/>
      <c r="P109" s="122"/>
    </row>
    <row r="110" spans="1:16" x14ac:dyDescent="0.3">
      <c r="A110" s="70" t="e">
        <f t="shared" si="9"/>
        <v>#N/A</v>
      </c>
      <c r="B110" s="70" t="str">
        <f t="shared" si="10"/>
        <v/>
      </c>
      <c r="C110" s="70" t="str">
        <f t="shared" si="7"/>
        <v>NW</v>
      </c>
      <c r="D110" s="70" t="str">
        <f t="shared" si="8"/>
        <v/>
      </c>
      <c r="E110" s="310" t="str">
        <f t="shared" si="11"/>
        <v/>
      </c>
      <c r="F110" s="310"/>
      <c r="G110" s="310"/>
      <c r="H110" s="311"/>
      <c r="I110" s="122"/>
      <c r="J110" s="122"/>
      <c r="K110" s="122"/>
      <c r="L110" s="122"/>
      <c r="M110" s="219" t="str">
        <f t="shared" si="12"/>
        <v/>
      </c>
      <c r="N110" s="219" t="str">
        <f t="shared" si="13"/>
        <v/>
      </c>
      <c r="O110" s="121"/>
      <c r="P110" s="122"/>
    </row>
    <row r="111" spans="1:16" x14ac:dyDescent="0.3">
      <c r="A111" s="70" t="e">
        <f t="shared" si="9"/>
        <v>#N/A</v>
      </c>
      <c r="B111" s="70" t="str">
        <f t="shared" si="10"/>
        <v/>
      </c>
      <c r="C111" s="70" t="str">
        <f t="shared" si="7"/>
        <v>NW</v>
      </c>
      <c r="D111" s="70" t="str">
        <f t="shared" si="8"/>
        <v/>
      </c>
      <c r="E111" s="310" t="str">
        <f t="shared" si="11"/>
        <v/>
      </c>
      <c r="F111" s="310"/>
      <c r="G111" s="310"/>
      <c r="H111" s="311"/>
      <c r="I111" s="122"/>
      <c r="J111" s="122"/>
      <c r="K111" s="122"/>
      <c r="L111" s="122"/>
      <c r="M111" s="219" t="str">
        <f t="shared" si="12"/>
        <v/>
      </c>
      <c r="N111" s="219" t="str">
        <f t="shared" si="13"/>
        <v/>
      </c>
      <c r="O111" s="121"/>
      <c r="P111" s="122"/>
    </row>
    <row r="112" spans="1:16" x14ac:dyDescent="0.3">
      <c r="A112" s="70" t="e">
        <f t="shared" si="9"/>
        <v>#N/A</v>
      </c>
      <c r="B112" s="70" t="str">
        <f t="shared" si="10"/>
        <v/>
      </c>
      <c r="C112" s="70" t="str">
        <f t="shared" si="7"/>
        <v>NW</v>
      </c>
      <c r="D112" s="70" t="str">
        <f t="shared" si="8"/>
        <v/>
      </c>
      <c r="E112" s="310" t="str">
        <f t="shared" si="11"/>
        <v/>
      </c>
      <c r="F112" s="310"/>
      <c r="G112" s="310"/>
      <c r="H112" s="311"/>
      <c r="I112" s="122"/>
      <c r="J112" s="122"/>
      <c r="K112" s="122"/>
      <c r="L112" s="122"/>
      <c r="M112" s="219" t="str">
        <f t="shared" si="12"/>
        <v/>
      </c>
      <c r="N112" s="219" t="str">
        <f t="shared" si="13"/>
        <v/>
      </c>
      <c r="O112" s="121"/>
      <c r="P112" s="122"/>
    </row>
    <row r="113" spans="1:16" x14ac:dyDescent="0.3">
      <c r="A113" s="70" t="e">
        <f t="shared" si="9"/>
        <v>#N/A</v>
      </c>
      <c r="B113" s="70" t="str">
        <f t="shared" si="10"/>
        <v/>
      </c>
      <c r="C113" s="70" t="str">
        <f t="shared" si="7"/>
        <v>NW</v>
      </c>
      <c r="D113" s="70" t="str">
        <f t="shared" si="8"/>
        <v/>
      </c>
      <c r="E113" s="310" t="str">
        <f t="shared" si="11"/>
        <v/>
      </c>
      <c r="F113" s="310"/>
      <c r="G113" s="310"/>
      <c r="H113" s="311"/>
      <c r="I113" s="122"/>
      <c r="J113" s="122"/>
      <c r="K113" s="122"/>
      <c r="L113" s="122"/>
      <c r="M113" s="219" t="str">
        <f t="shared" si="12"/>
        <v/>
      </c>
      <c r="N113" s="219" t="str">
        <f t="shared" si="13"/>
        <v/>
      </c>
      <c r="O113" s="121"/>
      <c r="P113" s="122"/>
    </row>
    <row r="114" spans="1:16" x14ac:dyDescent="0.3">
      <c r="A114" s="70" t="e">
        <f t="shared" si="9"/>
        <v>#N/A</v>
      </c>
      <c r="B114" s="70" t="str">
        <f t="shared" si="10"/>
        <v/>
      </c>
      <c r="C114" s="70" t="str">
        <f t="shared" si="7"/>
        <v>NW</v>
      </c>
      <c r="D114" s="70" t="str">
        <f t="shared" si="8"/>
        <v/>
      </c>
      <c r="E114" s="310" t="str">
        <f t="shared" si="11"/>
        <v/>
      </c>
      <c r="F114" s="310"/>
      <c r="G114" s="310"/>
      <c r="H114" s="311"/>
      <c r="I114" s="122"/>
      <c r="J114" s="122"/>
      <c r="K114" s="122"/>
      <c r="L114" s="122"/>
      <c r="M114" s="219" t="str">
        <f t="shared" si="12"/>
        <v/>
      </c>
      <c r="N114" s="219" t="str">
        <f t="shared" si="13"/>
        <v/>
      </c>
      <c r="O114" s="121"/>
      <c r="P114" s="122"/>
    </row>
    <row r="115" spans="1:16" x14ac:dyDescent="0.3">
      <c r="A115" s="70" t="e">
        <f t="shared" si="9"/>
        <v>#N/A</v>
      </c>
      <c r="B115" s="70" t="str">
        <f t="shared" si="10"/>
        <v/>
      </c>
      <c r="C115" s="70" t="str">
        <f t="shared" si="7"/>
        <v>NW</v>
      </c>
      <c r="D115" s="70" t="str">
        <f t="shared" si="8"/>
        <v/>
      </c>
      <c r="E115" s="310" t="str">
        <f t="shared" si="11"/>
        <v/>
      </c>
      <c r="F115" s="310"/>
      <c r="G115" s="310"/>
      <c r="H115" s="311"/>
      <c r="I115" s="122"/>
      <c r="J115" s="122"/>
      <c r="K115" s="122"/>
      <c r="L115" s="122"/>
      <c r="M115" s="219" t="str">
        <f t="shared" si="12"/>
        <v/>
      </c>
      <c r="N115" s="219" t="str">
        <f t="shared" si="13"/>
        <v/>
      </c>
      <c r="O115" s="121"/>
      <c r="P115" s="122"/>
    </row>
    <row r="116" spans="1:16" x14ac:dyDescent="0.3">
      <c r="A116" s="70" t="e">
        <f t="shared" si="9"/>
        <v>#N/A</v>
      </c>
      <c r="B116" s="70" t="str">
        <f t="shared" si="10"/>
        <v/>
      </c>
      <c r="C116" s="70" t="str">
        <f t="shared" si="7"/>
        <v>NW</v>
      </c>
      <c r="D116" s="70" t="str">
        <f t="shared" si="8"/>
        <v/>
      </c>
      <c r="E116" s="310" t="str">
        <f t="shared" si="11"/>
        <v/>
      </c>
      <c r="F116" s="310"/>
      <c r="G116" s="310"/>
      <c r="H116" s="311"/>
      <c r="I116" s="122"/>
      <c r="J116" s="122"/>
      <c r="K116" s="122"/>
      <c r="L116" s="122"/>
      <c r="M116" s="219" t="str">
        <f t="shared" si="12"/>
        <v/>
      </c>
      <c r="N116" s="219" t="str">
        <f t="shared" si="13"/>
        <v/>
      </c>
      <c r="O116" s="121"/>
      <c r="P116" s="122"/>
    </row>
    <row r="117" spans="1:16" x14ac:dyDescent="0.3">
      <c r="A117" s="70" t="e">
        <f t="shared" si="9"/>
        <v>#N/A</v>
      </c>
      <c r="B117" s="70" t="str">
        <f t="shared" si="10"/>
        <v/>
      </c>
      <c r="C117" s="70" t="str">
        <f t="shared" si="7"/>
        <v>NW</v>
      </c>
      <c r="D117" s="70" t="str">
        <f t="shared" si="8"/>
        <v/>
      </c>
      <c r="E117" s="310" t="str">
        <f t="shared" si="11"/>
        <v/>
      </c>
      <c r="F117" s="310"/>
      <c r="G117" s="310"/>
      <c r="H117" s="311"/>
      <c r="I117" s="122"/>
      <c r="J117" s="122"/>
      <c r="K117" s="122"/>
      <c r="L117" s="122"/>
      <c r="M117" s="219" t="str">
        <f t="shared" si="12"/>
        <v/>
      </c>
      <c r="N117" s="219" t="str">
        <f t="shared" si="13"/>
        <v/>
      </c>
      <c r="O117" s="121"/>
      <c r="P117" s="122"/>
    </row>
    <row r="118" spans="1:16" x14ac:dyDescent="0.3">
      <c r="A118" s="70" t="e">
        <f t="shared" si="9"/>
        <v>#N/A</v>
      </c>
      <c r="B118" s="70" t="str">
        <f t="shared" si="10"/>
        <v/>
      </c>
      <c r="C118" s="70" t="str">
        <f t="shared" si="7"/>
        <v>NW</v>
      </c>
      <c r="D118" s="70" t="str">
        <f t="shared" si="8"/>
        <v/>
      </c>
      <c r="E118" s="310" t="str">
        <f t="shared" si="11"/>
        <v/>
      </c>
      <c r="F118" s="310"/>
      <c r="G118" s="310"/>
      <c r="H118" s="311"/>
      <c r="I118" s="122"/>
      <c r="J118" s="122"/>
      <c r="K118" s="122"/>
      <c r="L118" s="122"/>
      <c r="M118" s="219" t="str">
        <f t="shared" si="12"/>
        <v/>
      </c>
      <c r="N118" s="219" t="str">
        <f t="shared" si="13"/>
        <v/>
      </c>
      <c r="O118" s="121"/>
      <c r="P118" s="122"/>
    </row>
    <row r="119" spans="1:16" x14ac:dyDescent="0.3">
      <c r="A119" s="70" t="e">
        <f t="shared" si="9"/>
        <v>#N/A</v>
      </c>
      <c r="B119" s="70" t="str">
        <f t="shared" si="10"/>
        <v/>
      </c>
      <c r="C119" s="70" t="str">
        <f t="shared" si="7"/>
        <v>NW</v>
      </c>
      <c r="D119" s="70" t="str">
        <f t="shared" si="8"/>
        <v/>
      </c>
      <c r="E119" s="310" t="str">
        <f t="shared" si="11"/>
        <v/>
      </c>
      <c r="F119" s="310"/>
      <c r="G119" s="310"/>
      <c r="H119" s="311"/>
      <c r="I119" s="122"/>
      <c r="J119" s="122"/>
      <c r="K119" s="122"/>
      <c r="L119" s="122"/>
      <c r="M119" s="219" t="str">
        <f t="shared" si="12"/>
        <v/>
      </c>
      <c r="N119" s="219" t="str">
        <f t="shared" si="13"/>
        <v/>
      </c>
      <c r="O119" s="121"/>
      <c r="P119" s="122"/>
    </row>
    <row r="120" spans="1:16" x14ac:dyDescent="0.3">
      <c r="A120" s="70" t="e">
        <f t="shared" si="9"/>
        <v>#N/A</v>
      </c>
      <c r="B120" s="70" t="str">
        <f t="shared" si="10"/>
        <v/>
      </c>
      <c r="C120" s="70" t="str">
        <f t="shared" si="7"/>
        <v>NW</v>
      </c>
      <c r="D120" s="70" t="str">
        <f t="shared" si="8"/>
        <v/>
      </c>
      <c r="E120" s="310" t="str">
        <f t="shared" si="11"/>
        <v/>
      </c>
      <c r="F120" s="310"/>
      <c r="G120" s="310"/>
      <c r="H120" s="311"/>
      <c r="I120" s="122"/>
      <c r="J120" s="122"/>
      <c r="K120" s="122"/>
      <c r="L120" s="122"/>
      <c r="M120" s="219" t="str">
        <f t="shared" si="12"/>
        <v/>
      </c>
      <c r="N120" s="219" t="str">
        <f t="shared" si="13"/>
        <v/>
      </c>
      <c r="O120" s="121"/>
      <c r="P120" s="122"/>
    </row>
    <row r="121" spans="1:16" x14ac:dyDescent="0.3">
      <c r="A121" s="70" t="e">
        <f t="shared" si="9"/>
        <v>#N/A</v>
      </c>
      <c r="B121" s="70" t="str">
        <f t="shared" si="10"/>
        <v/>
      </c>
      <c r="C121" s="70" t="str">
        <f t="shared" si="7"/>
        <v>NW</v>
      </c>
      <c r="D121" s="70" t="str">
        <f t="shared" si="8"/>
        <v/>
      </c>
      <c r="E121" s="310" t="str">
        <f t="shared" si="11"/>
        <v/>
      </c>
      <c r="F121" s="310"/>
      <c r="G121" s="310"/>
      <c r="H121" s="311"/>
      <c r="I121" s="122"/>
      <c r="J121" s="122"/>
      <c r="K121" s="122"/>
      <c r="L121" s="122"/>
      <c r="M121" s="219" t="str">
        <f t="shared" si="12"/>
        <v/>
      </c>
      <c r="N121" s="219" t="str">
        <f t="shared" si="13"/>
        <v/>
      </c>
      <c r="O121" s="121"/>
      <c r="P121" s="122"/>
    </row>
    <row r="122" spans="1:16" x14ac:dyDescent="0.3">
      <c r="A122" s="70" t="e">
        <f t="shared" si="9"/>
        <v>#N/A</v>
      </c>
      <c r="B122" s="70" t="str">
        <f t="shared" si="10"/>
        <v/>
      </c>
      <c r="C122" s="70" t="str">
        <f t="shared" si="7"/>
        <v>NW</v>
      </c>
      <c r="D122" s="70" t="str">
        <f t="shared" si="8"/>
        <v/>
      </c>
      <c r="E122" s="310" t="str">
        <f t="shared" si="11"/>
        <v/>
      </c>
      <c r="F122" s="310"/>
      <c r="G122" s="310"/>
      <c r="H122" s="311"/>
      <c r="I122" s="122"/>
      <c r="J122" s="122"/>
      <c r="K122" s="122"/>
      <c r="L122" s="122"/>
      <c r="M122" s="219" t="str">
        <f t="shared" si="12"/>
        <v/>
      </c>
      <c r="N122" s="219" t="str">
        <f t="shared" si="13"/>
        <v/>
      </c>
      <c r="O122" s="121"/>
      <c r="P122" s="122"/>
    </row>
    <row r="123" spans="1:16" x14ac:dyDescent="0.3">
      <c r="A123" s="70" t="e">
        <f t="shared" si="9"/>
        <v>#N/A</v>
      </c>
      <c r="B123" s="70" t="str">
        <f t="shared" si="10"/>
        <v/>
      </c>
      <c r="C123" s="70" t="str">
        <f t="shared" si="7"/>
        <v>NW</v>
      </c>
      <c r="D123" s="70" t="str">
        <f t="shared" si="8"/>
        <v/>
      </c>
      <c r="E123" s="310" t="str">
        <f t="shared" si="11"/>
        <v/>
      </c>
      <c r="F123" s="310"/>
      <c r="G123" s="310"/>
      <c r="H123" s="311"/>
      <c r="I123" s="122"/>
      <c r="J123" s="122"/>
      <c r="K123" s="122"/>
      <c r="L123" s="122"/>
      <c r="M123" s="219" t="str">
        <f t="shared" si="12"/>
        <v/>
      </c>
      <c r="N123" s="219" t="str">
        <f t="shared" si="13"/>
        <v/>
      </c>
      <c r="O123" s="121"/>
      <c r="P123" s="122"/>
    </row>
    <row r="124" spans="1:16" x14ac:dyDescent="0.3">
      <c r="A124" s="70" t="e">
        <f t="shared" si="9"/>
        <v>#N/A</v>
      </c>
      <c r="B124" s="70" t="str">
        <f t="shared" si="10"/>
        <v/>
      </c>
      <c r="C124" s="70" t="str">
        <f t="shared" si="7"/>
        <v>NW</v>
      </c>
      <c r="D124" s="70" t="str">
        <f t="shared" si="8"/>
        <v/>
      </c>
      <c r="E124" s="310" t="str">
        <f t="shared" si="11"/>
        <v/>
      </c>
      <c r="F124" s="310"/>
      <c r="G124" s="310"/>
      <c r="H124" s="311"/>
      <c r="I124" s="122"/>
      <c r="J124" s="122"/>
      <c r="K124" s="122"/>
      <c r="L124" s="122"/>
      <c r="M124" s="219" t="str">
        <f t="shared" si="12"/>
        <v/>
      </c>
      <c r="N124" s="219" t="str">
        <f t="shared" si="13"/>
        <v/>
      </c>
      <c r="O124" s="121"/>
      <c r="P124" s="122"/>
    </row>
    <row r="125" spans="1:16" x14ac:dyDescent="0.3">
      <c r="A125" s="70" t="e">
        <f t="shared" si="9"/>
        <v>#N/A</v>
      </c>
      <c r="B125" s="70" t="str">
        <f t="shared" si="10"/>
        <v/>
      </c>
      <c r="C125" s="70" t="str">
        <f t="shared" si="7"/>
        <v>NW</v>
      </c>
      <c r="D125" s="70" t="str">
        <f t="shared" si="8"/>
        <v/>
      </c>
      <c r="E125" s="310" t="str">
        <f t="shared" si="11"/>
        <v/>
      </c>
      <c r="F125" s="310"/>
      <c r="G125" s="310"/>
      <c r="H125" s="311"/>
      <c r="I125" s="122"/>
      <c r="J125" s="122"/>
      <c r="K125" s="122"/>
      <c r="L125" s="122"/>
      <c r="M125" s="219" t="str">
        <f t="shared" si="12"/>
        <v/>
      </c>
      <c r="N125" s="219" t="str">
        <f t="shared" si="13"/>
        <v/>
      </c>
      <c r="O125" s="121"/>
      <c r="P125" s="122"/>
    </row>
    <row r="126" spans="1:16" x14ac:dyDescent="0.3">
      <c r="A126" s="70" t="e">
        <f t="shared" si="9"/>
        <v>#N/A</v>
      </c>
      <c r="B126" s="70" t="str">
        <f t="shared" si="10"/>
        <v/>
      </c>
      <c r="C126" s="70" t="str">
        <f t="shared" si="7"/>
        <v>NW</v>
      </c>
      <c r="D126" s="70" t="str">
        <f t="shared" si="8"/>
        <v/>
      </c>
      <c r="E126" s="310" t="str">
        <f t="shared" si="11"/>
        <v/>
      </c>
      <c r="F126" s="310"/>
      <c r="G126" s="310"/>
      <c r="H126" s="311"/>
      <c r="I126" s="122"/>
      <c r="J126" s="122"/>
      <c r="K126" s="122"/>
      <c r="L126" s="122"/>
      <c r="M126" s="219" t="str">
        <f t="shared" si="12"/>
        <v/>
      </c>
      <c r="N126" s="219" t="str">
        <f t="shared" si="13"/>
        <v/>
      </c>
      <c r="O126" s="121"/>
      <c r="P126" s="122"/>
    </row>
    <row r="127" spans="1:16" x14ac:dyDescent="0.3">
      <c r="A127" s="70" t="e">
        <f t="shared" si="9"/>
        <v>#N/A</v>
      </c>
      <c r="B127" s="70" t="str">
        <f t="shared" si="10"/>
        <v/>
      </c>
      <c r="C127" s="70" t="str">
        <f t="shared" si="7"/>
        <v>NW</v>
      </c>
      <c r="D127" s="70" t="str">
        <f t="shared" si="8"/>
        <v/>
      </c>
      <c r="E127" s="310" t="str">
        <f t="shared" si="11"/>
        <v/>
      </c>
      <c r="F127" s="310"/>
      <c r="G127" s="310"/>
      <c r="H127" s="311"/>
      <c r="I127" s="122"/>
      <c r="J127" s="122"/>
      <c r="K127" s="122"/>
      <c r="L127" s="122"/>
      <c r="M127" s="219" t="str">
        <f t="shared" si="12"/>
        <v/>
      </c>
      <c r="N127" s="219" t="str">
        <f t="shared" si="13"/>
        <v/>
      </c>
      <c r="O127" s="121"/>
      <c r="P127" s="122"/>
    </row>
    <row r="128" spans="1:16" x14ac:dyDescent="0.3">
      <c r="A128" s="70" t="e">
        <f t="shared" si="9"/>
        <v>#N/A</v>
      </c>
      <c r="B128" s="70" t="str">
        <f t="shared" si="10"/>
        <v/>
      </c>
      <c r="C128" s="70" t="str">
        <f t="shared" si="7"/>
        <v>NW</v>
      </c>
      <c r="D128" s="70" t="str">
        <f t="shared" si="8"/>
        <v/>
      </c>
      <c r="E128" s="310" t="str">
        <f t="shared" si="11"/>
        <v/>
      </c>
      <c r="F128" s="310"/>
      <c r="G128" s="310"/>
      <c r="H128" s="311"/>
      <c r="I128" s="122"/>
      <c r="J128" s="122"/>
      <c r="K128" s="122"/>
      <c r="L128" s="122"/>
      <c r="M128" s="219" t="str">
        <f t="shared" si="12"/>
        <v/>
      </c>
      <c r="N128" s="219" t="str">
        <f t="shared" si="13"/>
        <v/>
      </c>
      <c r="O128" s="121"/>
      <c r="P128" s="122"/>
    </row>
    <row r="129" spans="1:16" x14ac:dyDescent="0.3">
      <c r="A129" s="70" t="e">
        <f t="shared" si="9"/>
        <v>#N/A</v>
      </c>
      <c r="B129" s="70" t="str">
        <f t="shared" si="10"/>
        <v/>
      </c>
      <c r="C129" s="70" t="str">
        <f t="shared" si="7"/>
        <v>NW</v>
      </c>
      <c r="D129" s="70" t="str">
        <f t="shared" si="8"/>
        <v/>
      </c>
      <c r="E129" s="310" t="str">
        <f t="shared" si="11"/>
        <v/>
      </c>
      <c r="F129" s="310"/>
      <c r="G129" s="310"/>
      <c r="H129" s="311"/>
      <c r="I129" s="122"/>
      <c r="J129" s="122"/>
      <c r="K129" s="122"/>
      <c r="L129" s="122"/>
      <c r="M129" s="219" t="str">
        <f t="shared" si="12"/>
        <v/>
      </c>
      <c r="N129" s="219" t="str">
        <f t="shared" si="13"/>
        <v/>
      </c>
      <c r="O129" s="121"/>
      <c r="P129" s="122"/>
    </row>
    <row r="130" spans="1:16" x14ac:dyDescent="0.3">
      <c r="A130" s="70" t="e">
        <f t="shared" si="9"/>
        <v>#N/A</v>
      </c>
      <c r="B130" s="70" t="str">
        <f t="shared" si="10"/>
        <v/>
      </c>
      <c r="C130" s="70" t="str">
        <f t="shared" si="7"/>
        <v>NW</v>
      </c>
      <c r="D130" s="70" t="str">
        <f t="shared" si="8"/>
        <v/>
      </c>
      <c r="E130" s="310" t="str">
        <f t="shared" si="11"/>
        <v/>
      </c>
      <c r="F130" s="310"/>
      <c r="G130" s="310"/>
      <c r="H130" s="311"/>
      <c r="I130" s="122"/>
      <c r="J130" s="122"/>
      <c r="K130" s="122"/>
      <c r="L130" s="122"/>
      <c r="M130" s="219" t="str">
        <f t="shared" si="12"/>
        <v/>
      </c>
      <c r="N130" s="219" t="str">
        <f t="shared" si="13"/>
        <v/>
      </c>
      <c r="O130" s="121"/>
      <c r="P130" s="122"/>
    </row>
    <row r="131" spans="1:16" x14ac:dyDescent="0.3">
      <c r="A131" s="70" t="e">
        <f t="shared" si="9"/>
        <v>#N/A</v>
      </c>
      <c r="B131" s="70" t="str">
        <f t="shared" si="10"/>
        <v/>
      </c>
      <c r="C131" s="70" t="str">
        <f t="shared" si="7"/>
        <v>NW</v>
      </c>
      <c r="D131" s="70" t="str">
        <f t="shared" si="8"/>
        <v/>
      </c>
      <c r="E131" s="310" t="str">
        <f t="shared" si="11"/>
        <v/>
      </c>
      <c r="F131" s="310"/>
      <c r="G131" s="310"/>
      <c r="H131" s="311"/>
      <c r="I131" s="122"/>
      <c r="J131" s="122"/>
      <c r="K131" s="122"/>
      <c r="L131" s="122"/>
      <c r="M131" s="219" t="str">
        <f t="shared" si="12"/>
        <v/>
      </c>
      <c r="N131" s="219" t="str">
        <f t="shared" si="13"/>
        <v/>
      </c>
      <c r="O131" s="121"/>
      <c r="P131" s="122"/>
    </row>
    <row r="132" spans="1:16" x14ac:dyDescent="0.3">
      <c r="A132" s="70" t="e">
        <f t="shared" si="9"/>
        <v>#N/A</v>
      </c>
      <c r="B132" s="70" t="str">
        <f t="shared" si="10"/>
        <v/>
      </c>
      <c r="C132" s="70" t="str">
        <f t="shared" si="7"/>
        <v>NW</v>
      </c>
      <c r="D132" s="70" t="str">
        <f t="shared" si="8"/>
        <v/>
      </c>
      <c r="E132" s="310" t="str">
        <f t="shared" si="11"/>
        <v/>
      </c>
      <c r="F132" s="310"/>
      <c r="G132" s="310"/>
      <c r="H132" s="311"/>
      <c r="I132" s="122"/>
      <c r="J132" s="122"/>
      <c r="K132" s="122"/>
      <c r="L132" s="122"/>
      <c r="M132" s="219" t="str">
        <f t="shared" si="12"/>
        <v/>
      </c>
      <c r="N132" s="219" t="str">
        <f t="shared" si="13"/>
        <v/>
      </c>
      <c r="O132" s="121"/>
      <c r="P132" s="122"/>
    </row>
    <row r="133" spans="1:16" x14ac:dyDescent="0.3">
      <c r="A133" s="70" t="e">
        <f t="shared" si="9"/>
        <v>#N/A</v>
      </c>
      <c r="B133" s="70" t="str">
        <f t="shared" si="10"/>
        <v/>
      </c>
      <c r="C133" s="70" t="str">
        <f t="shared" si="7"/>
        <v>NW</v>
      </c>
      <c r="D133" s="70" t="str">
        <f t="shared" si="8"/>
        <v/>
      </c>
      <c r="E133" s="310" t="str">
        <f t="shared" si="11"/>
        <v/>
      </c>
      <c r="F133" s="310"/>
      <c r="G133" s="310"/>
      <c r="H133" s="311"/>
      <c r="I133" s="122"/>
      <c r="J133" s="122"/>
      <c r="K133" s="122"/>
      <c r="L133" s="122"/>
      <c r="M133" s="219" t="str">
        <f t="shared" si="12"/>
        <v/>
      </c>
      <c r="N133" s="219" t="str">
        <f t="shared" si="13"/>
        <v/>
      </c>
      <c r="O133" s="121"/>
      <c r="P133" s="122"/>
    </row>
    <row r="134" spans="1:16" x14ac:dyDescent="0.3">
      <c r="A134" s="70" t="e">
        <f t="shared" si="9"/>
        <v>#N/A</v>
      </c>
      <c r="B134" s="70" t="str">
        <f t="shared" si="10"/>
        <v/>
      </c>
      <c r="C134" s="70" t="str">
        <f t="shared" si="7"/>
        <v>NW</v>
      </c>
      <c r="D134" s="70" t="str">
        <f t="shared" si="8"/>
        <v/>
      </c>
      <c r="E134" s="310" t="str">
        <f t="shared" si="11"/>
        <v/>
      </c>
      <c r="F134" s="310"/>
      <c r="G134" s="310"/>
      <c r="H134" s="311"/>
      <c r="I134" s="122"/>
      <c r="J134" s="122"/>
      <c r="K134" s="122"/>
      <c r="L134" s="122"/>
      <c r="M134" s="219" t="str">
        <f t="shared" si="12"/>
        <v/>
      </c>
      <c r="N134" s="219" t="str">
        <f t="shared" si="13"/>
        <v/>
      </c>
      <c r="O134" s="121"/>
      <c r="P134" s="122"/>
    </row>
    <row r="135" spans="1:16" x14ac:dyDescent="0.3">
      <c r="A135" s="70" t="e">
        <f t="shared" si="9"/>
        <v>#N/A</v>
      </c>
      <c r="B135" s="70" t="str">
        <f t="shared" si="10"/>
        <v/>
      </c>
      <c r="C135" s="70" t="str">
        <f t="shared" si="7"/>
        <v>NW</v>
      </c>
      <c r="D135" s="70" t="str">
        <f t="shared" si="8"/>
        <v/>
      </c>
      <c r="E135" s="310" t="str">
        <f t="shared" si="11"/>
        <v/>
      </c>
      <c r="F135" s="310"/>
      <c r="G135" s="310"/>
      <c r="H135" s="311"/>
      <c r="I135" s="122"/>
      <c r="J135" s="122"/>
      <c r="K135" s="122"/>
      <c r="L135" s="122"/>
      <c r="M135" s="219" t="str">
        <f t="shared" si="12"/>
        <v/>
      </c>
      <c r="N135" s="219" t="str">
        <f t="shared" si="13"/>
        <v/>
      </c>
      <c r="O135" s="121"/>
      <c r="P135" s="122"/>
    </row>
    <row r="136" spans="1:16" x14ac:dyDescent="0.3">
      <c r="A136" s="70" t="e">
        <f t="shared" si="9"/>
        <v>#N/A</v>
      </c>
      <c r="B136" s="70" t="str">
        <f t="shared" si="10"/>
        <v/>
      </c>
      <c r="C136" s="70" t="str">
        <f t="shared" si="7"/>
        <v>NW</v>
      </c>
      <c r="D136" s="70" t="str">
        <f t="shared" si="8"/>
        <v/>
      </c>
      <c r="E136" s="310" t="str">
        <f t="shared" si="11"/>
        <v/>
      </c>
      <c r="F136" s="310"/>
      <c r="G136" s="310"/>
      <c r="H136" s="311"/>
      <c r="I136" s="122"/>
      <c r="J136" s="122"/>
      <c r="K136" s="122"/>
      <c r="L136" s="122"/>
      <c r="M136" s="219" t="str">
        <f t="shared" si="12"/>
        <v/>
      </c>
      <c r="N136" s="219" t="str">
        <f t="shared" si="13"/>
        <v/>
      </c>
      <c r="O136" s="121"/>
      <c r="P136" s="122"/>
    </row>
    <row r="137" spans="1:16" x14ac:dyDescent="0.3">
      <c r="A137" s="70" t="e">
        <f t="shared" si="9"/>
        <v>#N/A</v>
      </c>
      <c r="B137" s="70" t="str">
        <f t="shared" si="10"/>
        <v/>
      </c>
      <c r="C137" s="70" t="str">
        <f t="shared" si="7"/>
        <v>NW</v>
      </c>
      <c r="D137" s="70" t="str">
        <f t="shared" si="8"/>
        <v/>
      </c>
      <c r="E137" s="310" t="str">
        <f t="shared" si="11"/>
        <v/>
      </c>
      <c r="F137" s="310"/>
      <c r="G137" s="310"/>
      <c r="H137" s="311"/>
      <c r="I137" s="122"/>
      <c r="J137" s="122"/>
      <c r="K137" s="122"/>
      <c r="L137" s="122"/>
      <c r="M137" s="219" t="str">
        <f t="shared" si="12"/>
        <v/>
      </c>
      <c r="N137" s="219" t="str">
        <f t="shared" si="13"/>
        <v/>
      </c>
      <c r="O137" s="121"/>
      <c r="P137" s="122"/>
    </row>
    <row r="138" spans="1:16" x14ac:dyDescent="0.3">
      <c r="A138" s="70" t="e">
        <f t="shared" si="9"/>
        <v>#N/A</v>
      </c>
      <c r="B138" s="70" t="str">
        <f t="shared" si="10"/>
        <v/>
      </c>
      <c r="C138" s="70" t="str">
        <f t="shared" si="7"/>
        <v>NW</v>
      </c>
      <c r="D138" s="70" t="str">
        <f t="shared" si="8"/>
        <v/>
      </c>
      <c r="E138" s="310" t="str">
        <f t="shared" si="11"/>
        <v/>
      </c>
      <c r="F138" s="310"/>
      <c r="G138" s="310"/>
      <c r="H138" s="311"/>
      <c r="I138" s="122"/>
      <c r="J138" s="122"/>
      <c r="K138" s="122"/>
      <c r="L138" s="122"/>
      <c r="M138" s="219" t="str">
        <f t="shared" si="12"/>
        <v/>
      </c>
      <c r="N138" s="219" t="str">
        <f t="shared" si="13"/>
        <v/>
      </c>
      <c r="O138" s="121"/>
      <c r="P138" s="122"/>
    </row>
    <row r="139" spans="1:16" x14ac:dyDescent="0.3">
      <c r="A139" s="70" t="e">
        <f t="shared" si="9"/>
        <v>#N/A</v>
      </c>
      <c r="B139" s="70" t="str">
        <f t="shared" si="10"/>
        <v/>
      </c>
      <c r="C139" s="70" t="str">
        <f t="shared" si="7"/>
        <v>NW</v>
      </c>
      <c r="D139" s="70" t="str">
        <f t="shared" si="8"/>
        <v/>
      </c>
      <c r="E139" s="310" t="str">
        <f t="shared" si="11"/>
        <v/>
      </c>
      <c r="F139" s="310"/>
      <c r="G139" s="310"/>
      <c r="H139" s="311"/>
      <c r="I139" s="122"/>
      <c r="J139" s="122"/>
      <c r="K139" s="122"/>
      <c r="L139" s="122"/>
      <c r="M139" s="219" t="str">
        <f t="shared" si="12"/>
        <v/>
      </c>
      <c r="N139" s="219" t="str">
        <f t="shared" si="13"/>
        <v/>
      </c>
      <c r="O139" s="121"/>
      <c r="P139" s="122"/>
    </row>
    <row r="140" spans="1:16" x14ac:dyDescent="0.3">
      <c r="A140" s="70" t="e">
        <f t="shared" si="9"/>
        <v>#N/A</v>
      </c>
      <c r="B140" s="70" t="str">
        <f t="shared" si="10"/>
        <v/>
      </c>
      <c r="C140" s="70" t="str">
        <f t="shared" si="7"/>
        <v>NW</v>
      </c>
      <c r="D140" s="70" t="str">
        <f t="shared" si="8"/>
        <v/>
      </c>
      <c r="E140" s="310" t="str">
        <f t="shared" si="11"/>
        <v/>
      </c>
      <c r="F140" s="310"/>
      <c r="G140" s="310"/>
      <c r="H140" s="311"/>
      <c r="I140" s="122"/>
      <c r="J140" s="122"/>
      <c r="K140" s="122"/>
      <c r="L140" s="122"/>
      <c r="M140" s="219" t="str">
        <f t="shared" si="12"/>
        <v/>
      </c>
      <c r="N140" s="219" t="str">
        <f t="shared" si="13"/>
        <v/>
      </c>
      <c r="O140" s="121"/>
      <c r="P140" s="122"/>
    </row>
    <row r="141" spans="1:16" x14ac:dyDescent="0.3">
      <c r="A141" s="70" t="e">
        <f t="shared" si="9"/>
        <v>#N/A</v>
      </c>
      <c r="B141" s="70" t="str">
        <f t="shared" si="10"/>
        <v/>
      </c>
      <c r="C141" s="70" t="str">
        <f t="shared" si="7"/>
        <v>NW</v>
      </c>
      <c r="D141" s="70" t="str">
        <f t="shared" si="8"/>
        <v/>
      </c>
      <c r="E141" s="310" t="str">
        <f t="shared" si="11"/>
        <v/>
      </c>
      <c r="F141" s="310"/>
      <c r="G141" s="310"/>
      <c r="H141" s="311"/>
      <c r="I141" s="122"/>
      <c r="J141" s="122"/>
      <c r="K141" s="122"/>
      <c r="L141" s="122"/>
      <c r="M141" s="219" t="str">
        <f t="shared" si="12"/>
        <v/>
      </c>
      <c r="N141" s="219" t="str">
        <f t="shared" si="13"/>
        <v/>
      </c>
      <c r="O141" s="121"/>
      <c r="P141" s="122"/>
    </row>
    <row r="142" spans="1:16" x14ac:dyDescent="0.3">
      <c r="A142" s="70" t="e">
        <f t="shared" si="9"/>
        <v>#N/A</v>
      </c>
      <c r="B142" s="70" t="str">
        <f t="shared" si="10"/>
        <v/>
      </c>
      <c r="C142" s="70" t="str">
        <f t="shared" si="7"/>
        <v>NW</v>
      </c>
      <c r="D142" s="70" t="str">
        <f t="shared" si="8"/>
        <v/>
      </c>
      <c r="E142" s="310" t="str">
        <f t="shared" si="11"/>
        <v/>
      </c>
      <c r="F142" s="310"/>
      <c r="G142" s="310"/>
      <c r="H142" s="311"/>
      <c r="I142" s="122"/>
      <c r="J142" s="122"/>
      <c r="K142" s="122"/>
      <c r="L142" s="122"/>
      <c r="M142" s="219" t="str">
        <f t="shared" si="12"/>
        <v/>
      </c>
      <c r="N142" s="219" t="str">
        <f t="shared" si="13"/>
        <v/>
      </c>
      <c r="O142" s="121"/>
      <c r="P142" s="122"/>
    </row>
    <row r="143" spans="1:16" x14ac:dyDescent="0.3">
      <c r="A143" s="70" t="e">
        <f t="shared" si="9"/>
        <v>#N/A</v>
      </c>
      <c r="B143" s="70" t="str">
        <f t="shared" si="10"/>
        <v/>
      </c>
      <c r="C143" s="70" t="str">
        <f t="shared" si="7"/>
        <v>NW</v>
      </c>
      <c r="D143" s="70" t="str">
        <f t="shared" si="8"/>
        <v/>
      </c>
      <c r="E143" s="310" t="str">
        <f t="shared" si="11"/>
        <v/>
      </c>
      <c r="F143" s="310"/>
      <c r="G143" s="310"/>
      <c r="H143" s="311"/>
      <c r="I143" s="122"/>
      <c r="J143" s="122"/>
      <c r="K143" s="122"/>
      <c r="L143" s="122"/>
      <c r="M143" s="219" t="str">
        <f t="shared" si="12"/>
        <v/>
      </c>
      <c r="N143" s="219" t="str">
        <f t="shared" si="13"/>
        <v/>
      </c>
      <c r="O143" s="121"/>
      <c r="P143" s="122"/>
    </row>
    <row r="144" spans="1:16" x14ac:dyDescent="0.3">
      <c r="A144" s="70" t="e">
        <f t="shared" si="9"/>
        <v>#N/A</v>
      </c>
      <c r="B144" s="70" t="str">
        <f t="shared" si="10"/>
        <v/>
      </c>
      <c r="C144" s="70" t="str">
        <f t="shared" si="7"/>
        <v>NW</v>
      </c>
      <c r="D144" s="70" t="str">
        <f t="shared" si="8"/>
        <v/>
      </c>
      <c r="E144" s="310" t="str">
        <f t="shared" si="11"/>
        <v/>
      </c>
      <c r="F144" s="310"/>
      <c r="G144" s="310"/>
      <c r="H144" s="311"/>
      <c r="I144" s="122"/>
      <c r="J144" s="122"/>
      <c r="K144" s="122"/>
      <c r="L144" s="122"/>
      <c r="M144" s="219" t="str">
        <f t="shared" si="12"/>
        <v/>
      </c>
      <c r="N144" s="219" t="str">
        <f t="shared" si="13"/>
        <v/>
      </c>
      <c r="O144" s="121"/>
      <c r="P144" s="122"/>
    </row>
    <row r="145" spans="1:16" x14ac:dyDescent="0.3">
      <c r="A145" s="70" t="e">
        <f t="shared" si="9"/>
        <v>#N/A</v>
      </c>
      <c r="B145" s="70" t="str">
        <f t="shared" si="10"/>
        <v/>
      </c>
      <c r="C145" s="70" t="str">
        <f t="shared" si="7"/>
        <v>NW</v>
      </c>
      <c r="D145" s="70" t="str">
        <f t="shared" si="8"/>
        <v/>
      </c>
      <c r="E145" s="310" t="str">
        <f t="shared" si="11"/>
        <v/>
      </c>
      <c r="F145" s="310"/>
      <c r="G145" s="310"/>
      <c r="H145" s="311"/>
      <c r="I145" s="122"/>
      <c r="J145" s="122"/>
      <c r="K145" s="122"/>
      <c r="L145" s="122"/>
      <c r="M145" s="219" t="str">
        <f t="shared" si="12"/>
        <v/>
      </c>
      <c r="N145" s="219" t="str">
        <f t="shared" si="13"/>
        <v/>
      </c>
      <c r="O145" s="121"/>
      <c r="P145" s="122"/>
    </row>
    <row r="146" spans="1:16" x14ac:dyDescent="0.3">
      <c r="A146" s="70" t="e">
        <f t="shared" si="9"/>
        <v>#N/A</v>
      </c>
      <c r="B146" s="70" t="str">
        <f t="shared" si="10"/>
        <v/>
      </c>
      <c r="C146" s="70" t="str">
        <f t="shared" si="7"/>
        <v>NW</v>
      </c>
      <c r="D146" s="70" t="str">
        <f t="shared" si="8"/>
        <v/>
      </c>
      <c r="E146" s="310" t="str">
        <f t="shared" si="11"/>
        <v/>
      </c>
      <c r="F146" s="310"/>
      <c r="G146" s="310"/>
      <c r="H146" s="311"/>
      <c r="I146" s="122"/>
      <c r="J146" s="122"/>
      <c r="K146" s="122"/>
      <c r="L146" s="122"/>
      <c r="M146" s="219" t="str">
        <f t="shared" si="12"/>
        <v/>
      </c>
      <c r="N146" s="219" t="str">
        <f t="shared" si="13"/>
        <v/>
      </c>
      <c r="O146" s="121"/>
      <c r="P146" s="122"/>
    </row>
    <row r="147" spans="1:16" x14ac:dyDescent="0.3">
      <c r="A147" s="70" t="e">
        <f t="shared" si="9"/>
        <v>#N/A</v>
      </c>
      <c r="B147" s="70" t="str">
        <f t="shared" si="10"/>
        <v/>
      </c>
      <c r="C147" s="70" t="str">
        <f t="shared" si="7"/>
        <v>NW</v>
      </c>
      <c r="D147" s="70" t="str">
        <f t="shared" si="8"/>
        <v/>
      </c>
      <c r="E147" s="310" t="str">
        <f t="shared" si="11"/>
        <v/>
      </c>
      <c r="F147" s="310"/>
      <c r="G147" s="310"/>
      <c r="H147" s="311"/>
      <c r="I147" s="122"/>
      <c r="J147" s="122"/>
      <c r="K147" s="122"/>
      <c r="L147" s="122"/>
      <c r="M147" s="219" t="str">
        <f t="shared" si="12"/>
        <v/>
      </c>
      <c r="N147" s="219" t="str">
        <f t="shared" si="13"/>
        <v/>
      </c>
      <c r="O147" s="121"/>
      <c r="P147" s="122"/>
    </row>
    <row r="148" spans="1:16" x14ac:dyDescent="0.3">
      <c r="A148" s="70" t="e">
        <f t="shared" si="9"/>
        <v>#N/A</v>
      </c>
      <c r="B148" s="70" t="str">
        <f t="shared" si="10"/>
        <v/>
      </c>
      <c r="C148" s="70" t="str">
        <f t="shared" si="7"/>
        <v>NW</v>
      </c>
      <c r="D148" s="70" t="str">
        <f t="shared" si="8"/>
        <v/>
      </c>
      <c r="E148" s="310" t="str">
        <f t="shared" si="11"/>
        <v/>
      </c>
      <c r="F148" s="310"/>
      <c r="G148" s="310"/>
      <c r="H148" s="311"/>
      <c r="I148" s="122"/>
      <c r="J148" s="122"/>
      <c r="K148" s="122"/>
      <c r="L148" s="122"/>
      <c r="M148" s="219" t="str">
        <f t="shared" si="12"/>
        <v/>
      </c>
      <c r="N148" s="219" t="str">
        <f t="shared" si="13"/>
        <v/>
      </c>
      <c r="O148" s="121"/>
      <c r="P148" s="122"/>
    </row>
    <row r="149" spans="1:16" x14ac:dyDescent="0.3">
      <c r="A149" s="70" t="e">
        <f t="shared" si="9"/>
        <v>#N/A</v>
      </c>
      <c r="B149" s="70" t="str">
        <f t="shared" si="10"/>
        <v/>
      </c>
      <c r="C149" s="70" t="str">
        <f t="shared" ref="C149:C212" si="14">IF(ISNA(MATCH(WEEKDAY(E149,2),DunDay,0)),"","NW")</f>
        <v>NW</v>
      </c>
      <c r="D149" s="70" t="str">
        <f t="shared" ref="D149:D212" si="15">IF(ISNA(MATCH(E149,Holiday,0)),"","H")</f>
        <v/>
      </c>
      <c r="E149" s="310" t="str">
        <f t="shared" si="11"/>
        <v/>
      </c>
      <c r="F149" s="310"/>
      <c r="G149" s="310"/>
      <c r="H149" s="311"/>
      <c r="I149" s="122"/>
      <c r="J149" s="122"/>
      <c r="K149" s="122"/>
      <c r="L149" s="122"/>
      <c r="M149" s="219" t="str">
        <f t="shared" si="12"/>
        <v/>
      </c>
      <c r="N149" s="219" t="str">
        <f t="shared" si="13"/>
        <v/>
      </c>
      <c r="O149" s="121"/>
      <c r="P149" s="122"/>
    </row>
    <row r="150" spans="1:16" x14ac:dyDescent="0.3">
      <c r="A150" s="70" t="e">
        <f t="shared" ref="A150:A213" si="16">IF(E150&gt;=$J$14,"R","")</f>
        <v>#N/A</v>
      </c>
      <c r="B150" s="70" t="str">
        <f t="shared" ref="B150:B213" si="17">IF(E150&lt;&gt;"",YEAR(E150),"")</f>
        <v/>
      </c>
      <c r="C150" s="70" t="str">
        <f t="shared" si="14"/>
        <v>NW</v>
      </c>
      <c r="D150" s="70" t="str">
        <f t="shared" si="15"/>
        <v/>
      </c>
      <c r="E150" s="310" t="str">
        <f t="shared" si="11"/>
        <v/>
      </c>
      <c r="F150" s="310"/>
      <c r="G150" s="310"/>
      <c r="H150" s="311"/>
      <c r="I150" s="122"/>
      <c r="J150" s="122"/>
      <c r="K150" s="122"/>
      <c r="L150" s="122"/>
      <c r="M150" s="219" t="str">
        <f t="shared" si="12"/>
        <v/>
      </c>
      <c r="N150" s="219" t="str">
        <f t="shared" si="13"/>
        <v/>
      </c>
      <c r="O150" s="121"/>
      <c r="P150" s="122"/>
    </row>
    <row r="151" spans="1:16" x14ac:dyDescent="0.3">
      <c r="A151" s="70" t="e">
        <f t="shared" si="16"/>
        <v>#N/A</v>
      </c>
      <c r="B151" s="70" t="str">
        <f t="shared" si="17"/>
        <v/>
      </c>
      <c r="C151" s="70" t="str">
        <f t="shared" si="14"/>
        <v>NW</v>
      </c>
      <c r="D151" s="70" t="str">
        <f t="shared" si="15"/>
        <v/>
      </c>
      <c r="E151" s="310" t="str">
        <f t="shared" ref="E151:E214" si="18">IFERROR(E150+1,"")</f>
        <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e">
        <f t="shared" si="16"/>
        <v>#N/A</v>
      </c>
      <c r="B152" s="70" t="str">
        <f t="shared" si="17"/>
        <v/>
      </c>
      <c r="C152" s="70" t="str">
        <f t="shared" si="14"/>
        <v>NW</v>
      </c>
      <c r="D152" s="70" t="str">
        <f t="shared" si="15"/>
        <v/>
      </c>
      <c r="E152" s="310" t="str">
        <f t="shared" si="18"/>
        <v/>
      </c>
      <c r="F152" s="310"/>
      <c r="G152" s="310"/>
      <c r="H152" s="311"/>
      <c r="I152" s="122"/>
      <c r="J152" s="122"/>
      <c r="K152" s="122"/>
      <c r="L152" s="122"/>
      <c r="M152" s="219" t="str">
        <f t="shared" si="19"/>
        <v/>
      </c>
      <c r="N152" s="219" t="str">
        <f t="shared" si="20"/>
        <v/>
      </c>
      <c r="O152" s="121"/>
      <c r="P152" s="122"/>
    </row>
    <row r="153" spans="1:16" x14ac:dyDescent="0.3">
      <c r="A153" s="70" t="e">
        <f t="shared" si="16"/>
        <v>#N/A</v>
      </c>
      <c r="B153" s="70" t="str">
        <f t="shared" si="17"/>
        <v/>
      </c>
      <c r="C153" s="70" t="str">
        <f t="shared" si="14"/>
        <v>NW</v>
      </c>
      <c r="D153" s="70" t="str">
        <f t="shared" si="15"/>
        <v/>
      </c>
      <c r="E153" s="310" t="str">
        <f t="shared" si="18"/>
        <v/>
      </c>
      <c r="F153" s="310"/>
      <c r="G153" s="310"/>
      <c r="H153" s="311"/>
      <c r="I153" s="122"/>
      <c r="J153" s="122"/>
      <c r="K153" s="122"/>
      <c r="L153" s="122"/>
      <c r="M153" s="219" t="str">
        <f t="shared" si="19"/>
        <v/>
      </c>
      <c r="N153" s="219" t="str">
        <f t="shared" si="20"/>
        <v/>
      </c>
      <c r="O153" s="121"/>
      <c r="P153" s="122"/>
    </row>
    <row r="154" spans="1:16" x14ac:dyDescent="0.3">
      <c r="A154" s="70" t="e">
        <f t="shared" si="16"/>
        <v>#N/A</v>
      </c>
      <c r="B154" s="70" t="str">
        <f t="shared" si="17"/>
        <v/>
      </c>
      <c r="C154" s="70" t="str">
        <f t="shared" si="14"/>
        <v>NW</v>
      </c>
      <c r="D154" s="70" t="str">
        <f t="shared" si="15"/>
        <v/>
      </c>
      <c r="E154" s="310" t="str">
        <f t="shared" si="18"/>
        <v/>
      </c>
      <c r="F154" s="310"/>
      <c r="G154" s="310"/>
      <c r="H154" s="311"/>
      <c r="I154" s="122"/>
      <c r="J154" s="122"/>
      <c r="K154" s="122"/>
      <c r="L154" s="122"/>
      <c r="M154" s="219" t="str">
        <f t="shared" si="19"/>
        <v/>
      </c>
      <c r="N154" s="219" t="str">
        <f t="shared" si="20"/>
        <v/>
      </c>
      <c r="O154" s="121"/>
      <c r="P154" s="122"/>
    </row>
    <row r="155" spans="1:16" x14ac:dyDescent="0.3">
      <c r="A155" s="70" t="e">
        <f t="shared" si="16"/>
        <v>#N/A</v>
      </c>
      <c r="B155" s="70" t="str">
        <f t="shared" si="17"/>
        <v/>
      </c>
      <c r="C155" s="70" t="str">
        <f t="shared" si="14"/>
        <v>NW</v>
      </c>
      <c r="D155" s="70" t="str">
        <f t="shared" si="15"/>
        <v/>
      </c>
      <c r="E155" s="310" t="str">
        <f t="shared" si="18"/>
        <v/>
      </c>
      <c r="F155" s="310"/>
      <c r="G155" s="310"/>
      <c r="H155" s="311"/>
      <c r="I155" s="122"/>
      <c r="J155" s="122"/>
      <c r="K155" s="122"/>
      <c r="L155" s="122"/>
      <c r="M155" s="219" t="str">
        <f t="shared" si="19"/>
        <v/>
      </c>
      <c r="N155" s="219" t="str">
        <f t="shared" si="20"/>
        <v/>
      </c>
      <c r="O155" s="121"/>
      <c r="P155" s="122"/>
    </row>
    <row r="156" spans="1:16" x14ac:dyDescent="0.3">
      <c r="A156" s="70" t="e">
        <f t="shared" si="16"/>
        <v>#N/A</v>
      </c>
      <c r="B156" s="70" t="str">
        <f t="shared" si="17"/>
        <v/>
      </c>
      <c r="C156" s="70" t="str">
        <f t="shared" si="14"/>
        <v>NW</v>
      </c>
      <c r="D156" s="70" t="str">
        <f t="shared" si="15"/>
        <v/>
      </c>
      <c r="E156" s="310" t="str">
        <f t="shared" si="18"/>
        <v/>
      </c>
      <c r="F156" s="310"/>
      <c r="G156" s="310"/>
      <c r="H156" s="311"/>
      <c r="I156" s="122"/>
      <c r="J156" s="122"/>
      <c r="K156" s="122"/>
      <c r="L156" s="122"/>
      <c r="M156" s="219" t="str">
        <f t="shared" si="19"/>
        <v/>
      </c>
      <c r="N156" s="219" t="str">
        <f t="shared" si="20"/>
        <v/>
      </c>
      <c r="O156" s="121"/>
      <c r="P156" s="122"/>
    </row>
    <row r="157" spans="1:16" x14ac:dyDescent="0.3">
      <c r="A157" s="70" t="e">
        <f t="shared" si="16"/>
        <v>#N/A</v>
      </c>
      <c r="B157" s="70" t="str">
        <f t="shared" si="17"/>
        <v/>
      </c>
      <c r="C157" s="70" t="str">
        <f t="shared" si="14"/>
        <v>NW</v>
      </c>
      <c r="D157" s="70" t="str">
        <f t="shared" si="15"/>
        <v/>
      </c>
      <c r="E157" s="310" t="str">
        <f t="shared" si="18"/>
        <v/>
      </c>
      <c r="F157" s="310"/>
      <c r="G157" s="310"/>
      <c r="H157" s="311"/>
      <c r="I157" s="122"/>
      <c r="J157" s="122"/>
      <c r="K157" s="122"/>
      <c r="L157" s="122"/>
      <c r="M157" s="219" t="str">
        <f t="shared" si="19"/>
        <v/>
      </c>
      <c r="N157" s="219" t="str">
        <f t="shared" si="20"/>
        <v/>
      </c>
      <c r="O157" s="121"/>
      <c r="P157" s="122"/>
    </row>
    <row r="158" spans="1:16" x14ac:dyDescent="0.3">
      <c r="A158" s="70" t="e">
        <f t="shared" si="16"/>
        <v>#N/A</v>
      </c>
      <c r="B158" s="70" t="str">
        <f t="shared" si="17"/>
        <v/>
      </c>
      <c r="C158" s="70" t="str">
        <f t="shared" si="14"/>
        <v>NW</v>
      </c>
      <c r="D158" s="70" t="str">
        <f t="shared" si="15"/>
        <v/>
      </c>
      <c r="E158" s="310" t="str">
        <f t="shared" si="18"/>
        <v/>
      </c>
      <c r="F158" s="310"/>
      <c r="G158" s="310"/>
      <c r="H158" s="311"/>
      <c r="I158" s="122"/>
      <c r="J158" s="122"/>
      <c r="K158" s="122"/>
      <c r="L158" s="122"/>
      <c r="M158" s="219" t="str">
        <f t="shared" si="19"/>
        <v/>
      </c>
      <c r="N158" s="219" t="str">
        <f t="shared" si="20"/>
        <v/>
      </c>
      <c r="O158" s="121"/>
      <c r="P158" s="122"/>
    </row>
    <row r="159" spans="1:16" x14ac:dyDescent="0.3">
      <c r="A159" s="70" t="e">
        <f t="shared" si="16"/>
        <v>#N/A</v>
      </c>
      <c r="B159" s="70" t="str">
        <f t="shared" si="17"/>
        <v/>
      </c>
      <c r="C159" s="70" t="str">
        <f t="shared" si="14"/>
        <v>NW</v>
      </c>
      <c r="D159" s="70" t="str">
        <f t="shared" si="15"/>
        <v/>
      </c>
      <c r="E159" s="310" t="str">
        <f t="shared" si="18"/>
        <v/>
      </c>
      <c r="F159" s="310"/>
      <c r="G159" s="310"/>
      <c r="H159" s="311"/>
      <c r="I159" s="122"/>
      <c r="J159" s="122"/>
      <c r="K159" s="122"/>
      <c r="L159" s="122"/>
      <c r="M159" s="219" t="str">
        <f t="shared" si="19"/>
        <v/>
      </c>
      <c r="N159" s="219" t="str">
        <f t="shared" si="20"/>
        <v/>
      </c>
      <c r="O159" s="121"/>
      <c r="P159" s="122"/>
    </row>
    <row r="160" spans="1:16" x14ac:dyDescent="0.3">
      <c r="A160" s="70" t="e">
        <f t="shared" si="16"/>
        <v>#N/A</v>
      </c>
      <c r="B160" s="70" t="str">
        <f t="shared" si="17"/>
        <v/>
      </c>
      <c r="C160" s="70" t="str">
        <f t="shared" si="14"/>
        <v>NW</v>
      </c>
      <c r="D160" s="70" t="str">
        <f t="shared" si="15"/>
        <v/>
      </c>
      <c r="E160" s="310" t="str">
        <f t="shared" si="18"/>
        <v/>
      </c>
      <c r="F160" s="310"/>
      <c r="G160" s="310"/>
      <c r="H160" s="311"/>
      <c r="I160" s="122"/>
      <c r="J160" s="122"/>
      <c r="K160" s="122"/>
      <c r="L160" s="122"/>
      <c r="M160" s="219" t="str">
        <f t="shared" si="19"/>
        <v/>
      </c>
      <c r="N160" s="219" t="str">
        <f t="shared" si="20"/>
        <v/>
      </c>
      <c r="O160" s="121"/>
      <c r="P160" s="122"/>
    </row>
    <row r="161" spans="1:16" x14ac:dyDescent="0.3">
      <c r="A161" s="70" t="e">
        <f t="shared" si="16"/>
        <v>#N/A</v>
      </c>
      <c r="B161" s="70" t="str">
        <f t="shared" si="17"/>
        <v/>
      </c>
      <c r="C161" s="70" t="str">
        <f t="shared" si="14"/>
        <v>NW</v>
      </c>
      <c r="D161" s="70" t="str">
        <f t="shared" si="15"/>
        <v/>
      </c>
      <c r="E161" s="310" t="str">
        <f t="shared" si="18"/>
        <v/>
      </c>
      <c r="F161" s="310"/>
      <c r="G161" s="310"/>
      <c r="H161" s="311"/>
      <c r="I161" s="122"/>
      <c r="J161" s="122"/>
      <c r="K161" s="122"/>
      <c r="L161" s="122"/>
      <c r="M161" s="219" t="str">
        <f t="shared" si="19"/>
        <v/>
      </c>
      <c r="N161" s="219" t="str">
        <f t="shared" si="20"/>
        <v/>
      </c>
      <c r="O161" s="121"/>
      <c r="P161" s="122"/>
    </row>
    <row r="162" spans="1:16" x14ac:dyDescent="0.3">
      <c r="A162" s="70" t="e">
        <f t="shared" si="16"/>
        <v>#N/A</v>
      </c>
      <c r="B162" s="70" t="str">
        <f t="shared" si="17"/>
        <v/>
      </c>
      <c r="C162" s="70" t="str">
        <f t="shared" si="14"/>
        <v>NW</v>
      </c>
      <c r="D162" s="70" t="str">
        <f t="shared" si="15"/>
        <v/>
      </c>
      <c r="E162" s="310" t="str">
        <f t="shared" si="18"/>
        <v/>
      </c>
      <c r="F162" s="310"/>
      <c r="G162" s="310"/>
      <c r="H162" s="311"/>
      <c r="I162" s="122"/>
      <c r="J162" s="122"/>
      <c r="K162" s="122"/>
      <c r="L162" s="122"/>
      <c r="M162" s="219" t="str">
        <f t="shared" si="19"/>
        <v/>
      </c>
      <c r="N162" s="219" t="str">
        <f t="shared" si="20"/>
        <v/>
      </c>
      <c r="O162" s="121"/>
      <c r="P162" s="122"/>
    </row>
    <row r="163" spans="1:16" x14ac:dyDescent="0.3">
      <c r="A163" s="70" t="e">
        <f t="shared" si="16"/>
        <v>#N/A</v>
      </c>
      <c r="B163" s="70" t="str">
        <f t="shared" si="17"/>
        <v/>
      </c>
      <c r="C163" s="70" t="str">
        <f t="shared" si="14"/>
        <v>NW</v>
      </c>
      <c r="D163" s="70" t="str">
        <f t="shared" si="15"/>
        <v/>
      </c>
      <c r="E163" s="310" t="str">
        <f t="shared" si="18"/>
        <v/>
      </c>
      <c r="F163" s="310"/>
      <c r="G163" s="310"/>
      <c r="H163" s="311"/>
      <c r="I163" s="122"/>
      <c r="J163" s="122"/>
      <c r="K163" s="122"/>
      <c r="L163" s="122"/>
      <c r="M163" s="219" t="str">
        <f t="shared" si="19"/>
        <v/>
      </c>
      <c r="N163" s="219" t="str">
        <f t="shared" si="20"/>
        <v/>
      </c>
      <c r="O163" s="121"/>
      <c r="P163" s="122"/>
    </row>
    <row r="164" spans="1:16" x14ac:dyDescent="0.3">
      <c r="A164" s="70" t="e">
        <f t="shared" si="16"/>
        <v>#N/A</v>
      </c>
      <c r="B164" s="70" t="str">
        <f t="shared" si="17"/>
        <v/>
      </c>
      <c r="C164" s="70" t="str">
        <f t="shared" si="14"/>
        <v>NW</v>
      </c>
      <c r="D164" s="70" t="str">
        <f t="shared" si="15"/>
        <v/>
      </c>
      <c r="E164" s="310" t="str">
        <f t="shared" si="18"/>
        <v/>
      </c>
      <c r="F164" s="310"/>
      <c r="G164" s="310"/>
      <c r="H164" s="311"/>
      <c r="I164" s="122"/>
      <c r="J164" s="122"/>
      <c r="K164" s="122"/>
      <c r="L164" s="122"/>
      <c r="M164" s="219" t="str">
        <f t="shared" si="19"/>
        <v/>
      </c>
      <c r="N164" s="219" t="str">
        <f t="shared" si="20"/>
        <v/>
      </c>
      <c r="O164" s="121"/>
      <c r="P164" s="122"/>
    </row>
    <row r="165" spans="1:16" x14ac:dyDescent="0.3">
      <c r="A165" s="70" t="e">
        <f t="shared" si="16"/>
        <v>#N/A</v>
      </c>
      <c r="B165" s="70" t="str">
        <f t="shared" si="17"/>
        <v/>
      </c>
      <c r="C165" s="70" t="str">
        <f t="shared" si="14"/>
        <v>NW</v>
      </c>
      <c r="D165" s="70" t="str">
        <f t="shared" si="15"/>
        <v/>
      </c>
      <c r="E165" s="310" t="str">
        <f t="shared" si="18"/>
        <v/>
      </c>
      <c r="F165" s="310"/>
      <c r="G165" s="310"/>
      <c r="H165" s="311"/>
      <c r="I165" s="122"/>
      <c r="J165" s="122"/>
      <c r="K165" s="122"/>
      <c r="L165" s="122"/>
      <c r="M165" s="219" t="str">
        <f t="shared" si="19"/>
        <v/>
      </c>
      <c r="N165" s="219" t="str">
        <f t="shared" si="20"/>
        <v/>
      </c>
      <c r="O165" s="121"/>
      <c r="P165" s="122"/>
    </row>
    <row r="166" spans="1:16" x14ac:dyDescent="0.3">
      <c r="A166" s="70" t="e">
        <f t="shared" si="16"/>
        <v>#N/A</v>
      </c>
      <c r="B166" s="70" t="str">
        <f t="shared" si="17"/>
        <v/>
      </c>
      <c r="C166" s="70" t="str">
        <f t="shared" si="14"/>
        <v>NW</v>
      </c>
      <c r="D166" s="70" t="str">
        <f t="shared" si="15"/>
        <v/>
      </c>
      <c r="E166" s="310" t="str">
        <f t="shared" si="18"/>
        <v/>
      </c>
      <c r="F166" s="310"/>
      <c r="G166" s="310"/>
      <c r="H166" s="311"/>
      <c r="I166" s="122"/>
      <c r="J166" s="122"/>
      <c r="K166" s="122"/>
      <c r="L166" s="122"/>
      <c r="M166" s="219" t="str">
        <f t="shared" si="19"/>
        <v/>
      </c>
      <c r="N166" s="219" t="str">
        <f t="shared" si="20"/>
        <v/>
      </c>
      <c r="O166" s="121"/>
      <c r="P166" s="122"/>
    </row>
    <row r="167" spans="1:16" x14ac:dyDescent="0.3">
      <c r="A167" s="70" t="e">
        <f t="shared" si="16"/>
        <v>#N/A</v>
      </c>
      <c r="B167" s="70" t="str">
        <f t="shared" si="17"/>
        <v/>
      </c>
      <c r="C167" s="70" t="str">
        <f t="shared" si="14"/>
        <v>NW</v>
      </c>
      <c r="D167" s="70" t="str">
        <f t="shared" si="15"/>
        <v/>
      </c>
      <c r="E167" s="310" t="str">
        <f t="shared" si="18"/>
        <v/>
      </c>
      <c r="F167" s="310"/>
      <c r="G167" s="310"/>
      <c r="H167" s="311"/>
      <c r="I167" s="122"/>
      <c r="J167" s="122"/>
      <c r="K167" s="122"/>
      <c r="L167" s="122"/>
      <c r="M167" s="219" t="str">
        <f t="shared" si="19"/>
        <v/>
      </c>
      <c r="N167" s="219" t="str">
        <f t="shared" si="20"/>
        <v/>
      </c>
      <c r="O167" s="121"/>
      <c r="P167" s="122"/>
    </row>
    <row r="168" spans="1:16" x14ac:dyDescent="0.3">
      <c r="A168" s="70" t="e">
        <f t="shared" si="16"/>
        <v>#N/A</v>
      </c>
      <c r="B168" s="70" t="str">
        <f t="shared" si="17"/>
        <v/>
      </c>
      <c r="C168" s="70" t="str">
        <f t="shared" si="14"/>
        <v>NW</v>
      </c>
      <c r="D168" s="70" t="str">
        <f t="shared" si="15"/>
        <v/>
      </c>
      <c r="E168" s="310" t="str">
        <f t="shared" si="18"/>
        <v/>
      </c>
      <c r="F168" s="310"/>
      <c r="G168" s="310"/>
      <c r="H168" s="311"/>
      <c r="I168" s="122"/>
      <c r="J168" s="122"/>
      <c r="K168" s="122"/>
      <c r="L168" s="122"/>
      <c r="M168" s="219" t="str">
        <f t="shared" si="19"/>
        <v/>
      </c>
      <c r="N168" s="219" t="str">
        <f t="shared" si="20"/>
        <v/>
      </c>
      <c r="O168" s="121"/>
      <c r="P168" s="122"/>
    </row>
    <row r="169" spans="1:16" x14ac:dyDescent="0.3">
      <c r="A169" s="70" t="e">
        <f t="shared" si="16"/>
        <v>#N/A</v>
      </c>
      <c r="B169" s="70" t="str">
        <f t="shared" si="17"/>
        <v/>
      </c>
      <c r="C169" s="70" t="str">
        <f t="shared" si="14"/>
        <v>NW</v>
      </c>
      <c r="D169" s="70" t="str">
        <f t="shared" si="15"/>
        <v/>
      </c>
      <c r="E169" s="310" t="str">
        <f t="shared" si="18"/>
        <v/>
      </c>
      <c r="F169" s="310"/>
      <c r="G169" s="310"/>
      <c r="H169" s="311"/>
      <c r="I169" s="122"/>
      <c r="J169" s="122"/>
      <c r="K169" s="122"/>
      <c r="L169" s="122"/>
      <c r="M169" s="219" t="str">
        <f t="shared" si="19"/>
        <v/>
      </c>
      <c r="N169" s="219" t="str">
        <f t="shared" si="20"/>
        <v/>
      </c>
      <c r="O169" s="121"/>
      <c r="P169" s="122"/>
    </row>
    <row r="170" spans="1:16" x14ac:dyDescent="0.3">
      <c r="A170" s="70" t="e">
        <f t="shared" si="16"/>
        <v>#N/A</v>
      </c>
      <c r="B170" s="70" t="str">
        <f t="shared" si="17"/>
        <v/>
      </c>
      <c r="C170" s="70" t="str">
        <f t="shared" si="14"/>
        <v>NW</v>
      </c>
      <c r="D170" s="70" t="str">
        <f t="shared" si="15"/>
        <v/>
      </c>
      <c r="E170" s="310" t="str">
        <f t="shared" si="18"/>
        <v/>
      </c>
      <c r="F170" s="310"/>
      <c r="G170" s="310"/>
      <c r="H170" s="311"/>
      <c r="I170" s="122"/>
      <c r="J170" s="122"/>
      <c r="K170" s="122"/>
      <c r="L170" s="122"/>
      <c r="M170" s="219" t="str">
        <f t="shared" si="19"/>
        <v/>
      </c>
      <c r="N170" s="219" t="str">
        <f t="shared" si="20"/>
        <v/>
      </c>
      <c r="O170" s="121"/>
      <c r="P170" s="122"/>
    </row>
    <row r="171" spans="1:16" x14ac:dyDescent="0.3">
      <c r="A171" s="70" t="e">
        <f t="shared" si="16"/>
        <v>#N/A</v>
      </c>
      <c r="B171" s="70" t="str">
        <f t="shared" si="17"/>
        <v/>
      </c>
      <c r="C171" s="70" t="str">
        <f t="shared" si="14"/>
        <v>NW</v>
      </c>
      <c r="D171" s="70" t="str">
        <f t="shared" si="15"/>
        <v/>
      </c>
      <c r="E171" s="310" t="str">
        <f t="shared" si="18"/>
        <v/>
      </c>
      <c r="F171" s="310"/>
      <c r="G171" s="310"/>
      <c r="H171" s="311"/>
      <c r="I171" s="122"/>
      <c r="J171" s="122"/>
      <c r="K171" s="122"/>
      <c r="L171" s="122"/>
      <c r="M171" s="219" t="str">
        <f t="shared" si="19"/>
        <v/>
      </c>
      <c r="N171" s="219" t="str">
        <f t="shared" si="20"/>
        <v/>
      </c>
      <c r="O171" s="121"/>
      <c r="P171" s="122"/>
    </row>
    <row r="172" spans="1:16" x14ac:dyDescent="0.3">
      <c r="A172" s="70" t="e">
        <f t="shared" si="16"/>
        <v>#N/A</v>
      </c>
      <c r="B172" s="70" t="str">
        <f t="shared" si="17"/>
        <v/>
      </c>
      <c r="C172" s="70" t="str">
        <f t="shared" si="14"/>
        <v>NW</v>
      </c>
      <c r="D172" s="70" t="str">
        <f t="shared" si="15"/>
        <v/>
      </c>
      <c r="E172" s="310" t="str">
        <f t="shared" si="18"/>
        <v/>
      </c>
      <c r="F172" s="310"/>
      <c r="G172" s="310"/>
      <c r="H172" s="311"/>
      <c r="I172" s="122"/>
      <c r="J172" s="122"/>
      <c r="K172" s="122"/>
      <c r="L172" s="122"/>
      <c r="M172" s="219" t="str">
        <f t="shared" si="19"/>
        <v/>
      </c>
      <c r="N172" s="219" t="str">
        <f t="shared" si="20"/>
        <v/>
      </c>
      <c r="O172" s="121"/>
      <c r="P172" s="122"/>
    </row>
    <row r="173" spans="1:16" x14ac:dyDescent="0.3">
      <c r="A173" s="70" t="e">
        <f t="shared" si="16"/>
        <v>#N/A</v>
      </c>
      <c r="B173" s="70" t="str">
        <f t="shared" si="17"/>
        <v/>
      </c>
      <c r="C173" s="70" t="str">
        <f t="shared" si="14"/>
        <v>NW</v>
      </c>
      <c r="D173" s="70" t="str">
        <f t="shared" si="15"/>
        <v/>
      </c>
      <c r="E173" s="310" t="str">
        <f t="shared" si="18"/>
        <v/>
      </c>
      <c r="F173" s="310"/>
      <c r="G173" s="310"/>
      <c r="H173" s="311"/>
      <c r="I173" s="122"/>
      <c r="J173" s="122"/>
      <c r="K173" s="122"/>
      <c r="L173" s="122"/>
      <c r="M173" s="219" t="str">
        <f t="shared" si="19"/>
        <v/>
      </c>
      <c r="N173" s="219" t="str">
        <f t="shared" si="20"/>
        <v/>
      </c>
      <c r="O173" s="121"/>
      <c r="P173" s="122"/>
    </row>
    <row r="174" spans="1:16" x14ac:dyDescent="0.3">
      <c r="A174" s="70" t="e">
        <f t="shared" si="16"/>
        <v>#N/A</v>
      </c>
      <c r="B174" s="70" t="str">
        <f t="shared" si="17"/>
        <v/>
      </c>
      <c r="C174" s="70" t="str">
        <f t="shared" si="14"/>
        <v>NW</v>
      </c>
      <c r="D174" s="70" t="str">
        <f t="shared" si="15"/>
        <v/>
      </c>
      <c r="E174" s="310" t="str">
        <f t="shared" si="18"/>
        <v/>
      </c>
      <c r="F174" s="310"/>
      <c r="G174" s="310"/>
      <c r="H174" s="311"/>
      <c r="I174" s="122"/>
      <c r="J174" s="122"/>
      <c r="K174" s="122"/>
      <c r="L174" s="122"/>
      <c r="M174" s="219" t="str">
        <f t="shared" si="19"/>
        <v/>
      </c>
      <c r="N174" s="219" t="str">
        <f t="shared" si="20"/>
        <v/>
      </c>
      <c r="O174" s="121"/>
      <c r="P174" s="122"/>
    </row>
    <row r="175" spans="1:16" x14ac:dyDescent="0.3">
      <c r="A175" s="70" t="e">
        <f t="shared" si="16"/>
        <v>#N/A</v>
      </c>
      <c r="B175" s="70" t="str">
        <f t="shared" si="17"/>
        <v/>
      </c>
      <c r="C175" s="70" t="str">
        <f t="shared" si="14"/>
        <v>NW</v>
      </c>
      <c r="D175" s="70" t="str">
        <f t="shared" si="15"/>
        <v/>
      </c>
      <c r="E175" s="310" t="str">
        <f t="shared" si="18"/>
        <v/>
      </c>
      <c r="F175" s="310"/>
      <c r="G175" s="310"/>
      <c r="H175" s="311"/>
      <c r="I175" s="122"/>
      <c r="J175" s="122"/>
      <c r="K175" s="122"/>
      <c r="L175" s="122"/>
      <c r="M175" s="219" t="str">
        <f t="shared" si="19"/>
        <v/>
      </c>
      <c r="N175" s="219" t="str">
        <f t="shared" si="20"/>
        <v/>
      </c>
      <c r="O175" s="121"/>
      <c r="P175" s="122"/>
    </row>
    <row r="176" spans="1:16" x14ac:dyDescent="0.3">
      <c r="A176" s="70" t="e">
        <f t="shared" si="16"/>
        <v>#N/A</v>
      </c>
      <c r="B176" s="70" t="str">
        <f t="shared" si="17"/>
        <v/>
      </c>
      <c r="C176" s="70" t="str">
        <f t="shared" si="14"/>
        <v>NW</v>
      </c>
      <c r="D176" s="70" t="str">
        <f t="shared" si="15"/>
        <v/>
      </c>
      <c r="E176" s="310" t="str">
        <f t="shared" si="18"/>
        <v/>
      </c>
      <c r="F176" s="310"/>
      <c r="G176" s="310"/>
      <c r="H176" s="311"/>
      <c r="I176" s="122"/>
      <c r="J176" s="122"/>
      <c r="K176" s="122"/>
      <c r="L176" s="122"/>
      <c r="M176" s="219" t="str">
        <f t="shared" si="19"/>
        <v/>
      </c>
      <c r="N176" s="219" t="str">
        <f t="shared" si="20"/>
        <v/>
      </c>
      <c r="O176" s="121"/>
      <c r="P176" s="122"/>
    </row>
    <row r="177" spans="1:16" x14ac:dyDescent="0.3">
      <c r="A177" s="70" t="e">
        <f t="shared" si="16"/>
        <v>#N/A</v>
      </c>
      <c r="B177" s="70" t="str">
        <f t="shared" si="17"/>
        <v/>
      </c>
      <c r="C177" s="70" t="str">
        <f t="shared" si="14"/>
        <v>NW</v>
      </c>
      <c r="D177" s="70" t="str">
        <f t="shared" si="15"/>
        <v/>
      </c>
      <c r="E177" s="310" t="str">
        <f t="shared" si="18"/>
        <v/>
      </c>
      <c r="F177" s="310"/>
      <c r="G177" s="310"/>
      <c r="H177" s="311"/>
      <c r="I177" s="122"/>
      <c r="J177" s="122"/>
      <c r="K177" s="122"/>
      <c r="L177" s="122"/>
      <c r="M177" s="219" t="str">
        <f t="shared" si="19"/>
        <v/>
      </c>
      <c r="N177" s="219" t="str">
        <f t="shared" si="20"/>
        <v/>
      </c>
      <c r="O177" s="121"/>
      <c r="P177" s="122"/>
    </row>
    <row r="178" spans="1:16" x14ac:dyDescent="0.3">
      <c r="A178" s="70" t="e">
        <f t="shared" si="16"/>
        <v>#N/A</v>
      </c>
      <c r="B178" s="70" t="str">
        <f t="shared" si="17"/>
        <v/>
      </c>
      <c r="C178" s="70" t="str">
        <f t="shared" si="14"/>
        <v>NW</v>
      </c>
      <c r="D178" s="70" t="str">
        <f t="shared" si="15"/>
        <v/>
      </c>
      <c r="E178" s="310" t="str">
        <f t="shared" si="18"/>
        <v/>
      </c>
      <c r="F178" s="310"/>
      <c r="G178" s="310"/>
      <c r="H178" s="311"/>
      <c r="I178" s="122"/>
      <c r="J178" s="122"/>
      <c r="K178" s="122"/>
      <c r="L178" s="122"/>
      <c r="M178" s="219" t="str">
        <f t="shared" si="19"/>
        <v/>
      </c>
      <c r="N178" s="219" t="str">
        <f t="shared" si="20"/>
        <v/>
      </c>
      <c r="O178" s="121"/>
      <c r="P178" s="122"/>
    </row>
    <row r="179" spans="1:16" x14ac:dyDescent="0.3">
      <c r="A179" s="70" t="e">
        <f t="shared" si="16"/>
        <v>#N/A</v>
      </c>
      <c r="B179" s="70" t="str">
        <f t="shared" si="17"/>
        <v/>
      </c>
      <c r="C179" s="70" t="str">
        <f t="shared" si="14"/>
        <v>NW</v>
      </c>
      <c r="D179" s="70" t="str">
        <f t="shared" si="15"/>
        <v/>
      </c>
      <c r="E179" s="310" t="str">
        <f t="shared" si="18"/>
        <v/>
      </c>
      <c r="F179" s="310"/>
      <c r="G179" s="310"/>
      <c r="H179" s="311"/>
      <c r="I179" s="122"/>
      <c r="J179" s="122"/>
      <c r="K179" s="122"/>
      <c r="L179" s="122"/>
      <c r="M179" s="219" t="str">
        <f t="shared" si="19"/>
        <v/>
      </c>
      <c r="N179" s="219" t="str">
        <f t="shared" si="20"/>
        <v/>
      </c>
      <c r="O179" s="121"/>
      <c r="P179" s="122"/>
    </row>
    <row r="180" spans="1:16" x14ac:dyDescent="0.3">
      <c r="A180" s="70" t="e">
        <f t="shared" si="16"/>
        <v>#N/A</v>
      </c>
      <c r="B180" s="70" t="str">
        <f t="shared" si="17"/>
        <v/>
      </c>
      <c r="C180" s="70" t="str">
        <f t="shared" si="14"/>
        <v>NW</v>
      </c>
      <c r="D180" s="70" t="str">
        <f t="shared" si="15"/>
        <v/>
      </c>
      <c r="E180" s="310" t="str">
        <f t="shared" si="18"/>
        <v/>
      </c>
      <c r="F180" s="310"/>
      <c r="G180" s="310"/>
      <c r="H180" s="311"/>
      <c r="I180" s="122"/>
      <c r="J180" s="122"/>
      <c r="K180" s="122"/>
      <c r="L180" s="122"/>
      <c r="M180" s="219" t="str">
        <f t="shared" si="19"/>
        <v/>
      </c>
      <c r="N180" s="219" t="str">
        <f t="shared" si="20"/>
        <v/>
      </c>
      <c r="O180" s="121"/>
      <c r="P180" s="122"/>
    </row>
    <row r="181" spans="1:16" x14ac:dyDescent="0.3">
      <c r="A181" s="70" t="e">
        <f t="shared" si="16"/>
        <v>#N/A</v>
      </c>
      <c r="B181" s="70" t="str">
        <f t="shared" si="17"/>
        <v/>
      </c>
      <c r="C181" s="70" t="str">
        <f t="shared" si="14"/>
        <v>NW</v>
      </c>
      <c r="D181" s="70" t="str">
        <f t="shared" si="15"/>
        <v/>
      </c>
      <c r="E181" s="310" t="str">
        <f t="shared" si="18"/>
        <v/>
      </c>
      <c r="F181" s="310"/>
      <c r="G181" s="310"/>
      <c r="H181" s="311"/>
      <c r="I181" s="122"/>
      <c r="J181" s="122"/>
      <c r="K181" s="122"/>
      <c r="L181" s="122"/>
      <c r="M181" s="219" t="str">
        <f t="shared" si="19"/>
        <v/>
      </c>
      <c r="N181" s="219" t="str">
        <f t="shared" si="20"/>
        <v/>
      </c>
      <c r="O181" s="121"/>
      <c r="P181" s="122"/>
    </row>
    <row r="182" spans="1:16" x14ac:dyDescent="0.3">
      <c r="A182" s="70" t="e">
        <f t="shared" si="16"/>
        <v>#N/A</v>
      </c>
      <c r="B182" s="70" t="str">
        <f t="shared" si="17"/>
        <v/>
      </c>
      <c r="C182" s="70" t="str">
        <f t="shared" si="14"/>
        <v>NW</v>
      </c>
      <c r="D182" s="70" t="str">
        <f t="shared" si="15"/>
        <v/>
      </c>
      <c r="E182" s="310" t="str">
        <f t="shared" si="18"/>
        <v/>
      </c>
      <c r="F182" s="310"/>
      <c r="G182" s="310"/>
      <c r="H182" s="311"/>
      <c r="I182" s="122"/>
      <c r="J182" s="122"/>
      <c r="K182" s="122"/>
      <c r="L182" s="122"/>
      <c r="M182" s="219" t="str">
        <f t="shared" si="19"/>
        <v/>
      </c>
      <c r="N182" s="219" t="str">
        <f t="shared" si="20"/>
        <v/>
      </c>
      <c r="O182" s="121"/>
      <c r="P182" s="122"/>
    </row>
    <row r="183" spans="1:16" x14ac:dyDescent="0.3">
      <c r="A183" s="70" t="e">
        <f t="shared" si="16"/>
        <v>#N/A</v>
      </c>
      <c r="B183" s="70" t="str">
        <f t="shared" si="17"/>
        <v/>
      </c>
      <c r="C183" s="70" t="str">
        <f t="shared" si="14"/>
        <v>NW</v>
      </c>
      <c r="D183" s="70" t="str">
        <f t="shared" si="15"/>
        <v/>
      </c>
      <c r="E183" s="310" t="str">
        <f t="shared" si="18"/>
        <v/>
      </c>
      <c r="F183" s="310"/>
      <c r="G183" s="310"/>
      <c r="H183" s="311"/>
      <c r="I183" s="122"/>
      <c r="J183" s="122"/>
      <c r="K183" s="122"/>
      <c r="L183" s="122"/>
      <c r="M183" s="219" t="str">
        <f t="shared" si="19"/>
        <v/>
      </c>
      <c r="N183" s="219" t="str">
        <f t="shared" si="20"/>
        <v/>
      </c>
      <c r="O183" s="121"/>
      <c r="P183" s="122"/>
    </row>
    <row r="184" spans="1:16" x14ac:dyDescent="0.3">
      <c r="A184" s="70" t="e">
        <f t="shared" si="16"/>
        <v>#N/A</v>
      </c>
      <c r="B184" s="70" t="str">
        <f t="shared" si="17"/>
        <v/>
      </c>
      <c r="C184" s="70" t="str">
        <f t="shared" si="14"/>
        <v>NW</v>
      </c>
      <c r="D184" s="70" t="str">
        <f t="shared" si="15"/>
        <v/>
      </c>
      <c r="E184" s="310" t="str">
        <f t="shared" si="18"/>
        <v/>
      </c>
      <c r="F184" s="310"/>
      <c r="G184" s="310"/>
      <c r="H184" s="311"/>
      <c r="I184" s="122"/>
      <c r="J184" s="122"/>
      <c r="K184" s="122"/>
      <c r="L184" s="122"/>
      <c r="M184" s="219" t="str">
        <f t="shared" si="19"/>
        <v/>
      </c>
      <c r="N184" s="219" t="str">
        <f t="shared" si="20"/>
        <v/>
      </c>
      <c r="O184" s="121"/>
      <c r="P184" s="122"/>
    </row>
    <row r="185" spans="1:16" x14ac:dyDescent="0.3">
      <c r="A185" s="70" t="e">
        <f t="shared" si="16"/>
        <v>#N/A</v>
      </c>
      <c r="B185" s="70" t="str">
        <f t="shared" si="17"/>
        <v/>
      </c>
      <c r="C185" s="70" t="str">
        <f t="shared" si="14"/>
        <v>NW</v>
      </c>
      <c r="D185" s="70" t="str">
        <f t="shared" si="15"/>
        <v/>
      </c>
      <c r="E185" s="310" t="str">
        <f t="shared" si="18"/>
        <v/>
      </c>
      <c r="F185" s="310"/>
      <c r="G185" s="310"/>
      <c r="H185" s="311"/>
      <c r="I185" s="122"/>
      <c r="J185" s="122"/>
      <c r="K185" s="122"/>
      <c r="L185" s="122"/>
      <c r="M185" s="219" t="str">
        <f t="shared" si="19"/>
        <v/>
      </c>
      <c r="N185" s="219" t="str">
        <f t="shared" si="20"/>
        <v/>
      </c>
      <c r="O185" s="121"/>
      <c r="P185" s="122"/>
    </row>
    <row r="186" spans="1:16" x14ac:dyDescent="0.3">
      <c r="A186" s="70" t="e">
        <f t="shared" si="16"/>
        <v>#N/A</v>
      </c>
      <c r="B186" s="70" t="str">
        <f t="shared" si="17"/>
        <v/>
      </c>
      <c r="C186" s="70" t="str">
        <f t="shared" si="14"/>
        <v>NW</v>
      </c>
      <c r="D186" s="70" t="str">
        <f t="shared" si="15"/>
        <v/>
      </c>
      <c r="E186" s="310" t="str">
        <f t="shared" si="18"/>
        <v/>
      </c>
      <c r="F186" s="310"/>
      <c r="G186" s="310"/>
      <c r="H186" s="311"/>
      <c r="I186" s="122"/>
      <c r="J186" s="122"/>
      <c r="K186" s="122"/>
      <c r="L186" s="122"/>
      <c r="M186" s="219" t="str">
        <f t="shared" si="19"/>
        <v/>
      </c>
      <c r="N186" s="219" t="str">
        <f t="shared" si="20"/>
        <v/>
      </c>
      <c r="O186" s="121"/>
      <c r="P186" s="122"/>
    </row>
    <row r="187" spans="1:16" x14ac:dyDescent="0.3">
      <c r="A187" s="70" t="e">
        <f t="shared" si="16"/>
        <v>#N/A</v>
      </c>
      <c r="B187" s="70" t="str">
        <f t="shared" si="17"/>
        <v/>
      </c>
      <c r="C187" s="70" t="str">
        <f t="shared" si="14"/>
        <v>NW</v>
      </c>
      <c r="D187" s="70" t="str">
        <f t="shared" si="15"/>
        <v/>
      </c>
      <c r="E187" s="310" t="str">
        <f t="shared" si="18"/>
        <v/>
      </c>
      <c r="F187" s="310"/>
      <c r="G187" s="310"/>
      <c r="H187" s="311"/>
      <c r="I187" s="122"/>
      <c r="J187" s="122"/>
      <c r="K187" s="122"/>
      <c r="L187" s="122"/>
      <c r="M187" s="219" t="str">
        <f t="shared" si="19"/>
        <v/>
      </c>
      <c r="N187" s="219" t="str">
        <f t="shared" si="20"/>
        <v/>
      </c>
      <c r="O187" s="121"/>
      <c r="P187" s="122"/>
    </row>
    <row r="188" spans="1:16" x14ac:dyDescent="0.3">
      <c r="A188" s="70" t="e">
        <f t="shared" si="16"/>
        <v>#N/A</v>
      </c>
      <c r="B188" s="70" t="str">
        <f t="shared" si="17"/>
        <v/>
      </c>
      <c r="C188" s="70" t="str">
        <f t="shared" si="14"/>
        <v>NW</v>
      </c>
      <c r="D188" s="70" t="str">
        <f t="shared" si="15"/>
        <v/>
      </c>
      <c r="E188" s="310" t="str">
        <f t="shared" si="18"/>
        <v/>
      </c>
      <c r="F188" s="310"/>
      <c r="G188" s="310"/>
      <c r="H188" s="311"/>
      <c r="I188" s="122"/>
      <c r="J188" s="122"/>
      <c r="K188" s="122"/>
      <c r="L188" s="122"/>
      <c r="M188" s="219" t="str">
        <f t="shared" si="19"/>
        <v/>
      </c>
      <c r="N188" s="219" t="str">
        <f t="shared" si="20"/>
        <v/>
      </c>
      <c r="O188" s="121"/>
      <c r="P188" s="122"/>
    </row>
    <row r="189" spans="1:16" x14ac:dyDescent="0.3">
      <c r="A189" s="70" t="e">
        <f t="shared" si="16"/>
        <v>#N/A</v>
      </c>
      <c r="B189" s="70" t="str">
        <f t="shared" si="17"/>
        <v/>
      </c>
      <c r="C189" s="70" t="str">
        <f t="shared" si="14"/>
        <v>NW</v>
      </c>
      <c r="D189" s="70" t="str">
        <f t="shared" si="15"/>
        <v/>
      </c>
      <c r="E189" s="310" t="str">
        <f t="shared" si="18"/>
        <v/>
      </c>
      <c r="F189" s="310"/>
      <c r="G189" s="310"/>
      <c r="H189" s="311"/>
      <c r="I189" s="122"/>
      <c r="J189" s="122"/>
      <c r="K189" s="122"/>
      <c r="L189" s="122"/>
      <c r="M189" s="219" t="str">
        <f t="shared" si="19"/>
        <v/>
      </c>
      <c r="N189" s="219" t="str">
        <f t="shared" si="20"/>
        <v/>
      </c>
      <c r="O189" s="121"/>
      <c r="P189" s="122"/>
    </row>
    <row r="190" spans="1:16" x14ac:dyDescent="0.3">
      <c r="A190" s="70" t="e">
        <f t="shared" si="16"/>
        <v>#N/A</v>
      </c>
      <c r="B190" s="70" t="str">
        <f t="shared" si="17"/>
        <v/>
      </c>
      <c r="C190" s="70" t="str">
        <f t="shared" si="14"/>
        <v>NW</v>
      </c>
      <c r="D190" s="70" t="str">
        <f t="shared" si="15"/>
        <v/>
      </c>
      <c r="E190" s="310" t="str">
        <f t="shared" si="18"/>
        <v/>
      </c>
      <c r="F190" s="310"/>
      <c r="G190" s="310"/>
      <c r="H190" s="311"/>
      <c r="I190" s="122"/>
      <c r="J190" s="122"/>
      <c r="K190" s="122"/>
      <c r="L190" s="122"/>
      <c r="M190" s="219" t="str">
        <f t="shared" si="19"/>
        <v/>
      </c>
      <c r="N190" s="219" t="str">
        <f t="shared" si="20"/>
        <v/>
      </c>
      <c r="O190" s="121"/>
      <c r="P190" s="122"/>
    </row>
    <row r="191" spans="1:16" x14ac:dyDescent="0.3">
      <c r="A191" s="70" t="e">
        <f t="shared" si="16"/>
        <v>#N/A</v>
      </c>
      <c r="B191" s="70" t="str">
        <f t="shared" si="17"/>
        <v/>
      </c>
      <c r="C191" s="70" t="str">
        <f t="shared" si="14"/>
        <v>NW</v>
      </c>
      <c r="D191" s="70" t="str">
        <f t="shared" si="15"/>
        <v/>
      </c>
      <c r="E191" s="310" t="str">
        <f t="shared" si="18"/>
        <v/>
      </c>
      <c r="F191" s="310"/>
      <c r="G191" s="310"/>
      <c r="H191" s="311"/>
      <c r="I191" s="122"/>
      <c r="J191" s="122"/>
      <c r="K191" s="122"/>
      <c r="L191" s="122"/>
      <c r="M191" s="219" t="str">
        <f t="shared" si="19"/>
        <v/>
      </c>
      <c r="N191" s="219" t="str">
        <f t="shared" si="20"/>
        <v/>
      </c>
      <c r="O191" s="121"/>
      <c r="P191" s="122"/>
    </row>
    <row r="192" spans="1:16" x14ac:dyDescent="0.3">
      <c r="A192" s="70" t="e">
        <f t="shared" si="16"/>
        <v>#N/A</v>
      </c>
      <c r="B192" s="70" t="str">
        <f t="shared" si="17"/>
        <v/>
      </c>
      <c r="C192" s="70" t="str">
        <f t="shared" si="14"/>
        <v>NW</v>
      </c>
      <c r="D192" s="70" t="str">
        <f t="shared" si="15"/>
        <v/>
      </c>
      <c r="E192" s="310" t="str">
        <f t="shared" si="18"/>
        <v/>
      </c>
      <c r="F192" s="310"/>
      <c r="G192" s="310"/>
      <c r="H192" s="311"/>
      <c r="I192" s="122"/>
      <c r="J192" s="122"/>
      <c r="K192" s="122"/>
      <c r="L192" s="122"/>
      <c r="M192" s="219" t="str">
        <f t="shared" si="19"/>
        <v/>
      </c>
      <c r="N192" s="219" t="str">
        <f t="shared" si="20"/>
        <v/>
      </c>
      <c r="O192" s="121"/>
      <c r="P192" s="122"/>
    </row>
    <row r="193" spans="1:16" x14ac:dyDescent="0.3">
      <c r="A193" s="70" t="e">
        <f t="shared" si="16"/>
        <v>#N/A</v>
      </c>
      <c r="B193" s="70" t="str">
        <f t="shared" si="17"/>
        <v/>
      </c>
      <c r="C193" s="70" t="str">
        <f t="shared" si="14"/>
        <v>NW</v>
      </c>
      <c r="D193" s="70" t="str">
        <f t="shared" si="15"/>
        <v/>
      </c>
      <c r="E193" s="310" t="str">
        <f t="shared" si="18"/>
        <v/>
      </c>
      <c r="F193" s="310"/>
      <c r="G193" s="310"/>
      <c r="H193" s="311"/>
      <c r="I193" s="122"/>
      <c r="J193" s="122"/>
      <c r="K193" s="122"/>
      <c r="L193" s="122"/>
      <c r="M193" s="219" t="str">
        <f t="shared" si="19"/>
        <v/>
      </c>
      <c r="N193" s="219" t="str">
        <f t="shared" si="20"/>
        <v/>
      </c>
      <c r="O193" s="121"/>
      <c r="P193" s="122"/>
    </row>
    <row r="194" spans="1:16" x14ac:dyDescent="0.3">
      <c r="A194" s="70" t="e">
        <f t="shared" si="16"/>
        <v>#N/A</v>
      </c>
      <c r="B194" s="70" t="str">
        <f t="shared" si="17"/>
        <v/>
      </c>
      <c r="C194" s="70" t="str">
        <f t="shared" si="14"/>
        <v>NW</v>
      </c>
      <c r="D194" s="70" t="str">
        <f t="shared" si="15"/>
        <v/>
      </c>
      <c r="E194" s="310" t="str">
        <f t="shared" si="18"/>
        <v/>
      </c>
      <c r="F194" s="310"/>
      <c r="G194" s="310"/>
      <c r="H194" s="311"/>
      <c r="I194" s="122"/>
      <c r="J194" s="122"/>
      <c r="K194" s="122"/>
      <c r="L194" s="122"/>
      <c r="M194" s="219" t="str">
        <f t="shared" si="19"/>
        <v/>
      </c>
      <c r="N194" s="219" t="str">
        <f t="shared" si="20"/>
        <v/>
      </c>
      <c r="O194" s="121"/>
      <c r="P194" s="122"/>
    </row>
    <row r="195" spans="1:16" x14ac:dyDescent="0.3">
      <c r="A195" s="70" t="e">
        <f t="shared" si="16"/>
        <v>#N/A</v>
      </c>
      <c r="B195" s="70" t="str">
        <f t="shared" si="17"/>
        <v/>
      </c>
      <c r="C195" s="70" t="str">
        <f t="shared" si="14"/>
        <v>NW</v>
      </c>
      <c r="D195" s="70" t="str">
        <f t="shared" si="15"/>
        <v/>
      </c>
      <c r="E195" s="310" t="str">
        <f t="shared" si="18"/>
        <v/>
      </c>
      <c r="F195" s="310"/>
      <c r="G195" s="310"/>
      <c r="H195" s="311"/>
      <c r="I195" s="122"/>
      <c r="J195" s="122"/>
      <c r="K195" s="122"/>
      <c r="L195" s="122"/>
      <c r="M195" s="219" t="str">
        <f t="shared" si="19"/>
        <v/>
      </c>
      <c r="N195" s="219" t="str">
        <f t="shared" si="20"/>
        <v/>
      </c>
      <c r="O195" s="121"/>
      <c r="P195" s="122"/>
    </row>
    <row r="196" spans="1:16" x14ac:dyDescent="0.3">
      <c r="A196" s="70" t="e">
        <f t="shared" si="16"/>
        <v>#N/A</v>
      </c>
      <c r="B196" s="70" t="str">
        <f t="shared" si="17"/>
        <v/>
      </c>
      <c r="C196" s="70" t="str">
        <f t="shared" si="14"/>
        <v>NW</v>
      </c>
      <c r="D196" s="70" t="str">
        <f t="shared" si="15"/>
        <v/>
      </c>
      <c r="E196" s="310" t="str">
        <f t="shared" si="18"/>
        <v/>
      </c>
      <c r="F196" s="310"/>
      <c r="G196" s="310"/>
      <c r="H196" s="311"/>
      <c r="I196" s="122"/>
      <c r="J196" s="122"/>
      <c r="K196" s="122"/>
      <c r="L196" s="122"/>
      <c r="M196" s="219" t="str">
        <f t="shared" si="19"/>
        <v/>
      </c>
      <c r="N196" s="219" t="str">
        <f t="shared" si="20"/>
        <v/>
      </c>
      <c r="O196" s="121"/>
      <c r="P196" s="122"/>
    </row>
    <row r="197" spans="1:16" x14ac:dyDescent="0.3">
      <c r="A197" s="70" t="e">
        <f t="shared" si="16"/>
        <v>#N/A</v>
      </c>
      <c r="B197" s="70" t="str">
        <f t="shared" si="17"/>
        <v/>
      </c>
      <c r="C197" s="70" t="str">
        <f t="shared" si="14"/>
        <v>NW</v>
      </c>
      <c r="D197" s="70" t="str">
        <f t="shared" si="15"/>
        <v/>
      </c>
      <c r="E197" s="310" t="str">
        <f t="shared" si="18"/>
        <v/>
      </c>
      <c r="F197" s="310"/>
      <c r="G197" s="310"/>
      <c r="H197" s="311"/>
      <c r="I197" s="122"/>
      <c r="J197" s="122"/>
      <c r="K197" s="122"/>
      <c r="L197" s="122"/>
      <c r="M197" s="219" t="str">
        <f t="shared" si="19"/>
        <v/>
      </c>
      <c r="N197" s="219" t="str">
        <f t="shared" si="20"/>
        <v/>
      </c>
      <c r="O197" s="121"/>
      <c r="P197" s="122"/>
    </row>
    <row r="198" spans="1:16" x14ac:dyDescent="0.3">
      <c r="A198" s="70" t="e">
        <f t="shared" si="16"/>
        <v>#N/A</v>
      </c>
      <c r="B198" s="70" t="str">
        <f t="shared" si="17"/>
        <v/>
      </c>
      <c r="C198" s="70" t="str">
        <f t="shared" si="14"/>
        <v>NW</v>
      </c>
      <c r="D198" s="70" t="str">
        <f t="shared" si="15"/>
        <v/>
      </c>
      <c r="E198" s="310" t="str">
        <f t="shared" si="18"/>
        <v/>
      </c>
      <c r="F198" s="310"/>
      <c r="G198" s="310"/>
      <c r="H198" s="311"/>
      <c r="I198" s="122"/>
      <c r="J198" s="122"/>
      <c r="K198" s="122"/>
      <c r="L198" s="122"/>
      <c r="M198" s="219" t="str">
        <f t="shared" si="19"/>
        <v/>
      </c>
      <c r="N198" s="219" t="str">
        <f t="shared" si="20"/>
        <v/>
      </c>
      <c r="O198" s="121"/>
      <c r="P198" s="122"/>
    </row>
    <row r="199" spans="1:16" x14ac:dyDescent="0.3">
      <c r="A199" s="70" t="e">
        <f t="shared" si="16"/>
        <v>#N/A</v>
      </c>
      <c r="B199" s="70" t="str">
        <f t="shared" si="17"/>
        <v/>
      </c>
      <c r="C199" s="70" t="str">
        <f t="shared" si="14"/>
        <v>NW</v>
      </c>
      <c r="D199" s="70" t="str">
        <f t="shared" si="15"/>
        <v/>
      </c>
      <c r="E199" s="310" t="str">
        <f t="shared" si="18"/>
        <v/>
      </c>
      <c r="F199" s="310"/>
      <c r="G199" s="310"/>
      <c r="H199" s="311"/>
      <c r="I199" s="122"/>
      <c r="J199" s="122"/>
      <c r="K199" s="122"/>
      <c r="L199" s="122"/>
      <c r="M199" s="219" t="str">
        <f t="shared" si="19"/>
        <v/>
      </c>
      <c r="N199" s="219" t="str">
        <f t="shared" si="20"/>
        <v/>
      </c>
      <c r="O199" s="121"/>
      <c r="P199" s="122"/>
    </row>
    <row r="200" spans="1:16" x14ac:dyDescent="0.3">
      <c r="A200" s="70" t="e">
        <f t="shared" si="16"/>
        <v>#N/A</v>
      </c>
      <c r="B200" s="70" t="str">
        <f t="shared" si="17"/>
        <v/>
      </c>
      <c r="C200" s="70" t="str">
        <f t="shared" si="14"/>
        <v>NW</v>
      </c>
      <c r="D200" s="70" t="str">
        <f t="shared" si="15"/>
        <v/>
      </c>
      <c r="E200" s="310" t="str">
        <f t="shared" si="18"/>
        <v/>
      </c>
      <c r="F200" s="310"/>
      <c r="G200" s="310"/>
      <c r="H200" s="311"/>
      <c r="I200" s="122"/>
      <c r="J200" s="122"/>
      <c r="K200" s="122"/>
      <c r="L200" s="122"/>
      <c r="M200" s="219" t="str">
        <f t="shared" si="19"/>
        <v/>
      </c>
      <c r="N200" s="219" t="str">
        <f t="shared" si="20"/>
        <v/>
      </c>
      <c r="O200" s="121"/>
      <c r="P200" s="122"/>
    </row>
    <row r="201" spans="1:16" x14ac:dyDescent="0.3">
      <c r="A201" s="70" t="e">
        <f t="shared" si="16"/>
        <v>#N/A</v>
      </c>
      <c r="B201" s="70" t="str">
        <f t="shared" si="17"/>
        <v/>
      </c>
      <c r="C201" s="70" t="str">
        <f t="shared" si="14"/>
        <v>NW</v>
      </c>
      <c r="D201" s="70" t="str">
        <f t="shared" si="15"/>
        <v/>
      </c>
      <c r="E201" s="310" t="str">
        <f t="shared" si="18"/>
        <v/>
      </c>
      <c r="F201" s="310"/>
      <c r="G201" s="310"/>
      <c r="H201" s="311"/>
      <c r="I201" s="122"/>
      <c r="J201" s="122"/>
      <c r="K201" s="122"/>
      <c r="L201" s="122"/>
      <c r="M201" s="219" t="str">
        <f t="shared" si="19"/>
        <v/>
      </c>
      <c r="N201" s="219" t="str">
        <f t="shared" si="20"/>
        <v/>
      </c>
      <c r="O201" s="121"/>
      <c r="P201" s="122"/>
    </row>
    <row r="202" spans="1:16" x14ac:dyDescent="0.3">
      <c r="A202" s="70" t="e">
        <f t="shared" si="16"/>
        <v>#N/A</v>
      </c>
      <c r="B202" s="70" t="str">
        <f t="shared" si="17"/>
        <v/>
      </c>
      <c r="C202" s="70" t="str">
        <f t="shared" si="14"/>
        <v>NW</v>
      </c>
      <c r="D202" s="70" t="str">
        <f t="shared" si="15"/>
        <v/>
      </c>
      <c r="E202" s="310" t="str">
        <f t="shared" si="18"/>
        <v/>
      </c>
      <c r="F202" s="310"/>
      <c r="G202" s="310"/>
      <c r="H202" s="311"/>
      <c r="I202" s="206"/>
      <c r="J202" s="206"/>
      <c r="K202" s="206"/>
      <c r="L202" s="206"/>
      <c r="M202" s="219" t="str">
        <f t="shared" si="19"/>
        <v/>
      </c>
      <c r="N202" s="219" t="str">
        <f t="shared" si="20"/>
        <v/>
      </c>
      <c r="O202" s="94"/>
      <c r="P202" s="206"/>
    </row>
    <row r="203" spans="1:16" x14ac:dyDescent="0.3">
      <c r="A203" s="70" t="e">
        <f t="shared" si="16"/>
        <v>#N/A</v>
      </c>
      <c r="B203" s="70" t="str">
        <f t="shared" si="17"/>
        <v/>
      </c>
      <c r="C203" s="70" t="str">
        <f t="shared" si="14"/>
        <v>NW</v>
      </c>
      <c r="D203" s="70" t="str">
        <f t="shared" si="15"/>
        <v/>
      </c>
      <c r="E203" s="310" t="str">
        <f t="shared" si="18"/>
        <v/>
      </c>
      <c r="F203" s="310"/>
      <c r="G203" s="310"/>
      <c r="H203" s="311"/>
      <c r="I203" s="206"/>
      <c r="J203" s="206"/>
      <c r="K203" s="206"/>
      <c r="L203" s="206"/>
      <c r="M203" s="219" t="str">
        <f t="shared" si="19"/>
        <v/>
      </c>
      <c r="N203" s="219" t="str">
        <f t="shared" si="20"/>
        <v/>
      </c>
      <c r="O203" s="94"/>
      <c r="P203" s="206"/>
    </row>
    <row r="204" spans="1:16" x14ac:dyDescent="0.3">
      <c r="A204" s="70" t="e">
        <f t="shared" si="16"/>
        <v>#N/A</v>
      </c>
      <c r="B204" s="70" t="str">
        <f t="shared" si="17"/>
        <v/>
      </c>
      <c r="C204" s="70" t="str">
        <f t="shared" si="14"/>
        <v>NW</v>
      </c>
      <c r="D204" s="70" t="str">
        <f t="shared" si="15"/>
        <v/>
      </c>
      <c r="E204" s="310" t="str">
        <f t="shared" si="18"/>
        <v/>
      </c>
      <c r="F204" s="310"/>
      <c r="G204" s="310"/>
      <c r="H204" s="311"/>
      <c r="I204" s="206"/>
      <c r="J204" s="206"/>
      <c r="K204" s="206"/>
      <c r="L204" s="206"/>
      <c r="M204" s="219" t="str">
        <f t="shared" si="19"/>
        <v/>
      </c>
      <c r="N204" s="219" t="str">
        <f t="shared" si="20"/>
        <v/>
      </c>
      <c r="O204" s="94"/>
      <c r="P204" s="206"/>
    </row>
    <row r="205" spans="1:16" x14ac:dyDescent="0.3">
      <c r="A205" s="70" t="e">
        <f t="shared" si="16"/>
        <v>#N/A</v>
      </c>
      <c r="B205" s="70" t="str">
        <f t="shared" si="17"/>
        <v/>
      </c>
      <c r="C205" s="70" t="str">
        <f t="shared" si="14"/>
        <v>NW</v>
      </c>
      <c r="D205" s="70" t="str">
        <f t="shared" si="15"/>
        <v/>
      </c>
      <c r="E205" s="310" t="str">
        <f t="shared" si="18"/>
        <v/>
      </c>
      <c r="F205" s="310"/>
      <c r="G205" s="310"/>
      <c r="H205" s="311"/>
      <c r="I205" s="206"/>
      <c r="J205" s="206"/>
      <c r="K205" s="206"/>
      <c r="L205" s="206"/>
      <c r="M205" s="219" t="str">
        <f t="shared" si="19"/>
        <v/>
      </c>
      <c r="N205" s="219" t="str">
        <f t="shared" si="20"/>
        <v/>
      </c>
      <c r="O205" s="94"/>
      <c r="P205" s="206"/>
    </row>
    <row r="206" spans="1:16" x14ac:dyDescent="0.3">
      <c r="A206" s="70" t="e">
        <f t="shared" si="16"/>
        <v>#N/A</v>
      </c>
      <c r="B206" s="70" t="str">
        <f t="shared" si="17"/>
        <v/>
      </c>
      <c r="C206" s="70" t="str">
        <f t="shared" si="14"/>
        <v>NW</v>
      </c>
      <c r="D206" s="70" t="str">
        <f t="shared" si="15"/>
        <v/>
      </c>
      <c r="E206" s="310" t="str">
        <f t="shared" si="18"/>
        <v/>
      </c>
      <c r="F206" s="310"/>
      <c r="G206" s="310"/>
      <c r="H206" s="311"/>
      <c r="I206" s="206"/>
      <c r="J206" s="206"/>
      <c r="K206" s="206"/>
      <c r="L206" s="206"/>
      <c r="M206" s="219" t="str">
        <f t="shared" si="19"/>
        <v/>
      </c>
      <c r="N206" s="219" t="str">
        <f t="shared" si="20"/>
        <v/>
      </c>
      <c r="O206" s="94"/>
      <c r="P206" s="206"/>
    </row>
    <row r="207" spans="1:16" x14ac:dyDescent="0.3">
      <c r="A207" s="70" t="e">
        <f t="shared" si="16"/>
        <v>#N/A</v>
      </c>
      <c r="B207" s="70" t="str">
        <f t="shared" si="17"/>
        <v/>
      </c>
      <c r="C207" s="70" t="str">
        <f t="shared" si="14"/>
        <v>NW</v>
      </c>
      <c r="D207" s="70" t="str">
        <f t="shared" si="15"/>
        <v/>
      </c>
      <c r="E207" s="310" t="str">
        <f t="shared" si="18"/>
        <v/>
      </c>
      <c r="F207" s="310"/>
      <c r="G207" s="310"/>
      <c r="H207" s="311"/>
      <c r="I207" s="206"/>
      <c r="J207" s="206"/>
      <c r="K207" s="206"/>
      <c r="L207" s="206"/>
      <c r="M207" s="219" t="str">
        <f t="shared" si="19"/>
        <v/>
      </c>
      <c r="N207" s="219" t="str">
        <f t="shared" si="20"/>
        <v/>
      </c>
      <c r="O207" s="94"/>
      <c r="P207" s="206"/>
    </row>
    <row r="208" spans="1:16" x14ac:dyDescent="0.3">
      <c r="A208" s="70" t="e">
        <f t="shared" si="16"/>
        <v>#N/A</v>
      </c>
      <c r="B208" s="70" t="str">
        <f t="shared" si="17"/>
        <v/>
      </c>
      <c r="C208" s="70" t="str">
        <f t="shared" si="14"/>
        <v>NW</v>
      </c>
      <c r="D208" s="70" t="str">
        <f t="shared" si="15"/>
        <v/>
      </c>
      <c r="E208" s="310" t="str">
        <f t="shared" si="18"/>
        <v/>
      </c>
      <c r="F208" s="310"/>
      <c r="G208" s="310"/>
      <c r="H208" s="311"/>
      <c r="I208" s="206"/>
      <c r="J208" s="206"/>
      <c r="K208" s="206"/>
      <c r="L208" s="206"/>
      <c r="M208" s="219" t="str">
        <f t="shared" si="19"/>
        <v/>
      </c>
      <c r="N208" s="219" t="str">
        <f t="shared" si="20"/>
        <v/>
      </c>
      <c r="O208" s="94"/>
      <c r="P208" s="206"/>
    </row>
    <row r="209" spans="1:16" x14ac:dyDescent="0.3">
      <c r="A209" s="70" t="e">
        <f t="shared" si="16"/>
        <v>#N/A</v>
      </c>
      <c r="B209" s="70" t="str">
        <f t="shared" si="17"/>
        <v/>
      </c>
      <c r="C209" s="70" t="str">
        <f t="shared" si="14"/>
        <v>NW</v>
      </c>
      <c r="D209" s="70" t="str">
        <f t="shared" si="15"/>
        <v/>
      </c>
      <c r="E209" s="310" t="str">
        <f t="shared" si="18"/>
        <v/>
      </c>
      <c r="F209" s="310"/>
      <c r="G209" s="310"/>
      <c r="H209" s="311"/>
      <c r="I209" s="206"/>
      <c r="J209" s="206"/>
      <c r="K209" s="206"/>
      <c r="L209" s="206"/>
      <c r="M209" s="219" t="str">
        <f t="shared" si="19"/>
        <v/>
      </c>
      <c r="N209" s="219" t="str">
        <f t="shared" si="20"/>
        <v/>
      </c>
      <c r="O209" s="94"/>
      <c r="P209" s="206"/>
    </row>
    <row r="210" spans="1:16" x14ac:dyDescent="0.3">
      <c r="A210" s="70" t="e">
        <f t="shared" si="16"/>
        <v>#N/A</v>
      </c>
      <c r="B210" s="70" t="str">
        <f t="shared" si="17"/>
        <v/>
      </c>
      <c r="C210" s="70" t="str">
        <f t="shared" si="14"/>
        <v>NW</v>
      </c>
      <c r="D210" s="70" t="str">
        <f t="shared" si="15"/>
        <v/>
      </c>
      <c r="E210" s="310" t="str">
        <f t="shared" si="18"/>
        <v/>
      </c>
      <c r="F210" s="310"/>
      <c r="G210" s="310"/>
      <c r="H210" s="311"/>
      <c r="I210" s="206"/>
      <c r="J210" s="206"/>
      <c r="K210" s="206"/>
      <c r="L210" s="206"/>
      <c r="M210" s="219" t="str">
        <f t="shared" si="19"/>
        <v/>
      </c>
      <c r="N210" s="219" t="str">
        <f t="shared" si="20"/>
        <v/>
      </c>
      <c r="O210" s="94"/>
      <c r="P210" s="206"/>
    </row>
    <row r="211" spans="1:16" x14ac:dyDescent="0.3">
      <c r="A211" s="70" t="e">
        <f t="shared" si="16"/>
        <v>#N/A</v>
      </c>
      <c r="B211" s="70" t="str">
        <f t="shared" si="17"/>
        <v/>
      </c>
      <c r="C211" s="70" t="str">
        <f t="shared" si="14"/>
        <v>NW</v>
      </c>
      <c r="D211" s="70" t="str">
        <f t="shared" si="15"/>
        <v/>
      </c>
      <c r="E211" s="310" t="str">
        <f t="shared" si="18"/>
        <v/>
      </c>
      <c r="F211" s="310"/>
      <c r="G211" s="310"/>
      <c r="H211" s="311"/>
      <c r="I211" s="206"/>
      <c r="J211" s="206"/>
      <c r="K211" s="206"/>
      <c r="L211" s="206"/>
      <c r="M211" s="219" t="str">
        <f t="shared" si="19"/>
        <v/>
      </c>
      <c r="N211" s="219" t="str">
        <f t="shared" si="20"/>
        <v/>
      </c>
      <c r="O211" s="94"/>
      <c r="P211" s="206"/>
    </row>
    <row r="212" spans="1:16" x14ac:dyDescent="0.3">
      <c r="A212" s="70" t="e">
        <f t="shared" si="16"/>
        <v>#N/A</v>
      </c>
      <c r="B212" s="70" t="str">
        <f t="shared" si="17"/>
        <v/>
      </c>
      <c r="C212" s="70" t="str">
        <f t="shared" si="14"/>
        <v>NW</v>
      </c>
      <c r="D212" s="70" t="str">
        <f t="shared" si="15"/>
        <v/>
      </c>
      <c r="E212" s="310" t="str">
        <f t="shared" si="18"/>
        <v/>
      </c>
      <c r="F212" s="310"/>
      <c r="G212" s="310"/>
      <c r="H212" s="311"/>
      <c r="I212" s="206"/>
      <c r="J212" s="206"/>
      <c r="K212" s="206"/>
      <c r="L212" s="206"/>
      <c r="M212" s="219" t="str">
        <f t="shared" si="19"/>
        <v/>
      </c>
      <c r="N212" s="219" t="str">
        <f t="shared" si="20"/>
        <v/>
      </c>
      <c r="O212" s="94"/>
      <c r="P212" s="206"/>
    </row>
    <row r="213" spans="1:16" x14ac:dyDescent="0.3">
      <c r="A213" s="70" t="e">
        <f t="shared" si="16"/>
        <v>#N/A</v>
      </c>
      <c r="B213" s="70" t="str">
        <f t="shared" si="17"/>
        <v/>
      </c>
      <c r="C213" s="70" t="str">
        <f t="shared" ref="C213:C276" si="21">IF(ISNA(MATCH(WEEKDAY(E213,2),DunDay,0)),"","NW")</f>
        <v>NW</v>
      </c>
      <c r="D213" s="70" t="str">
        <f t="shared" ref="D213:D276" si="22">IF(ISNA(MATCH(E213,Holiday,0)),"","H")</f>
        <v/>
      </c>
      <c r="E213" s="310" t="str">
        <f t="shared" si="18"/>
        <v/>
      </c>
      <c r="F213" s="310"/>
      <c r="G213" s="310"/>
      <c r="H213" s="311"/>
      <c r="I213" s="206"/>
      <c r="J213" s="206"/>
      <c r="K213" s="206"/>
      <c r="L213" s="206"/>
      <c r="M213" s="219" t="str">
        <f t="shared" si="19"/>
        <v/>
      </c>
      <c r="N213" s="219" t="str">
        <f t="shared" si="20"/>
        <v/>
      </c>
      <c r="O213" s="94"/>
      <c r="P213" s="206"/>
    </row>
    <row r="214" spans="1:16" x14ac:dyDescent="0.3">
      <c r="A214" s="70" t="e">
        <f t="shared" ref="A214:A277" si="23">IF(E214&gt;=$J$14,"R","")</f>
        <v>#N/A</v>
      </c>
      <c r="B214" s="70" t="str">
        <f t="shared" ref="B214:B277" si="24">IF(E214&lt;&gt;"",YEAR(E214),"")</f>
        <v/>
      </c>
      <c r="C214" s="70" t="str">
        <f t="shared" si="21"/>
        <v>NW</v>
      </c>
      <c r="D214" s="70" t="str">
        <f t="shared" si="22"/>
        <v/>
      </c>
      <c r="E214" s="310" t="str">
        <f t="shared" si="18"/>
        <v/>
      </c>
      <c r="F214" s="310"/>
      <c r="G214" s="310"/>
      <c r="H214" s="311"/>
      <c r="I214" s="206"/>
      <c r="J214" s="206"/>
      <c r="K214" s="206"/>
      <c r="L214" s="206"/>
      <c r="M214" s="219" t="str">
        <f t="shared" si="19"/>
        <v/>
      </c>
      <c r="N214" s="219" t="str">
        <f t="shared" si="20"/>
        <v/>
      </c>
      <c r="O214" s="94"/>
      <c r="P214" s="206"/>
    </row>
    <row r="215" spans="1:16" x14ac:dyDescent="0.3">
      <c r="A215" s="70" t="e">
        <f t="shared" si="23"/>
        <v>#N/A</v>
      </c>
      <c r="B215" s="70" t="str">
        <f t="shared" si="24"/>
        <v/>
      </c>
      <c r="C215" s="70" t="str">
        <f t="shared" si="21"/>
        <v>NW</v>
      </c>
      <c r="D215" s="70" t="str">
        <f t="shared" si="22"/>
        <v/>
      </c>
      <c r="E215" s="310" t="str">
        <f t="shared" ref="E215:E278" si="25">IFERROR(E214+1,"")</f>
        <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e">
        <f t="shared" si="23"/>
        <v>#N/A</v>
      </c>
      <c r="B216" s="70" t="str">
        <f t="shared" si="24"/>
        <v/>
      </c>
      <c r="C216" s="70" t="str">
        <f t="shared" si="21"/>
        <v>NW</v>
      </c>
      <c r="D216" s="70" t="str">
        <f t="shared" si="22"/>
        <v/>
      </c>
      <c r="E216" s="310" t="str">
        <f t="shared" si="25"/>
        <v/>
      </c>
      <c r="F216" s="310"/>
      <c r="G216" s="310"/>
      <c r="H216" s="311"/>
      <c r="I216" s="206"/>
      <c r="J216" s="206"/>
      <c r="K216" s="206"/>
      <c r="L216" s="206"/>
      <c r="M216" s="219" t="str">
        <f t="shared" si="26"/>
        <v/>
      </c>
      <c r="N216" s="219" t="str">
        <f t="shared" si="27"/>
        <v/>
      </c>
      <c r="O216" s="94"/>
      <c r="P216" s="206"/>
    </row>
    <row r="217" spans="1:16" x14ac:dyDescent="0.3">
      <c r="A217" s="70" t="e">
        <f t="shared" si="23"/>
        <v>#N/A</v>
      </c>
      <c r="B217" s="70" t="str">
        <f t="shared" si="24"/>
        <v/>
      </c>
      <c r="C217" s="70" t="str">
        <f t="shared" si="21"/>
        <v>NW</v>
      </c>
      <c r="D217" s="70" t="str">
        <f t="shared" si="22"/>
        <v/>
      </c>
      <c r="E217" s="310" t="str">
        <f t="shared" si="25"/>
        <v/>
      </c>
      <c r="F217" s="310"/>
      <c r="G217" s="310"/>
      <c r="H217" s="311"/>
      <c r="I217" s="206"/>
      <c r="J217" s="206"/>
      <c r="K217" s="206"/>
      <c r="L217" s="206"/>
      <c r="M217" s="219" t="str">
        <f t="shared" si="26"/>
        <v/>
      </c>
      <c r="N217" s="219" t="str">
        <f t="shared" si="27"/>
        <v/>
      </c>
      <c r="O217" s="94"/>
      <c r="P217" s="206"/>
    </row>
    <row r="218" spans="1:16" x14ac:dyDescent="0.3">
      <c r="A218" s="70" t="e">
        <f t="shared" si="23"/>
        <v>#N/A</v>
      </c>
      <c r="B218" s="70" t="str">
        <f t="shared" si="24"/>
        <v/>
      </c>
      <c r="C218" s="70" t="str">
        <f t="shared" si="21"/>
        <v>NW</v>
      </c>
      <c r="D218" s="70" t="str">
        <f t="shared" si="22"/>
        <v/>
      </c>
      <c r="E218" s="310" t="str">
        <f t="shared" si="25"/>
        <v/>
      </c>
      <c r="F218" s="310"/>
      <c r="G218" s="310"/>
      <c r="H218" s="311"/>
      <c r="I218" s="206"/>
      <c r="J218" s="206"/>
      <c r="K218" s="206"/>
      <c r="L218" s="206"/>
      <c r="M218" s="219" t="str">
        <f t="shared" si="26"/>
        <v/>
      </c>
      <c r="N218" s="219" t="str">
        <f t="shared" si="27"/>
        <v/>
      </c>
      <c r="O218" s="94"/>
      <c r="P218" s="206"/>
    </row>
    <row r="219" spans="1:16" x14ac:dyDescent="0.3">
      <c r="A219" s="70" t="e">
        <f t="shared" si="23"/>
        <v>#N/A</v>
      </c>
      <c r="B219" s="70" t="str">
        <f t="shared" si="24"/>
        <v/>
      </c>
      <c r="C219" s="70" t="str">
        <f t="shared" si="21"/>
        <v>NW</v>
      </c>
      <c r="D219" s="70" t="str">
        <f t="shared" si="22"/>
        <v/>
      </c>
      <c r="E219" s="310" t="str">
        <f t="shared" si="25"/>
        <v/>
      </c>
      <c r="F219" s="310"/>
      <c r="G219" s="310"/>
      <c r="H219" s="311"/>
      <c r="I219" s="206"/>
      <c r="J219" s="206"/>
      <c r="K219" s="206"/>
      <c r="L219" s="206"/>
      <c r="M219" s="219" t="str">
        <f t="shared" si="26"/>
        <v/>
      </c>
      <c r="N219" s="219" t="str">
        <f t="shared" si="27"/>
        <v/>
      </c>
      <c r="O219" s="94"/>
      <c r="P219" s="206"/>
    </row>
    <row r="220" spans="1:16" x14ac:dyDescent="0.3">
      <c r="A220" s="70" t="e">
        <f t="shared" si="23"/>
        <v>#N/A</v>
      </c>
      <c r="B220" s="70" t="str">
        <f t="shared" si="24"/>
        <v/>
      </c>
      <c r="C220" s="70" t="str">
        <f t="shared" si="21"/>
        <v>NW</v>
      </c>
      <c r="D220" s="70" t="str">
        <f t="shared" si="22"/>
        <v/>
      </c>
      <c r="E220" s="310" t="str">
        <f t="shared" si="25"/>
        <v/>
      </c>
      <c r="F220" s="310"/>
      <c r="G220" s="310"/>
      <c r="H220" s="311"/>
      <c r="I220" s="206"/>
      <c r="J220" s="206"/>
      <c r="K220" s="206"/>
      <c r="L220" s="206"/>
      <c r="M220" s="219" t="str">
        <f t="shared" si="26"/>
        <v/>
      </c>
      <c r="N220" s="219" t="str">
        <f t="shared" si="27"/>
        <v/>
      </c>
      <c r="O220" s="94"/>
      <c r="P220" s="206"/>
    </row>
    <row r="221" spans="1:16" x14ac:dyDescent="0.3">
      <c r="A221" s="70" t="e">
        <f t="shared" si="23"/>
        <v>#N/A</v>
      </c>
      <c r="B221" s="70" t="str">
        <f t="shared" si="24"/>
        <v/>
      </c>
      <c r="C221" s="70" t="str">
        <f t="shared" si="21"/>
        <v>NW</v>
      </c>
      <c r="D221" s="70" t="str">
        <f t="shared" si="22"/>
        <v/>
      </c>
      <c r="E221" s="310" t="str">
        <f t="shared" si="25"/>
        <v/>
      </c>
      <c r="F221" s="310"/>
      <c r="G221" s="310"/>
      <c r="H221" s="311"/>
      <c r="I221" s="206"/>
      <c r="J221" s="206"/>
      <c r="K221" s="206"/>
      <c r="L221" s="206"/>
      <c r="M221" s="219" t="str">
        <f t="shared" si="26"/>
        <v/>
      </c>
      <c r="N221" s="219" t="str">
        <f t="shared" si="27"/>
        <v/>
      </c>
      <c r="O221" s="94"/>
      <c r="P221" s="206"/>
    </row>
    <row r="222" spans="1:16" x14ac:dyDescent="0.3">
      <c r="A222" s="70" t="e">
        <f t="shared" si="23"/>
        <v>#N/A</v>
      </c>
      <c r="B222" s="70" t="str">
        <f t="shared" si="24"/>
        <v/>
      </c>
      <c r="C222" s="70" t="str">
        <f t="shared" si="21"/>
        <v>NW</v>
      </c>
      <c r="D222" s="70" t="str">
        <f t="shared" si="22"/>
        <v/>
      </c>
      <c r="E222" s="310" t="str">
        <f t="shared" si="25"/>
        <v/>
      </c>
      <c r="F222" s="310"/>
      <c r="G222" s="310"/>
      <c r="H222" s="311"/>
      <c r="I222" s="206"/>
      <c r="J222" s="206"/>
      <c r="K222" s="206"/>
      <c r="L222" s="206"/>
      <c r="M222" s="219" t="str">
        <f t="shared" si="26"/>
        <v/>
      </c>
      <c r="N222" s="219" t="str">
        <f t="shared" si="27"/>
        <v/>
      </c>
      <c r="O222" s="94"/>
      <c r="P222" s="206"/>
    </row>
    <row r="223" spans="1:16" x14ac:dyDescent="0.3">
      <c r="A223" s="70" t="e">
        <f t="shared" si="23"/>
        <v>#N/A</v>
      </c>
      <c r="B223" s="70" t="str">
        <f t="shared" si="24"/>
        <v/>
      </c>
      <c r="C223" s="70" t="str">
        <f t="shared" si="21"/>
        <v>NW</v>
      </c>
      <c r="D223" s="70" t="str">
        <f t="shared" si="22"/>
        <v/>
      </c>
      <c r="E223" s="310" t="str">
        <f t="shared" si="25"/>
        <v/>
      </c>
      <c r="F223" s="310"/>
      <c r="G223" s="310"/>
      <c r="H223" s="311"/>
      <c r="I223" s="206"/>
      <c r="J223" s="206"/>
      <c r="K223" s="206"/>
      <c r="L223" s="206"/>
      <c r="M223" s="219" t="str">
        <f t="shared" si="26"/>
        <v/>
      </c>
      <c r="N223" s="219" t="str">
        <f t="shared" si="27"/>
        <v/>
      </c>
      <c r="O223" s="94"/>
      <c r="P223" s="206"/>
    </row>
    <row r="224" spans="1:16" x14ac:dyDescent="0.3">
      <c r="A224" s="70" t="e">
        <f t="shared" si="23"/>
        <v>#N/A</v>
      </c>
      <c r="B224" s="70" t="str">
        <f t="shared" si="24"/>
        <v/>
      </c>
      <c r="C224" s="70" t="str">
        <f t="shared" si="21"/>
        <v>NW</v>
      </c>
      <c r="D224" s="70" t="str">
        <f t="shared" si="22"/>
        <v/>
      </c>
      <c r="E224" s="310" t="str">
        <f t="shared" si="25"/>
        <v/>
      </c>
      <c r="F224" s="310"/>
      <c r="G224" s="310"/>
      <c r="H224" s="311"/>
      <c r="I224" s="206"/>
      <c r="J224" s="206"/>
      <c r="K224" s="206"/>
      <c r="L224" s="206"/>
      <c r="M224" s="219" t="str">
        <f t="shared" si="26"/>
        <v/>
      </c>
      <c r="N224" s="219" t="str">
        <f t="shared" si="27"/>
        <v/>
      </c>
      <c r="O224" s="94"/>
      <c r="P224" s="206"/>
    </row>
    <row r="225" spans="1:16" x14ac:dyDescent="0.3">
      <c r="A225" s="70" t="e">
        <f t="shared" si="23"/>
        <v>#N/A</v>
      </c>
      <c r="B225" s="70" t="str">
        <f t="shared" si="24"/>
        <v/>
      </c>
      <c r="C225" s="70" t="str">
        <f t="shared" si="21"/>
        <v>NW</v>
      </c>
      <c r="D225" s="70" t="str">
        <f t="shared" si="22"/>
        <v/>
      </c>
      <c r="E225" s="310" t="str">
        <f t="shared" si="25"/>
        <v/>
      </c>
      <c r="F225" s="310"/>
      <c r="G225" s="310"/>
      <c r="H225" s="311"/>
      <c r="I225" s="206"/>
      <c r="J225" s="206"/>
      <c r="K225" s="206"/>
      <c r="L225" s="206"/>
      <c r="M225" s="219" t="str">
        <f t="shared" si="26"/>
        <v/>
      </c>
      <c r="N225" s="219" t="str">
        <f t="shared" si="27"/>
        <v/>
      </c>
      <c r="O225" s="94"/>
      <c r="P225" s="206"/>
    </row>
    <row r="226" spans="1:16" x14ac:dyDescent="0.3">
      <c r="A226" s="70" t="e">
        <f t="shared" si="23"/>
        <v>#N/A</v>
      </c>
      <c r="B226" s="70" t="str">
        <f t="shared" si="24"/>
        <v/>
      </c>
      <c r="C226" s="70" t="str">
        <f t="shared" si="21"/>
        <v>NW</v>
      </c>
      <c r="D226" s="70" t="str">
        <f t="shared" si="22"/>
        <v/>
      </c>
      <c r="E226" s="310" t="str">
        <f t="shared" si="25"/>
        <v/>
      </c>
      <c r="F226" s="310"/>
      <c r="G226" s="310"/>
      <c r="H226" s="311"/>
      <c r="I226" s="206"/>
      <c r="J226" s="206"/>
      <c r="K226" s="206"/>
      <c r="L226" s="206"/>
      <c r="M226" s="219" t="str">
        <f t="shared" si="26"/>
        <v/>
      </c>
      <c r="N226" s="219" t="str">
        <f t="shared" si="27"/>
        <v/>
      </c>
      <c r="O226" s="94"/>
      <c r="P226" s="206"/>
    </row>
    <row r="227" spans="1:16" x14ac:dyDescent="0.3">
      <c r="A227" s="70" t="e">
        <f t="shared" si="23"/>
        <v>#N/A</v>
      </c>
      <c r="B227" s="70" t="str">
        <f t="shared" si="24"/>
        <v/>
      </c>
      <c r="C227" s="70" t="str">
        <f t="shared" si="21"/>
        <v>NW</v>
      </c>
      <c r="D227" s="70" t="str">
        <f t="shared" si="22"/>
        <v/>
      </c>
      <c r="E227" s="310" t="str">
        <f t="shared" si="25"/>
        <v/>
      </c>
      <c r="F227" s="310"/>
      <c r="G227" s="310"/>
      <c r="H227" s="311"/>
      <c r="I227" s="206"/>
      <c r="J227" s="206"/>
      <c r="K227" s="206"/>
      <c r="L227" s="206"/>
      <c r="M227" s="219" t="str">
        <f t="shared" si="26"/>
        <v/>
      </c>
      <c r="N227" s="219" t="str">
        <f t="shared" si="27"/>
        <v/>
      </c>
      <c r="O227" s="94"/>
      <c r="P227" s="206"/>
    </row>
    <row r="228" spans="1:16" x14ac:dyDescent="0.3">
      <c r="A228" s="70" t="e">
        <f t="shared" si="23"/>
        <v>#N/A</v>
      </c>
      <c r="B228" s="70" t="str">
        <f t="shared" si="24"/>
        <v/>
      </c>
      <c r="C228" s="70" t="str">
        <f t="shared" si="21"/>
        <v>NW</v>
      </c>
      <c r="D228" s="70" t="str">
        <f t="shared" si="22"/>
        <v/>
      </c>
      <c r="E228" s="310" t="str">
        <f t="shared" si="25"/>
        <v/>
      </c>
      <c r="F228" s="310"/>
      <c r="G228" s="310"/>
      <c r="H228" s="311"/>
      <c r="I228" s="206"/>
      <c r="J228" s="206"/>
      <c r="K228" s="206"/>
      <c r="L228" s="206"/>
      <c r="M228" s="219" t="str">
        <f t="shared" si="26"/>
        <v/>
      </c>
      <c r="N228" s="219" t="str">
        <f t="shared" si="27"/>
        <v/>
      </c>
      <c r="O228" s="94"/>
      <c r="P228" s="206"/>
    </row>
    <row r="229" spans="1:16" x14ac:dyDescent="0.3">
      <c r="A229" s="70" t="e">
        <f t="shared" si="23"/>
        <v>#N/A</v>
      </c>
      <c r="B229" s="70" t="str">
        <f t="shared" si="24"/>
        <v/>
      </c>
      <c r="C229" s="70" t="str">
        <f t="shared" si="21"/>
        <v>NW</v>
      </c>
      <c r="D229" s="70" t="str">
        <f t="shared" si="22"/>
        <v/>
      </c>
      <c r="E229" s="310" t="str">
        <f t="shared" si="25"/>
        <v/>
      </c>
      <c r="F229" s="310"/>
      <c r="G229" s="310"/>
      <c r="H229" s="311"/>
      <c r="I229" s="206"/>
      <c r="J229" s="206"/>
      <c r="K229" s="206"/>
      <c r="L229" s="206"/>
      <c r="M229" s="219" t="str">
        <f t="shared" si="26"/>
        <v/>
      </c>
      <c r="N229" s="219" t="str">
        <f t="shared" si="27"/>
        <v/>
      </c>
      <c r="O229" s="94"/>
      <c r="P229" s="206"/>
    </row>
    <row r="230" spans="1:16" x14ac:dyDescent="0.3">
      <c r="A230" s="70" t="e">
        <f t="shared" si="23"/>
        <v>#N/A</v>
      </c>
      <c r="B230" s="70" t="str">
        <f t="shared" si="24"/>
        <v/>
      </c>
      <c r="C230" s="70" t="str">
        <f t="shared" si="21"/>
        <v>NW</v>
      </c>
      <c r="D230" s="70" t="str">
        <f t="shared" si="22"/>
        <v/>
      </c>
      <c r="E230" s="310" t="str">
        <f t="shared" si="25"/>
        <v/>
      </c>
      <c r="F230" s="310"/>
      <c r="G230" s="310"/>
      <c r="H230" s="311"/>
      <c r="I230" s="206"/>
      <c r="J230" s="206"/>
      <c r="K230" s="206"/>
      <c r="L230" s="206"/>
      <c r="M230" s="219" t="str">
        <f t="shared" si="26"/>
        <v/>
      </c>
      <c r="N230" s="219" t="str">
        <f t="shared" si="27"/>
        <v/>
      </c>
      <c r="O230" s="94"/>
      <c r="P230" s="206"/>
    </row>
    <row r="231" spans="1:16" x14ac:dyDescent="0.3">
      <c r="A231" s="70" t="e">
        <f t="shared" si="23"/>
        <v>#N/A</v>
      </c>
      <c r="B231" s="70" t="str">
        <f t="shared" si="24"/>
        <v/>
      </c>
      <c r="C231" s="70" t="str">
        <f t="shared" si="21"/>
        <v>NW</v>
      </c>
      <c r="D231" s="70" t="str">
        <f t="shared" si="22"/>
        <v/>
      </c>
      <c r="E231" s="310" t="str">
        <f t="shared" si="25"/>
        <v/>
      </c>
      <c r="F231" s="310"/>
      <c r="G231" s="310"/>
      <c r="H231" s="311"/>
      <c r="I231" s="206"/>
      <c r="J231" s="206"/>
      <c r="K231" s="206"/>
      <c r="L231" s="206"/>
      <c r="M231" s="219" t="str">
        <f t="shared" si="26"/>
        <v/>
      </c>
      <c r="N231" s="219" t="str">
        <f t="shared" si="27"/>
        <v/>
      </c>
      <c r="O231" s="94"/>
      <c r="P231" s="206"/>
    </row>
    <row r="232" spans="1:16" x14ac:dyDescent="0.3">
      <c r="A232" s="70" t="e">
        <f t="shared" si="23"/>
        <v>#N/A</v>
      </c>
      <c r="B232" s="70" t="str">
        <f t="shared" si="24"/>
        <v/>
      </c>
      <c r="C232" s="70" t="str">
        <f t="shared" si="21"/>
        <v>NW</v>
      </c>
      <c r="D232" s="70" t="str">
        <f t="shared" si="22"/>
        <v/>
      </c>
      <c r="E232" s="310" t="str">
        <f t="shared" si="25"/>
        <v/>
      </c>
      <c r="F232" s="310"/>
      <c r="G232" s="310"/>
      <c r="H232" s="311"/>
      <c r="I232" s="206"/>
      <c r="J232" s="206"/>
      <c r="K232" s="206"/>
      <c r="L232" s="206"/>
      <c r="M232" s="219" t="str">
        <f t="shared" si="26"/>
        <v/>
      </c>
      <c r="N232" s="219" t="str">
        <f t="shared" si="27"/>
        <v/>
      </c>
      <c r="O232" s="94"/>
      <c r="P232" s="206"/>
    </row>
    <row r="233" spans="1:16" x14ac:dyDescent="0.3">
      <c r="A233" s="70" t="e">
        <f t="shared" si="23"/>
        <v>#N/A</v>
      </c>
      <c r="B233" s="70" t="str">
        <f t="shared" si="24"/>
        <v/>
      </c>
      <c r="C233" s="70" t="str">
        <f t="shared" si="21"/>
        <v>NW</v>
      </c>
      <c r="D233" s="70" t="str">
        <f t="shared" si="22"/>
        <v/>
      </c>
      <c r="E233" s="310" t="str">
        <f t="shared" si="25"/>
        <v/>
      </c>
      <c r="F233" s="310"/>
      <c r="G233" s="310"/>
      <c r="H233" s="311"/>
      <c r="I233" s="206"/>
      <c r="J233" s="206"/>
      <c r="K233" s="206"/>
      <c r="L233" s="206"/>
      <c r="M233" s="219" t="str">
        <f t="shared" si="26"/>
        <v/>
      </c>
      <c r="N233" s="219" t="str">
        <f t="shared" si="27"/>
        <v/>
      </c>
      <c r="O233" s="94"/>
      <c r="P233" s="206"/>
    </row>
    <row r="234" spans="1:16" x14ac:dyDescent="0.3">
      <c r="A234" s="70" t="e">
        <f t="shared" si="23"/>
        <v>#N/A</v>
      </c>
      <c r="B234" s="70" t="str">
        <f t="shared" si="24"/>
        <v/>
      </c>
      <c r="C234" s="70" t="str">
        <f t="shared" si="21"/>
        <v>NW</v>
      </c>
      <c r="D234" s="70" t="str">
        <f t="shared" si="22"/>
        <v/>
      </c>
      <c r="E234" s="310" t="str">
        <f t="shared" si="25"/>
        <v/>
      </c>
      <c r="F234" s="310"/>
      <c r="G234" s="310"/>
      <c r="H234" s="311"/>
      <c r="I234" s="206"/>
      <c r="J234" s="206"/>
      <c r="K234" s="206"/>
      <c r="L234" s="206"/>
      <c r="M234" s="219" t="str">
        <f t="shared" si="26"/>
        <v/>
      </c>
      <c r="N234" s="219" t="str">
        <f t="shared" si="27"/>
        <v/>
      </c>
      <c r="O234" s="94"/>
      <c r="P234" s="206"/>
    </row>
    <row r="235" spans="1:16" x14ac:dyDescent="0.3">
      <c r="A235" s="70" t="e">
        <f t="shared" si="23"/>
        <v>#N/A</v>
      </c>
      <c r="B235" s="70" t="str">
        <f t="shared" si="24"/>
        <v/>
      </c>
      <c r="C235" s="70" t="str">
        <f t="shared" si="21"/>
        <v>NW</v>
      </c>
      <c r="D235" s="70" t="str">
        <f t="shared" si="22"/>
        <v/>
      </c>
      <c r="E235" s="310" t="str">
        <f t="shared" si="25"/>
        <v/>
      </c>
      <c r="F235" s="310"/>
      <c r="G235" s="310"/>
      <c r="H235" s="311"/>
      <c r="I235" s="206"/>
      <c r="J235" s="206"/>
      <c r="K235" s="206"/>
      <c r="L235" s="206"/>
      <c r="M235" s="219" t="str">
        <f t="shared" si="26"/>
        <v/>
      </c>
      <c r="N235" s="219" t="str">
        <f t="shared" si="27"/>
        <v/>
      </c>
      <c r="O235" s="94"/>
      <c r="P235" s="206"/>
    </row>
    <row r="236" spans="1:16" x14ac:dyDescent="0.3">
      <c r="A236" s="70" t="e">
        <f t="shared" si="23"/>
        <v>#N/A</v>
      </c>
      <c r="B236" s="70" t="str">
        <f t="shared" si="24"/>
        <v/>
      </c>
      <c r="C236" s="70" t="str">
        <f t="shared" si="21"/>
        <v>NW</v>
      </c>
      <c r="D236" s="70" t="str">
        <f t="shared" si="22"/>
        <v/>
      </c>
      <c r="E236" s="310" t="str">
        <f t="shared" si="25"/>
        <v/>
      </c>
      <c r="F236" s="310"/>
      <c r="G236" s="310"/>
      <c r="H236" s="311"/>
      <c r="I236" s="206"/>
      <c r="J236" s="206"/>
      <c r="K236" s="206"/>
      <c r="L236" s="206"/>
      <c r="M236" s="219" t="str">
        <f t="shared" si="26"/>
        <v/>
      </c>
      <c r="N236" s="219" t="str">
        <f t="shared" si="27"/>
        <v/>
      </c>
      <c r="O236" s="94"/>
      <c r="P236" s="206"/>
    </row>
    <row r="237" spans="1:16" x14ac:dyDescent="0.3">
      <c r="A237" s="70" t="e">
        <f t="shared" si="23"/>
        <v>#N/A</v>
      </c>
      <c r="B237" s="70" t="str">
        <f t="shared" si="24"/>
        <v/>
      </c>
      <c r="C237" s="70" t="str">
        <f t="shared" si="21"/>
        <v>NW</v>
      </c>
      <c r="D237" s="70" t="str">
        <f t="shared" si="22"/>
        <v/>
      </c>
      <c r="E237" s="310" t="str">
        <f t="shared" si="25"/>
        <v/>
      </c>
      <c r="F237" s="310"/>
      <c r="G237" s="310"/>
      <c r="H237" s="311"/>
      <c r="I237" s="206"/>
      <c r="J237" s="206"/>
      <c r="K237" s="206"/>
      <c r="L237" s="206"/>
      <c r="M237" s="219" t="str">
        <f t="shared" si="26"/>
        <v/>
      </c>
      <c r="N237" s="219" t="str">
        <f t="shared" si="27"/>
        <v/>
      </c>
      <c r="O237" s="94"/>
      <c r="P237" s="206"/>
    </row>
    <row r="238" spans="1:16" x14ac:dyDescent="0.3">
      <c r="A238" s="70" t="e">
        <f t="shared" si="23"/>
        <v>#N/A</v>
      </c>
      <c r="B238" s="70" t="str">
        <f t="shared" si="24"/>
        <v/>
      </c>
      <c r="C238" s="70" t="str">
        <f t="shared" si="21"/>
        <v>NW</v>
      </c>
      <c r="D238" s="70" t="str">
        <f t="shared" si="22"/>
        <v/>
      </c>
      <c r="E238" s="310" t="str">
        <f t="shared" si="25"/>
        <v/>
      </c>
      <c r="F238" s="310"/>
      <c r="G238" s="310"/>
      <c r="H238" s="311"/>
      <c r="I238" s="206"/>
      <c r="J238" s="206"/>
      <c r="K238" s="206"/>
      <c r="L238" s="206"/>
      <c r="M238" s="219" t="str">
        <f t="shared" si="26"/>
        <v/>
      </c>
      <c r="N238" s="219" t="str">
        <f t="shared" si="27"/>
        <v/>
      </c>
      <c r="O238" s="94"/>
      <c r="P238" s="206"/>
    </row>
    <row r="239" spans="1:16" x14ac:dyDescent="0.3">
      <c r="A239" s="70" t="e">
        <f t="shared" si="23"/>
        <v>#N/A</v>
      </c>
      <c r="B239" s="70" t="str">
        <f t="shared" si="24"/>
        <v/>
      </c>
      <c r="C239" s="70" t="str">
        <f t="shared" si="21"/>
        <v>NW</v>
      </c>
      <c r="D239" s="70" t="str">
        <f t="shared" si="22"/>
        <v/>
      </c>
      <c r="E239" s="310" t="str">
        <f t="shared" si="25"/>
        <v/>
      </c>
      <c r="F239" s="310"/>
      <c r="G239" s="310"/>
      <c r="H239" s="311"/>
      <c r="I239" s="206"/>
      <c r="J239" s="206"/>
      <c r="K239" s="206"/>
      <c r="L239" s="206"/>
      <c r="M239" s="219" t="str">
        <f t="shared" si="26"/>
        <v/>
      </c>
      <c r="N239" s="219" t="str">
        <f t="shared" si="27"/>
        <v/>
      </c>
      <c r="O239" s="94"/>
      <c r="P239" s="206"/>
    </row>
    <row r="240" spans="1:16" x14ac:dyDescent="0.3">
      <c r="A240" s="70" t="e">
        <f t="shared" si="23"/>
        <v>#N/A</v>
      </c>
      <c r="B240" s="70" t="str">
        <f t="shared" si="24"/>
        <v/>
      </c>
      <c r="C240" s="70" t="str">
        <f t="shared" si="21"/>
        <v>NW</v>
      </c>
      <c r="D240" s="70" t="str">
        <f t="shared" si="22"/>
        <v/>
      </c>
      <c r="E240" s="310" t="str">
        <f t="shared" si="25"/>
        <v/>
      </c>
      <c r="F240" s="310"/>
      <c r="G240" s="310"/>
      <c r="H240" s="311"/>
      <c r="I240" s="206"/>
      <c r="J240" s="206"/>
      <c r="K240" s="206"/>
      <c r="L240" s="206"/>
      <c r="M240" s="219" t="str">
        <f t="shared" si="26"/>
        <v/>
      </c>
      <c r="N240" s="219" t="str">
        <f t="shared" si="27"/>
        <v/>
      </c>
      <c r="O240" s="94"/>
      <c r="P240" s="206"/>
    </row>
    <row r="241" spans="1:16" x14ac:dyDescent="0.3">
      <c r="A241" s="70" t="e">
        <f t="shared" si="23"/>
        <v>#N/A</v>
      </c>
      <c r="B241" s="70" t="str">
        <f t="shared" si="24"/>
        <v/>
      </c>
      <c r="C241" s="70" t="str">
        <f t="shared" si="21"/>
        <v>NW</v>
      </c>
      <c r="D241" s="70" t="str">
        <f t="shared" si="22"/>
        <v/>
      </c>
      <c r="E241" s="310" t="str">
        <f t="shared" si="25"/>
        <v/>
      </c>
      <c r="F241" s="310"/>
      <c r="G241" s="310"/>
      <c r="H241" s="311"/>
      <c r="I241" s="206"/>
      <c r="J241" s="206"/>
      <c r="K241" s="206"/>
      <c r="L241" s="206"/>
      <c r="M241" s="219" t="str">
        <f t="shared" si="26"/>
        <v/>
      </c>
      <c r="N241" s="219" t="str">
        <f t="shared" si="27"/>
        <v/>
      </c>
      <c r="O241" s="94"/>
      <c r="P241" s="206"/>
    </row>
    <row r="242" spans="1:16" x14ac:dyDescent="0.3">
      <c r="A242" s="70" t="e">
        <f t="shared" si="23"/>
        <v>#N/A</v>
      </c>
      <c r="B242" s="70" t="str">
        <f t="shared" si="24"/>
        <v/>
      </c>
      <c r="C242" s="70" t="str">
        <f t="shared" si="21"/>
        <v>NW</v>
      </c>
      <c r="D242" s="70" t="str">
        <f t="shared" si="22"/>
        <v/>
      </c>
      <c r="E242" s="310" t="str">
        <f t="shared" si="25"/>
        <v/>
      </c>
      <c r="F242" s="310"/>
      <c r="G242" s="310"/>
      <c r="H242" s="311"/>
      <c r="I242" s="206"/>
      <c r="J242" s="206"/>
      <c r="K242" s="206"/>
      <c r="L242" s="206"/>
      <c r="M242" s="219" t="str">
        <f t="shared" si="26"/>
        <v/>
      </c>
      <c r="N242" s="219" t="str">
        <f t="shared" si="27"/>
        <v/>
      </c>
      <c r="O242" s="94"/>
      <c r="P242" s="206"/>
    </row>
    <row r="243" spans="1:16" x14ac:dyDescent="0.3">
      <c r="A243" s="70" t="e">
        <f t="shared" si="23"/>
        <v>#N/A</v>
      </c>
      <c r="B243" s="70" t="str">
        <f t="shared" si="24"/>
        <v/>
      </c>
      <c r="C243" s="70" t="str">
        <f t="shared" si="21"/>
        <v>NW</v>
      </c>
      <c r="D243" s="70" t="str">
        <f t="shared" si="22"/>
        <v/>
      </c>
      <c r="E243" s="310" t="str">
        <f t="shared" si="25"/>
        <v/>
      </c>
      <c r="F243" s="310"/>
      <c r="G243" s="310"/>
      <c r="H243" s="311"/>
      <c r="I243" s="206"/>
      <c r="J243" s="206"/>
      <c r="K243" s="206"/>
      <c r="L243" s="206"/>
      <c r="M243" s="219" t="str">
        <f t="shared" si="26"/>
        <v/>
      </c>
      <c r="N243" s="219" t="str">
        <f t="shared" si="27"/>
        <v/>
      </c>
      <c r="O243" s="94"/>
      <c r="P243" s="206"/>
    </row>
    <row r="244" spans="1:16" x14ac:dyDescent="0.3">
      <c r="A244" s="70" t="e">
        <f t="shared" si="23"/>
        <v>#N/A</v>
      </c>
      <c r="B244" s="70" t="str">
        <f t="shared" si="24"/>
        <v/>
      </c>
      <c r="C244" s="70" t="str">
        <f t="shared" si="21"/>
        <v>NW</v>
      </c>
      <c r="D244" s="70" t="str">
        <f t="shared" si="22"/>
        <v/>
      </c>
      <c r="E244" s="310" t="str">
        <f t="shared" si="25"/>
        <v/>
      </c>
      <c r="F244" s="310"/>
      <c r="G244" s="310"/>
      <c r="H244" s="311"/>
      <c r="I244" s="206"/>
      <c r="J244" s="206"/>
      <c r="K244" s="206"/>
      <c r="L244" s="206"/>
      <c r="M244" s="219" t="str">
        <f t="shared" si="26"/>
        <v/>
      </c>
      <c r="N244" s="219" t="str">
        <f t="shared" si="27"/>
        <v/>
      </c>
      <c r="O244" s="94"/>
      <c r="P244" s="206"/>
    </row>
    <row r="245" spans="1:16" x14ac:dyDescent="0.3">
      <c r="A245" s="70" t="e">
        <f t="shared" si="23"/>
        <v>#N/A</v>
      </c>
      <c r="B245" s="70" t="str">
        <f t="shared" si="24"/>
        <v/>
      </c>
      <c r="C245" s="70" t="str">
        <f t="shared" si="21"/>
        <v>NW</v>
      </c>
      <c r="D245" s="70" t="str">
        <f t="shared" si="22"/>
        <v/>
      </c>
      <c r="E245" s="310" t="str">
        <f t="shared" si="25"/>
        <v/>
      </c>
      <c r="F245" s="310"/>
      <c r="G245" s="310"/>
      <c r="H245" s="311"/>
      <c r="I245" s="206"/>
      <c r="J245" s="206"/>
      <c r="K245" s="206"/>
      <c r="L245" s="206"/>
      <c r="M245" s="219" t="str">
        <f t="shared" si="26"/>
        <v/>
      </c>
      <c r="N245" s="219" t="str">
        <f t="shared" si="27"/>
        <v/>
      </c>
      <c r="O245" s="94"/>
      <c r="P245" s="206"/>
    </row>
    <row r="246" spans="1:16" x14ac:dyDescent="0.3">
      <c r="A246" s="70" t="e">
        <f t="shared" si="23"/>
        <v>#N/A</v>
      </c>
      <c r="B246" s="70" t="str">
        <f t="shared" si="24"/>
        <v/>
      </c>
      <c r="C246" s="70" t="str">
        <f t="shared" si="21"/>
        <v>NW</v>
      </c>
      <c r="D246" s="70" t="str">
        <f t="shared" si="22"/>
        <v/>
      </c>
      <c r="E246" s="310" t="str">
        <f t="shared" si="25"/>
        <v/>
      </c>
      <c r="F246" s="310"/>
      <c r="G246" s="310"/>
      <c r="H246" s="311"/>
      <c r="I246" s="206"/>
      <c r="J246" s="206"/>
      <c r="K246" s="206"/>
      <c r="L246" s="206"/>
      <c r="M246" s="219" t="str">
        <f t="shared" si="26"/>
        <v/>
      </c>
      <c r="N246" s="219" t="str">
        <f t="shared" si="27"/>
        <v/>
      </c>
      <c r="O246" s="94"/>
      <c r="P246" s="206"/>
    </row>
    <row r="247" spans="1:16" x14ac:dyDescent="0.3">
      <c r="A247" s="70" t="e">
        <f t="shared" si="23"/>
        <v>#N/A</v>
      </c>
      <c r="B247" s="70" t="str">
        <f t="shared" si="24"/>
        <v/>
      </c>
      <c r="C247" s="70" t="str">
        <f t="shared" si="21"/>
        <v>NW</v>
      </c>
      <c r="D247" s="70" t="str">
        <f t="shared" si="22"/>
        <v/>
      </c>
      <c r="E247" s="310" t="str">
        <f t="shared" si="25"/>
        <v/>
      </c>
      <c r="F247" s="310"/>
      <c r="G247" s="310"/>
      <c r="H247" s="311"/>
      <c r="I247" s="206"/>
      <c r="J247" s="206"/>
      <c r="K247" s="206"/>
      <c r="L247" s="206"/>
      <c r="M247" s="219" t="str">
        <f t="shared" si="26"/>
        <v/>
      </c>
      <c r="N247" s="219" t="str">
        <f t="shared" si="27"/>
        <v/>
      </c>
      <c r="O247" s="94"/>
      <c r="P247" s="206"/>
    </row>
    <row r="248" spans="1:16" x14ac:dyDescent="0.3">
      <c r="A248" s="70" t="e">
        <f t="shared" si="23"/>
        <v>#N/A</v>
      </c>
      <c r="B248" s="70" t="str">
        <f t="shared" si="24"/>
        <v/>
      </c>
      <c r="C248" s="70" t="str">
        <f t="shared" si="21"/>
        <v>NW</v>
      </c>
      <c r="D248" s="70" t="str">
        <f t="shared" si="22"/>
        <v/>
      </c>
      <c r="E248" s="310" t="str">
        <f t="shared" si="25"/>
        <v/>
      </c>
      <c r="F248" s="310"/>
      <c r="G248" s="310"/>
      <c r="H248" s="311"/>
      <c r="I248" s="206"/>
      <c r="J248" s="206"/>
      <c r="K248" s="206"/>
      <c r="L248" s="206"/>
      <c r="M248" s="219" t="str">
        <f t="shared" si="26"/>
        <v/>
      </c>
      <c r="N248" s="219" t="str">
        <f t="shared" si="27"/>
        <v/>
      </c>
      <c r="O248" s="94"/>
      <c r="P248" s="206"/>
    </row>
    <row r="249" spans="1:16" x14ac:dyDescent="0.3">
      <c r="A249" s="70" t="e">
        <f t="shared" si="23"/>
        <v>#N/A</v>
      </c>
      <c r="B249" s="70" t="str">
        <f t="shared" si="24"/>
        <v/>
      </c>
      <c r="C249" s="70" t="str">
        <f t="shared" si="21"/>
        <v>NW</v>
      </c>
      <c r="D249" s="70" t="str">
        <f t="shared" si="22"/>
        <v/>
      </c>
      <c r="E249" s="310" t="str">
        <f t="shared" si="25"/>
        <v/>
      </c>
      <c r="F249" s="310"/>
      <c r="G249" s="310"/>
      <c r="H249" s="311"/>
      <c r="I249" s="206"/>
      <c r="J249" s="206"/>
      <c r="K249" s="206"/>
      <c r="L249" s="206"/>
      <c r="M249" s="219" t="str">
        <f t="shared" si="26"/>
        <v/>
      </c>
      <c r="N249" s="219" t="str">
        <f t="shared" si="27"/>
        <v/>
      </c>
      <c r="O249" s="94"/>
      <c r="P249" s="206"/>
    </row>
    <row r="250" spans="1:16" x14ac:dyDescent="0.3">
      <c r="A250" s="70" t="e">
        <f t="shared" si="23"/>
        <v>#N/A</v>
      </c>
      <c r="B250" s="70" t="str">
        <f t="shared" si="24"/>
        <v/>
      </c>
      <c r="C250" s="70" t="str">
        <f t="shared" si="21"/>
        <v>NW</v>
      </c>
      <c r="D250" s="70" t="str">
        <f t="shared" si="22"/>
        <v/>
      </c>
      <c r="E250" s="310" t="str">
        <f t="shared" si="25"/>
        <v/>
      </c>
      <c r="F250" s="310"/>
      <c r="G250" s="310"/>
      <c r="H250" s="311"/>
      <c r="I250" s="206"/>
      <c r="J250" s="206"/>
      <c r="K250" s="206"/>
      <c r="L250" s="206"/>
      <c r="M250" s="219" t="str">
        <f t="shared" si="26"/>
        <v/>
      </c>
      <c r="N250" s="219" t="str">
        <f t="shared" si="27"/>
        <v/>
      </c>
      <c r="O250" s="94"/>
      <c r="P250" s="206"/>
    </row>
    <row r="251" spans="1:16" x14ac:dyDescent="0.3">
      <c r="A251" s="70" t="e">
        <f t="shared" si="23"/>
        <v>#N/A</v>
      </c>
      <c r="B251" s="70" t="str">
        <f t="shared" si="24"/>
        <v/>
      </c>
      <c r="C251" s="70" t="str">
        <f t="shared" si="21"/>
        <v>NW</v>
      </c>
      <c r="D251" s="70" t="str">
        <f t="shared" si="22"/>
        <v/>
      </c>
      <c r="E251" s="310" t="str">
        <f t="shared" si="25"/>
        <v/>
      </c>
      <c r="F251" s="310"/>
      <c r="G251" s="310"/>
      <c r="H251" s="311"/>
      <c r="I251" s="206"/>
      <c r="J251" s="206"/>
      <c r="K251" s="206"/>
      <c r="L251" s="206"/>
      <c r="M251" s="219" t="str">
        <f t="shared" si="26"/>
        <v/>
      </c>
      <c r="N251" s="219" t="str">
        <f t="shared" si="27"/>
        <v/>
      </c>
      <c r="O251" s="94"/>
      <c r="P251" s="206"/>
    </row>
    <row r="252" spans="1:16" x14ac:dyDescent="0.3">
      <c r="A252" s="70" t="e">
        <f t="shared" si="23"/>
        <v>#N/A</v>
      </c>
      <c r="B252" s="70" t="str">
        <f t="shared" si="24"/>
        <v/>
      </c>
      <c r="C252" s="70" t="str">
        <f t="shared" si="21"/>
        <v>NW</v>
      </c>
      <c r="D252" s="70" t="str">
        <f t="shared" si="22"/>
        <v/>
      </c>
      <c r="E252" s="310" t="str">
        <f t="shared" si="25"/>
        <v/>
      </c>
      <c r="F252" s="310"/>
      <c r="G252" s="310"/>
      <c r="H252" s="311"/>
      <c r="I252" s="206"/>
      <c r="J252" s="206"/>
      <c r="K252" s="206"/>
      <c r="L252" s="206"/>
      <c r="M252" s="219" t="str">
        <f t="shared" si="26"/>
        <v/>
      </c>
      <c r="N252" s="219" t="str">
        <f t="shared" si="27"/>
        <v/>
      </c>
      <c r="O252" s="94"/>
      <c r="P252" s="206"/>
    </row>
    <row r="253" spans="1:16" x14ac:dyDescent="0.3">
      <c r="A253" s="70" t="e">
        <f t="shared" si="23"/>
        <v>#N/A</v>
      </c>
      <c r="B253" s="70" t="str">
        <f t="shared" si="24"/>
        <v/>
      </c>
      <c r="C253" s="70" t="str">
        <f t="shared" si="21"/>
        <v>NW</v>
      </c>
      <c r="D253" s="70" t="str">
        <f t="shared" si="22"/>
        <v/>
      </c>
      <c r="E253" s="310" t="str">
        <f t="shared" si="25"/>
        <v/>
      </c>
      <c r="F253" s="310"/>
      <c r="G253" s="310"/>
      <c r="H253" s="311"/>
      <c r="I253" s="206"/>
      <c r="J253" s="206"/>
      <c r="K253" s="206"/>
      <c r="L253" s="206"/>
      <c r="M253" s="219" t="str">
        <f t="shared" si="26"/>
        <v/>
      </c>
      <c r="N253" s="219" t="str">
        <f t="shared" si="27"/>
        <v/>
      </c>
      <c r="O253" s="94"/>
      <c r="P253" s="206"/>
    </row>
    <row r="254" spans="1:16" x14ac:dyDescent="0.3">
      <c r="A254" s="70" t="e">
        <f t="shared" si="23"/>
        <v>#N/A</v>
      </c>
      <c r="B254" s="70" t="str">
        <f t="shared" si="24"/>
        <v/>
      </c>
      <c r="C254" s="70" t="str">
        <f t="shared" si="21"/>
        <v>NW</v>
      </c>
      <c r="D254" s="70" t="str">
        <f t="shared" si="22"/>
        <v/>
      </c>
      <c r="E254" s="310" t="str">
        <f t="shared" si="25"/>
        <v/>
      </c>
      <c r="F254" s="310"/>
      <c r="G254" s="310"/>
      <c r="H254" s="311"/>
      <c r="I254" s="206"/>
      <c r="J254" s="206"/>
      <c r="K254" s="206"/>
      <c r="L254" s="206"/>
      <c r="M254" s="219" t="str">
        <f t="shared" si="26"/>
        <v/>
      </c>
      <c r="N254" s="219" t="str">
        <f t="shared" si="27"/>
        <v/>
      </c>
      <c r="O254" s="94"/>
      <c r="P254" s="206"/>
    </row>
    <row r="255" spans="1:16" x14ac:dyDescent="0.3">
      <c r="A255" s="70" t="e">
        <f t="shared" si="23"/>
        <v>#N/A</v>
      </c>
      <c r="B255" s="70" t="str">
        <f t="shared" si="24"/>
        <v/>
      </c>
      <c r="C255" s="70" t="str">
        <f t="shared" si="21"/>
        <v>NW</v>
      </c>
      <c r="D255" s="70" t="str">
        <f t="shared" si="22"/>
        <v/>
      </c>
      <c r="E255" s="310" t="str">
        <f t="shared" si="25"/>
        <v/>
      </c>
      <c r="F255" s="310"/>
      <c r="G255" s="310"/>
      <c r="H255" s="311"/>
      <c r="I255" s="206"/>
      <c r="J255" s="206"/>
      <c r="K255" s="206"/>
      <c r="L255" s="206"/>
      <c r="M255" s="219" t="str">
        <f t="shared" si="26"/>
        <v/>
      </c>
      <c r="N255" s="219" t="str">
        <f t="shared" si="27"/>
        <v/>
      </c>
      <c r="O255" s="94"/>
      <c r="P255" s="206"/>
    </row>
    <row r="256" spans="1:16" x14ac:dyDescent="0.3">
      <c r="A256" s="70" t="e">
        <f t="shared" si="23"/>
        <v>#N/A</v>
      </c>
      <c r="B256" s="70" t="str">
        <f t="shared" si="24"/>
        <v/>
      </c>
      <c r="C256" s="70" t="str">
        <f t="shared" si="21"/>
        <v>NW</v>
      </c>
      <c r="D256" s="70" t="str">
        <f t="shared" si="22"/>
        <v/>
      </c>
      <c r="E256" s="310" t="str">
        <f t="shared" si="25"/>
        <v/>
      </c>
      <c r="F256" s="310"/>
      <c r="G256" s="310"/>
      <c r="H256" s="311"/>
      <c r="I256" s="206"/>
      <c r="J256" s="206"/>
      <c r="K256" s="206"/>
      <c r="L256" s="206"/>
      <c r="M256" s="219" t="str">
        <f t="shared" si="26"/>
        <v/>
      </c>
      <c r="N256" s="219" t="str">
        <f t="shared" si="27"/>
        <v/>
      </c>
      <c r="O256" s="94"/>
      <c r="P256" s="206"/>
    </row>
    <row r="257" spans="1:16" x14ac:dyDescent="0.3">
      <c r="A257" s="70" t="e">
        <f t="shared" si="23"/>
        <v>#N/A</v>
      </c>
      <c r="B257" s="70" t="str">
        <f t="shared" si="24"/>
        <v/>
      </c>
      <c r="C257" s="70" t="str">
        <f t="shared" si="21"/>
        <v>NW</v>
      </c>
      <c r="D257" s="70" t="str">
        <f t="shared" si="22"/>
        <v/>
      </c>
      <c r="E257" s="310" t="str">
        <f t="shared" si="25"/>
        <v/>
      </c>
      <c r="F257" s="310"/>
      <c r="G257" s="310"/>
      <c r="H257" s="311"/>
      <c r="I257" s="206"/>
      <c r="J257" s="206"/>
      <c r="K257" s="206"/>
      <c r="L257" s="206"/>
      <c r="M257" s="219" t="str">
        <f t="shared" si="26"/>
        <v/>
      </c>
      <c r="N257" s="219" t="str">
        <f t="shared" si="27"/>
        <v/>
      </c>
      <c r="O257" s="94"/>
      <c r="P257" s="206"/>
    </row>
    <row r="258" spans="1:16" x14ac:dyDescent="0.3">
      <c r="A258" s="70" t="e">
        <f t="shared" si="23"/>
        <v>#N/A</v>
      </c>
      <c r="B258" s="70" t="str">
        <f t="shared" si="24"/>
        <v/>
      </c>
      <c r="C258" s="70" t="str">
        <f t="shared" si="21"/>
        <v>NW</v>
      </c>
      <c r="D258" s="70" t="str">
        <f t="shared" si="22"/>
        <v/>
      </c>
      <c r="E258" s="310" t="str">
        <f t="shared" si="25"/>
        <v/>
      </c>
      <c r="F258" s="310"/>
      <c r="G258" s="310"/>
      <c r="H258" s="311"/>
      <c r="I258" s="206"/>
      <c r="J258" s="206"/>
      <c r="K258" s="206"/>
      <c r="L258" s="206"/>
      <c r="M258" s="219" t="str">
        <f t="shared" si="26"/>
        <v/>
      </c>
      <c r="N258" s="219" t="str">
        <f t="shared" si="27"/>
        <v/>
      </c>
      <c r="O258" s="94"/>
      <c r="P258" s="206"/>
    </row>
    <row r="259" spans="1:16" x14ac:dyDescent="0.3">
      <c r="A259" s="70" t="e">
        <f t="shared" si="23"/>
        <v>#N/A</v>
      </c>
      <c r="B259" s="70" t="str">
        <f t="shared" si="24"/>
        <v/>
      </c>
      <c r="C259" s="70" t="str">
        <f t="shared" si="21"/>
        <v>NW</v>
      </c>
      <c r="D259" s="70" t="str">
        <f t="shared" si="22"/>
        <v/>
      </c>
      <c r="E259" s="310" t="str">
        <f t="shared" si="25"/>
        <v/>
      </c>
      <c r="F259" s="310"/>
      <c r="G259" s="310"/>
      <c r="H259" s="311"/>
      <c r="I259" s="206"/>
      <c r="J259" s="206"/>
      <c r="K259" s="206"/>
      <c r="L259" s="206"/>
      <c r="M259" s="219" t="str">
        <f t="shared" si="26"/>
        <v/>
      </c>
      <c r="N259" s="219" t="str">
        <f t="shared" si="27"/>
        <v/>
      </c>
      <c r="O259" s="94"/>
      <c r="P259" s="206"/>
    </row>
    <row r="260" spans="1:16" x14ac:dyDescent="0.3">
      <c r="A260" s="70" t="e">
        <f t="shared" si="23"/>
        <v>#N/A</v>
      </c>
      <c r="B260" s="70" t="str">
        <f t="shared" si="24"/>
        <v/>
      </c>
      <c r="C260" s="70" t="str">
        <f t="shared" si="21"/>
        <v>NW</v>
      </c>
      <c r="D260" s="70" t="str">
        <f t="shared" si="22"/>
        <v/>
      </c>
      <c r="E260" s="310" t="str">
        <f t="shared" si="25"/>
        <v/>
      </c>
      <c r="F260" s="310"/>
      <c r="G260" s="310"/>
      <c r="H260" s="311"/>
      <c r="I260" s="206"/>
      <c r="J260" s="206"/>
      <c r="K260" s="206"/>
      <c r="L260" s="206"/>
      <c r="M260" s="219" t="str">
        <f t="shared" si="26"/>
        <v/>
      </c>
      <c r="N260" s="219" t="str">
        <f t="shared" si="27"/>
        <v/>
      </c>
      <c r="O260" s="94"/>
      <c r="P260" s="206"/>
    </row>
    <row r="261" spans="1:16" x14ac:dyDescent="0.3">
      <c r="A261" s="70" t="e">
        <f t="shared" si="23"/>
        <v>#N/A</v>
      </c>
      <c r="B261" s="70" t="str">
        <f t="shared" si="24"/>
        <v/>
      </c>
      <c r="C261" s="70" t="str">
        <f t="shared" si="21"/>
        <v>NW</v>
      </c>
      <c r="D261" s="70" t="str">
        <f t="shared" si="22"/>
        <v/>
      </c>
      <c r="E261" s="310" t="str">
        <f t="shared" si="25"/>
        <v/>
      </c>
      <c r="F261" s="310"/>
      <c r="G261" s="310"/>
      <c r="H261" s="311"/>
      <c r="I261" s="206"/>
      <c r="J261" s="206"/>
      <c r="K261" s="206"/>
      <c r="L261" s="206"/>
      <c r="M261" s="219" t="str">
        <f t="shared" si="26"/>
        <v/>
      </c>
      <c r="N261" s="219" t="str">
        <f t="shared" si="27"/>
        <v/>
      </c>
      <c r="O261" s="94"/>
      <c r="P261" s="206"/>
    </row>
    <row r="262" spans="1:16" x14ac:dyDescent="0.3">
      <c r="A262" s="70" t="e">
        <f t="shared" si="23"/>
        <v>#N/A</v>
      </c>
      <c r="B262" s="70" t="str">
        <f t="shared" si="24"/>
        <v/>
      </c>
      <c r="C262" s="70" t="str">
        <f t="shared" si="21"/>
        <v>NW</v>
      </c>
      <c r="D262" s="70" t="str">
        <f t="shared" si="22"/>
        <v/>
      </c>
      <c r="E262" s="310" t="str">
        <f t="shared" si="25"/>
        <v/>
      </c>
      <c r="F262" s="310"/>
      <c r="G262" s="310"/>
      <c r="H262" s="311"/>
      <c r="I262" s="206"/>
      <c r="J262" s="206"/>
      <c r="K262" s="206"/>
      <c r="L262" s="206"/>
      <c r="M262" s="219" t="str">
        <f t="shared" si="26"/>
        <v/>
      </c>
      <c r="N262" s="219" t="str">
        <f t="shared" si="27"/>
        <v/>
      </c>
      <c r="O262" s="94"/>
      <c r="P262" s="206"/>
    </row>
    <row r="263" spans="1:16" x14ac:dyDescent="0.3">
      <c r="A263" s="70" t="e">
        <f t="shared" si="23"/>
        <v>#N/A</v>
      </c>
      <c r="B263" s="70" t="str">
        <f t="shared" si="24"/>
        <v/>
      </c>
      <c r="C263" s="70" t="str">
        <f t="shared" si="21"/>
        <v>NW</v>
      </c>
      <c r="D263" s="70" t="str">
        <f t="shared" si="22"/>
        <v/>
      </c>
      <c r="E263" s="310" t="str">
        <f t="shared" si="25"/>
        <v/>
      </c>
      <c r="F263" s="310"/>
      <c r="G263" s="310"/>
      <c r="H263" s="311"/>
      <c r="I263" s="206"/>
      <c r="J263" s="206"/>
      <c r="K263" s="206"/>
      <c r="L263" s="206"/>
      <c r="M263" s="219" t="str">
        <f t="shared" si="26"/>
        <v/>
      </c>
      <c r="N263" s="219" t="str">
        <f t="shared" si="27"/>
        <v/>
      </c>
      <c r="O263" s="94"/>
      <c r="P263" s="206"/>
    </row>
    <row r="264" spans="1:16" x14ac:dyDescent="0.3">
      <c r="A264" s="70" t="e">
        <f t="shared" si="23"/>
        <v>#N/A</v>
      </c>
      <c r="B264" s="70" t="str">
        <f t="shared" si="24"/>
        <v/>
      </c>
      <c r="C264" s="70" t="str">
        <f t="shared" si="21"/>
        <v>NW</v>
      </c>
      <c r="D264" s="70" t="str">
        <f t="shared" si="22"/>
        <v/>
      </c>
      <c r="E264" s="310" t="str">
        <f t="shared" si="25"/>
        <v/>
      </c>
      <c r="F264" s="310"/>
      <c r="G264" s="310"/>
      <c r="H264" s="311"/>
      <c r="I264" s="206"/>
      <c r="J264" s="206"/>
      <c r="K264" s="206"/>
      <c r="L264" s="206"/>
      <c r="M264" s="219" t="str">
        <f t="shared" si="26"/>
        <v/>
      </c>
      <c r="N264" s="219" t="str">
        <f t="shared" si="27"/>
        <v/>
      </c>
      <c r="O264" s="94"/>
      <c r="P264" s="206"/>
    </row>
    <row r="265" spans="1:16" x14ac:dyDescent="0.3">
      <c r="A265" s="70" t="e">
        <f t="shared" si="23"/>
        <v>#N/A</v>
      </c>
      <c r="B265" s="70" t="str">
        <f t="shared" si="24"/>
        <v/>
      </c>
      <c r="C265" s="70" t="str">
        <f t="shared" si="21"/>
        <v>NW</v>
      </c>
      <c r="D265" s="70" t="str">
        <f t="shared" si="22"/>
        <v/>
      </c>
      <c r="E265" s="310" t="str">
        <f t="shared" si="25"/>
        <v/>
      </c>
      <c r="F265" s="310"/>
      <c r="G265" s="310"/>
      <c r="H265" s="311"/>
      <c r="I265" s="206"/>
      <c r="J265" s="206"/>
      <c r="K265" s="206"/>
      <c r="L265" s="206"/>
      <c r="M265" s="219" t="str">
        <f t="shared" si="26"/>
        <v/>
      </c>
      <c r="N265" s="219" t="str">
        <f t="shared" si="27"/>
        <v/>
      </c>
      <c r="O265" s="94"/>
      <c r="P265" s="206"/>
    </row>
    <row r="266" spans="1:16" x14ac:dyDescent="0.3">
      <c r="A266" s="70" t="e">
        <f t="shared" si="23"/>
        <v>#N/A</v>
      </c>
      <c r="B266" s="70" t="str">
        <f t="shared" si="24"/>
        <v/>
      </c>
      <c r="C266" s="70" t="str">
        <f t="shared" si="21"/>
        <v>NW</v>
      </c>
      <c r="D266" s="70" t="str">
        <f t="shared" si="22"/>
        <v/>
      </c>
      <c r="E266" s="310" t="str">
        <f t="shared" si="25"/>
        <v/>
      </c>
      <c r="F266" s="310"/>
      <c r="G266" s="310"/>
      <c r="H266" s="311"/>
      <c r="I266" s="206"/>
      <c r="J266" s="206"/>
      <c r="K266" s="206"/>
      <c r="L266" s="206"/>
      <c r="M266" s="219" t="str">
        <f t="shared" si="26"/>
        <v/>
      </c>
      <c r="N266" s="219" t="str">
        <f t="shared" si="27"/>
        <v/>
      </c>
      <c r="O266" s="94"/>
      <c r="P266" s="206"/>
    </row>
    <row r="267" spans="1:16" x14ac:dyDescent="0.3">
      <c r="A267" s="70" t="e">
        <f t="shared" si="23"/>
        <v>#N/A</v>
      </c>
      <c r="B267" s="70" t="str">
        <f t="shared" si="24"/>
        <v/>
      </c>
      <c r="C267" s="70" t="str">
        <f t="shared" si="21"/>
        <v>NW</v>
      </c>
      <c r="D267" s="70" t="str">
        <f t="shared" si="22"/>
        <v/>
      </c>
      <c r="E267" s="310" t="str">
        <f t="shared" si="25"/>
        <v/>
      </c>
      <c r="F267" s="310"/>
      <c r="G267" s="310"/>
      <c r="H267" s="311"/>
      <c r="I267" s="206"/>
      <c r="J267" s="206"/>
      <c r="K267" s="206"/>
      <c r="L267" s="206"/>
      <c r="M267" s="219" t="str">
        <f t="shared" si="26"/>
        <v/>
      </c>
      <c r="N267" s="219" t="str">
        <f t="shared" si="27"/>
        <v/>
      </c>
      <c r="O267" s="94"/>
      <c r="P267" s="206"/>
    </row>
    <row r="268" spans="1:16" x14ac:dyDescent="0.3">
      <c r="A268" s="70" t="e">
        <f t="shared" si="23"/>
        <v>#N/A</v>
      </c>
      <c r="B268" s="70" t="str">
        <f t="shared" si="24"/>
        <v/>
      </c>
      <c r="C268" s="70" t="str">
        <f t="shared" si="21"/>
        <v>NW</v>
      </c>
      <c r="D268" s="70" t="str">
        <f t="shared" si="22"/>
        <v/>
      </c>
      <c r="E268" s="310" t="str">
        <f t="shared" si="25"/>
        <v/>
      </c>
      <c r="F268" s="310"/>
      <c r="G268" s="310"/>
      <c r="H268" s="311"/>
      <c r="I268" s="206"/>
      <c r="J268" s="206"/>
      <c r="K268" s="206"/>
      <c r="L268" s="206"/>
      <c r="M268" s="219" t="str">
        <f t="shared" si="26"/>
        <v/>
      </c>
      <c r="N268" s="219" t="str">
        <f t="shared" si="27"/>
        <v/>
      </c>
      <c r="O268" s="94"/>
      <c r="P268" s="206"/>
    </row>
    <row r="269" spans="1:16" x14ac:dyDescent="0.3">
      <c r="A269" s="70" t="e">
        <f t="shared" si="23"/>
        <v>#N/A</v>
      </c>
      <c r="B269" s="70" t="str">
        <f t="shared" si="24"/>
        <v/>
      </c>
      <c r="C269" s="70" t="str">
        <f t="shared" si="21"/>
        <v>NW</v>
      </c>
      <c r="D269" s="70" t="str">
        <f t="shared" si="22"/>
        <v/>
      </c>
      <c r="E269" s="310" t="str">
        <f t="shared" si="25"/>
        <v/>
      </c>
      <c r="F269" s="310"/>
      <c r="G269" s="310"/>
      <c r="H269" s="311"/>
      <c r="I269" s="206"/>
      <c r="J269" s="206"/>
      <c r="K269" s="206"/>
      <c r="L269" s="206"/>
      <c r="M269" s="219" t="str">
        <f t="shared" si="26"/>
        <v/>
      </c>
      <c r="N269" s="219" t="str">
        <f t="shared" si="27"/>
        <v/>
      </c>
      <c r="O269" s="94"/>
      <c r="P269" s="206"/>
    </row>
    <row r="270" spans="1:16" x14ac:dyDescent="0.3">
      <c r="A270" s="70" t="e">
        <f t="shared" si="23"/>
        <v>#N/A</v>
      </c>
      <c r="B270" s="70" t="str">
        <f t="shared" si="24"/>
        <v/>
      </c>
      <c r="C270" s="70" t="str">
        <f t="shared" si="21"/>
        <v>NW</v>
      </c>
      <c r="D270" s="70" t="str">
        <f t="shared" si="22"/>
        <v/>
      </c>
      <c r="E270" s="310" t="str">
        <f t="shared" si="25"/>
        <v/>
      </c>
      <c r="F270" s="310"/>
      <c r="G270" s="310"/>
      <c r="H270" s="311"/>
      <c r="I270" s="206"/>
      <c r="J270" s="206"/>
      <c r="K270" s="206"/>
      <c r="L270" s="206"/>
      <c r="M270" s="219" t="str">
        <f t="shared" si="26"/>
        <v/>
      </c>
      <c r="N270" s="219" t="str">
        <f t="shared" si="27"/>
        <v/>
      </c>
      <c r="O270" s="94"/>
      <c r="P270" s="206"/>
    </row>
    <row r="271" spans="1:16" x14ac:dyDescent="0.3">
      <c r="A271" s="70" t="e">
        <f t="shared" si="23"/>
        <v>#N/A</v>
      </c>
      <c r="B271" s="70" t="str">
        <f t="shared" si="24"/>
        <v/>
      </c>
      <c r="C271" s="70" t="str">
        <f t="shared" si="21"/>
        <v>NW</v>
      </c>
      <c r="D271" s="70" t="str">
        <f t="shared" si="22"/>
        <v/>
      </c>
      <c r="E271" s="310" t="str">
        <f t="shared" si="25"/>
        <v/>
      </c>
      <c r="F271" s="310"/>
      <c r="G271" s="310"/>
      <c r="H271" s="311"/>
      <c r="I271" s="206"/>
      <c r="J271" s="206"/>
      <c r="K271" s="206"/>
      <c r="L271" s="206"/>
      <c r="M271" s="219" t="str">
        <f t="shared" si="26"/>
        <v/>
      </c>
      <c r="N271" s="219" t="str">
        <f t="shared" si="27"/>
        <v/>
      </c>
      <c r="O271" s="94"/>
      <c r="P271" s="206"/>
    </row>
    <row r="272" spans="1:16" x14ac:dyDescent="0.3">
      <c r="A272" s="70" t="e">
        <f t="shared" si="23"/>
        <v>#N/A</v>
      </c>
      <c r="B272" s="70" t="str">
        <f t="shared" si="24"/>
        <v/>
      </c>
      <c r="C272" s="70" t="str">
        <f t="shared" si="21"/>
        <v>NW</v>
      </c>
      <c r="D272" s="70" t="str">
        <f t="shared" si="22"/>
        <v/>
      </c>
      <c r="E272" s="310" t="str">
        <f t="shared" si="25"/>
        <v/>
      </c>
      <c r="F272" s="310"/>
      <c r="G272" s="310"/>
      <c r="H272" s="311"/>
      <c r="I272" s="206"/>
      <c r="J272" s="206"/>
      <c r="K272" s="206"/>
      <c r="L272" s="206"/>
      <c r="M272" s="219" t="str">
        <f t="shared" si="26"/>
        <v/>
      </c>
      <c r="N272" s="219" t="str">
        <f t="shared" si="27"/>
        <v/>
      </c>
      <c r="O272" s="94"/>
      <c r="P272" s="206"/>
    </row>
    <row r="273" spans="1:16" x14ac:dyDescent="0.3">
      <c r="A273" s="70" t="e">
        <f t="shared" si="23"/>
        <v>#N/A</v>
      </c>
      <c r="B273" s="70" t="str">
        <f t="shared" si="24"/>
        <v/>
      </c>
      <c r="C273" s="70" t="str">
        <f t="shared" si="21"/>
        <v>NW</v>
      </c>
      <c r="D273" s="70" t="str">
        <f t="shared" si="22"/>
        <v/>
      </c>
      <c r="E273" s="310" t="str">
        <f t="shared" si="25"/>
        <v/>
      </c>
      <c r="F273" s="310"/>
      <c r="G273" s="310"/>
      <c r="H273" s="311"/>
      <c r="I273" s="206"/>
      <c r="J273" s="206"/>
      <c r="K273" s="206"/>
      <c r="L273" s="206"/>
      <c r="M273" s="219" t="str">
        <f t="shared" si="26"/>
        <v/>
      </c>
      <c r="N273" s="219" t="str">
        <f t="shared" si="27"/>
        <v/>
      </c>
      <c r="O273" s="94"/>
      <c r="P273" s="206"/>
    </row>
    <row r="274" spans="1:16" x14ac:dyDescent="0.3">
      <c r="A274" s="70" t="e">
        <f t="shared" si="23"/>
        <v>#N/A</v>
      </c>
      <c r="B274" s="70" t="str">
        <f t="shared" si="24"/>
        <v/>
      </c>
      <c r="C274" s="70" t="str">
        <f t="shared" si="21"/>
        <v>NW</v>
      </c>
      <c r="D274" s="70" t="str">
        <f t="shared" si="22"/>
        <v/>
      </c>
      <c r="E274" s="310" t="str">
        <f t="shared" si="25"/>
        <v/>
      </c>
      <c r="F274" s="310"/>
      <c r="G274" s="310"/>
      <c r="H274" s="311"/>
      <c r="I274" s="206"/>
      <c r="J274" s="206"/>
      <c r="K274" s="206"/>
      <c r="L274" s="206"/>
      <c r="M274" s="219" t="str">
        <f t="shared" si="26"/>
        <v/>
      </c>
      <c r="N274" s="219" t="str">
        <f t="shared" si="27"/>
        <v/>
      </c>
      <c r="O274" s="94"/>
      <c r="P274" s="206"/>
    </row>
    <row r="275" spans="1:16" x14ac:dyDescent="0.3">
      <c r="A275" s="70" t="e">
        <f t="shared" si="23"/>
        <v>#N/A</v>
      </c>
      <c r="B275" s="70" t="str">
        <f t="shared" si="24"/>
        <v/>
      </c>
      <c r="C275" s="70" t="str">
        <f t="shared" si="21"/>
        <v>NW</v>
      </c>
      <c r="D275" s="70" t="str">
        <f t="shared" si="22"/>
        <v/>
      </c>
      <c r="E275" s="310" t="str">
        <f t="shared" si="25"/>
        <v/>
      </c>
      <c r="F275" s="310"/>
      <c r="G275" s="310"/>
      <c r="H275" s="311"/>
      <c r="I275" s="206"/>
      <c r="J275" s="206"/>
      <c r="K275" s="206"/>
      <c r="L275" s="206"/>
      <c r="M275" s="219" t="str">
        <f t="shared" si="26"/>
        <v/>
      </c>
      <c r="N275" s="219" t="str">
        <f t="shared" si="27"/>
        <v/>
      </c>
      <c r="O275" s="94"/>
      <c r="P275" s="206"/>
    </row>
    <row r="276" spans="1:16" x14ac:dyDescent="0.3">
      <c r="A276" s="70" t="e">
        <f t="shared" si="23"/>
        <v>#N/A</v>
      </c>
      <c r="B276" s="70" t="str">
        <f t="shared" si="24"/>
        <v/>
      </c>
      <c r="C276" s="70" t="str">
        <f t="shared" si="21"/>
        <v>NW</v>
      </c>
      <c r="D276" s="70" t="str">
        <f t="shared" si="22"/>
        <v/>
      </c>
      <c r="E276" s="310" t="str">
        <f t="shared" si="25"/>
        <v/>
      </c>
      <c r="F276" s="310"/>
      <c r="G276" s="310"/>
      <c r="H276" s="311"/>
      <c r="I276" s="206"/>
      <c r="J276" s="206"/>
      <c r="K276" s="206"/>
      <c r="L276" s="206"/>
      <c r="M276" s="219" t="str">
        <f t="shared" si="26"/>
        <v/>
      </c>
      <c r="N276" s="219" t="str">
        <f t="shared" si="27"/>
        <v/>
      </c>
      <c r="O276" s="94"/>
      <c r="P276" s="206"/>
    </row>
    <row r="277" spans="1:16" x14ac:dyDescent="0.3">
      <c r="A277" s="70" t="e">
        <f t="shared" si="23"/>
        <v>#N/A</v>
      </c>
      <c r="B277" s="70" t="str">
        <f t="shared" si="24"/>
        <v/>
      </c>
      <c r="C277" s="70" t="str">
        <f t="shared" ref="C277:C340" si="28">IF(ISNA(MATCH(WEEKDAY(E277,2),DunDay,0)),"","NW")</f>
        <v>NW</v>
      </c>
      <c r="D277" s="70" t="str">
        <f t="shared" ref="D277:D340" si="29">IF(ISNA(MATCH(E277,Holiday,0)),"","H")</f>
        <v/>
      </c>
      <c r="E277" s="310" t="str">
        <f t="shared" si="25"/>
        <v/>
      </c>
      <c r="F277" s="310"/>
      <c r="G277" s="310"/>
      <c r="H277" s="311"/>
      <c r="I277" s="206"/>
      <c r="J277" s="206"/>
      <c r="K277" s="206"/>
      <c r="L277" s="206"/>
      <c r="M277" s="219" t="str">
        <f t="shared" si="26"/>
        <v/>
      </c>
      <c r="N277" s="219" t="str">
        <f t="shared" si="27"/>
        <v/>
      </c>
      <c r="O277" s="94"/>
      <c r="P277" s="206"/>
    </row>
    <row r="278" spans="1:16" x14ac:dyDescent="0.3">
      <c r="A278" s="70" t="e">
        <f t="shared" ref="A278:A341" si="30">IF(E278&gt;=$J$14,"R","")</f>
        <v>#N/A</v>
      </c>
      <c r="B278" s="70" t="str">
        <f t="shared" ref="B278:B341" si="31">IF(E278&lt;&gt;"",YEAR(E278),"")</f>
        <v/>
      </c>
      <c r="C278" s="70" t="str">
        <f t="shared" si="28"/>
        <v>NW</v>
      </c>
      <c r="D278" s="70" t="str">
        <f t="shared" si="29"/>
        <v/>
      </c>
      <c r="E278" s="310" t="str">
        <f t="shared" si="25"/>
        <v/>
      </c>
      <c r="F278" s="310"/>
      <c r="G278" s="310"/>
      <c r="H278" s="311"/>
      <c r="I278" s="206"/>
      <c r="J278" s="206"/>
      <c r="K278" s="206"/>
      <c r="L278" s="206"/>
      <c r="M278" s="219" t="str">
        <f t="shared" si="26"/>
        <v/>
      </c>
      <c r="N278" s="219" t="str">
        <f t="shared" si="27"/>
        <v/>
      </c>
      <c r="O278" s="94"/>
      <c r="P278" s="206"/>
    </row>
    <row r="279" spans="1:16" x14ac:dyDescent="0.3">
      <c r="A279" s="70" t="e">
        <f t="shared" si="30"/>
        <v>#N/A</v>
      </c>
      <c r="B279" s="70" t="str">
        <f t="shared" si="31"/>
        <v/>
      </c>
      <c r="C279" s="70" t="str">
        <f t="shared" si="28"/>
        <v>NW</v>
      </c>
      <c r="D279" s="70" t="str">
        <f t="shared" si="29"/>
        <v/>
      </c>
      <c r="E279" s="310" t="str">
        <f t="shared" ref="E279:E342" si="32">IFERROR(E278+1,"")</f>
        <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e">
        <f t="shared" si="30"/>
        <v>#N/A</v>
      </c>
      <c r="B280" s="70" t="str">
        <f t="shared" si="31"/>
        <v/>
      </c>
      <c r="C280" s="70" t="str">
        <f t="shared" si="28"/>
        <v>NW</v>
      </c>
      <c r="D280" s="70" t="str">
        <f t="shared" si="29"/>
        <v/>
      </c>
      <c r="E280" s="310" t="str">
        <f t="shared" si="32"/>
        <v/>
      </c>
      <c r="F280" s="310"/>
      <c r="G280" s="310"/>
      <c r="H280" s="311"/>
      <c r="I280" s="206"/>
      <c r="J280" s="206"/>
      <c r="K280" s="206"/>
      <c r="L280" s="206"/>
      <c r="M280" s="219" t="str">
        <f t="shared" si="33"/>
        <v/>
      </c>
      <c r="N280" s="219" t="str">
        <f t="shared" si="34"/>
        <v/>
      </c>
      <c r="O280" s="94"/>
      <c r="P280" s="206"/>
    </row>
    <row r="281" spans="1:16" x14ac:dyDescent="0.3">
      <c r="A281" s="70" t="e">
        <f t="shared" si="30"/>
        <v>#N/A</v>
      </c>
      <c r="B281" s="70" t="str">
        <f t="shared" si="31"/>
        <v/>
      </c>
      <c r="C281" s="70" t="str">
        <f t="shared" si="28"/>
        <v>NW</v>
      </c>
      <c r="D281" s="70" t="str">
        <f t="shared" si="29"/>
        <v/>
      </c>
      <c r="E281" s="310" t="str">
        <f t="shared" si="32"/>
        <v/>
      </c>
      <c r="F281" s="310"/>
      <c r="G281" s="310"/>
      <c r="H281" s="311"/>
      <c r="I281" s="206"/>
      <c r="J281" s="206"/>
      <c r="K281" s="206"/>
      <c r="L281" s="206"/>
      <c r="M281" s="219" t="str">
        <f t="shared" si="33"/>
        <v/>
      </c>
      <c r="N281" s="219" t="str">
        <f t="shared" si="34"/>
        <v/>
      </c>
      <c r="O281" s="94"/>
      <c r="P281" s="206"/>
    </row>
    <row r="282" spans="1:16" x14ac:dyDescent="0.3">
      <c r="A282" s="70" t="e">
        <f t="shared" si="30"/>
        <v>#N/A</v>
      </c>
      <c r="B282" s="70" t="str">
        <f t="shared" si="31"/>
        <v/>
      </c>
      <c r="C282" s="70" t="str">
        <f t="shared" si="28"/>
        <v>NW</v>
      </c>
      <c r="D282" s="70" t="str">
        <f t="shared" si="29"/>
        <v/>
      </c>
      <c r="E282" s="310" t="str">
        <f t="shared" si="32"/>
        <v/>
      </c>
      <c r="F282" s="310"/>
      <c r="G282" s="310"/>
      <c r="H282" s="311"/>
      <c r="I282" s="206"/>
      <c r="J282" s="206"/>
      <c r="K282" s="206"/>
      <c r="L282" s="206"/>
      <c r="M282" s="219" t="str">
        <f t="shared" si="33"/>
        <v/>
      </c>
      <c r="N282" s="219" t="str">
        <f t="shared" si="34"/>
        <v/>
      </c>
      <c r="O282" s="94"/>
      <c r="P282" s="206"/>
    </row>
    <row r="283" spans="1:16" x14ac:dyDescent="0.3">
      <c r="A283" s="70" t="e">
        <f t="shared" si="30"/>
        <v>#N/A</v>
      </c>
      <c r="B283" s="70" t="str">
        <f t="shared" si="31"/>
        <v/>
      </c>
      <c r="C283" s="70" t="str">
        <f t="shared" si="28"/>
        <v>NW</v>
      </c>
      <c r="D283" s="70" t="str">
        <f t="shared" si="29"/>
        <v/>
      </c>
      <c r="E283" s="310" t="str">
        <f t="shared" si="32"/>
        <v/>
      </c>
      <c r="F283" s="310"/>
      <c r="G283" s="310"/>
      <c r="H283" s="311"/>
      <c r="I283" s="206"/>
      <c r="J283" s="206"/>
      <c r="K283" s="206"/>
      <c r="L283" s="206"/>
      <c r="M283" s="219" t="str">
        <f t="shared" si="33"/>
        <v/>
      </c>
      <c r="N283" s="219" t="str">
        <f t="shared" si="34"/>
        <v/>
      </c>
      <c r="O283" s="94"/>
      <c r="P283" s="206"/>
    </row>
    <row r="284" spans="1:16" x14ac:dyDescent="0.3">
      <c r="A284" s="70" t="e">
        <f t="shared" si="30"/>
        <v>#N/A</v>
      </c>
      <c r="B284" s="70" t="str">
        <f t="shared" si="31"/>
        <v/>
      </c>
      <c r="C284" s="70" t="str">
        <f t="shared" si="28"/>
        <v>NW</v>
      </c>
      <c r="D284" s="70" t="str">
        <f t="shared" si="29"/>
        <v/>
      </c>
      <c r="E284" s="310" t="str">
        <f t="shared" si="32"/>
        <v/>
      </c>
      <c r="F284" s="310"/>
      <c r="G284" s="310"/>
      <c r="H284" s="311"/>
      <c r="I284" s="206"/>
      <c r="J284" s="206"/>
      <c r="K284" s="206"/>
      <c r="L284" s="206"/>
      <c r="M284" s="219" t="str">
        <f t="shared" si="33"/>
        <v/>
      </c>
      <c r="N284" s="219" t="str">
        <f t="shared" si="34"/>
        <v/>
      </c>
      <c r="O284" s="94"/>
      <c r="P284" s="206"/>
    </row>
    <row r="285" spans="1:16" x14ac:dyDescent="0.3">
      <c r="A285" s="70" t="e">
        <f t="shared" si="30"/>
        <v>#N/A</v>
      </c>
      <c r="B285" s="70" t="str">
        <f t="shared" si="31"/>
        <v/>
      </c>
      <c r="C285" s="70" t="str">
        <f t="shared" si="28"/>
        <v>NW</v>
      </c>
      <c r="D285" s="70" t="str">
        <f t="shared" si="29"/>
        <v/>
      </c>
      <c r="E285" s="310" t="str">
        <f t="shared" si="32"/>
        <v/>
      </c>
      <c r="F285" s="310"/>
      <c r="G285" s="310"/>
      <c r="H285" s="311"/>
      <c r="I285" s="206"/>
      <c r="J285" s="206"/>
      <c r="K285" s="206"/>
      <c r="L285" s="206"/>
      <c r="M285" s="219" t="str">
        <f t="shared" si="33"/>
        <v/>
      </c>
      <c r="N285" s="219" t="str">
        <f t="shared" si="34"/>
        <v/>
      </c>
      <c r="O285" s="94"/>
      <c r="P285" s="206"/>
    </row>
    <row r="286" spans="1:16" x14ac:dyDescent="0.3">
      <c r="A286" s="70" t="e">
        <f t="shared" si="30"/>
        <v>#N/A</v>
      </c>
      <c r="B286" s="70" t="str">
        <f t="shared" si="31"/>
        <v/>
      </c>
      <c r="C286" s="70" t="str">
        <f t="shared" si="28"/>
        <v>NW</v>
      </c>
      <c r="D286" s="70" t="str">
        <f t="shared" si="29"/>
        <v/>
      </c>
      <c r="E286" s="310" t="str">
        <f t="shared" si="32"/>
        <v/>
      </c>
      <c r="F286" s="310"/>
      <c r="G286" s="310"/>
      <c r="H286" s="311"/>
      <c r="I286" s="206"/>
      <c r="J286" s="206"/>
      <c r="K286" s="206"/>
      <c r="L286" s="206"/>
      <c r="M286" s="219" t="str">
        <f t="shared" si="33"/>
        <v/>
      </c>
      <c r="N286" s="219" t="str">
        <f t="shared" si="34"/>
        <v/>
      </c>
      <c r="O286" s="94"/>
      <c r="P286" s="206"/>
    </row>
    <row r="287" spans="1:16" x14ac:dyDescent="0.3">
      <c r="A287" s="70" t="e">
        <f t="shared" si="30"/>
        <v>#N/A</v>
      </c>
      <c r="B287" s="70" t="str">
        <f t="shared" si="31"/>
        <v/>
      </c>
      <c r="C287" s="70" t="str">
        <f t="shared" si="28"/>
        <v>NW</v>
      </c>
      <c r="D287" s="70" t="str">
        <f t="shared" si="29"/>
        <v/>
      </c>
      <c r="E287" s="310" t="str">
        <f t="shared" si="32"/>
        <v/>
      </c>
      <c r="F287" s="310"/>
      <c r="G287" s="310"/>
      <c r="H287" s="311"/>
      <c r="I287" s="206"/>
      <c r="J287" s="206"/>
      <c r="K287" s="206"/>
      <c r="L287" s="206"/>
      <c r="M287" s="219" t="str">
        <f t="shared" si="33"/>
        <v/>
      </c>
      <c r="N287" s="219" t="str">
        <f t="shared" si="34"/>
        <v/>
      </c>
      <c r="O287" s="94"/>
      <c r="P287" s="206"/>
    </row>
    <row r="288" spans="1:16" x14ac:dyDescent="0.3">
      <c r="A288" s="70" t="e">
        <f t="shared" si="30"/>
        <v>#N/A</v>
      </c>
      <c r="B288" s="70" t="str">
        <f t="shared" si="31"/>
        <v/>
      </c>
      <c r="C288" s="70" t="str">
        <f t="shared" si="28"/>
        <v>NW</v>
      </c>
      <c r="D288" s="70" t="str">
        <f t="shared" si="29"/>
        <v/>
      </c>
      <c r="E288" s="310" t="str">
        <f t="shared" si="32"/>
        <v/>
      </c>
      <c r="F288" s="310"/>
      <c r="G288" s="310"/>
      <c r="H288" s="311"/>
      <c r="I288" s="206"/>
      <c r="J288" s="206"/>
      <c r="K288" s="206"/>
      <c r="L288" s="206"/>
      <c r="M288" s="219" t="str">
        <f t="shared" si="33"/>
        <v/>
      </c>
      <c r="N288" s="219" t="str">
        <f t="shared" si="34"/>
        <v/>
      </c>
      <c r="O288" s="94"/>
      <c r="P288" s="206"/>
    </row>
    <row r="289" spans="1:16" x14ac:dyDescent="0.3">
      <c r="A289" s="70" t="e">
        <f t="shared" si="30"/>
        <v>#N/A</v>
      </c>
      <c r="B289" s="70" t="str">
        <f t="shared" si="31"/>
        <v/>
      </c>
      <c r="C289" s="70" t="str">
        <f t="shared" si="28"/>
        <v>NW</v>
      </c>
      <c r="D289" s="70" t="str">
        <f t="shared" si="29"/>
        <v/>
      </c>
      <c r="E289" s="310" t="str">
        <f t="shared" si="32"/>
        <v/>
      </c>
      <c r="F289" s="310"/>
      <c r="G289" s="310"/>
      <c r="H289" s="311"/>
      <c r="I289" s="206"/>
      <c r="J289" s="206"/>
      <c r="K289" s="206"/>
      <c r="L289" s="206"/>
      <c r="M289" s="219" t="str">
        <f t="shared" si="33"/>
        <v/>
      </c>
      <c r="N289" s="219" t="str">
        <f t="shared" si="34"/>
        <v/>
      </c>
      <c r="O289" s="94"/>
      <c r="P289" s="206"/>
    </row>
    <row r="290" spans="1:16" x14ac:dyDescent="0.3">
      <c r="A290" s="70" t="e">
        <f t="shared" si="30"/>
        <v>#N/A</v>
      </c>
      <c r="B290" s="70" t="str">
        <f t="shared" si="31"/>
        <v/>
      </c>
      <c r="C290" s="70" t="str">
        <f t="shared" si="28"/>
        <v>NW</v>
      </c>
      <c r="D290" s="70" t="str">
        <f t="shared" si="29"/>
        <v/>
      </c>
      <c r="E290" s="310" t="str">
        <f t="shared" si="32"/>
        <v/>
      </c>
      <c r="F290" s="310"/>
      <c r="G290" s="310"/>
      <c r="H290" s="311"/>
      <c r="I290" s="206"/>
      <c r="J290" s="206"/>
      <c r="K290" s="206"/>
      <c r="L290" s="206"/>
      <c r="M290" s="219" t="str">
        <f t="shared" si="33"/>
        <v/>
      </c>
      <c r="N290" s="219" t="str">
        <f t="shared" si="34"/>
        <v/>
      </c>
      <c r="O290" s="94"/>
      <c r="P290" s="206"/>
    </row>
    <row r="291" spans="1:16" x14ac:dyDescent="0.3">
      <c r="A291" s="70" t="e">
        <f t="shared" si="30"/>
        <v>#N/A</v>
      </c>
      <c r="B291" s="70" t="str">
        <f t="shared" si="31"/>
        <v/>
      </c>
      <c r="C291" s="70" t="str">
        <f t="shared" si="28"/>
        <v>NW</v>
      </c>
      <c r="D291" s="70" t="str">
        <f t="shared" si="29"/>
        <v/>
      </c>
      <c r="E291" s="310" t="str">
        <f t="shared" si="32"/>
        <v/>
      </c>
      <c r="F291" s="310"/>
      <c r="G291" s="310"/>
      <c r="H291" s="311"/>
      <c r="I291" s="206"/>
      <c r="J291" s="206"/>
      <c r="K291" s="206"/>
      <c r="L291" s="206"/>
      <c r="M291" s="219" t="str">
        <f t="shared" si="33"/>
        <v/>
      </c>
      <c r="N291" s="219" t="str">
        <f t="shared" si="34"/>
        <v/>
      </c>
      <c r="O291" s="94"/>
      <c r="P291" s="206"/>
    </row>
    <row r="292" spans="1:16" x14ac:dyDescent="0.3">
      <c r="A292" s="70" t="e">
        <f t="shared" si="30"/>
        <v>#N/A</v>
      </c>
      <c r="B292" s="70" t="str">
        <f t="shared" si="31"/>
        <v/>
      </c>
      <c r="C292" s="70" t="str">
        <f t="shared" si="28"/>
        <v>NW</v>
      </c>
      <c r="D292" s="70" t="str">
        <f t="shared" si="29"/>
        <v/>
      </c>
      <c r="E292" s="310" t="str">
        <f t="shared" si="32"/>
        <v/>
      </c>
      <c r="F292" s="310"/>
      <c r="G292" s="310"/>
      <c r="H292" s="311"/>
      <c r="I292" s="206"/>
      <c r="J292" s="206"/>
      <c r="K292" s="206"/>
      <c r="L292" s="206"/>
      <c r="M292" s="219" t="str">
        <f t="shared" si="33"/>
        <v/>
      </c>
      <c r="N292" s="219" t="str">
        <f t="shared" si="34"/>
        <v/>
      </c>
      <c r="O292" s="94"/>
      <c r="P292" s="206"/>
    </row>
    <row r="293" spans="1:16" x14ac:dyDescent="0.3">
      <c r="A293" s="70" t="e">
        <f t="shared" si="30"/>
        <v>#N/A</v>
      </c>
      <c r="B293" s="70" t="str">
        <f t="shared" si="31"/>
        <v/>
      </c>
      <c r="C293" s="70" t="str">
        <f t="shared" si="28"/>
        <v>NW</v>
      </c>
      <c r="D293" s="70" t="str">
        <f t="shared" si="29"/>
        <v/>
      </c>
      <c r="E293" s="310" t="str">
        <f t="shared" si="32"/>
        <v/>
      </c>
      <c r="F293" s="310"/>
      <c r="G293" s="310"/>
      <c r="H293" s="311"/>
      <c r="I293" s="206"/>
      <c r="J293" s="206"/>
      <c r="K293" s="206"/>
      <c r="L293" s="206"/>
      <c r="M293" s="219" t="str">
        <f t="shared" si="33"/>
        <v/>
      </c>
      <c r="N293" s="219" t="str">
        <f t="shared" si="34"/>
        <v/>
      </c>
      <c r="O293" s="94"/>
      <c r="P293" s="206"/>
    </row>
    <row r="294" spans="1:16" x14ac:dyDescent="0.3">
      <c r="A294" s="70" t="e">
        <f t="shared" si="30"/>
        <v>#N/A</v>
      </c>
      <c r="B294" s="70" t="str">
        <f t="shared" si="31"/>
        <v/>
      </c>
      <c r="C294" s="70" t="str">
        <f t="shared" si="28"/>
        <v>NW</v>
      </c>
      <c r="D294" s="70" t="str">
        <f t="shared" si="29"/>
        <v/>
      </c>
      <c r="E294" s="310" t="str">
        <f t="shared" si="32"/>
        <v/>
      </c>
      <c r="F294" s="310"/>
      <c r="G294" s="310"/>
      <c r="H294" s="311"/>
      <c r="I294" s="206"/>
      <c r="J294" s="206"/>
      <c r="K294" s="206"/>
      <c r="L294" s="206"/>
      <c r="M294" s="219" t="str">
        <f t="shared" si="33"/>
        <v/>
      </c>
      <c r="N294" s="219" t="str">
        <f t="shared" si="34"/>
        <v/>
      </c>
      <c r="O294" s="94"/>
      <c r="P294" s="206"/>
    </row>
    <row r="295" spans="1:16" x14ac:dyDescent="0.3">
      <c r="A295" s="70" t="e">
        <f t="shared" si="30"/>
        <v>#N/A</v>
      </c>
      <c r="B295" s="70" t="str">
        <f t="shared" si="31"/>
        <v/>
      </c>
      <c r="C295" s="70" t="str">
        <f t="shared" si="28"/>
        <v>NW</v>
      </c>
      <c r="D295" s="70" t="str">
        <f t="shared" si="29"/>
        <v/>
      </c>
      <c r="E295" s="310" t="str">
        <f t="shared" si="32"/>
        <v/>
      </c>
      <c r="F295" s="310"/>
      <c r="G295" s="310"/>
      <c r="H295" s="311"/>
      <c r="I295" s="206"/>
      <c r="J295" s="206"/>
      <c r="K295" s="206"/>
      <c r="L295" s="206"/>
      <c r="M295" s="219" t="str">
        <f t="shared" si="33"/>
        <v/>
      </c>
      <c r="N295" s="219" t="str">
        <f t="shared" si="34"/>
        <v/>
      </c>
      <c r="O295" s="94"/>
      <c r="P295" s="206"/>
    </row>
    <row r="296" spans="1:16" x14ac:dyDescent="0.3">
      <c r="A296" s="70" t="e">
        <f t="shared" si="30"/>
        <v>#N/A</v>
      </c>
      <c r="B296" s="70" t="str">
        <f t="shared" si="31"/>
        <v/>
      </c>
      <c r="C296" s="70" t="str">
        <f t="shared" si="28"/>
        <v>NW</v>
      </c>
      <c r="D296" s="70" t="str">
        <f t="shared" si="29"/>
        <v/>
      </c>
      <c r="E296" s="310" t="str">
        <f t="shared" si="32"/>
        <v/>
      </c>
      <c r="F296" s="310"/>
      <c r="G296" s="310"/>
      <c r="H296" s="311"/>
      <c r="I296" s="206"/>
      <c r="J296" s="206"/>
      <c r="K296" s="206"/>
      <c r="L296" s="206"/>
      <c r="M296" s="219" t="str">
        <f t="shared" si="33"/>
        <v/>
      </c>
      <c r="N296" s="219" t="str">
        <f t="shared" si="34"/>
        <v/>
      </c>
      <c r="O296" s="94"/>
      <c r="P296" s="206"/>
    </row>
    <row r="297" spans="1:16" x14ac:dyDescent="0.3">
      <c r="A297" s="70" t="e">
        <f t="shared" si="30"/>
        <v>#N/A</v>
      </c>
      <c r="B297" s="70" t="str">
        <f t="shared" si="31"/>
        <v/>
      </c>
      <c r="C297" s="70" t="str">
        <f t="shared" si="28"/>
        <v>NW</v>
      </c>
      <c r="D297" s="70" t="str">
        <f t="shared" si="29"/>
        <v/>
      </c>
      <c r="E297" s="310" t="str">
        <f t="shared" si="32"/>
        <v/>
      </c>
      <c r="F297" s="310"/>
      <c r="G297" s="310"/>
      <c r="H297" s="311"/>
      <c r="I297" s="206"/>
      <c r="J297" s="206"/>
      <c r="K297" s="206"/>
      <c r="L297" s="206"/>
      <c r="M297" s="219" t="str">
        <f t="shared" si="33"/>
        <v/>
      </c>
      <c r="N297" s="219" t="str">
        <f t="shared" si="34"/>
        <v/>
      </c>
      <c r="O297" s="94"/>
      <c r="P297" s="206"/>
    </row>
    <row r="298" spans="1:16" x14ac:dyDescent="0.3">
      <c r="A298" s="70" t="e">
        <f t="shared" si="30"/>
        <v>#N/A</v>
      </c>
      <c r="B298" s="70" t="str">
        <f t="shared" si="31"/>
        <v/>
      </c>
      <c r="C298" s="70" t="str">
        <f t="shared" si="28"/>
        <v>NW</v>
      </c>
      <c r="D298" s="70" t="str">
        <f t="shared" si="29"/>
        <v/>
      </c>
      <c r="E298" s="310" t="str">
        <f t="shared" si="32"/>
        <v/>
      </c>
      <c r="F298" s="310"/>
      <c r="G298" s="310"/>
      <c r="H298" s="311"/>
      <c r="I298" s="206"/>
      <c r="J298" s="206"/>
      <c r="K298" s="206"/>
      <c r="L298" s="206"/>
      <c r="M298" s="219" t="str">
        <f t="shared" si="33"/>
        <v/>
      </c>
      <c r="N298" s="219" t="str">
        <f t="shared" si="34"/>
        <v/>
      </c>
      <c r="O298" s="94"/>
      <c r="P298" s="206"/>
    </row>
    <row r="299" spans="1:16" x14ac:dyDescent="0.3">
      <c r="A299" s="70" t="e">
        <f t="shared" si="30"/>
        <v>#N/A</v>
      </c>
      <c r="B299" s="70" t="str">
        <f t="shared" si="31"/>
        <v/>
      </c>
      <c r="C299" s="70" t="str">
        <f t="shared" si="28"/>
        <v>NW</v>
      </c>
      <c r="D299" s="70" t="str">
        <f t="shared" si="29"/>
        <v/>
      </c>
      <c r="E299" s="310" t="str">
        <f t="shared" si="32"/>
        <v/>
      </c>
      <c r="F299" s="310"/>
      <c r="G299" s="310"/>
      <c r="H299" s="311"/>
      <c r="I299" s="206"/>
      <c r="J299" s="206"/>
      <c r="K299" s="206"/>
      <c r="L299" s="206"/>
      <c r="M299" s="219" t="str">
        <f t="shared" si="33"/>
        <v/>
      </c>
      <c r="N299" s="219" t="str">
        <f t="shared" si="34"/>
        <v/>
      </c>
      <c r="O299" s="94"/>
      <c r="P299" s="206"/>
    </row>
    <row r="300" spans="1:16" x14ac:dyDescent="0.3">
      <c r="A300" s="70" t="e">
        <f t="shared" si="30"/>
        <v>#N/A</v>
      </c>
      <c r="B300" s="70" t="str">
        <f t="shared" si="31"/>
        <v/>
      </c>
      <c r="C300" s="70" t="str">
        <f t="shared" si="28"/>
        <v>NW</v>
      </c>
      <c r="D300" s="70" t="str">
        <f t="shared" si="29"/>
        <v/>
      </c>
      <c r="E300" s="310" t="str">
        <f t="shared" si="32"/>
        <v/>
      </c>
      <c r="F300" s="310"/>
      <c r="G300" s="310"/>
      <c r="H300" s="311"/>
      <c r="I300" s="206"/>
      <c r="J300" s="206"/>
      <c r="K300" s="206"/>
      <c r="L300" s="206"/>
      <c r="M300" s="219" t="str">
        <f t="shared" si="33"/>
        <v/>
      </c>
      <c r="N300" s="219" t="str">
        <f t="shared" si="34"/>
        <v/>
      </c>
      <c r="O300" s="94"/>
      <c r="P300" s="206"/>
    </row>
    <row r="301" spans="1:16" x14ac:dyDescent="0.3">
      <c r="A301" s="70" t="e">
        <f t="shared" si="30"/>
        <v>#N/A</v>
      </c>
      <c r="B301" s="70" t="str">
        <f t="shared" si="31"/>
        <v/>
      </c>
      <c r="C301" s="70" t="str">
        <f t="shared" si="28"/>
        <v>NW</v>
      </c>
      <c r="D301" s="70" t="str">
        <f t="shared" si="29"/>
        <v/>
      </c>
      <c r="E301" s="310" t="str">
        <f t="shared" si="32"/>
        <v/>
      </c>
      <c r="F301" s="310"/>
      <c r="G301" s="310"/>
      <c r="H301" s="311"/>
      <c r="I301" s="206"/>
      <c r="J301" s="206"/>
      <c r="K301" s="206"/>
      <c r="L301" s="206"/>
      <c r="M301" s="219" t="str">
        <f t="shared" si="33"/>
        <v/>
      </c>
      <c r="N301" s="219" t="str">
        <f t="shared" si="34"/>
        <v/>
      </c>
      <c r="O301" s="94"/>
      <c r="P301" s="206"/>
    </row>
    <row r="302" spans="1:16" x14ac:dyDescent="0.3">
      <c r="A302" s="70" t="e">
        <f t="shared" si="30"/>
        <v>#N/A</v>
      </c>
      <c r="B302" s="70" t="str">
        <f t="shared" si="31"/>
        <v/>
      </c>
      <c r="C302" s="70" t="str">
        <f t="shared" si="28"/>
        <v>NW</v>
      </c>
      <c r="D302" s="70" t="str">
        <f t="shared" si="29"/>
        <v/>
      </c>
      <c r="E302" s="310" t="str">
        <f t="shared" si="32"/>
        <v/>
      </c>
      <c r="F302" s="310"/>
      <c r="G302" s="310"/>
      <c r="H302" s="311"/>
      <c r="I302" s="206"/>
      <c r="J302" s="206"/>
      <c r="K302" s="206"/>
      <c r="L302" s="206"/>
      <c r="M302" s="219" t="str">
        <f t="shared" si="33"/>
        <v/>
      </c>
      <c r="N302" s="219" t="str">
        <f t="shared" si="34"/>
        <v/>
      </c>
      <c r="O302" s="94"/>
      <c r="P302" s="206"/>
    </row>
    <row r="303" spans="1:16" x14ac:dyDescent="0.3">
      <c r="A303" s="70" t="e">
        <f t="shared" si="30"/>
        <v>#N/A</v>
      </c>
      <c r="B303" s="70" t="str">
        <f t="shared" si="31"/>
        <v/>
      </c>
      <c r="C303" s="70" t="str">
        <f t="shared" si="28"/>
        <v>NW</v>
      </c>
      <c r="D303" s="70" t="str">
        <f t="shared" si="29"/>
        <v/>
      </c>
      <c r="E303" s="310" t="str">
        <f t="shared" si="32"/>
        <v/>
      </c>
      <c r="F303" s="310"/>
      <c r="G303" s="310"/>
      <c r="H303" s="311"/>
      <c r="I303" s="206"/>
      <c r="J303" s="206"/>
      <c r="K303" s="206"/>
      <c r="L303" s="206"/>
      <c r="M303" s="219" t="str">
        <f t="shared" si="33"/>
        <v/>
      </c>
      <c r="N303" s="219" t="str">
        <f t="shared" si="34"/>
        <v/>
      </c>
      <c r="O303" s="94"/>
      <c r="P303" s="206"/>
    </row>
    <row r="304" spans="1:16" x14ac:dyDescent="0.3">
      <c r="A304" s="70" t="e">
        <f t="shared" si="30"/>
        <v>#N/A</v>
      </c>
      <c r="B304" s="70" t="str">
        <f t="shared" si="31"/>
        <v/>
      </c>
      <c r="C304" s="70" t="str">
        <f t="shared" si="28"/>
        <v>NW</v>
      </c>
      <c r="D304" s="70" t="str">
        <f t="shared" si="29"/>
        <v/>
      </c>
      <c r="E304" s="310" t="str">
        <f t="shared" si="32"/>
        <v/>
      </c>
      <c r="F304" s="310"/>
      <c r="G304" s="310"/>
      <c r="H304" s="311"/>
      <c r="I304" s="206"/>
      <c r="J304" s="206"/>
      <c r="K304" s="206"/>
      <c r="L304" s="206"/>
      <c r="M304" s="219" t="str">
        <f t="shared" si="33"/>
        <v/>
      </c>
      <c r="N304" s="219" t="str">
        <f t="shared" si="34"/>
        <v/>
      </c>
      <c r="O304" s="94"/>
      <c r="P304" s="206"/>
    </row>
    <row r="305" spans="1:16" x14ac:dyDescent="0.3">
      <c r="A305" s="70" t="e">
        <f t="shared" si="30"/>
        <v>#N/A</v>
      </c>
      <c r="B305" s="70" t="str">
        <f t="shared" si="31"/>
        <v/>
      </c>
      <c r="C305" s="70" t="str">
        <f t="shared" si="28"/>
        <v>NW</v>
      </c>
      <c r="D305" s="70" t="str">
        <f t="shared" si="29"/>
        <v/>
      </c>
      <c r="E305" s="310" t="str">
        <f t="shared" si="32"/>
        <v/>
      </c>
      <c r="F305" s="310"/>
      <c r="G305" s="310"/>
      <c r="H305" s="311"/>
      <c r="I305" s="206"/>
      <c r="J305" s="206"/>
      <c r="K305" s="206"/>
      <c r="L305" s="206"/>
      <c r="M305" s="219" t="str">
        <f t="shared" si="33"/>
        <v/>
      </c>
      <c r="N305" s="219" t="str">
        <f t="shared" si="34"/>
        <v/>
      </c>
      <c r="O305" s="94"/>
      <c r="P305" s="206"/>
    </row>
    <row r="306" spans="1:16" x14ac:dyDescent="0.3">
      <c r="A306" s="70" t="e">
        <f t="shared" si="30"/>
        <v>#N/A</v>
      </c>
      <c r="B306" s="70" t="str">
        <f t="shared" si="31"/>
        <v/>
      </c>
      <c r="C306" s="70" t="str">
        <f t="shared" si="28"/>
        <v>NW</v>
      </c>
      <c r="D306" s="70" t="str">
        <f t="shared" si="29"/>
        <v/>
      </c>
      <c r="E306" s="310" t="str">
        <f t="shared" si="32"/>
        <v/>
      </c>
      <c r="F306" s="310"/>
      <c r="G306" s="310"/>
      <c r="H306" s="311"/>
      <c r="I306" s="206"/>
      <c r="J306" s="206"/>
      <c r="K306" s="206"/>
      <c r="L306" s="206"/>
      <c r="M306" s="219" t="str">
        <f t="shared" si="33"/>
        <v/>
      </c>
      <c r="N306" s="219" t="str">
        <f t="shared" si="34"/>
        <v/>
      </c>
      <c r="O306" s="94"/>
      <c r="P306" s="206"/>
    </row>
    <row r="307" spans="1:16" x14ac:dyDescent="0.3">
      <c r="A307" s="70" t="e">
        <f t="shared" si="30"/>
        <v>#N/A</v>
      </c>
      <c r="B307" s="70" t="str">
        <f t="shared" si="31"/>
        <v/>
      </c>
      <c r="C307" s="70" t="str">
        <f t="shared" si="28"/>
        <v>NW</v>
      </c>
      <c r="D307" s="70" t="str">
        <f t="shared" si="29"/>
        <v/>
      </c>
      <c r="E307" s="310" t="str">
        <f t="shared" si="32"/>
        <v/>
      </c>
      <c r="F307" s="310"/>
      <c r="G307" s="310"/>
      <c r="H307" s="311"/>
      <c r="I307" s="206"/>
      <c r="J307" s="206"/>
      <c r="K307" s="206"/>
      <c r="L307" s="206"/>
      <c r="M307" s="219" t="str">
        <f t="shared" si="33"/>
        <v/>
      </c>
      <c r="N307" s="219" t="str">
        <f t="shared" si="34"/>
        <v/>
      </c>
      <c r="O307" s="94"/>
      <c r="P307" s="206"/>
    </row>
    <row r="308" spans="1:16" x14ac:dyDescent="0.3">
      <c r="A308" s="70" t="e">
        <f t="shared" si="30"/>
        <v>#N/A</v>
      </c>
      <c r="B308" s="70" t="str">
        <f t="shared" si="31"/>
        <v/>
      </c>
      <c r="C308" s="70" t="str">
        <f t="shared" si="28"/>
        <v>NW</v>
      </c>
      <c r="D308" s="70" t="str">
        <f t="shared" si="29"/>
        <v/>
      </c>
      <c r="E308" s="310" t="str">
        <f t="shared" si="32"/>
        <v/>
      </c>
      <c r="F308" s="310"/>
      <c r="G308" s="310"/>
      <c r="H308" s="311"/>
      <c r="I308" s="206"/>
      <c r="J308" s="206"/>
      <c r="K308" s="206"/>
      <c r="L308" s="206"/>
      <c r="M308" s="219" t="str">
        <f t="shared" si="33"/>
        <v/>
      </c>
      <c r="N308" s="219" t="str">
        <f t="shared" si="34"/>
        <v/>
      </c>
      <c r="O308" s="94"/>
      <c r="P308" s="206"/>
    </row>
    <row r="309" spans="1:16" x14ac:dyDescent="0.3">
      <c r="A309" s="70" t="e">
        <f t="shared" si="30"/>
        <v>#N/A</v>
      </c>
      <c r="B309" s="70" t="str">
        <f t="shared" si="31"/>
        <v/>
      </c>
      <c r="C309" s="70" t="str">
        <f t="shared" si="28"/>
        <v>NW</v>
      </c>
      <c r="D309" s="70" t="str">
        <f t="shared" si="29"/>
        <v/>
      </c>
      <c r="E309" s="310" t="str">
        <f t="shared" si="32"/>
        <v/>
      </c>
      <c r="F309" s="310"/>
      <c r="G309" s="310"/>
      <c r="H309" s="311"/>
      <c r="I309" s="206"/>
      <c r="J309" s="206"/>
      <c r="K309" s="206"/>
      <c r="L309" s="206"/>
      <c r="M309" s="219" t="str">
        <f t="shared" si="33"/>
        <v/>
      </c>
      <c r="N309" s="219" t="str">
        <f t="shared" si="34"/>
        <v/>
      </c>
      <c r="O309" s="94"/>
      <c r="P309" s="206"/>
    </row>
    <row r="310" spans="1:16" x14ac:dyDescent="0.3">
      <c r="A310" s="70" t="e">
        <f t="shared" si="30"/>
        <v>#N/A</v>
      </c>
      <c r="B310" s="70" t="str">
        <f t="shared" si="31"/>
        <v/>
      </c>
      <c r="C310" s="70" t="str">
        <f t="shared" si="28"/>
        <v>NW</v>
      </c>
      <c r="D310" s="70" t="str">
        <f t="shared" si="29"/>
        <v/>
      </c>
      <c r="E310" s="310" t="str">
        <f t="shared" si="32"/>
        <v/>
      </c>
      <c r="F310" s="310"/>
      <c r="G310" s="310"/>
      <c r="H310" s="311"/>
      <c r="I310" s="206"/>
      <c r="J310" s="206"/>
      <c r="K310" s="206"/>
      <c r="L310" s="206"/>
      <c r="M310" s="219" t="str">
        <f t="shared" si="33"/>
        <v/>
      </c>
      <c r="N310" s="219" t="str">
        <f t="shared" si="34"/>
        <v/>
      </c>
      <c r="O310" s="94"/>
      <c r="P310" s="206"/>
    </row>
    <row r="311" spans="1:16" x14ac:dyDescent="0.3">
      <c r="A311" s="70" t="e">
        <f t="shared" si="30"/>
        <v>#N/A</v>
      </c>
      <c r="B311" s="70" t="str">
        <f t="shared" si="31"/>
        <v/>
      </c>
      <c r="C311" s="70" t="str">
        <f t="shared" si="28"/>
        <v>NW</v>
      </c>
      <c r="D311" s="70" t="str">
        <f t="shared" si="29"/>
        <v/>
      </c>
      <c r="E311" s="310" t="str">
        <f t="shared" si="32"/>
        <v/>
      </c>
      <c r="F311" s="310"/>
      <c r="G311" s="310"/>
      <c r="H311" s="311"/>
      <c r="I311" s="206"/>
      <c r="J311" s="206"/>
      <c r="K311" s="206"/>
      <c r="L311" s="206"/>
      <c r="M311" s="219" t="str">
        <f t="shared" si="33"/>
        <v/>
      </c>
      <c r="N311" s="219" t="str">
        <f t="shared" si="34"/>
        <v/>
      </c>
      <c r="O311" s="94"/>
      <c r="P311" s="206"/>
    </row>
    <row r="312" spans="1:16" x14ac:dyDescent="0.3">
      <c r="A312" s="70" t="e">
        <f t="shared" si="30"/>
        <v>#N/A</v>
      </c>
      <c r="B312" s="70" t="str">
        <f t="shared" si="31"/>
        <v/>
      </c>
      <c r="C312" s="70" t="str">
        <f t="shared" si="28"/>
        <v>NW</v>
      </c>
      <c r="D312" s="70" t="str">
        <f t="shared" si="29"/>
        <v/>
      </c>
      <c r="E312" s="310" t="str">
        <f t="shared" si="32"/>
        <v/>
      </c>
      <c r="F312" s="310"/>
      <c r="G312" s="310"/>
      <c r="H312" s="311"/>
      <c r="I312" s="206"/>
      <c r="J312" s="206"/>
      <c r="K312" s="206"/>
      <c r="L312" s="206"/>
      <c r="M312" s="219" t="str">
        <f t="shared" si="33"/>
        <v/>
      </c>
      <c r="N312" s="219" t="str">
        <f t="shared" si="34"/>
        <v/>
      </c>
      <c r="O312" s="94"/>
      <c r="P312" s="206"/>
    </row>
    <row r="313" spans="1:16" x14ac:dyDescent="0.3">
      <c r="A313" s="70" t="e">
        <f t="shared" si="30"/>
        <v>#N/A</v>
      </c>
      <c r="B313" s="70" t="str">
        <f t="shared" si="31"/>
        <v/>
      </c>
      <c r="C313" s="70" t="str">
        <f t="shared" si="28"/>
        <v>NW</v>
      </c>
      <c r="D313" s="70" t="str">
        <f t="shared" si="29"/>
        <v/>
      </c>
      <c r="E313" s="310" t="str">
        <f t="shared" si="32"/>
        <v/>
      </c>
      <c r="F313" s="310"/>
      <c r="G313" s="310"/>
      <c r="H313" s="311"/>
      <c r="I313" s="206"/>
      <c r="J313" s="206"/>
      <c r="K313" s="206"/>
      <c r="L313" s="206"/>
      <c r="M313" s="219" t="str">
        <f t="shared" si="33"/>
        <v/>
      </c>
      <c r="N313" s="219" t="str">
        <f t="shared" si="34"/>
        <v/>
      </c>
      <c r="O313" s="94"/>
      <c r="P313" s="206"/>
    </row>
    <row r="314" spans="1:16" x14ac:dyDescent="0.3">
      <c r="A314" s="70" t="e">
        <f t="shared" si="30"/>
        <v>#N/A</v>
      </c>
      <c r="B314" s="70" t="str">
        <f t="shared" si="31"/>
        <v/>
      </c>
      <c r="C314" s="70" t="str">
        <f t="shared" si="28"/>
        <v>NW</v>
      </c>
      <c r="D314" s="70" t="str">
        <f t="shared" si="29"/>
        <v/>
      </c>
      <c r="E314" s="310" t="str">
        <f t="shared" si="32"/>
        <v/>
      </c>
      <c r="F314" s="310"/>
      <c r="G314" s="310"/>
      <c r="H314" s="311"/>
      <c r="I314" s="206"/>
      <c r="J314" s="206"/>
      <c r="K314" s="206"/>
      <c r="L314" s="206"/>
      <c r="M314" s="219" t="str">
        <f t="shared" si="33"/>
        <v/>
      </c>
      <c r="N314" s="219" t="str">
        <f t="shared" si="34"/>
        <v/>
      </c>
      <c r="O314" s="94"/>
      <c r="P314" s="206"/>
    </row>
    <row r="315" spans="1:16" x14ac:dyDescent="0.3">
      <c r="A315" s="70" t="e">
        <f t="shared" si="30"/>
        <v>#N/A</v>
      </c>
      <c r="B315" s="70" t="str">
        <f t="shared" si="31"/>
        <v/>
      </c>
      <c r="C315" s="70" t="str">
        <f t="shared" si="28"/>
        <v>NW</v>
      </c>
      <c r="D315" s="70" t="str">
        <f t="shared" si="29"/>
        <v/>
      </c>
      <c r="E315" s="310" t="str">
        <f t="shared" si="32"/>
        <v/>
      </c>
      <c r="F315" s="310"/>
      <c r="G315" s="310"/>
      <c r="H315" s="311"/>
      <c r="I315" s="206"/>
      <c r="J315" s="206"/>
      <c r="K315" s="206"/>
      <c r="L315" s="206"/>
      <c r="M315" s="219" t="str">
        <f t="shared" si="33"/>
        <v/>
      </c>
      <c r="N315" s="219" t="str">
        <f t="shared" si="34"/>
        <v/>
      </c>
      <c r="O315" s="94"/>
      <c r="P315" s="206"/>
    </row>
    <row r="316" spans="1:16" x14ac:dyDescent="0.3">
      <c r="A316" s="70" t="e">
        <f t="shared" si="30"/>
        <v>#N/A</v>
      </c>
      <c r="B316" s="70" t="str">
        <f t="shared" si="31"/>
        <v/>
      </c>
      <c r="C316" s="70" t="str">
        <f t="shared" si="28"/>
        <v>NW</v>
      </c>
      <c r="D316" s="70" t="str">
        <f t="shared" si="29"/>
        <v/>
      </c>
      <c r="E316" s="310" t="str">
        <f t="shared" si="32"/>
        <v/>
      </c>
      <c r="F316" s="310"/>
      <c r="G316" s="310"/>
      <c r="H316" s="311"/>
      <c r="I316" s="206"/>
      <c r="J316" s="206"/>
      <c r="K316" s="206"/>
      <c r="L316" s="206"/>
      <c r="M316" s="219" t="str">
        <f t="shared" si="33"/>
        <v/>
      </c>
      <c r="N316" s="219" t="str">
        <f t="shared" si="34"/>
        <v/>
      </c>
      <c r="O316" s="94"/>
      <c r="P316" s="206"/>
    </row>
    <row r="317" spans="1:16" x14ac:dyDescent="0.3">
      <c r="A317" s="70" t="e">
        <f t="shared" si="30"/>
        <v>#N/A</v>
      </c>
      <c r="B317" s="70" t="str">
        <f t="shared" si="31"/>
        <v/>
      </c>
      <c r="C317" s="70" t="str">
        <f t="shared" si="28"/>
        <v>NW</v>
      </c>
      <c r="D317" s="70" t="str">
        <f t="shared" si="29"/>
        <v/>
      </c>
      <c r="E317" s="310" t="str">
        <f t="shared" si="32"/>
        <v/>
      </c>
      <c r="F317" s="310"/>
      <c r="G317" s="310"/>
      <c r="H317" s="311"/>
      <c r="I317" s="206"/>
      <c r="J317" s="206"/>
      <c r="K317" s="206"/>
      <c r="L317" s="206"/>
      <c r="M317" s="219" t="str">
        <f t="shared" si="33"/>
        <v/>
      </c>
      <c r="N317" s="219" t="str">
        <f t="shared" si="34"/>
        <v/>
      </c>
      <c r="O317" s="94"/>
      <c r="P317" s="206"/>
    </row>
    <row r="318" spans="1:16" x14ac:dyDescent="0.3">
      <c r="A318" s="70" t="e">
        <f t="shared" si="30"/>
        <v>#N/A</v>
      </c>
      <c r="B318" s="70" t="str">
        <f t="shared" si="31"/>
        <v/>
      </c>
      <c r="C318" s="70" t="str">
        <f t="shared" si="28"/>
        <v>NW</v>
      </c>
      <c r="D318" s="70" t="str">
        <f t="shared" si="29"/>
        <v/>
      </c>
      <c r="E318" s="310" t="str">
        <f t="shared" si="32"/>
        <v/>
      </c>
      <c r="F318" s="310"/>
      <c r="G318" s="310"/>
      <c r="H318" s="311"/>
      <c r="I318" s="206"/>
      <c r="J318" s="206"/>
      <c r="K318" s="206"/>
      <c r="L318" s="206"/>
      <c r="M318" s="219" t="str">
        <f t="shared" si="33"/>
        <v/>
      </c>
      <c r="N318" s="219" t="str">
        <f t="shared" si="34"/>
        <v/>
      </c>
      <c r="O318" s="94"/>
      <c r="P318" s="206"/>
    </row>
    <row r="319" spans="1:16" x14ac:dyDescent="0.3">
      <c r="A319" s="70" t="e">
        <f t="shared" si="30"/>
        <v>#N/A</v>
      </c>
      <c r="B319" s="70" t="str">
        <f t="shared" si="31"/>
        <v/>
      </c>
      <c r="C319" s="70" t="str">
        <f t="shared" si="28"/>
        <v>NW</v>
      </c>
      <c r="D319" s="70" t="str">
        <f t="shared" si="29"/>
        <v/>
      </c>
      <c r="E319" s="310" t="str">
        <f t="shared" si="32"/>
        <v/>
      </c>
      <c r="F319" s="310"/>
      <c r="G319" s="310"/>
      <c r="H319" s="311"/>
      <c r="I319" s="206"/>
      <c r="J319" s="206"/>
      <c r="K319" s="206"/>
      <c r="L319" s="206"/>
      <c r="M319" s="219" t="str">
        <f t="shared" si="33"/>
        <v/>
      </c>
      <c r="N319" s="219" t="str">
        <f t="shared" si="34"/>
        <v/>
      </c>
      <c r="O319" s="94"/>
      <c r="P319" s="206"/>
    </row>
    <row r="320" spans="1:16" x14ac:dyDescent="0.3">
      <c r="A320" s="70" t="e">
        <f t="shared" si="30"/>
        <v>#N/A</v>
      </c>
      <c r="B320" s="70" t="str">
        <f t="shared" si="31"/>
        <v/>
      </c>
      <c r="C320" s="70" t="str">
        <f t="shared" si="28"/>
        <v>NW</v>
      </c>
      <c r="D320" s="70" t="str">
        <f t="shared" si="29"/>
        <v/>
      </c>
      <c r="E320" s="310" t="str">
        <f t="shared" si="32"/>
        <v/>
      </c>
      <c r="F320" s="310"/>
      <c r="G320" s="310"/>
      <c r="H320" s="311"/>
      <c r="I320" s="206"/>
      <c r="J320" s="206"/>
      <c r="K320" s="206"/>
      <c r="L320" s="206"/>
      <c r="M320" s="219" t="str">
        <f t="shared" si="33"/>
        <v/>
      </c>
      <c r="N320" s="219" t="str">
        <f t="shared" si="34"/>
        <v/>
      </c>
      <c r="O320" s="94"/>
      <c r="P320" s="206"/>
    </row>
    <row r="321" spans="1:16" x14ac:dyDescent="0.3">
      <c r="A321" s="70" t="e">
        <f t="shared" si="30"/>
        <v>#N/A</v>
      </c>
      <c r="B321" s="70" t="str">
        <f t="shared" si="31"/>
        <v/>
      </c>
      <c r="C321" s="70" t="str">
        <f t="shared" si="28"/>
        <v>NW</v>
      </c>
      <c r="D321" s="70" t="str">
        <f t="shared" si="29"/>
        <v/>
      </c>
      <c r="E321" s="310" t="str">
        <f t="shared" si="32"/>
        <v/>
      </c>
      <c r="F321" s="310"/>
      <c r="G321" s="310"/>
      <c r="H321" s="311"/>
      <c r="I321" s="206"/>
      <c r="J321" s="206"/>
      <c r="K321" s="206"/>
      <c r="L321" s="206"/>
      <c r="M321" s="219" t="str">
        <f t="shared" si="33"/>
        <v/>
      </c>
      <c r="N321" s="219" t="str">
        <f t="shared" si="34"/>
        <v/>
      </c>
      <c r="O321" s="94"/>
      <c r="P321" s="206"/>
    </row>
    <row r="322" spans="1:16" x14ac:dyDescent="0.3">
      <c r="A322" s="70" t="e">
        <f t="shared" si="30"/>
        <v>#N/A</v>
      </c>
      <c r="B322" s="70" t="str">
        <f t="shared" si="31"/>
        <v/>
      </c>
      <c r="C322" s="70" t="str">
        <f t="shared" si="28"/>
        <v>NW</v>
      </c>
      <c r="D322" s="70" t="str">
        <f t="shared" si="29"/>
        <v/>
      </c>
      <c r="E322" s="310" t="str">
        <f t="shared" si="32"/>
        <v/>
      </c>
      <c r="F322" s="310"/>
      <c r="G322" s="310"/>
      <c r="H322" s="311"/>
      <c r="I322" s="206"/>
      <c r="J322" s="206"/>
      <c r="K322" s="206"/>
      <c r="L322" s="206"/>
      <c r="M322" s="219" t="str">
        <f t="shared" si="33"/>
        <v/>
      </c>
      <c r="N322" s="219" t="str">
        <f t="shared" si="34"/>
        <v/>
      </c>
      <c r="O322" s="94"/>
      <c r="P322" s="206"/>
    </row>
    <row r="323" spans="1:16" x14ac:dyDescent="0.3">
      <c r="A323" s="70" t="e">
        <f t="shared" si="30"/>
        <v>#N/A</v>
      </c>
      <c r="B323" s="70" t="str">
        <f t="shared" si="31"/>
        <v/>
      </c>
      <c r="C323" s="70" t="str">
        <f t="shared" si="28"/>
        <v>NW</v>
      </c>
      <c r="D323" s="70" t="str">
        <f t="shared" si="29"/>
        <v/>
      </c>
      <c r="E323" s="310" t="str">
        <f t="shared" si="32"/>
        <v/>
      </c>
      <c r="F323" s="310"/>
      <c r="G323" s="310"/>
      <c r="H323" s="311"/>
      <c r="I323" s="206"/>
      <c r="J323" s="206"/>
      <c r="K323" s="206"/>
      <c r="L323" s="206"/>
      <c r="M323" s="219" t="str">
        <f t="shared" si="33"/>
        <v/>
      </c>
      <c r="N323" s="219" t="str">
        <f t="shared" si="34"/>
        <v/>
      </c>
      <c r="O323" s="94"/>
      <c r="P323" s="206"/>
    </row>
    <row r="324" spans="1:16" x14ac:dyDescent="0.3">
      <c r="A324" s="70" t="e">
        <f t="shared" si="30"/>
        <v>#N/A</v>
      </c>
      <c r="B324" s="70" t="str">
        <f t="shared" si="31"/>
        <v/>
      </c>
      <c r="C324" s="70" t="str">
        <f t="shared" si="28"/>
        <v>NW</v>
      </c>
      <c r="D324" s="70" t="str">
        <f t="shared" si="29"/>
        <v/>
      </c>
      <c r="E324" s="310" t="str">
        <f t="shared" si="32"/>
        <v/>
      </c>
      <c r="F324" s="310"/>
      <c r="G324" s="310"/>
      <c r="H324" s="311"/>
      <c r="I324" s="206"/>
      <c r="J324" s="206"/>
      <c r="K324" s="206"/>
      <c r="L324" s="206"/>
      <c r="M324" s="219" t="str">
        <f t="shared" si="33"/>
        <v/>
      </c>
      <c r="N324" s="219" t="str">
        <f t="shared" si="34"/>
        <v/>
      </c>
      <c r="O324" s="94"/>
      <c r="P324" s="206"/>
    </row>
    <row r="325" spans="1:16" x14ac:dyDescent="0.3">
      <c r="A325" s="70" t="e">
        <f t="shared" si="30"/>
        <v>#N/A</v>
      </c>
      <c r="B325" s="70" t="str">
        <f t="shared" si="31"/>
        <v/>
      </c>
      <c r="C325" s="70" t="str">
        <f t="shared" si="28"/>
        <v>NW</v>
      </c>
      <c r="D325" s="70" t="str">
        <f t="shared" si="29"/>
        <v/>
      </c>
      <c r="E325" s="310" t="str">
        <f t="shared" si="32"/>
        <v/>
      </c>
      <c r="F325" s="310"/>
      <c r="G325" s="310"/>
      <c r="H325" s="311"/>
      <c r="I325" s="206"/>
      <c r="J325" s="206"/>
      <c r="K325" s="206"/>
      <c r="L325" s="206"/>
      <c r="M325" s="219" t="str">
        <f t="shared" si="33"/>
        <v/>
      </c>
      <c r="N325" s="219" t="str">
        <f t="shared" si="34"/>
        <v/>
      </c>
      <c r="O325" s="94"/>
      <c r="P325" s="206"/>
    </row>
    <row r="326" spans="1:16" x14ac:dyDescent="0.3">
      <c r="A326" s="70" t="e">
        <f t="shared" si="30"/>
        <v>#N/A</v>
      </c>
      <c r="B326" s="70" t="str">
        <f t="shared" si="31"/>
        <v/>
      </c>
      <c r="C326" s="70" t="str">
        <f t="shared" si="28"/>
        <v>NW</v>
      </c>
      <c r="D326" s="70" t="str">
        <f t="shared" si="29"/>
        <v/>
      </c>
      <c r="E326" s="310" t="str">
        <f t="shared" si="32"/>
        <v/>
      </c>
      <c r="F326" s="310"/>
      <c r="G326" s="310"/>
      <c r="H326" s="311"/>
      <c r="I326" s="206"/>
      <c r="J326" s="206"/>
      <c r="K326" s="206"/>
      <c r="L326" s="206"/>
      <c r="M326" s="219" t="str">
        <f t="shared" si="33"/>
        <v/>
      </c>
      <c r="N326" s="219" t="str">
        <f t="shared" si="34"/>
        <v/>
      </c>
      <c r="O326" s="94"/>
      <c r="P326" s="206"/>
    </row>
    <row r="327" spans="1:16" x14ac:dyDescent="0.3">
      <c r="A327" s="70" t="e">
        <f t="shared" si="30"/>
        <v>#N/A</v>
      </c>
      <c r="B327" s="70" t="str">
        <f t="shared" si="31"/>
        <v/>
      </c>
      <c r="C327" s="70" t="str">
        <f t="shared" si="28"/>
        <v>NW</v>
      </c>
      <c r="D327" s="70" t="str">
        <f t="shared" si="29"/>
        <v/>
      </c>
      <c r="E327" s="310" t="str">
        <f t="shared" si="32"/>
        <v/>
      </c>
      <c r="F327" s="310"/>
      <c r="G327" s="310"/>
      <c r="H327" s="311"/>
      <c r="I327" s="206"/>
      <c r="J327" s="206"/>
      <c r="K327" s="206"/>
      <c r="L327" s="206"/>
      <c r="M327" s="219" t="str">
        <f t="shared" si="33"/>
        <v/>
      </c>
      <c r="N327" s="219" t="str">
        <f t="shared" si="34"/>
        <v/>
      </c>
      <c r="O327" s="94"/>
      <c r="P327" s="206"/>
    </row>
    <row r="328" spans="1:16" x14ac:dyDescent="0.3">
      <c r="A328" s="70" t="e">
        <f t="shared" si="30"/>
        <v>#N/A</v>
      </c>
      <c r="B328" s="70" t="str">
        <f t="shared" si="31"/>
        <v/>
      </c>
      <c r="C328" s="70" t="str">
        <f t="shared" si="28"/>
        <v>NW</v>
      </c>
      <c r="D328" s="70" t="str">
        <f t="shared" si="29"/>
        <v/>
      </c>
      <c r="E328" s="310" t="str">
        <f t="shared" si="32"/>
        <v/>
      </c>
      <c r="F328" s="310"/>
      <c r="G328" s="310"/>
      <c r="H328" s="311"/>
      <c r="I328" s="206"/>
      <c r="J328" s="206"/>
      <c r="K328" s="206"/>
      <c r="L328" s="206"/>
      <c r="M328" s="219" t="str">
        <f t="shared" si="33"/>
        <v/>
      </c>
      <c r="N328" s="219" t="str">
        <f t="shared" si="34"/>
        <v/>
      </c>
      <c r="O328" s="94"/>
      <c r="P328" s="206"/>
    </row>
    <row r="329" spans="1:16" x14ac:dyDescent="0.3">
      <c r="A329" s="70" t="e">
        <f t="shared" si="30"/>
        <v>#N/A</v>
      </c>
      <c r="B329" s="70" t="str">
        <f t="shared" si="31"/>
        <v/>
      </c>
      <c r="C329" s="70" t="str">
        <f t="shared" si="28"/>
        <v>NW</v>
      </c>
      <c r="D329" s="70" t="str">
        <f t="shared" si="29"/>
        <v/>
      </c>
      <c r="E329" s="310" t="str">
        <f t="shared" si="32"/>
        <v/>
      </c>
      <c r="F329" s="310"/>
      <c r="G329" s="310"/>
      <c r="H329" s="311"/>
      <c r="I329" s="206"/>
      <c r="J329" s="206"/>
      <c r="K329" s="206"/>
      <c r="L329" s="206"/>
      <c r="M329" s="219" t="str">
        <f t="shared" si="33"/>
        <v/>
      </c>
      <c r="N329" s="219" t="str">
        <f t="shared" si="34"/>
        <v/>
      </c>
      <c r="O329" s="94"/>
      <c r="P329" s="206"/>
    </row>
    <row r="330" spans="1:16" x14ac:dyDescent="0.3">
      <c r="A330" s="70" t="e">
        <f t="shared" si="30"/>
        <v>#N/A</v>
      </c>
      <c r="B330" s="70" t="str">
        <f t="shared" si="31"/>
        <v/>
      </c>
      <c r="C330" s="70" t="str">
        <f t="shared" si="28"/>
        <v>NW</v>
      </c>
      <c r="D330" s="70" t="str">
        <f t="shared" si="29"/>
        <v/>
      </c>
      <c r="E330" s="310" t="str">
        <f t="shared" si="32"/>
        <v/>
      </c>
      <c r="F330" s="310"/>
      <c r="G330" s="310"/>
      <c r="H330" s="311"/>
      <c r="I330" s="206"/>
      <c r="J330" s="206"/>
      <c r="K330" s="206"/>
      <c r="L330" s="206"/>
      <c r="M330" s="219" t="str">
        <f t="shared" si="33"/>
        <v/>
      </c>
      <c r="N330" s="219" t="str">
        <f t="shared" si="34"/>
        <v/>
      </c>
      <c r="O330" s="94"/>
      <c r="P330" s="206"/>
    </row>
    <row r="331" spans="1:16" x14ac:dyDescent="0.3">
      <c r="A331" s="70" t="e">
        <f t="shared" si="30"/>
        <v>#N/A</v>
      </c>
      <c r="B331" s="70" t="str">
        <f t="shared" si="31"/>
        <v/>
      </c>
      <c r="C331" s="70" t="str">
        <f t="shared" si="28"/>
        <v>NW</v>
      </c>
      <c r="D331" s="70" t="str">
        <f t="shared" si="29"/>
        <v/>
      </c>
      <c r="E331" s="310" t="str">
        <f t="shared" si="32"/>
        <v/>
      </c>
      <c r="F331" s="310"/>
      <c r="G331" s="310"/>
      <c r="H331" s="311"/>
      <c r="I331" s="206"/>
      <c r="J331" s="206"/>
      <c r="K331" s="206"/>
      <c r="L331" s="206"/>
      <c r="M331" s="219" t="str">
        <f t="shared" si="33"/>
        <v/>
      </c>
      <c r="N331" s="219" t="str">
        <f t="shared" si="34"/>
        <v/>
      </c>
      <c r="O331" s="94"/>
      <c r="P331" s="206"/>
    </row>
    <row r="332" spans="1:16" x14ac:dyDescent="0.3">
      <c r="A332" s="70" t="e">
        <f t="shared" si="30"/>
        <v>#N/A</v>
      </c>
      <c r="B332" s="70" t="str">
        <f t="shared" si="31"/>
        <v/>
      </c>
      <c r="C332" s="70" t="str">
        <f t="shared" si="28"/>
        <v>NW</v>
      </c>
      <c r="D332" s="70" t="str">
        <f t="shared" si="29"/>
        <v/>
      </c>
      <c r="E332" s="310" t="str">
        <f t="shared" si="32"/>
        <v/>
      </c>
      <c r="F332" s="310"/>
      <c r="G332" s="310"/>
      <c r="H332" s="311"/>
      <c r="I332" s="206"/>
      <c r="J332" s="206"/>
      <c r="K332" s="206"/>
      <c r="L332" s="206"/>
      <c r="M332" s="219" t="str">
        <f t="shared" si="33"/>
        <v/>
      </c>
      <c r="N332" s="219" t="str">
        <f t="shared" si="34"/>
        <v/>
      </c>
      <c r="O332" s="94"/>
      <c r="P332" s="206"/>
    </row>
    <row r="333" spans="1:16" x14ac:dyDescent="0.3">
      <c r="A333" s="70" t="e">
        <f t="shared" si="30"/>
        <v>#N/A</v>
      </c>
      <c r="B333" s="70" t="str">
        <f t="shared" si="31"/>
        <v/>
      </c>
      <c r="C333" s="70" t="str">
        <f t="shared" si="28"/>
        <v>NW</v>
      </c>
      <c r="D333" s="70" t="str">
        <f t="shared" si="29"/>
        <v/>
      </c>
      <c r="E333" s="310" t="str">
        <f t="shared" si="32"/>
        <v/>
      </c>
      <c r="F333" s="310"/>
      <c r="G333" s="310"/>
      <c r="H333" s="311"/>
      <c r="I333" s="206"/>
      <c r="J333" s="206"/>
      <c r="K333" s="206"/>
      <c r="L333" s="206"/>
      <c r="M333" s="219" t="str">
        <f t="shared" si="33"/>
        <v/>
      </c>
      <c r="N333" s="219" t="str">
        <f t="shared" si="34"/>
        <v/>
      </c>
      <c r="O333" s="94"/>
      <c r="P333" s="206"/>
    </row>
    <row r="334" spans="1:16" x14ac:dyDescent="0.3">
      <c r="A334" s="70" t="e">
        <f t="shared" si="30"/>
        <v>#N/A</v>
      </c>
      <c r="B334" s="70" t="str">
        <f t="shared" si="31"/>
        <v/>
      </c>
      <c r="C334" s="70" t="str">
        <f t="shared" si="28"/>
        <v>NW</v>
      </c>
      <c r="D334" s="70" t="str">
        <f t="shared" si="29"/>
        <v/>
      </c>
      <c r="E334" s="310" t="str">
        <f t="shared" si="32"/>
        <v/>
      </c>
      <c r="F334" s="310"/>
      <c r="G334" s="310"/>
      <c r="H334" s="311"/>
      <c r="I334" s="206"/>
      <c r="J334" s="206"/>
      <c r="K334" s="206"/>
      <c r="L334" s="206"/>
      <c r="M334" s="219" t="str">
        <f t="shared" si="33"/>
        <v/>
      </c>
      <c r="N334" s="219" t="str">
        <f t="shared" si="34"/>
        <v/>
      </c>
      <c r="O334" s="94"/>
      <c r="P334" s="206"/>
    </row>
    <row r="335" spans="1:16" x14ac:dyDescent="0.3">
      <c r="A335" s="70" t="e">
        <f t="shared" si="30"/>
        <v>#N/A</v>
      </c>
      <c r="B335" s="70" t="str">
        <f t="shared" si="31"/>
        <v/>
      </c>
      <c r="C335" s="70" t="str">
        <f t="shared" si="28"/>
        <v>NW</v>
      </c>
      <c r="D335" s="70" t="str">
        <f t="shared" si="29"/>
        <v/>
      </c>
      <c r="E335" s="310" t="str">
        <f t="shared" si="32"/>
        <v/>
      </c>
      <c r="F335" s="310"/>
      <c r="G335" s="310"/>
      <c r="H335" s="311"/>
      <c r="I335" s="206"/>
      <c r="J335" s="206"/>
      <c r="K335" s="206"/>
      <c r="L335" s="206"/>
      <c r="M335" s="219" t="str">
        <f t="shared" si="33"/>
        <v/>
      </c>
      <c r="N335" s="219" t="str">
        <f t="shared" si="34"/>
        <v/>
      </c>
      <c r="O335" s="94"/>
      <c r="P335" s="206"/>
    </row>
    <row r="336" spans="1:16" x14ac:dyDescent="0.3">
      <c r="A336" s="70" t="e">
        <f t="shared" si="30"/>
        <v>#N/A</v>
      </c>
      <c r="B336" s="70" t="str">
        <f t="shared" si="31"/>
        <v/>
      </c>
      <c r="C336" s="70" t="str">
        <f t="shared" si="28"/>
        <v>NW</v>
      </c>
      <c r="D336" s="70" t="str">
        <f t="shared" si="29"/>
        <v/>
      </c>
      <c r="E336" s="310" t="str">
        <f t="shared" si="32"/>
        <v/>
      </c>
      <c r="F336" s="310"/>
      <c r="G336" s="310"/>
      <c r="H336" s="311"/>
      <c r="I336" s="206"/>
      <c r="J336" s="206"/>
      <c r="K336" s="206"/>
      <c r="L336" s="206"/>
      <c r="M336" s="219" t="str">
        <f t="shared" si="33"/>
        <v/>
      </c>
      <c r="N336" s="219" t="str">
        <f t="shared" si="34"/>
        <v/>
      </c>
      <c r="O336" s="94"/>
      <c r="P336" s="206"/>
    </row>
    <row r="337" spans="1:16" x14ac:dyDescent="0.3">
      <c r="A337" s="70" t="e">
        <f t="shared" si="30"/>
        <v>#N/A</v>
      </c>
      <c r="B337" s="70" t="str">
        <f t="shared" si="31"/>
        <v/>
      </c>
      <c r="C337" s="70" t="str">
        <f t="shared" si="28"/>
        <v>NW</v>
      </c>
      <c r="D337" s="70" t="str">
        <f t="shared" si="29"/>
        <v/>
      </c>
      <c r="E337" s="310" t="str">
        <f t="shared" si="32"/>
        <v/>
      </c>
      <c r="F337" s="310"/>
      <c r="G337" s="310"/>
      <c r="H337" s="311"/>
      <c r="I337" s="206"/>
      <c r="J337" s="206"/>
      <c r="K337" s="206"/>
      <c r="L337" s="206"/>
      <c r="M337" s="219" t="str">
        <f t="shared" si="33"/>
        <v/>
      </c>
      <c r="N337" s="219" t="str">
        <f t="shared" si="34"/>
        <v/>
      </c>
      <c r="O337" s="94"/>
      <c r="P337" s="206"/>
    </row>
    <row r="338" spans="1:16" x14ac:dyDescent="0.3">
      <c r="A338" s="70" t="e">
        <f t="shared" si="30"/>
        <v>#N/A</v>
      </c>
      <c r="B338" s="70" t="str">
        <f t="shared" si="31"/>
        <v/>
      </c>
      <c r="C338" s="70" t="str">
        <f t="shared" si="28"/>
        <v>NW</v>
      </c>
      <c r="D338" s="70" t="str">
        <f t="shared" si="29"/>
        <v/>
      </c>
      <c r="E338" s="310" t="str">
        <f t="shared" si="32"/>
        <v/>
      </c>
      <c r="F338" s="310"/>
      <c r="G338" s="310"/>
      <c r="H338" s="311"/>
      <c r="I338" s="206"/>
      <c r="J338" s="206"/>
      <c r="K338" s="206"/>
      <c r="L338" s="206"/>
      <c r="M338" s="219" t="str">
        <f t="shared" si="33"/>
        <v/>
      </c>
      <c r="N338" s="219" t="str">
        <f t="shared" si="34"/>
        <v/>
      </c>
      <c r="O338" s="94"/>
      <c r="P338" s="206"/>
    </row>
    <row r="339" spans="1:16" x14ac:dyDescent="0.3">
      <c r="A339" s="70" t="e">
        <f t="shared" si="30"/>
        <v>#N/A</v>
      </c>
      <c r="B339" s="70" t="str">
        <f t="shared" si="31"/>
        <v/>
      </c>
      <c r="C339" s="70" t="str">
        <f t="shared" si="28"/>
        <v>NW</v>
      </c>
      <c r="D339" s="70" t="str">
        <f t="shared" si="29"/>
        <v/>
      </c>
      <c r="E339" s="310" t="str">
        <f t="shared" si="32"/>
        <v/>
      </c>
      <c r="F339" s="310"/>
      <c r="G339" s="310"/>
      <c r="H339" s="311"/>
      <c r="I339" s="206"/>
      <c r="J339" s="206"/>
      <c r="K339" s="206"/>
      <c r="L339" s="206"/>
      <c r="M339" s="219" t="str">
        <f t="shared" si="33"/>
        <v/>
      </c>
      <c r="N339" s="219" t="str">
        <f t="shared" si="34"/>
        <v/>
      </c>
      <c r="O339" s="94"/>
      <c r="P339" s="206"/>
    </row>
    <row r="340" spans="1:16" x14ac:dyDescent="0.3">
      <c r="A340" s="70" t="e">
        <f t="shared" si="30"/>
        <v>#N/A</v>
      </c>
      <c r="B340" s="70" t="str">
        <f t="shared" si="31"/>
        <v/>
      </c>
      <c r="C340" s="70" t="str">
        <f t="shared" si="28"/>
        <v>NW</v>
      </c>
      <c r="D340" s="70" t="str">
        <f t="shared" si="29"/>
        <v/>
      </c>
      <c r="E340" s="310" t="str">
        <f t="shared" si="32"/>
        <v/>
      </c>
      <c r="F340" s="310"/>
      <c r="G340" s="310"/>
      <c r="H340" s="311"/>
      <c r="I340" s="206"/>
      <c r="J340" s="206"/>
      <c r="K340" s="206"/>
      <c r="L340" s="206"/>
      <c r="M340" s="219" t="str">
        <f t="shared" si="33"/>
        <v/>
      </c>
      <c r="N340" s="219" t="str">
        <f t="shared" si="34"/>
        <v/>
      </c>
      <c r="O340" s="94"/>
      <c r="P340" s="206"/>
    </row>
    <row r="341" spans="1:16" x14ac:dyDescent="0.3">
      <c r="A341" s="70" t="e">
        <f t="shared" si="30"/>
        <v>#N/A</v>
      </c>
      <c r="B341" s="70" t="str">
        <f t="shared" si="31"/>
        <v/>
      </c>
      <c r="C341" s="70" t="str">
        <f t="shared" ref="C341:C386" si="35">IF(ISNA(MATCH(WEEKDAY(E341,2),DunDay,0)),"","NW")</f>
        <v>NW</v>
      </c>
      <c r="D341" s="70" t="str">
        <f t="shared" ref="D341:D386" si="36">IF(ISNA(MATCH(E341,Holiday,0)),"","H")</f>
        <v/>
      </c>
      <c r="E341" s="310" t="str">
        <f t="shared" si="32"/>
        <v/>
      </c>
      <c r="F341" s="310"/>
      <c r="G341" s="310"/>
      <c r="H341" s="311"/>
      <c r="I341" s="206"/>
      <c r="J341" s="206"/>
      <c r="K341" s="206"/>
      <c r="L341" s="206"/>
      <c r="M341" s="219" t="str">
        <f t="shared" si="33"/>
        <v/>
      </c>
      <c r="N341" s="219" t="str">
        <f t="shared" si="34"/>
        <v/>
      </c>
      <c r="O341" s="94"/>
      <c r="P341" s="206"/>
    </row>
    <row r="342" spans="1:16" x14ac:dyDescent="0.3">
      <c r="A342" s="70" t="e">
        <f t="shared" ref="A342:A386" si="37">IF(E342&gt;=$J$14,"R","")</f>
        <v>#N/A</v>
      </c>
      <c r="B342" s="70" t="str">
        <f t="shared" ref="B342:B386" si="38">IF(E342&lt;&gt;"",YEAR(E342),"")</f>
        <v/>
      </c>
      <c r="C342" s="70" t="str">
        <f t="shared" si="35"/>
        <v>NW</v>
      </c>
      <c r="D342" s="70" t="str">
        <f t="shared" si="36"/>
        <v/>
      </c>
      <c r="E342" s="310" t="str">
        <f t="shared" si="32"/>
        <v/>
      </c>
      <c r="F342" s="310"/>
      <c r="G342" s="310"/>
      <c r="H342" s="311"/>
      <c r="I342" s="206"/>
      <c r="J342" s="206"/>
      <c r="K342" s="206"/>
      <c r="L342" s="206"/>
      <c r="M342" s="219" t="str">
        <f t="shared" si="33"/>
        <v/>
      </c>
      <c r="N342" s="219" t="str">
        <f t="shared" si="34"/>
        <v/>
      </c>
      <c r="O342" s="94"/>
      <c r="P342" s="206"/>
    </row>
    <row r="343" spans="1:16" x14ac:dyDescent="0.3">
      <c r="A343" s="70" t="e">
        <f t="shared" si="37"/>
        <v>#N/A</v>
      </c>
      <c r="B343" s="70" t="str">
        <f t="shared" si="38"/>
        <v/>
      </c>
      <c r="C343" s="70" t="str">
        <f t="shared" si="35"/>
        <v>NW</v>
      </c>
      <c r="D343" s="70" t="str">
        <f t="shared" si="36"/>
        <v/>
      </c>
      <c r="E343" s="310" t="str">
        <f t="shared" ref="E343:E385" si="39">IFERROR(E342+1,"")</f>
        <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e">
        <f t="shared" si="37"/>
        <v>#N/A</v>
      </c>
      <c r="B344" s="70" t="str">
        <f t="shared" si="38"/>
        <v/>
      </c>
      <c r="C344" s="70" t="str">
        <f t="shared" si="35"/>
        <v>NW</v>
      </c>
      <c r="D344" s="70" t="str">
        <f t="shared" si="36"/>
        <v/>
      </c>
      <c r="E344" s="310" t="str">
        <f t="shared" si="39"/>
        <v/>
      </c>
      <c r="F344" s="310"/>
      <c r="G344" s="310"/>
      <c r="H344" s="311"/>
      <c r="I344" s="206"/>
      <c r="J344" s="206"/>
      <c r="K344" s="206"/>
      <c r="L344" s="206"/>
      <c r="M344" s="219" t="str">
        <f t="shared" si="40"/>
        <v/>
      </c>
      <c r="N344" s="219" t="str">
        <f t="shared" si="41"/>
        <v/>
      </c>
      <c r="O344" s="94"/>
      <c r="P344" s="206"/>
    </row>
    <row r="345" spans="1:16" x14ac:dyDescent="0.3">
      <c r="A345" s="70" t="e">
        <f t="shared" si="37"/>
        <v>#N/A</v>
      </c>
      <c r="B345" s="70" t="str">
        <f t="shared" si="38"/>
        <v/>
      </c>
      <c r="C345" s="70" t="str">
        <f t="shared" si="35"/>
        <v>NW</v>
      </c>
      <c r="D345" s="70" t="str">
        <f t="shared" si="36"/>
        <v/>
      </c>
      <c r="E345" s="310" t="str">
        <f t="shared" si="39"/>
        <v/>
      </c>
      <c r="F345" s="310"/>
      <c r="G345" s="310"/>
      <c r="H345" s="311"/>
      <c r="I345" s="206"/>
      <c r="J345" s="206"/>
      <c r="K345" s="206"/>
      <c r="L345" s="206"/>
      <c r="M345" s="219" t="str">
        <f t="shared" si="40"/>
        <v/>
      </c>
      <c r="N345" s="219" t="str">
        <f t="shared" si="41"/>
        <v/>
      </c>
      <c r="O345" s="94"/>
      <c r="P345" s="206"/>
    </row>
    <row r="346" spans="1:16" x14ac:dyDescent="0.3">
      <c r="A346" s="70" t="e">
        <f t="shared" si="37"/>
        <v>#N/A</v>
      </c>
      <c r="B346" s="70" t="str">
        <f t="shared" si="38"/>
        <v/>
      </c>
      <c r="C346" s="70" t="str">
        <f t="shared" si="35"/>
        <v>NW</v>
      </c>
      <c r="D346" s="70" t="str">
        <f t="shared" si="36"/>
        <v/>
      </c>
      <c r="E346" s="310" t="str">
        <f t="shared" si="39"/>
        <v/>
      </c>
      <c r="F346" s="310"/>
      <c r="G346" s="310"/>
      <c r="H346" s="311"/>
      <c r="I346" s="206"/>
      <c r="J346" s="206"/>
      <c r="K346" s="206"/>
      <c r="L346" s="206"/>
      <c r="M346" s="219" t="str">
        <f t="shared" si="40"/>
        <v/>
      </c>
      <c r="N346" s="219" t="str">
        <f t="shared" si="41"/>
        <v/>
      </c>
      <c r="O346" s="94"/>
      <c r="P346" s="206"/>
    </row>
    <row r="347" spans="1:16" x14ac:dyDescent="0.3">
      <c r="A347" s="70" t="e">
        <f t="shared" si="37"/>
        <v>#N/A</v>
      </c>
      <c r="B347" s="70" t="str">
        <f t="shared" si="38"/>
        <v/>
      </c>
      <c r="C347" s="70" t="str">
        <f t="shared" si="35"/>
        <v>NW</v>
      </c>
      <c r="D347" s="70" t="str">
        <f t="shared" si="36"/>
        <v/>
      </c>
      <c r="E347" s="310" t="str">
        <f t="shared" si="39"/>
        <v/>
      </c>
      <c r="F347" s="310"/>
      <c r="G347" s="310"/>
      <c r="H347" s="311"/>
      <c r="I347" s="206"/>
      <c r="J347" s="206"/>
      <c r="K347" s="206"/>
      <c r="L347" s="206"/>
      <c r="M347" s="219" t="str">
        <f t="shared" si="40"/>
        <v/>
      </c>
      <c r="N347" s="219" t="str">
        <f t="shared" si="41"/>
        <v/>
      </c>
      <c r="O347" s="94"/>
      <c r="P347" s="206"/>
    </row>
    <row r="348" spans="1:16" x14ac:dyDescent="0.3">
      <c r="A348" s="70" t="e">
        <f t="shared" si="37"/>
        <v>#N/A</v>
      </c>
      <c r="B348" s="70" t="str">
        <f t="shared" si="38"/>
        <v/>
      </c>
      <c r="C348" s="70" t="str">
        <f t="shared" si="35"/>
        <v>NW</v>
      </c>
      <c r="D348" s="70" t="str">
        <f t="shared" si="36"/>
        <v/>
      </c>
      <c r="E348" s="310" t="str">
        <f t="shared" si="39"/>
        <v/>
      </c>
      <c r="F348" s="310"/>
      <c r="G348" s="310"/>
      <c r="H348" s="311"/>
      <c r="I348" s="206"/>
      <c r="J348" s="206"/>
      <c r="K348" s="206"/>
      <c r="L348" s="206"/>
      <c r="M348" s="219" t="str">
        <f t="shared" si="40"/>
        <v/>
      </c>
      <c r="N348" s="219" t="str">
        <f t="shared" si="41"/>
        <v/>
      </c>
      <c r="O348" s="94"/>
      <c r="P348" s="206"/>
    </row>
    <row r="349" spans="1:16" x14ac:dyDescent="0.3">
      <c r="A349" s="70" t="e">
        <f t="shared" si="37"/>
        <v>#N/A</v>
      </c>
      <c r="B349" s="70" t="str">
        <f t="shared" si="38"/>
        <v/>
      </c>
      <c r="C349" s="70" t="str">
        <f t="shared" si="35"/>
        <v>NW</v>
      </c>
      <c r="D349" s="70" t="str">
        <f t="shared" si="36"/>
        <v/>
      </c>
      <c r="E349" s="310" t="str">
        <f t="shared" si="39"/>
        <v/>
      </c>
      <c r="F349" s="310"/>
      <c r="G349" s="310"/>
      <c r="H349" s="311"/>
      <c r="I349" s="206"/>
      <c r="J349" s="206"/>
      <c r="K349" s="206"/>
      <c r="L349" s="206"/>
      <c r="M349" s="219" t="str">
        <f t="shared" si="40"/>
        <v/>
      </c>
      <c r="N349" s="219" t="str">
        <f t="shared" si="41"/>
        <v/>
      </c>
      <c r="O349" s="94"/>
      <c r="P349" s="206"/>
    </row>
    <row r="350" spans="1:16" x14ac:dyDescent="0.3">
      <c r="A350" s="70" t="e">
        <f t="shared" si="37"/>
        <v>#N/A</v>
      </c>
      <c r="B350" s="70" t="str">
        <f t="shared" si="38"/>
        <v/>
      </c>
      <c r="C350" s="70" t="str">
        <f t="shared" si="35"/>
        <v>NW</v>
      </c>
      <c r="D350" s="70" t="str">
        <f t="shared" si="36"/>
        <v/>
      </c>
      <c r="E350" s="310" t="str">
        <f t="shared" si="39"/>
        <v/>
      </c>
      <c r="F350" s="310"/>
      <c r="G350" s="310"/>
      <c r="H350" s="311"/>
      <c r="I350" s="206"/>
      <c r="J350" s="206"/>
      <c r="K350" s="206"/>
      <c r="L350" s="206"/>
      <c r="M350" s="219" t="str">
        <f t="shared" si="40"/>
        <v/>
      </c>
      <c r="N350" s="219" t="str">
        <f t="shared" si="41"/>
        <v/>
      </c>
      <c r="O350" s="94"/>
      <c r="P350" s="206"/>
    </row>
    <row r="351" spans="1:16" x14ac:dyDescent="0.3">
      <c r="A351" s="70" t="e">
        <f t="shared" si="37"/>
        <v>#N/A</v>
      </c>
      <c r="B351" s="70" t="str">
        <f t="shared" si="38"/>
        <v/>
      </c>
      <c r="C351" s="70" t="str">
        <f t="shared" si="35"/>
        <v>NW</v>
      </c>
      <c r="D351" s="70" t="str">
        <f t="shared" si="36"/>
        <v/>
      </c>
      <c r="E351" s="310" t="str">
        <f t="shared" si="39"/>
        <v/>
      </c>
      <c r="F351" s="310"/>
      <c r="G351" s="310"/>
      <c r="H351" s="311"/>
      <c r="I351" s="206"/>
      <c r="J351" s="206"/>
      <c r="K351" s="206"/>
      <c r="L351" s="206"/>
      <c r="M351" s="219" t="str">
        <f t="shared" si="40"/>
        <v/>
      </c>
      <c r="N351" s="219" t="str">
        <f t="shared" si="41"/>
        <v/>
      </c>
      <c r="O351" s="94"/>
      <c r="P351" s="206"/>
    </row>
    <row r="352" spans="1:16" x14ac:dyDescent="0.3">
      <c r="A352" s="70" t="e">
        <f t="shared" si="37"/>
        <v>#N/A</v>
      </c>
      <c r="B352" s="70" t="str">
        <f t="shared" si="38"/>
        <v/>
      </c>
      <c r="C352" s="70" t="str">
        <f t="shared" si="35"/>
        <v>NW</v>
      </c>
      <c r="D352" s="70" t="str">
        <f t="shared" si="36"/>
        <v/>
      </c>
      <c r="E352" s="310" t="str">
        <f t="shared" si="39"/>
        <v/>
      </c>
      <c r="F352" s="310"/>
      <c r="G352" s="310"/>
      <c r="H352" s="311"/>
      <c r="I352" s="206"/>
      <c r="J352" s="206"/>
      <c r="K352" s="206"/>
      <c r="L352" s="206"/>
      <c r="M352" s="219" t="str">
        <f t="shared" si="40"/>
        <v/>
      </c>
      <c r="N352" s="219" t="str">
        <f t="shared" si="41"/>
        <v/>
      </c>
      <c r="O352" s="94"/>
      <c r="P352" s="206"/>
    </row>
    <row r="353" spans="1:16" x14ac:dyDescent="0.3">
      <c r="A353" s="70" t="e">
        <f t="shared" si="37"/>
        <v>#N/A</v>
      </c>
      <c r="B353" s="70" t="str">
        <f t="shared" si="38"/>
        <v/>
      </c>
      <c r="C353" s="70" t="str">
        <f t="shared" si="35"/>
        <v>NW</v>
      </c>
      <c r="D353" s="70" t="str">
        <f t="shared" si="36"/>
        <v/>
      </c>
      <c r="E353" s="310" t="str">
        <f t="shared" si="39"/>
        <v/>
      </c>
      <c r="F353" s="310"/>
      <c r="G353" s="310"/>
      <c r="H353" s="311"/>
      <c r="I353" s="206"/>
      <c r="J353" s="206"/>
      <c r="K353" s="206"/>
      <c r="L353" s="206"/>
      <c r="M353" s="219" t="str">
        <f t="shared" si="40"/>
        <v/>
      </c>
      <c r="N353" s="219" t="str">
        <f t="shared" si="41"/>
        <v/>
      </c>
      <c r="O353" s="94"/>
      <c r="P353" s="206"/>
    </row>
    <row r="354" spans="1:16" x14ac:dyDescent="0.3">
      <c r="A354" s="70" t="e">
        <f t="shared" si="37"/>
        <v>#N/A</v>
      </c>
      <c r="B354" s="70" t="str">
        <f t="shared" si="38"/>
        <v/>
      </c>
      <c r="C354" s="70" t="str">
        <f t="shared" si="35"/>
        <v>NW</v>
      </c>
      <c r="D354" s="70" t="str">
        <f t="shared" si="36"/>
        <v/>
      </c>
      <c r="E354" s="310" t="str">
        <f t="shared" si="39"/>
        <v/>
      </c>
      <c r="F354" s="310"/>
      <c r="G354" s="310"/>
      <c r="H354" s="311"/>
      <c r="I354" s="206"/>
      <c r="J354" s="206"/>
      <c r="K354" s="206"/>
      <c r="L354" s="206"/>
      <c r="M354" s="219" t="str">
        <f t="shared" si="40"/>
        <v/>
      </c>
      <c r="N354" s="219" t="str">
        <f t="shared" si="41"/>
        <v/>
      </c>
      <c r="O354" s="94"/>
      <c r="P354" s="206"/>
    </row>
    <row r="355" spans="1:16" x14ac:dyDescent="0.3">
      <c r="A355" s="70" t="e">
        <f t="shared" si="37"/>
        <v>#N/A</v>
      </c>
      <c r="B355" s="70" t="str">
        <f t="shared" si="38"/>
        <v/>
      </c>
      <c r="C355" s="70" t="str">
        <f t="shared" si="35"/>
        <v>NW</v>
      </c>
      <c r="D355" s="70" t="str">
        <f t="shared" si="36"/>
        <v/>
      </c>
      <c r="E355" s="310" t="str">
        <f t="shared" si="39"/>
        <v/>
      </c>
      <c r="F355" s="310"/>
      <c r="G355" s="310"/>
      <c r="H355" s="311"/>
      <c r="I355" s="206"/>
      <c r="J355" s="206"/>
      <c r="K355" s="206"/>
      <c r="L355" s="206"/>
      <c r="M355" s="219" t="str">
        <f t="shared" si="40"/>
        <v/>
      </c>
      <c r="N355" s="219" t="str">
        <f t="shared" si="41"/>
        <v/>
      </c>
      <c r="O355" s="94"/>
      <c r="P355" s="206"/>
    </row>
    <row r="356" spans="1:16" x14ac:dyDescent="0.3">
      <c r="A356" s="70" t="e">
        <f t="shared" si="37"/>
        <v>#N/A</v>
      </c>
      <c r="B356" s="70" t="str">
        <f t="shared" si="38"/>
        <v/>
      </c>
      <c r="C356" s="70" t="str">
        <f t="shared" si="35"/>
        <v>NW</v>
      </c>
      <c r="D356" s="70" t="str">
        <f t="shared" si="36"/>
        <v/>
      </c>
      <c r="E356" s="310" t="str">
        <f t="shared" si="39"/>
        <v/>
      </c>
      <c r="F356" s="310"/>
      <c r="G356" s="310"/>
      <c r="H356" s="311"/>
      <c r="I356" s="206"/>
      <c r="J356" s="206"/>
      <c r="K356" s="206"/>
      <c r="L356" s="206"/>
      <c r="M356" s="219" t="str">
        <f t="shared" si="40"/>
        <v/>
      </c>
      <c r="N356" s="219" t="str">
        <f t="shared" si="41"/>
        <v/>
      </c>
      <c r="O356" s="94"/>
      <c r="P356" s="206"/>
    </row>
    <row r="357" spans="1:16" x14ac:dyDescent="0.3">
      <c r="A357" s="70" t="e">
        <f t="shared" si="37"/>
        <v>#N/A</v>
      </c>
      <c r="B357" s="70" t="str">
        <f t="shared" si="38"/>
        <v/>
      </c>
      <c r="C357" s="70" t="str">
        <f t="shared" si="35"/>
        <v>NW</v>
      </c>
      <c r="D357" s="70" t="str">
        <f t="shared" si="36"/>
        <v/>
      </c>
      <c r="E357" s="310" t="str">
        <f t="shared" si="39"/>
        <v/>
      </c>
      <c r="F357" s="310"/>
      <c r="G357" s="310"/>
      <c r="H357" s="311"/>
      <c r="I357" s="206"/>
      <c r="J357" s="206"/>
      <c r="K357" s="206"/>
      <c r="L357" s="206"/>
      <c r="M357" s="219" t="str">
        <f t="shared" si="40"/>
        <v/>
      </c>
      <c r="N357" s="219" t="str">
        <f t="shared" si="41"/>
        <v/>
      </c>
      <c r="O357" s="94"/>
      <c r="P357" s="206"/>
    </row>
    <row r="358" spans="1:16" x14ac:dyDescent="0.3">
      <c r="A358" s="70" t="e">
        <f t="shared" si="37"/>
        <v>#N/A</v>
      </c>
      <c r="B358" s="70" t="str">
        <f t="shared" si="38"/>
        <v/>
      </c>
      <c r="C358" s="70" t="str">
        <f t="shared" si="35"/>
        <v>NW</v>
      </c>
      <c r="D358" s="70" t="str">
        <f t="shared" si="36"/>
        <v/>
      </c>
      <c r="E358" s="310" t="str">
        <f t="shared" si="39"/>
        <v/>
      </c>
      <c r="F358" s="310"/>
      <c r="G358" s="310"/>
      <c r="H358" s="311"/>
      <c r="I358" s="206"/>
      <c r="J358" s="206"/>
      <c r="K358" s="206"/>
      <c r="L358" s="206"/>
      <c r="M358" s="219" t="str">
        <f t="shared" si="40"/>
        <v/>
      </c>
      <c r="N358" s="219" t="str">
        <f t="shared" si="41"/>
        <v/>
      </c>
      <c r="O358" s="94"/>
      <c r="P358" s="206"/>
    </row>
    <row r="359" spans="1:16" x14ac:dyDescent="0.3">
      <c r="A359" s="70" t="e">
        <f t="shared" si="37"/>
        <v>#N/A</v>
      </c>
      <c r="B359" s="70" t="str">
        <f t="shared" si="38"/>
        <v/>
      </c>
      <c r="C359" s="70" t="str">
        <f t="shared" si="35"/>
        <v>NW</v>
      </c>
      <c r="D359" s="70" t="str">
        <f t="shared" si="36"/>
        <v/>
      </c>
      <c r="E359" s="310" t="str">
        <f t="shared" si="39"/>
        <v/>
      </c>
      <c r="F359" s="310"/>
      <c r="G359" s="310"/>
      <c r="H359" s="311"/>
      <c r="I359" s="206"/>
      <c r="J359" s="206"/>
      <c r="K359" s="206"/>
      <c r="L359" s="206"/>
      <c r="M359" s="219" t="str">
        <f t="shared" si="40"/>
        <v/>
      </c>
      <c r="N359" s="219" t="str">
        <f t="shared" si="41"/>
        <v/>
      </c>
      <c r="O359" s="94"/>
      <c r="P359" s="206"/>
    </row>
    <row r="360" spans="1:16" x14ac:dyDescent="0.3">
      <c r="A360" s="70" t="e">
        <f t="shared" si="37"/>
        <v>#N/A</v>
      </c>
      <c r="B360" s="70" t="str">
        <f t="shared" si="38"/>
        <v/>
      </c>
      <c r="C360" s="70" t="str">
        <f t="shared" si="35"/>
        <v>NW</v>
      </c>
      <c r="D360" s="70" t="str">
        <f t="shared" si="36"/>
        <v/>
      </c>
      <c r="E360" s="310" t="str">
        <f t="shared" si="39"/>
        <v/>
      </c>
      <c r="F360" s="310"/>
      <c r="G360" s="310"/>
      <c r="H360" s="311"/>
      <c r="I360" s="206"/>
      <c r="J360" s="206"/>
      <c r="K360" s="206"/>
      <c r="L360" s="206"/>
      <c r="M360" s="219" t="str">
        <f t="shared" si="40"/>
        <v/>
      </c>
      <c r="N360" s="219" t="str">
        <f t="shared" si="41"/>
        <v/>
      </c>
      <c r="O360" s="94"/>
      <c r="P360" s="206"/>
    </row>
    <row r="361" spans="1:16" x14ac:dyDescent="0.3">
      <c r="A361" s="70" t="e">
        <f t="shared" si="37"/>
        <v>#N/A</v>
      </c>
      <c r="B361" s="70" t="str">
        <f t="shared" si="38"/>
        <v/>
      </c>
      <c r="C361" s="70" t="str">
        <f t="shared" si="35"/>
        <v>NW</v>
      </c>
      <c r="D361" s="70" t="str">
        <f t="shared" si="36"/>
        <v/>
      </c>
      <c r="E361" s="310" t="str">
        <f t="shared" si="39"/>
        <v/>
      </c>
      <c r="F361" s="310"/>
      <c r="G361" s="310"/>
      <c r="H361" s="311"/>
      <c r="I361" s="206"/>
      <c r="J361" s="206"/>
      <c r="K361" s="206"/>
      <c r="L361" s="206"/>
      <c r="M361" s="219" t="str">
        <f t="shared" si="40"/>
        <v/>
      </c>
      <c r="N361" s="219" t="str">
        <f t="shared" si="41"/>
        <v/>
      </c>
      <c r="O361" s="94"/>
      <c r="P361" s="206"/>
    </row>
    <row r="362" spans="1:16" x14ac:dyDescent="0.3">
      <c r="A362" s="70" t="e">
        <f t="shared" si="37"/>
        <v>#N/A</v>
      </c>
      <c r="B362" s="70" t="str">
        <f t="shared" si="38"/>
        <v/>
      </c>
      <c r="C362" s="70" t="str">
        <f t="shared" si="35"/>
        <v>NW</v>
      </c>
      <c r="D362" s="70" t="str">
        <f t="shared" si="36"/>
        <v/>
      </c>
      <c r="E362" s="310" t="str">
        <f t="shared" si="39"/>
        <v/>
      </c>
      <c r="F362" s="310"/>
      <c r="G362" s="310"/>
      <c r="H362" s="311"/>
      <c r="I362" s="206"/>
      <c r="J362" s="206"/>
      <c r="K362" s="206"/>
      <c r="L362" s="206"/>
      <c r="M362" s="219" t="str">
        <f t="shared" si="40"/>
        <v/>
      </c>
      <c r="N362" s="219" t="str">
        <f t="shared" si="41"/>
        <v/>
      </c>
      <c r="O362" s="94"/>
      <c r="P362" s="206"/>
    </row>
    <row r="363" spans="1:16" x14ac:dyDescent="0.3">
      <c r="A363" s="70" t="e">
        <f t="shared" si="37"/>
        <v>#N/A</v>
      </c>
      <c r="B363" s="70" t="str">
        <f t="shared" si="38"/>
        <v/>
      </c>
      <c r="C363" s="70" t="str">
        <f t="shared" si="35"/>
        <v>NW</v>
      </c>
      <c r="D363" s="70" t="str">
        <f t="shared" si="36"/>
        <v/>
      </c>
      <c r="E363" s="310" t="str">
        <f t="shared" si="39"/>
        <v/>
      </c>
      <c r="F363" s="310"/>
      <c r="G363" s="310"/>
      <c r="H363" s="311"/>
      <c r="I363" s="206"/>
      <c r="J363" s="206"/>
      <c r="K363" s="206"/>
      <c r="L363" s="206"/>
      <c r="M363" s="219" t="str">
        <f t="shared" si="40"/>
        <v/>
      </c>
      <c r="N363" s="219" t="str">
        <f t="shared" si="41"/>
        <v/>
      </c>
      <c r="O363" s="94"/>
      <c r="P363" s="206"/>
    </row>
    <row r="364" spans="1:16" x14ac:dyDescent="0.3">
      <c r="A364" s="70" t="e">
        <f t="shared" si="37"/>
        <v>#N/A</v>
      </c>
      <c r="B364" s="70" t="str">
        <f t="shared" si="38"/>
        <v/>
      </c>
      <c r="C364" s="70" t="str">
        <f t="shared" si="35"/>
        <v>NW</v>
      </c>
      <c r="D364" s="70" t="str">
        <f t="shared" si="36"/>
        <v/>
      </c>
      <c r="E364" s="310" t="str">
        <f t="shared" si="39"/>
        <v/>
      </c>
      <c r="F364" s="310"/>
      <c r="G364" s="310"/>
      <c r="H364" s="311"/>
      <c r="I364" s="206"/>
      <c r="J364" s="206"/>
      <c r="K364" s="206"/>
      <c r="L364" s="206"/>
      <c r="M364" s="219" t="str">
        <f t="shared" si="40"/>
        <v/>
      </c>
      <c r="N364" s="219" t="str">
        <f t="shared" si="41"/>
        <v/>
      </c>
      <c r="O364" s="94"/>
      <c r="P364" s="206"/>
    </row>
    <row r="365" spans="1:16" x14ac:dyDescent="0.3">
      <c r="A365" s="70" t="e">
        <f t="shared" si="37"/>
        <v>#N/A</v>
      </c>
      <c r="B365" s="70" t="str">
        <f t="shared" si="38"/>
        <v/>
      </c>
      <c r="C365" s="70" t="str">
        <f t="shared" si="35"/>
        <v>NW</v>
      </c>
      <c r="D365" s="70" t="str">
        <f t="shared" si="36"/>
        <v/>
      </c>
      <c r="E365" s="310" t="str">
        <f t="shared" si="39"/>
        <v/>
      </c>
      <c r="F365" s="310"/>
      <c r="G365" s="310"/>
      <c r="H365" s="311"/>
      <c r="I365" s="206"/>
      <c r="J365" s="206"/>
      <c r="K365" s="206"/>
      <c r="L365" s="206"/>
      <c r="M365" s="219" t="str">
        <f t="shared" si="40"/>
        <v/>
      </c>
      <c r="N365" s="219" t="str">
        <f t="shared" si="41"/>
        <v/>
      </c>
      <c r="O365" s="94"/>
      <c r="P365" s="206"/>
    </row>
    <row r="366" spans="1:16" x14ac:dyDescent="0.3">
      <c r="A366" s="70" t="e">
        <f t="shared" si="37"/>
        <v>#N/A</v>
      </c>
      <c r="B366" s="70" t="str">
        <f t="shared" si="38"/>
        <v/>
      </c>
      <c r="C366" s="70" t="str">
        <f t="shared" si="35"/>
        <v>NW</v>
      </c>
      <c r="D366" s="70" t="str">
        <f t="shared" si="36"/>
        <v/>
      </c>
      <c r="E366" s="310" t="str">
        <f t="shared" si="39"/>
        <v/>
      </c>
      <c r="F366" s="310"/>
      <c r="G366" s="310"/>
      <c r="H366" s="311"/>
      <c r="I366" s="206"/>
      <c r="J366" s="206"/>
      <c r="K366" s="206"/>
      <c r="L366" s="206"/>
      <c r="M366" s="219" t="str">
        <f t="shared" si="40"/>
        <v/>
      </c>
      <c r="N366" s="219" t="str">
        <f t="shared" si="41"/>
        <v/>
      </c>
      <c r="O366" s="94"/>
      <c r="P366" s="206"/>
    </row>
    <row r="367" spans="1:16" x14ac:dyDescent="0.3">
      <c r="A367" s="70" t="e">
        <f t="shared" si="37"/>
        <v>#N/A</v>
      </c>
      <c r="B367" s="70" t="str">
        <f t="shared" si="38"/>
        <v/>
      </c>
      <c r="C367" s="70" t="str">
        <f t="shared" si="35"/>
        <v>NW</v>
      </c>
      <c r="D367" s="70" t="str">
        <f t="shared" si="36"/>
        <v/>
      </c>
      <c r="E367" s="310" t="str">
        <f t="shared" si="39"/>
        <v/>
      </c>
      <c r="F367" s="310"/>
      <c r="G367" s="310"/>
      <c r="H367" s="311"/>
      <c r="I367" s="206"/>
      <c r="J367" s="206"/>
      <c r="K367" s="206"/>
      <c r="L367" s="206"/>
      <c r="M367" s="219" t="str">
        <f t="shared" si="40"/>
        <v/>
      </c>
      <c r="N367" s="219" t="str">
        <f t="shared" si="41"/>
        <v/>
      </c>
      <c r="O367" s="94"/>
      <c r="P367" s="206"/>
    </row>
    <row r="368" spans="1:16" x14ac:dyDescent="0.3">
      <c r="A368" s="70" t="e">
        <f t="shared" si="37"/>
        <v>#N/A</v>
      </c>
      <c r="B368" s="70" t="str">
        <f t="shared" si="38"/>
        <v/>
      </c>
      <c r="C368" s="70" t="str">
        <f t="shared" si="35"/>
        <v>NW</v>
      </c>
      <c r="D368" s="70" t="str">
        <f t="shared" si="36"/>
        <v/>
      </c>
      <c r="E368" s="310" t="str">
        <f t="shared" si="39"/>
        <v/>
      </c>
      <c r="F368" s="310"/>
      <c r="G368" s="310"/>
      <c r="H368" s="311"/>
      <c r="I368" s="206"/>
      <c r="J368" s="206"/>
      <c r="K368" s="206"/>
      <c r="L368" s="206"/>
      <c r="M368" s="219" t="str">
        <f t="shared" si="40"/>
        <v/>
      </c>
      <c r="N368" s="219" t="str">
        <f t="shared" si="41"/>
        <v/>
      </c>
      <c r="O368" s="94"/>
      <c r="P368" s="206"/>
    </row>
    <row r="369" spans="1:16" x14ac:dyDescent="0.3">
      <c r="A369" s="70" t="e">
        <f t="shared" si="37"/>
        <v>#N/A</v>
      </c>
      <c r="B369" s="70" t="str">
        <f t="shared" si="38"/>
        <v/>
      </c>
      <c r="C369" s="70" t="str">
        <f t="shared" si="35"/>
        <v>NW</v>
      </c>
      <c r="D369" s="70" t="str">
        <f t="shared" si="36"/>
        <v/>
      </c>
      <c r="E369" s="310" t="str">
        <f t="shared" si="39"/>
        <v/>
      </c>
      <c r="F369" s="310"/>
      <c r="G369" s="310"/>
      <c r="H369" s="311"/>
      <c r="I369" s="206"/>
      <c r="J369" s="206"/>
      <c r="K369" s="206"/>
      <c r="L369" s="206"/>
      <c r="M369" s="219" t="str">
        <f t="shared" si="40"/>
        <v/>
      </c>
      <c r="N369" s="219" t="str">
        <f t="shared" si="41"/>
        <v/>
      </c>
      <c r="O369" s="94"/>
      <c r="P369" s="206"/>
    </row>
    <row r="370" spans="1:16" x14ac:dyDescent="0.3">
      <c r="A370" s="70" t="e">
        <f t="shared" si="37"/>
        <v>#N/A</v>
      </c>
      <c r="B370" s="70" t="str">
        <f t="shared" si="38"/>
        <v/>
      </c>
      <c r="C370" s="70" t="str">
        <f t="shared" si="35"/>
        <v>NW</v>
      </c>
      <c r="D370" s="70" t="str">
        <f t="shared" si="36"/>
        <v/>
      </c>
      <c r="E370" s="310" t="str">
        <f t="shared" si="39"/>
        <v/>
      </c>
      <c r="F370" s="310"/>
      <c r="G370" s="310"/>
      <c r="H370" s="311"/>
      <c r="I370" s="206"/>
      <c r="J370" s="206"/>
      <c r="K370" s="206"/>
      <c r="L370" s="206"/>
      <c r="M370" s="219" t="str">
        <f t="shared" si="40"/>
        <v/>
      </c>
      <c r="N370" s="219" t="str">
        <f t="shared" si="41"/>
        <v/>
      </c>
      <c r="O370" s="94"/>
      <c r="P370" s="206"/>
    </row>
    <row r="371" spans="1:16" x14ac:dyDescent="0.3">
      <c r="A371" s="70" t="e">
        <f t="shared" si="37"/>
        <v>#N/A</v>
      </c>
      <c r="B371" s="70" t="str">
        <f t="shared" si="38"/>
        <v/>
      </c>
      <c r="C371" s="70" t="str">
        <f t="shared" si="35"/>
        <v>NW</v>
      </c>
      <c r="D371" s="70" t="str">
        <f t="shared" si="36"/>
        <v/>
      </c>
      <c r="E371" s="310" t="str">
        <f t="shared" si="39"/>
        <v/>
      </c>
      <c r="F371" s="310"/>
      <c r="G371" s="310"/>
      <c r="H371" s="311"/>
      <c r="I371" s="206"/>
      <c r="J371" s="206"/>
      <c r="K371" s="206"/>
      <c r="L371" s="206"/>
      <c r="M371" s="219" t="str">
        <f t="shared" si="40"/>
        <v/>
      </c>
      <c r="N371" s="219" t="str">
        <f t="shared" si="41"/>
        <v/>
      </c>
      <c r="O371" s="94"/>
      <c r="P371" s="206"/>
    </row>
    <row r="372" spans="1:16" x14ac:dyDescent="0.3">
      <c r="A372" s="70" t="e">
        <f t="shared" si="37"/>
        <v>#N/A</v>
      </c>
      <c r="B372" s="70" t="str">
        <f t="shared" si="38"/>
        <v/>
      </c>
      <c r="C372" s="70" t="str">
        <f t="shared" si="35"/>
        <v>NW</v>
      </c>
      <c r="D372" s="70" t="str">
        <f t="shared" si="36"/>
        <v/>
      </c>
      <c r="E372" s="310" t="str">
        <f t="shared" si="39"/>
        <v/>
      </c>
      <c r="F372" s="310"/>
      <c r="G372" s="310"/>
      <c r="H372" s="311"/>
      <c r="I372" s="206"/>
      <c r="J372" s="206"/>
      <c r="K372" s="206"/>
      <c r="L372" s="206"/>
      <c r="M372" s="219" t="str">
        <f t="shared" si="40"/>
        <v/>
      </c>
      <c r="N372" s="219" t="str">
        <f t="shared" si="41"/>
        <v/>
      </c>
      <c r="O372" s="94"/>
      <c r="P372" s="206"/>
    </row>
    <row r="373" spans="1:16" x14ac:dyDescent="0.3">
      <c r="A373" s="70" t="e">
        <f t="shared" si="37"/>
        <v>#N/A</v>
      </c>
      <c r="B373" s="70" t="str">
        <f t="shared" si="38"/>
        <v/>
      </c>
      <c r="C373" s="70" t="str">
        <f t="shared" si="35"/>
        <v>NW</v>
      </c>
      <c r="D373" s="70" t="str">
        <f t="shared" si="36"/>
        <v/>
      </c>
      <c r="E373" s="310" t="str">
        <f t="shared" si="39"/>
        <v/>
      </c>
      <c r="F373" s="310"/>
      <c r="G373" s="310"/>
      <c r="H373" s="311"/>
      <c r="I373" s="206"/>
      <c r="J373" s="206"/>
      <c r="K373" s="206"/>
      <c r="L373" s="206"/>
      <c r="M373" s="219" t="str">
        <f t="shared" si="40"/>
        <v/>
      </c>
      <c r="N373" s="219" t="str">
        <f t="shared" si="41"/>
        <v/>
      </c>
      <c r="O373" s="94"/>
      <c r="P373" s="206"/>
    </row>
    <row r="374" spans="1:16" x14ac:dyDescent="0.3">
      <c r="A374" s="70" t="e">
        <f t="shared" si="37"/>
        <v>#N/A</v>
      </c>
      <c r="B374" s="70" t="str">
        <f t="shared" si="38"/>
        <v/>
      </c>
      <c r="C374" s="70" t="str">
        <f t="shared" si="35"/>
        <v>NW</v>
      </c>
      <c r="D374" s="70" t="str">
        <f t="shared" si="36"/>
        <v/>
      </c>
      <c r="E374" s="310" t="str">
        <f t="shared" si="39"/>
        <v/>
      </c>
      <c r="F374" s="310"/>
      <c r="G374" s="310"/>
      <c r="H374" s="311"/>
      <c r="I374" s="206"/>
      <c r="J374" s="206"/>
      <c r="K374" s="206"/>
      <c r="L374" s="206"/>
      <c r="M374" s="219" t="str">
        <f t="shared" si="40"/>
        <v/>
      </c>
      <c r="N374" s="219" t="str">
        <f t="shared" si="41"/>
        <v/>
      </c>
      <c r="O374" s="94"/>
      <c r="P374" s="206"/>
    </row>
    <row r="375" spans="1:16" x14ac:dyDescent="0.3">
      <c r="A375" s="70" t="e">
        <f t="shared" si="37"/>
        <v>#N/A</v>
      </c>
      <c r="B375" s="70" t="str">
        <f t="shared" si="38"/>
        <v/>
      </c>
      <c r="C375" s="70" t="str">
        <f t="shared" si="35"/>
        <v>NW</v>
      </c>
      <c r="D375" s="70" t="str">
        <f t="shared" si="36"/>
        <v/>
      </c>
      <c r="E375" s="310" t="str">
        <f t="shared" si="39"/>
        <v/>
      </c>
      <c r="F375" s="310"/>
      <c r="G375" s="310"/>
      <c r="H375" s="311"/>
      <c r="I375" s="206"/>
      <c r="J375" s="206"/>
      <c r="K375" s="206"/>
      <c r="L375" s="206"/>
      <c r="M375" s="219" t="str">
        <f t="shared" si="40"/>
        <v/>
      </c>
      <c r="N375" s="219" t="str">
        <f t="shared" si="41"/>
        <v/>
      </c>
      <c r="O375" s="94"/>
      <c r="P375" s="206"/>
    </row>
    <row r="376" spans="1:16" x14ac:dyDescent="0.3">
      <c r="A376" s="70" t="e">
        <f t="shared" si="37"/>
        <v>#N/A</v>
      </c>
      <c r="B376" s="70" t="str">
        <f t="shared" si="38"/>
        <v/>
      </c>
      <c r="C376" s="70" t="str">
        <f t="shared" si="35"/>
        <v>NW</v>
      </c>
      <c r="D376" s="70" t="str">
        <f t="shared" si="36"/>
        <v/>
      </c>
      <c r="E376" s="310" t="str">
        <f t="shared" si="39"/>
        <v/>
      </c>
      <c r="F376" s="310"/>
      <c r="G376" s="310"/>
      <c r="H376" s="311"/>
      <c r="I376" s="206"/>
      <c r="J376" s="206"/>
      <c r="K376" s="206"/>
      <c r="L376" s="206"/>
      <c r="M376" s="219" t="str">
        <f t="shared" si="40"/>
        <v/>
      </c>
      <c r="N376" s="219" t="str">
        <f t="shared" si="41"/>
        <v/>
      </c>
      <c r="O376" s="94"/>
      <c r="P376" s="206"/>
    </row>
    <row r="377" spans="1:16" x14ac:dyDescent="0.3">
      <c r="A377" s="70" t="e">
        <f t="shared" si="37"/>
        <v>#N/A</v>
      </c>
      <c r="B377" s="70" t="str">
        <f t="shared" si="38"/>
        <v/>
      </c>
      <c r="C377" s="70" t="str">
        <f t="shared" si="35"/>
        <v>NW</v>
      </c>
      <c r="D377" s="70" t="str">
        <f t="shared" si="36"/>
        <v/>
      </c>
      <c r="E377" s="310" t="str">
        <f t="shared" si="39"/>
        <v/>
      </c>
      <c r="F377" s="310"/>
      <c r="G377" s="310"/>
      <c r="H377" s="311"/>
      <c r="I377" s="206"/>
      <c r="J377" s="206"/>
      <c r="K377" s="206"/>
      <c r="L377" s="206"/>
      <c r="M377" s="219" t="str">
        <f t="shared" si="40"/>
        <v/>
      </c>
      <c r="N377" s="219" t="str">
        <f t="shared" si="41"/>
        <v/>
      </c>
      <c r="O377" s="94"/>
      <c r="P377" s="206"/>
    </row>
    <row r="378" spans="1:16" x14ac:dyDescent="0.3">
      <c r="A378" s="70" t="e">
        <f t="shared" si="37"/>
        <v>#N/A</v>
      </c>
      <c r="B378" s="70" t="str">
        <f t="shared" si="38"/>
        <v/>
      </c>
      <c r="C378" s="70" t="str">
        <f t="shared" si="35"/>
        <v>NW</v>
      </c>
      <c r="D378" s="70" t="str">
        <f t="shared" si="36"/>
        <v/>
      </c>
      <c r="E378" s="310" t="str">
        <f t="shared" si="39"/>
        <v/>
      </c>
      <c r="F378" s="310"/>
      <c r="G378" s="310"/>
      <c r="H378" s="311"/>
      <c r="I378" s="206"/>
      <c r="J378" s="206"/>
      <c r="K378" s="206"/>
      <c r="L378" s="206"/>
      <c r="M378" s="219" t="str">
        <f t="shared" si="40"/>
        <v/>
      </c>
      <c r="N378" s="219" t="str">
        <f t="shared" si="41"/>
        <v/>
      </c>
      <c r="O378" s="94"/>
      <c r="P378" s="206"/>
    </row>
    <row r="379" spans="1:16" x14ac:dyDescent="0.3">
      <c r="A379" s="70" t="e">
        <f t="shared" si="37"/>
        <v>#N/A</v>
      </c>
      <c r="B379" s="70" t="str">
        <f t="shared" si="38"/>
        <v/>
      </c>
      <c r="C379" s="70" t="str">
        <f t="shared" si="35"/>
        <v>NW</v>
      </c>
      <c r="D379" s="70" t="str">
        <f t="shared" si="36"/>
        <v/>
      </c>
      <c r="E379" s="310" t="str">
        <f t="shared" si="39"/>
        <v/>
      </c>
      <c r="F379" s="310"/>
      <c r="G379" s="310"/>
      <c r="H379" s="311"/>
      <c r="I379" s="206"/>
      <c r="J379" s="206"/>
      <c r="K379" s="206"/>
      <c r="L379" s="206"/>
      <c r="M379" s="219" t="str">
        <f t="shared" si="40"/>
        <v/>
      </c>
      <c r="N379" s="219" t="str">
        <f t="shared" si="41"/>
        <v/>
      </c>
      <c r="O379" s="94"/>
      <c r="P379" s="206"/>
    </row>
    <row r="380" spans="1:16" x14ac:dyDescent="0.3">
      <c r="A380" s="70" t="e">
        <f t="shared" si="37"/>
        <v>#N/A</v>
      </c>
      <c r="B380" s="70" t="str">
        <f t="shared" si="38"/>
        <v/>
      </c>
      <c r="C380" s="70" t="str">
        <f t="shared" si="35"/>
        <v>NW</v>
      </c>
      <c r="D380" s="70" t="str">
        <f t="shared" si="36"/>
        <v/>
      </c>
      <c r="E380" s="310" t="str">
        <f t="shared" si="39"/>
        <v/>
      </c>
      <c r="F380" s="310"/>
      <c r="G380" s="310"/>
      <c r="H380" s="311"/>
      <c r="I380" s="206"/>
      <c r="J380" s="206"/>
      <c r="K380" s="206"/>
      <c r="L380" s="206"/>
      <c r="M380" s="219" t="str">
        <f t="shared" si="40"/>
        <v/>
      </c>
      <c r="N380" s="219" t="str">
        <f t="shared" si="41"/>
        <v/>
      </c>
      <c r="O380" s="94"/>
      <c r="P380" s="206"/>
    </row>
    <row r="381" spans="1:16" x14ac:dyDescent="0.3">
      <c r="A381" s="70" t="e">
        <f t="shared" si="37"/>
        <v>#N/A</v>
      </c>
      <c r="B381" s="70" t="str">
        <f t="shared" si="38"/>
        <v/>
      </c>
      <c r="C381" s="70" t="str">
        <f t="shared" si="35"/>
        <v>NW</v>
      </c>
      <c r="D381" s="70" t="str">
        <f t="shared" si="36"/>
        <v/>
      </c>
      <c r="E381" s="310" t="str">
        <f t="shared" si="39"/>
        <v/>
      </c>
      <c r="F381" s="310"/>
      <c r="G381" s="310"/>
      <c r="H381" s="311"/>
      <c r="I381" s="206"/>
      <c r="J381" s="206"/>
      <c r="K381" s="206"/>
      <c r="L381" s="206"/>
      <c r="M381" s="219" t="str">
        <f t="shared" si="40"/>
        <v/>
      </c>
      <c r="N381" s="219" t="str">
        <f t="shared" si="41"/>
        <v/>
      </c>
      <c r="O381" s="94"/>
      <c r="P381" s="206"/>
    </row>
    <row r="382" spans="1:16" x14ac:dyDescent="0.3">
      <c r="A382" s="70" t="e">
        <f t="shared" si="37"/>
        <v>#N/A</v>
      </c>
      <c r="B382" s="70" t="str">
        <f t="shared" si="38"/>
        <v/>
      </c>
      <c r="C382" s="70" t="str">
        <f t="shared" si="35"/>
        <v>NW</v>
      </c>
      <c r="D382" s="70" t="str">
        <f t="shared" si="36"/>
        <v/>
      </c>
      <c r="E382" s="310" t="str">
        <f t="shared" si="39"/>
        <v/>
      </c>
      <c r="F382" s="310"/>
      <c r="G382" s="310"/>
      <c r="H382" s="311"/>
      <c r="I382" s="206"/>
      <c r="J382" s="206"/>
      <c r="K382" s="206"/>
      <c r="L382" s="206"/>
      <c r="M382" s="219" t="str">
        <f t="shared" si="40"/>
        <v/>
      </c>
      <c r="N382" s="219" t="str">
        <f t="shared" si="41"/>
        <v/>
      </c>
      <c r="O382" s="94"/>
      <c r="P382" s="206"/>
    </row>
    <row r="383" spans="1:16" x14ac:dyDescent="0.3">
      <c r="A383" s="70" t="e">
        <f t="shared" si="37"/>
        <v>#N/A</v>
      </c>
      <c r="B383" s="70" t="str">
        <f t="shared" si="38"/>
        <v/>
      </c>
      <c r="C383" s="70" t="str">
        <f t="shared" si="35"/>
        <v>NW</v>
      </c>
      <c r="D383" s="70" t="str">
        <f t="shared" si="36"/>
        <v/>
      </c>
      <c r="E383" s="310" t="str">
        <f t="shared" si="39"/>
        <v/>
      </c>
      <c r="F383" s="310"/>
      <c r="G383" s="310"/>
      <c r="H383" s="311"/>
      <c r="I383" s="206"/>
      <c r="J383" s="206"/>
      <c r="K383" s="206"/>
      <c r="L383" s="206"/>
      <c r="M383" s="219" t="str">
        <f t="shared" si="40"/>
        <v/>
      </c>
      <c r="N383" s="219" t="str">
        <f t="shared" si="41"/>
        <v/>
      </c>
      <c r="O383" s="94"/>
      <c r="P383" s="206"/>
    </row>
    <row r="384" spans="1:16" x14ac:dyDescent="0.3">
      <c r="A384" s="70" t="e">
        <f t="shared" si="37"/>
        <v>#N/A</v>
      </c>
      <c r="B384" s="70" t="str">
        <f t="shared" si="38"/>
        <v/>
      </c>
      <c r="C384" s="70" t="str">
        <f t="shared" si="35"/>
        <v>NW</v>
      </c>
      <c r="D384" s="70" t="str">
        <f t="shared" si="36"/>
        <v/>
      </c>
      <c r="E384" s="310" t="str">
        <f t="shared" si="39"/>
        <v/>
      </c>
      <c r="F384" s="310"/>
      <c r="G384" s="310"/>
      <c r="H384" s="311"/>
      <c r="I384" s="206"/>
      <c r="J384" s="206"/>
      <c r="K384" s="206"/>
      <c r="L384" s="206"/>
      <c r="M384" s="219" t="str">
        <f t="shared" si="40"/>
        <v/>
      </c>
      <c r="N384" s="219" t="str">
        <f t="shared" si="41"/>
        <v/>
      </c>
      <c r="O384" s="94"/>
      <c r="P384" s="206"/>
    </row>
    <row r="385" spans="1:16" x14ac:dyDescent="0.3">
      <c r="A385" s="70" t="e">
        <f t="shared" si="37"/>
        <v>#N/A</v>
      </c>
      <c r="B385" s="70" t="str">
        <f t="shared" si="38"/>
        <v/>
      </c>
      <c r="C385" s="70" t="str">
        <f t="shared" si="35"/>
        <v>NW</v>
      </c>
      <c r="D385" s="70" t="str">
        <f t="shared" si="36"/>
        <v/>
      </c>
      <c r="E385" s="310" t="str">
        <f t="shared" si="39"/>
        <v/>
      </c>
      <c r="F385" s="310"/>
      <c r="G385" s="310"/>
      <c r="H385" s="311"/>
      <c r="I385" s="206"/>
      <c r="J385" s="206"/>
      <c r="K385" s="206"/>
      <c r="L385" s="206"/>
      <c r="M385" s="219" t="str">
        <f t="shared" si="40"/>
        <v/>
      </c>
      <c r="N385" s="219" t="str">
        <f t="shared" si="41"/>
        <v/>
      </c>
      <c r="O385" s="94"/>
      <c r="P385" s="206"/>
    </row>
    <row r="386" spans="1:16" x14ac:dyDescent="0.3">
      <c r="A386" s="70" t="e">
        <f t="shared" si="37"/>
        <v>#N/A</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32" priority="3">
      <formula>$D21="H"</formula>
    </cfRule>
    <cfRule type="expression" dxfId="31" priority="8">
      <formula>$C21="NW"</formula>
    </cfRule>
  </conditionalFormatting>
  <conditionalFormatting sqref="E23:E1116">
    <cfRule type="expression" dxfId="30" priority="5">
      <formula>$D23="H"</formula>
    </cfRule>
    <cfRule type="expression" dxfId="29" priority="6">
      <formula>$C23="NW"</formula>
    </cfRule>
  </conditionalFormatting>
  <conditionalFormatting sqref="R13:T17">
    <cfRule type="expression" dxfId="28" priority="4">
      <formula>$R13=""</formula>
    </cfRule>
  </conditionalFormatting>
  <conditionalFormatting sqref="P21:P1116">
    <cfRule type="expression" dxfId="27" priority="9">
      <formula>$P21&lt;&gt;""</formula>
    </cfRule>
  </conditionalFormatting>
  <conditionalFormatting sqref="E21:P1116">
    <cfRule type="expression" dxfId="26" priority="2">
      <formula>$A21="R"</formula>
    </cfRule>
  </conditionalFormatting>
  <conditionalFormatting sqref="J16:P16">
    <cfRule type="expression" dxfId="25"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23</v>
      </c>
      <c r="E8" s="78" t="s">
        <v>70</v>
      </c>
      <c r="I8" s="79" t="s">
        <v>31</v>
      </c>
      <c r="J8" s="181">
        <f>Setup!$F$8</f>
        <v>2013</v>
      </c>
      <c r="R8" s="414" t="s">
        <v>85</v>
      </c>
      <c r="S8" s="415"/>
      <c r="T8" s="416"/>
    </row>
    <row r="9" spans="1:69" ht="15" x14ac:dyDescent="0.25">
      <c r="E9" s="78" t="s">
        <v>2</v>
      </c>
      <c r="I9" s="79" t="s">
        <v>31</v>
      </c>
      <c r="J9" s="182" t="e">
        <f>IF(VLOOKUP($A$8,'Employee Data'!$C$7:$X$32,2,FALSE)&lt;&gt;"",VLOOKUP($A$8,'Employee Data'!$C$7:$X$32,2,FALSE),"")</f>
        <v>#N/A</v>
      </c>
      <c r="R9" s="417">
        <f ca="1">TODAY()</f>
        <v>41907</v>
      </c>
      <c r="S9" s="418"/>
      <c r="T9" s="419"/>
    </row>
    <row r="10" spans="1:69" ht="15" x14ac:dyDescent="0.25">
      <c r="A10" s="9"/>
      <c r="E10" s="78" t="s">
        <v>5</v>
      </c>
      <c r="I10" s="79" t="s">
        <v>31</v>
      </c>
      <c r="J10" s="410" t="e">
        <f>IF(VLOOKUP($A$8,'Employee Data'!$C$7:$X$32,4,FALSE)&lt;&gt;"",VLOOKUP($A$8,'Employee Data'!$C$7:$X$32,4,FALSE),"")</f>
        <v>#N/A</v>
      </c>
      <c r="K10" s="410"/>
      <c r="L10" s="410"/>
      <c r="M10" s="410"/>
      <c r="N10" s="410"/>
      <c r="O10" s="114" t="str">
        <f>IF(A8=2,HYPERLINK("["&amp;Setup!$F$6&amp;"]'TS'!o10","&lt;&lt;"),IF(A8=1,"",HYPERLINK("["&amp;Setup!$F$6&amp;"]'TS ("&amp;A8-1&amp;")'!o10","&lt;&lt;")))</f>
        <v>&lt;&lt;</v>
      </c>
      <c r="P10" s="114" t="str">
        <f>IF(A8&gt;=MAX('Employee Data'!$C$7:$C$32),"",HYPERLINK("["&amp;Setup!$F$6&amp;"]'TS ("&amp;A8+1&amp;")'!P10","&gt;&gt;"))</f>
        <v/>
      </c>
    </row>
    <row r="11" spans="1:69" x14ac:dyDescent="0.3">
      <c r="A11" s="9"/>
      <c r="E11" s="78" t="s">
        <v>6</v>
      </c>
      <c r="I11" s="79" t="s">
        <v>31</v>
      </c>
      <c r="J11" s="321" t="e">
        <f>IF(VLOOKUP($A$8,'Employee Data'!$C$7:$X$32,9,FALSE)&lt;&gt;"",VLOOKUP($A$8,'Employee Data'!$C$7:$X$32,9,FALSE),"")</f>
        <v>#N/A</v>
      </c>
      <c r="K11" s="321"/>
      <c r="L11" s="321"/>
      <c r="M11" s="321"/>
      <c r="N11" s="321"/>
      <c r="R11" s="406" t="s">
        <v>21</v>
      </c>
      <c r="S11" s="408">
        <f>J8</f>
        <v>2013</v>
      </c>
      <c r="T11" s="409"/>
    </row>
    <row r="12" spans="1:69" x14ac:dyDescent="0.3">
      <c r="A12" s="9"/>
      <c r="E12" s="78" t="s">
        <v>7</v>
      </c>
      <c r="I12" s="79" t="s">
        <v>31</v>
      </c>
      <c r="J12" s="321" t="e">
        <f>IF(VLOOKUP($A$8,'Employee Data'!$C$7:$X$32,12,FALSE)&lt;&gt;"",VLOOKUP($A$8,'Employee Data'!$C$7:$X$32,12,FALSE),"")</f>
        <v>#N/A</v>
      </c>
      <c r="K12" s="321"/>
      <c r="L12" s="321"/>
      <c r="M12" s="321"/>
      <c r="N12" s="321"/>
      <c r="O12" s="392" t="s">
        <v>118</v>
      </c>
      <c r="P12" s="393"/>
      <c r="R12" s="407"/>
      <c r="S12" s="113" t="s">
        <v>34</v>
      </c>
      <c r="T12" s="113" t="s">
        <v>30</v>
      </c>
    </row>
    <row r="13" spans="1:69" x14ac:dyDescent="0.3">
      <c r="A13" s="9"/>
      <c r="E13" s="78" t="s">
        <v>19</v>
      </c>
      <c r="I13" s="79" t="s">
        <v>31</v>
      </c>
      <c r="J13" s="322" t="e">
        <f>IF(VLOOKUP($A$8,'Employee Data'!$C$7:$X$32,15,FALSE)&lt;&gt;"",VLOOKUP($A$8,'Employee Data'!$C$7:$X$32,15,FALSE),"")</f>
        <v>#N/A</v>
      </c>
      <c r="K13" s="322"/>
      <c r="L13" s="322"/>
      <c r="O13" s="394"/>
      <c r="P13" s="395"/>
      <c r="R13" s="236" t="str">
        <f>IF(Setup!F19&lt;&gt;"",Setup!F19,"")</f>
        <v>V</v>
      </c>
      <c r="S13" s="119">
        <v>4</v>
      </c>
      <c r="T13" s="237" t="e">
        <f>IF(R13&lt;&gt;"",SUMPRODUCT(($B$21:$B$1118=S$11)*($P$21:$P$1118=$R13),$O$21:$O$1118),"")</f>
        <v>#N/A</v>
      </c>
    </row>
    <row r="14" spans="1:69" ht="15" x14ac:dyDescent="0.25">
      <c r="A14" s="9"/>
      <c r="E14" s="78" t="s">
        <v>8</v>
      </c>
      <c r="I14" s="79" t="s">
        <v>31</v>
      </c>
      <c r="J14" s="322" t="e">
        <f>IF(VLOOKUP($A$8,'Employee Data'!$C$7:$X$32,19,FALSE)&lt;&gt;"",VLOOKUP($A$8,'Employee Data'!$C$7:$X$32,19,FALSE),"")</f>
        <v>#N/A</v>
      </c>
      <c r="K14" s="322"/>
      <c r="L14" s="322"/>
      <c r="R14" s="236" t="str">
        <f>IF(Setup!F20&lt;&gt;"",Setup!F20,"")</f>
        <v>BT</v>
      </c>
      <c r="S14" s="119">
        <v>4</v>
      </c>
      <c r="T14" s="237" t="e">
        <f>IF(R14&lt;&gt;"",SUMPRODUCT(($B$21:$B$1118=S$11)*($P$21:$P$1118=$R14),$O$21:$O$1118),"")</f>
        <v>#N/A</v>
      </c>
    </row>
    <row r="15" spans="1:69" ht="15" x14ac:dyDescent="0.25">
      <c r="A15" s="9"/>
      <c r="E15" s="78" t="s">
        <v>71</v>
      </c>
      <c r="I15" s="79" t="s">
        <v>31</v>
      </c>
      <c r="J15" s="117">
        <f>IF(Setup!F28,Setup!F28,"")</f>
        <v>0.33333333333333331</v>
      </c>
      <c r="R15" s="236" t="str">
        <f>IF(Setup!F21&lt;&gt;"",Setup!F21,"")</f>
        <v>L</v>
      </c>
      <c r="S15" s="119">
        <v>4</v>
      </c>
      <c r="T15" s="237" t="e">
        <f>IF(R15&lt;&gt;"",SUMPRODUCT(($B$21:$B$1118=S$11)*($P$21:$P$1118=$R15),$O$21:$O$1118),"")</f>
        <v>#N/A</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t="e">
        <f>IF(R16&lt;&gt;"",SUMPRODUCT(($B$21:$B$1118=S$11)*($P$21:$P$1118=$R16),$O$21:$O$1118),"")</f>
        <v>#N/A</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e">
        <f>IF(E21&gt;=$J$14,"R","")</f>
        <v>#N/A</v>
      </c>
      <c r="B21" s="70" t="e">
        <f>IF(E21&lt;&gt;"",YEAR(E21),"")</f>
        <v>#N/A</v>
      </c>
      <c r="C21" s="70" t="str">
        <f t="shared" ref="C21:C84" si="0">IF(ISNA(MATCH(WEEKDAY(E21,2),DunDay,0)),"","NW")</f>
        <v/>
      </c>
      <c r="D21" s="70" t="str">
        <f t="shared" ref="D21:D84" si="1">IF(ISNA(MATCH(E21,Holiday,0)),"","H")</f>
        <v/>
      </c>
      <c r="E21" s="412" t="e">
        <f>IF(AND(J14="",J13=""),DATE(J8,1,1),IF(AND(J14="",YEAR(J13)&lt;J8),DATE(J8,1,1),IF(AND(J14="",YEAR(J13)&gt;=J8),J13,IF(AND(YEAR(J14)&gt;=J8,YEAR(J13)&lt;J8),DATE(J8,1,1),IF(AND(YEAR(J14)&gt;=J8,YEAR(J13)&gt;=J8),J13,"")))))</f>
        <v>#N/A</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e">
        <f t="shared" ref="A22:A85" si="2">IF(E22&gt;=$J$14,"R","")</f>
        <v>#N/A</v>
      </c>
      <c r="B22" s="70" t="str">
        <f t="shared" ref="B22:B85" si="3">IF(E22&lt;&gt;"",YEAR(E22),"")</f>
        <v/>
      </c>
      <c r="C22" s="70" t="str">
        <f t="shared" si="0"/>
        <v>NW</v>
      </c>
      <c r="D22" s="70" t="str">
        <f t="shared" si="1"/>
        <v/>
      </c>
      <c r="E22" s="310" t="str">
        <f>IFERROR(E21+1,"")</f>
        <v/>
      </c>
      <c r="F22" s="310"/>
      <c r="G22" s="310"/>
      <c r="H22" s="311"/>
      <c r="I22" s="121">
        <v>0.38541666666666669</v>
      </c>
      <c r="J22" s="121">
        <v>0.5</v>
      </c>
      <c r="K22" s="121">
        <v>0.54166666666666663</v>
      </c>
      <c r="L22" s="121">
        <v>0.70833333333333337</v>
      </c>
      <c r="M22" s="219" t="str">
        <f>IF(OR(C22="NW",D22="H"),"",IF(OR(I22&lt;&gt;"",J22&lt;&gt;"",K22&lt;&gt;"",L22&lt;&gt;""),IF((((J22-I22)+(L22-K22)))&gt;$J$15,$J$15,((J22-I22)+(L22-K22))),""))</f>
        <v/>
      </c>
      <c r="N22" s="219" t="str">
        <f>IF(OR(C22="NW",D22="H"),"",IF(OR(I22&lt;&gt;"",J22&lt;&gt;"",K22&lt;&gt;"",L22&lt;&gt;""),IF(((J22-I22)+(L22-K22))&gt;$J$15,((J22-I22)+(L22-K22))-$J$15,0),""))</f>
        <v/>
      </c>
      <c r="O22" s="121">
        <v>0.5</v>
      </c>
      <c r="P22" s="122" t="s">
        <v>13</v>
      </c>
      <c r="R22" s="99"/>
    </row>
    <row r="23" spans="1:20" ht="15" x14ac:dyDescent="0.25">
      <c r="A23" s="70" t="e">
        <f t="shared" si="2"/>
        <v>#N/A</v>
      </c>
      <c r="B23" s="70" t="str">
        <f t="shared" si="3"/>
        <v/>
      </c>
      <c r="C23" s="70" t="str">
        <f t="shared" si="0"/>
        <v>NW</v>
      </c>
      <c r="D23" s="70" t="str">
        <f t="shared" si="1"/>
        <v/>
      </c>
      <c r="E23" s="310" t="str">
        <f t="shared" ref="E23:E86" si="4">IFERROR(E22+1,"")</f>
        <v/>
      </c>
      <c r="F23" s="310"/>
      <c r="G23" s="310"/>
      <c r="H23" s="311"/>
      <c r="I23" s="121">
        <v>0.33333333333333331</v>
      </c>
      <c r="J23" s="121">
        <v>0.5</v>
      </c>
      <c r="K23" s="121">
        <v>0.54166666666666663</v>
      </c>
      <c r="L23" s="121">
        <v>0.70833333333333337</v>
      </c>
      <c r="M23" s="219" t="str">
        <f t="shared" ref="M23:M86" si="5">IF(OR(C23="NW",D23="H"),"",IF(OR(I23&lt;&gt;"",J23&lt;&gt;"",K23&lt;&gt;"",L23&lt;&gt;""),IF((((J23-I23)+(L23-K23)))&gt;$J$15,$J$15,((J23-I23)+(L23-K23))),""))</f>
        <v/>
      </c>
      <c r="N23" s="219" t="str">
        <f t="shared" ref="N23:N86" si="6">IF(OR(C23="NW",D23="H"),"",IF(OR(I23&lt;&gt;"",J23&lt;&gt;"",K23&lt;&gt;"",L23&lt;&gt;""),IF(((J23-I23)+(L23-K23))&gt;$J$15,((J23-I23)+(L23-K23))-$J$15,0),""))</f>
        <v/>
      </c>
      <c r="O23" s="121">
        <v>0.54166666666666663</v>
      </c>
      <c r="P23" s="122" t="s">
        <v>13</v>
      </c>
    </row>
    <row r="24" spans="1:20" ht="15" x14ac:dyDescent="0.25">
      <c r="A24" s="70" t="e">
        <f t="shared" si="2"/>
        <v>#N/A</v>
      </c>
      <c r="B24" s="70" t="str">
        <f t="shared" si="3"/>
        <v/>
      </c>
      <c r="C24" s="70" t="str">
        <f t="shared" si="0"/>
        <v>NW</v>
      </c>
      <c r="D24" s="70" t="str">
        <f t="shared" si="1"/>
        <v/>
      </c>
      <c r="E24" s="310" t="str">
        <f t="shared" si="4"/>
        <v/>
      </c>
      <c r="F24" s="310"/>
      <c r="G24" s="310"/>
      <c r="H24" s="311"/>
      <c r="I24" s="121">
        <v>0.33333333333333331</v>
      </c>
      <c r="J24" s="121">
        <v>0.47916666666666669</v>
      </c>
      <c r="K24" s="121">
        <v>0.54166666666666663</v>
      </c>
      <c r="L24" s="121">
        <v>0.83333333333333337</v>
      </c>
      <c r="M24" s="219" t="str">
        <f t="shared" si="5"/>
        <v/>
      </c>
      <c r="N24" s="219" t="str">
        <f t="shared" si="6"/>
        <v/>
      </c>
      <c r="O24" s="121"/>
      <c r="P24" s="122"/>
    </row>
    <row r="25" spans="1:20" ht="15" x14ac:dyDescent="0.25">
      <c r="A25" s="70" t="e">
        <f t="shared" si="2"/>
        <v>#N/A</v>
      </c>
      <c r="B25" s="70" t="str">
        <f t="shared" si="3"/>
        <v/>
      </c>
      <c r="C25" s="70" t="str">
        <f t="shared" si="0"/>
        <v>NW</v>
      </c>
      <c r="D25" s="70" t="str">
        <f t="shared" si="1"/>
        <v/>
      </c>
      <c r="E25" s="310" t="str">
        <f t="shared" si="4"/>
        <v/>
      </c>
      <c r="F25" s="310"/>
      <c r="G25" s="310"/>
      <c r="H25" s="311"/>
      <c r="I25" s="121">
        <v>0.33333333333333331</v>
      </c>
      <c r="J25" s="121">
        <v>0.47916666666666669</v>
      </c>
      <c r="K25" s="121">
        <v>0.54166666666666663</v>
      </c>
      <c r="L25" s="121">
        <v>0.83333333333333337</v>
      </c>
      <c r="M25" s="219" t="str">
        <f t="shared" si="5"/>
        <v/>
      </c>
      <c r="N25" s="219" t="str">
        <f t="shared" si="6"/>
        <v/>
      </c>
      <c r="O25" s="121"/>
      <c r="P25" s="122"/>
    </row>
    <row r="26" spans="1:20" ht="15" x14ac:dyDescent="0.25">
      <c r="A26" s="70" t="e">
        <f t="shared" si="2"/>
        <v>#N/A</v>
      </c>
      <c r="B26" s="70" t="str">
        <f t="shared" si="3"/>
        <v/>
      </c>
      <c r="C26" s="70" t="str">
        <f t="shared" si="0"/>
        <v>NW</v>
      </c>
      <c r="D26" s="70" t="str">
        <f t="shared" si="1"/>
        <v/>
      </c>
      <c r="E26" s="310" t="str">
        <f t="shared" si="4"/>
        <v/>
      </c>
      <c r="F26" s="310"/>
      <c r="G26" s="310"/>
      <c r="H26" s="311"/>
      <c r="I26" s="121"/>
      <c r="J26" s="121"/>
      <c r="K26" s="121"/>
      <c r="L26" s="121"/>
      <c r="M26" s="219" t="str">
        <f t="shared" si="5"/>
        <v/>
      </c>
      <c r="N26" s="219" t="str">
        <f t="shared" si="6"/>
        <v/>
      </c>
      <c r="O26" s="121"/>
      <c r="P26" s="122"/>
    </row>
    <row r="27" spans="1:20" ht="15" x14ac:dyDescent="0.25">
      <c r="A27" s="70" t="e">
        <f t="shared" si="2"/>
        <v>#N/A</v>
      </c>
      <c r="B27" s="70" t="str">
        <f t="shared" si="3"/>
        <v/>
      </c>
      <c r="C27" s="70" t="str">
        <f t="shared" si="0"/>
        <v>NW</v>
      </c>
      <c r="D27" s="70" t="str">
        <f t="shared" si="1"/>
        <v/>
      </c>
      <c r="E27" s="310" t="str">
        <f t="shared" si="4"/>
        <v/>
      </c>
      <c r="F27" s="310"/>
      <c r="G27" s="310"/>
      <c r="H27" s="311"/>
      <c r="I27" s="121"/>
      <c r="J27" s="121"/>
      <c r="K27" s="121"/>
      <c r="L27" s="121"/>
      <c r="M27" s="219" t="str">
        <f t="shared" si="5"/>
        <v/>
      </c>
      <c r="N27" s="219" t="str">
        <f t="shared" si="6"/>
        <v/>
      </c>
      <c r="O27" s="121"/>
      <c r="P27" s="122"/>
    </row>
    <row r="28" spans="1:20" ht="15" x14ac:dyDescent="0.25">
      <c r="A28" s="70" t="e">
        <f t="shared" si="2"/>
        <v>#N/A</v>
      </c>
      <c r="B28" s="70" t="str">
        <f t="shared" si="3"/>
        <v/>
      </c>
      <c r="C28" s="70" t="str">
        <f t="shared" si="0"/>
        <v>NW</v>
      </c>
      <c r="D28" s="70" t="str">
        <f t="shared" si="1"/>
        <v/>
      </c>
      <c r="E28" s="310" t="str">
        <f t="shared" si="4"/>
        <v/>
      </c>
      <c r="F28" s="310"/>
      <c r="G28" s="310"/>
      <c r="H28" s="311"/>
      <c r="I28" s="121">
        <v>0.33333333333333331</v>
      </c>
      <c r="J28" s="121">
        <v>0.47916666666666669</v>
      </c>
      <c r="K28" s="121">
        <v>0.54166666666666663</v>
      </c>
      <c r="L28" s="121">
        <v>0.83333333333333337</v>
      </c>
      <c r="M28" s="219" t="str">
        <f t="shared" si="5"/>
        <v/>
      </c>
      <c r="N28" s="219" t="str">
        <f t="shared" si="6"/>
        <v/>
      </c>
      <c r="O28" s="121"/>
      <c r="P28" s="122"/>
    </row>
    <row r="29" spans="1:20" x14ac:dyDescent="0.3">
      <c r="A29" s="70" t="e">
        <f t="shared" si="2"/>
        <v>#N/A</v>
      </c>
      <c r="B29" s="70" t="str">
        <f t="shared" si="3"/>
        <v/>
      </c>
      <c r="C29" s="70" t="str">
        <f t="shared" si="0"/>
        <v>NW</v>
      </c>
      <c r="D29" s="70" t="str">
        <f t="shared" si="1"/>
        <v/>
      </c>
      <c r="E29" s="310" t="str">
        <f t="shared" si="4"/>
        <v/>
      </c>
      <c r="F29" s="310"/>
      <c r="G29" s="310"/>
      <c r="H29" s="311"/>
      <c r="I29" s="121">
        <v>0.33333333333333331</v>
      </c>
      <c r="J29" s="121">
        <v>0.47916666666666669</v>
      </c>
      <c r="K29" s="121">
        <v>0.54166666666666663</v>
      </c>
      <c r="L29" s="121">
        <v>0.83333333333333337</v>
      </c>
      <c r="M29" s="219" t="str">
        <f t="shared" si="5"/>
        <v/>
      </c>
      <c r="N29" s="219" t="str">
        <f t="shared" si="6"/>
        <v/>
      </c>
      <c r="O29" s="121"/>
      <c r="P29" s="122"/>
    </row>
    <row r="30" spans="1:20" x14ac:dyDescent="0.3">
      <c r="A30" s="70" t="e">
        <f t="shared" si="2"/>
        <v>#N/A</v>
      </c>
      <c r="B30" s="70" t="str">
        <f t="shared" si="3"/>
        <v/>
      </c>
      <c r="C30" s="70" t="str">
        <f t="shared" si="0"/>
        <v>NW</v>
      </c>
      <c r="D30" s="70" t="str">
        <f t="shared" si="1"/>
        <v/>
      </c>
      <c r="E30" s="310" t="str">
        <f t="shared" si="4"/>
        <v/>
      </c>
      <c r="F30" s="310"/>
      <c r="G30" s="310"/>
      <c r="H30" s="311"/>
      <c r="I30" s="121"/>
      <c r="J30" s="121"/>
      <c r="K30" s="121"/>
      <c r="L30" s="121"/>
      <c r="M30" s="219" t="str">
        <f t="shared" si="5"/>
        <v/>
      </c>
      <c r="N30" s="219" t="str">
        <f t="shared" si="6"/>
        <v/>
      </c>
      <c r="O30" s="121"/>
      <c r="P30" s="122"/>
    </row>
    <row r="31" spans="1:20" x14ac:dyDescent="0.3">
      <c r="A31" s="70" t="e">
        <f t="shared" si="2"/>
        <v>#N/A</v>
      </c>
      <c r="B31" s="70" t="str">
        <f t="shared" si="3"/>
        <v/>
      </c>
      <c r="C31" s="70" t="str">
        <f t="shared" si="0"/>
        <v>NW</v>
      </c>
      <c r="D31" s="70" t="str">
        <f t="shared" si="1"/>
        <v/>
      </c>
      <c r="E31" s="310" t="str">
        <f t="shared" si="4"/>
        <v/>
      </c>
      <c r="F31" s="310"/>
      <c r="G31" s="310"/>
      <c r="H31" s="311"/>
      <c r="I31" s="121">
        <v>0.33333333333333331</v>
      </c>
      <c r="J31" s="121">
        <v>0.47916666666666669</v>
      </c>
      <c r="K31" s="121">
        <v>0.54166666666666663</v>
      </c>
      <c r="L31" s="121">
        <v>0.83333333333333337</v>
      </c>
      <c r="M31" s="219" t="str">
        <f t="shared" si="5"/>
        <v/>
      </c>
      <c r="N31" s="219" t="str">
        <f t="shared" si="6"/>
        <v/>
      </c>
      <c r="O31" s="121"/>
      <c r="P31" s="122"/>
    </row>
    <row r="32" spans="1:20" x14ac:dyDescent="0.3">
      <c r="A32" s="70" t="e">
        <f t="shared" si="2"/>
        <v>#N/A</v>
      </c>
      <c r="B32" s="70" t="str">
        <f t="shared" si="3"/>
        <v/>
      </c>
      <c r="C32" s="70" t="str">
        <f t="shared" si="0"/>
        <v>NW</v>
      </c>
      <c r="D32" s="70" t="str">
        <f t="shared" si="1"/>
        <v/>
      </c>
      <c r="E32" s="310" t="str">
        <f t="shared" si="4"/>
        <v/>
      </c>
      <c r="F32" s="310"/>
      <c r="G32" s="310"/>
      <c r="H32" s="311"/>
      <c r="I32" s="121">
        <v>0.33333333333333331</v>
      </c>
      <c r="J32" s="121">
        <v>0.47916666666666669</v>
      </c>
      <c r="K32" s="121">
        <v>0.54166666666666663</v>
      </c>
      <c r="L32" s="121">
        <v>0.83333333333333337</v>
      </c>
      <c r="M32" s="219" t="str">
        <f t="shared" si="5"/>
        <v/>
      </c>
      <c r="N32" s="219" t="str">
        <f t="shared" si="6"/>
        <v/>
      </c>
      <c r="O32" s="121"/>
      <c r="P32" s="122"/>
    </row>
    <row r="33" spans="1:16" x14ac:dyDescent="0.3">
      <c r="A33" s="70" t="e">
        <f t="shared" si="2"/>
        <v>#N/A</v>
      </c>
      <c r="B33" s="70" t="str">
        <f t="shared" si="3"/>
        <v/>
      </c>
      <c r="C33" s="70" t="str">
        <f t="shared" si="0"/>
        <v>NW</v>
      </c>
      <c r="D33" s="70" t="str">
        <f t="shared" si="1"/>
        <v/>
      </c>
      <c r="E33" s="310" t="str">
        <f t="shared" si="4"/>
        <v/>
      </c>
      <c r="F33" s="310"/>
      <c r="G33" s="310"/>
      <c r="H33" s="311"/>
      <c r="I33" s="121"/>
      <c r="J33" s="121"/>
      <c r="K33" s="121"/>
      <c r="L33" s="121"/>
      <c r="M33" s="219" t="str">
        <f t="shared" si="5"/>
        <v/>
      </c>
      <c r="N33" s="219" t="str">
        <f t="shared" si="6"/>
        <v/>
      </c>
      <c r="O33" s="121"/>
      <c r="P33" s="122"/>
    </row>
    <row r="34" spans="1:16" x14ac:dyDescent="0.3">
      <c r="A34" s="70" t="e">
        <f t="shared" si="2"/>
        <v>#N/A</v>
      </c>
      <c r="B34" s="70" t="str">
        <f t="shared" si="3"/>
        <v/>
      </c>
      <c r="C34" s="70" t="str">
        <f t="shared" si="0"/>
        <v>NW</v>
      </c>
      <c r="D34" s="70" t="str">
        <f t="shared" si="1"/>
        <v/>
      </c>
      <c r="E34" s="310" t="str">
        <f t="shared" si="4"/>
        <v/>
      </c>
      <c r="F34" s="310"/>
      <c r="G34" s="310"/>
      <c r="H34" s="311"/>
      <c r="I34" s="121"/>
      <c r="J34" s="121"/>
      <c r="K34" s="121"/>
      <c r="L34" s="121"/>
      <c r="M34" s="219" t="str">
        <f t="shared" si="5"/>
        <v/>
      </c>
      <c r="N34" s="219" t="str">
        <f t="shared" si="6"/>
        <v/>
      </c>
      <c r="O34" s="121"/>
      <c r="P34" s="122"/>
    </row>
    <row r="35" spans="1:16" x14ac:dyDescent="0.3">
      <c r="A35" s="70" t="e">
        <f t="shared" si="2"/>
        <v>#N/A</v>
      </c>
      <c r="B35" s="70" t="str">
        <f t="shared" si="3"/>
        <v/>
      </c>
      <c r="C35" s="70" t="str">
        <f t="shared" si="0"/>
        <v>NW</v>
      </c>
      <c r="D35" s="70" t="str">
        <f t="shared" si="1"/>
        <v/>
      </c>
      <c r="E35" s="310" t="str">
        <f t="shared" si="4"/>
        <v/>
      </c>
      <c r="F35" s="310"/>
      <c r="G35" s="310"/>
      <c r="H35" s="311"/>
      <c r="I35" s="121"/>
      <c r="J35" s="121"/>
      <c r="K35" s="121"/>
      <c r="L35" s="121"/>
      <c r="M35" s="219" t="str">
        <f t="shared" si="5"/>
        <v/>
      </c>
      <c r="N35" s="219" t="str">
        <f t="shared" si="6"/>
        <v/>
      </c>
      <c r="O35" s="121"/>
      <c r="P35" s="122"/>
    </row>
    <row r="36" spans="1:16" x14ac:dyDescent="0.3">
      <c r="A36" s="70" t="e">
        <f t="shared" si="2"/>
        <v>#N/A</v>
      </c>
      <c r="B36" s="70" t="str">
        <f t="shared" si="3"/>
        <v/>
      </c>
      <c r="C36" s="70" t="str">
        <f t="shared" si="0"/>
        <v>NW</v>
      </c>
      <c r="D36" s="70" t="str">
        <f t="shared" si="1"/>
        <v/>
      </c>
      <c r="E36" s="310" t="str">
        <f t="shared" si="4"/>
        <v/>
      </c>
      <c r="F36" s="310"/>
      <c r="G36" s="310"/>
      <c r="H36" s="311"/>
      <c r="I36" s="121"/>
      <c r="J36" s="121"/>
      <c r="K36" s="121"/>
      <c r="L36" s="121"/>
      <c r="M36" s="219" t="str">
        <f t="shared" si="5"/>
        <v/>
      </c>
      <c r="N36" s="219" t="str">
        <f t="shared" si="6"/>
        <v/>
      </c>
      <c r="O36" s="121"/>
      <c r="P36" s="122"/>
    </row>
    <row r="37" spans="1:16" x14ac:dyDescent="0.3">
      <c r="A37" s="70" t="e">
        <f t="shared" si="2"/>
        <v>#N/A</v>
      </c>
      <c r="B37" s="70" t="str">
        <f t="shared" si="3"/>
        <v/>
      </c>
      <c r="C37" s="70" t="str">
        <f t="shared" si="0"/>
        <v>NW</v>
      </c>
      <c r="D37" s="70" t="str">
        <f t="shared" si="1"/>
        <v/>
      </c>
      <c r="E37" s="310" t="str">
        <f t="shared" si="4"/>
        <v/>
      </c>
      <c r="F37" s="310"/>
      <c r="G37" s="310"/>
      <c r="H37" s="311"/>
      <c r="I37" s="121"/>
      <c r="J37" s="121"/>
      <c r="K37" s="121"/>
      <c r="L37" s="121"/>
      <c r="M37" s="219" t="str">
        <f t="shared" si="5"/>
        <v/>
      </c>
      <c r="N37" s="219" t="str">
        <f t="shared" si="6"/>
        <v/>
      </c>
      <c r="O37" s="121"/>
      <c r="P37" s="122"/>
    </row>
    <row r="38" spans="1:16" x14ac:dyDescent="0.3">
      <c r="A38" s="70" t="e">
        <f t="shared" si="2"/>
        <v>#N/A</v>
      </c>
      <c r="B38" s="70" t="str">
        <f t="shared" si="3"/>
        <v/>
      </c>
      <c r="C38" s="70" t="str">
        <f t="shared" si="0"/>
        <v>NW</v>
      </c>
      <c r="D38" s="70" t="str">
        <f t="shared" si="1"/>
        <v/>
      </c>
      <c r="E38" s="310" t="str">
        <f t="shared" si="4"/>
        <v/>
      </c>
      <c r="F38" s="310"/>
      <c r="G38" s="310"/>
      <c r="H38" s="311"/>
      <c r="I38" s="121"/>
      <c r="J38" s="121"/>
      <c r="K38" s="121"/>
      <c r="L38" s="121"/>
      <c r="M38" s="219" t="str">
        <f t="shared" si="5"/>
        <v/>
      </c>
      <c r="N38" s="219" t="str">
        <f t="shared" si="6"/>
        <v/>
      </c>
      <c r="O38" s="121"/>
      <c r="P38" s="122"/>
    </row>
    <row r="39" spans="1:16" x14ac:dyDescent="0.3">
      <c r="A39" s="70" t="e">
        <f t="shared" si="2"/>
        <v>#N/A</v>
      </c>
      <c r="B39" s="70" t="str">
        <f t="shared" si="3"/>
        <v/>
      </c>
      <c r="C39" s="70" t="str">
        <f t="shared" si="0"/>
        <v>NW</v>
      </c>
      <c r="D39" s="70" t="str">
        <f t="shared" si="1"/>
        <v/>
      </c>
      <c r="E39" s="310" t="str">
        <f t="shared" si="4"/>
        <v/>
      </c>
      <c r="F39" s="310"/>
      <c r="G39" s="310"/>
      <c r="H39" s="311"/>
      <c r="I39" s="121"/>
      <c r="J39" s="121"/>
      <c r="K39" s="121"/>
      <c r="L39" s="121"/>
      <c r="M39" s="219" t="str">
        <f t="shared" si="5"/>
        <v/>
      </c>
      <c r="N39" s="219" t="str">
        <f t="shared" si="6"/>
        <v/>
      </c>
      <c r="O39" s="121"/>
      <c r="P39" s="122"/>
    </row>
    <row r="40" spans="1:16" x14ac:dyDescent="0.3">
      <c r="A40" s="70" t="e">
        <f t="shared" si="2"/>
        <v>#N/A</v>
      </c>
      <c r="B40" s="70" t="str">
        <f t="shared" si="3"/>
        <v/>
      </c>
      <c r="C40" s="70" t="str">
        <f t="shared" si="0"/>
        <v>NW</v>
      </c>
      <c r="D40" s="70" t="str">
        <f t="shared" si="1"/>
        <v/>
      </c>
      <c r="E40" s="310" t="str">
        <f t="shared" si="4"/>
        <v/>
      </c>
      <c r="F40" s="310"/>
      <c r="G40" s="310"/>
      <c r="H40" s="311"/>
      <c r="I40" s="121"/>
      <c r="J40" s="121"/>
      <c r="K40" s="121"/>
      <c r="L40" s="121"/>
      <c r="M40" s="219" t="str">
        <f t="shared" si="5"/>
        <v/>
      </c>
      <c r="N40" s="219" t="str">
        <f t="shared" si="6"/>
        <v/>
      </c>
      <c r="O40" s="121"/>
      <c r="P40" s="122"/>
    </row>
    <row r="41" spans="1:16" x14ac:dyDescent="0.3">
      <c r="A41" s="70" t="e">
        <f t="shared" si="2"/>
        <v>#N/A</v>
      </c>
      <c r="B41" s="70" t="str">
        <f t="shared" si="3"/>
        <v/>
      </c>
      <c r="C41" s="70" t="str">
        <f t="shared" si="0"/>
        <v>NW</v>
      </c>
      <c r="D41" s="70" t="str">
        <f t="shared" si="1"/>
        <v/>
      </c>
      <c r="E41" s="310" t="str">
        <f t="shared" si="4"/>
        <v/>
      </c>
      <c r="F41" s="310"/>
      <c r="G41" s="310"/>
      <c r="H41" s="311"/>
      <c r="I41" s="121"/>
      <c r="J41" s="121"/>
      <c r="K41" s="121"/>
      <c r="L41" s="121"/>
      <c r="M41" s="219" t="str">
        <f t="shared" si="5"/>
        <v/>
      </c>
      <c r="N41" s="219" t="str">
        <f t="shared" si="6"/>
        <v/>
      </c>
      <c r="O41" s="121"/>
      <c r="P41" s="122"/>
    </row>
    <row r="42" spans="1:16" x14ac:dyDescent="0.3">
      <c r="A42" s="70" t="e">
        <f t="shared" si="2"/>
        <v>#N/A</v>
      </c>
      <c r="B42" s="70" t="str">
        <f t="shared" si="3"/>
        <v/>
      </c>
      <c r="C42" s="70" t="str">
        <f t="shared" si="0"/>
        <v>NW</v>
      </c>
      <c r="D42" s="70" t="str">
        <f t="shared" si="1"/>
        <v/>
      </c>
      <c r="E42" s="310" t="str">
        <f t="shared" si="4"/>
        <v/>
      </c>
      <c r="F42" s="310"/>
      <c r="G42" s="310"/>
      <c r="H42" s="311"/>
      <c r="I42" s="121"/>
      <c r="J42" s="121"/>
      <c r="K42" s="121"/>
      <c r="L42" s="121"/>
      <c r="M42" s="219" t="str">
        <f t="shared" si="5"/>
        <v/>
      </c>
      <c r="N42" s="219" t="str">
        <f t="shared" si="6"/>
        <v/>
      </c>
      <c r="O42" s="121"/>
      <c r="P42" s="122"/>
    </row>
    <row r="43" spans="1:16" x14ac:dyDescent="0.3">
      <c r="A43" s="70" t="e">
        <f t="shared" si="2"/>
        <v>#N/A</v>
      </c>
      <c r="B43" s="70" t="str">
        <f t="shared" si="3"/>
        <v/>
      </c>
      <c r="C43" s="70" t="str">
        <f t="shared" si="0"/>
        <v>NW</v>
      </c>
      <c r="D43" s="70" t="str">
        <f t="shared" si="1"/>
        <v/>
      </c>
      <c r="E43" s="310" t="str">
        <f t="shared" si="4"/>
        <v/>
      </c>
      <c r="F43" s="310"/>
      <c r="G43" s="310"/>
      <c r="H43" s="311"/>
      <c r="I43" s="121"/>
      <c r="J43" s="121"/>
      <c r="K43" s="121"/>
      <c r="L43" s="121"/>
      <c r="M43" s="219" t="str">
        <f t="shared" si="5"/>
        <v/>
      </c>
      <c r="N43" s="219" t="str">
        <f t="shared" si="6"/>
        <v/>
      </c>
      <c r="O43" s="121"/>
      <c r="P43" s="122"/>
    </row>
    <row r="44" spans="1:16" x14ac:dyDescent="0.3">
      <c r="A44" s="70" t="e">
        <f t="shared" si="2"/>
        <v>#N/A</v>
      </c>
      <c r="B44" s="70" t="str">
        <f t="shared" si="3"/>
        <v/>
      </c>
      <c r="C44" s="70" t="str">
        <f t="shared" si="0"/>
        <v>NW</v>
      </c>
      <c r="D44" s="70" t="str">
        <f t="shared" si="1"/>
        <v/>
      </c>
      <c r="E44" s="310" t="str">
        <f t="shared" si="4"/>
        <v/>
      </c>
      <c r="F44" s="310"/>
      <c r="G44" s="310"/>
      <c r="H44" s="311"/>
      <c r="I44" s="121"/>
      <c r="J44" s="121"/>
      <c r="K44" s="121"/>
      <c r="L44" s="121"/>
      <c r="M44" s="219" t="str">
        <f t="shared" si="5"/>
        <v/>
      </c>
      <c r="N44" s="219" t="str">
        <f t="shared" si="6"/>
        <v/>
      </c>
      <c r="O44" s="121"/>
      <c r="P44" s="122"/>
    </row>
    <row r="45" spans="1:16" x14ac:dyDescent="0.3">
      <c r="A45" s="70" t="e">
        <f t="shared" si="2"/>
        <v>#N/A</v>
      </c>
      <c r="B45" s="70" t="str">
        <f t="shared" si="3"/>
        <v/>
      </c>
      <c r="C45" s="70" t="str">
        <f t="shared" si="0"/>
        <v>NW</v>
      </c>
      <c r="D45" s="70" t="str">
        <f t="shared" si="1"/>
        <v/>
      </c>
      <c r="E45" s="310" t="str">
        <f t="shared" si="4"/>
        <v/>
      </c>
      <c r="F45" s="310"/>
      <c r="G45" s="310"/>
      <c r="H45" s="311"/>
      <c r="I45" s="121"/>
      <c r="J45" s="121"/>
      <c r="K45" s="121"/>
      <c r="L45" s="121"/>
      <c r="M45" s="219" t="str">
        <f t="shared" si="5"/>
        <v/>
      </c>
      <c r="N45" s="219" t="str">
        <f t="shared" si="6"/>
        <v/>
      </c>
      <c r="O45" s="121"/>
      <c r="P45" s="122"/>
    </row>
    <row r="46" spans="1:16" x14ac:dyDescent="0.3">
      <c r="A46" s="70" t="e">
        <f t="shared" si="2"/>
        <v>#N/A</v>
      </c>
      <c r="B46" s="70" t="str">
        <f t="shared" si="3"/>
        <v/>
      </c>
      <c r="C46" s="70" t="str">
        <f t="shared" si="0"/>
        <v>NW</v>
      </c>
      <c r="D46" s="70" t="str">
        <f t="shared" si="1"/>
        <v/>
      </c>
      <c r="E46" s="310" t="str">
        <f t="shared" si="4"/>
        <v/>
      </c>
      <c r="F46" s="310"/>
      <c r="G46" s="310"/>
      <c r="H46" s="311"/>
      <c r="I46" s="122"/>
      <c r="J46" s="122"/>
      <c r="K46" s="122"/>
      <c r="L46" s="122"/>
      <c r="M46" s="219" t="str">
        <f t="shared" si="5"/>
        <v/>
      </c>
      <c r="N46" s="219" t="str">
        <f t="shared" si="6"/>
        <v/>
      </c>
      <c r="O46" s="121"/>
      <c r="P46" s="122"/>
    </row>
    <row r="47" spans="1:16" x14ac:dyDescent="0.3">
      <c r="A47" s="70" t="e">
        <f t="shared" si="2"/>
        <v>#N/A</v>
      </c>
      <c r="B47" s="70" t="str">
        <f t="shared" si="3"/>
        <v/>
      </c>
      <c r="C47" s="70" t="str">
        <f t="shared" si="0"/>
        <v>NW</v>
      </c>
      <c r="D47" s="70" t="str">
        <f t="shared" si="1"/>
        <v/>
      </c>
      <c r="E47" s="310" t="str">
        <f t="shared" si="4"/>
        <v/>
      </c>
      <c r="F47" s="310"/>
      <c r="G47" s="310"/>
      <c r="H47" s="311"/>
      <c r="I47" s="122"/>
      <c r="J47" s="122"/>
      <c r="K47" s="122"/>
      <c r="L47" s="122"/>
      <c r="M47" s="219" t="str">
        <f t="shared" si="5"/>
        <v/>
      </c>
      <c r="N47" s="219" t="str">
        <f t="shared" si="6"/>
        <v/>
      </c>
      <c r="O47" s="121"/>
      <c r="P47" s="122"/>
    </row>
    <row r="48" spans="1:16" x14ac:dyDescent="0.3">
      <c r="A48" s="70" t="e">
        <f t="shared" si="2"/>
        <v>#N/A</v>
      </c>
      <c r="B48" s="70" t="str">
        <f t="shared" si="3"/>
        <v/>
      </c>
      <c r="C48" s="70" t="str">
        <f t="shared" si="0"/>
        <v>NW</v>
      </c>
      <c r="D48" s="70" t="str">
        <f t="shared" si="1"/>
        <v/>
      </c>
      <c r="E48" s="310" t="str">
        <f t="shared" si="4"/>
        <v/>
      </c>
      <c r="F48" s="310"/>
      <c r="G48" s="310"/>
      <c r="H48" s="311"/>
      <c r="I48" s="122"/>
      <c r="J48" s="122"/>
      <c r="K48" s="122"/>
      <c r="L48" s="122"/>
      <c r="M48" s="219" t="str">
        <f t="shared" si="5"/>
        <v/>
      </c>
      <c r="N48" s="219" t="str">
        <f t="shared" si="6"/>
        <v/>
      </c>
      <c r="O48" s="121"/>
      <c r="P48" s="122"/>
    </row>
    <row r="49" spans="1:16" x14ac:dyDescent="0.3">
      <c r="A49" s="70" t="e">
        <f t="shared" si="2"/>
        <v>#N/A</v>
      </c>
      <c r="B49" s="70" t="str">
        <f t="shared" si="3"/>
        <v/>
      </c>
      <c r="C49" s="70" t="str">
        <f t="shared" si="0"/>
        <v>NW</v>
      </c>
      <c r="D49" s="70" t="str">
        <f t="shared" si="1"/>
        <v/>
      </c>
      <c r="E49" s="310" t="str">
        <f t="shared" si="4"/>
        <v/>
      </c>
      <c r="F49" s="310"/>
      <c r="G49" s="310"/>
      <c r="H49" s="311"/>
      <c r="I49" s="122"/>
      <c r="J49" s="122"/>
      <c r="K49" s="122"/>
      <c r="L49" s="122"/>
      <c r="M49" s="219" t="str">
        <f t="shared" si="5"/>
        <v/>
      </c>
      <c r="N49" s="219" t="str">
        <f t="shared" si="6"/>
        <v/>
      </c>
      <c r="O49" s="121"/>
      <c r="P49" s="122"/>
    </row>
    <row r="50" spans="1:16" x14ac:dyDescent="0.3">
      <c r="A50" s="70" t="e">
        <f t="shared" si="2"/>
        <v>#N/A</v>
      </c>
      <c r="B50" s="70" t="str">
        <f t="shared" si="3"/>
        <v/>
      </c>
      <c r="C50" s="70" t="str">
        <f t="shared" si="0"/>
        <v>NW</v>
      </c>
      <c r="D50" s="70" t="str">
        <f t="shared" si="1"/>
        <v/>
      </c>
      <c r="E50" s="310" t="str">
        <f t="shared" si="4"/>
        <v/>
      </c>
      <c r="F50" s="310"/>
      <c r="G50" s="310"/>
      <c r="H50" s="311"/>
      <c r="I50" s="122"/>
      <c r="J50" s="122"/>
      <c r="K50" s="122"/>
      <c r="L50" s="122"/>
      <c r="M50" s="219" t="str">
        <f t="shared" si="5"/>
        <v/>
      </c>
      <c r="N50" s="219" t="str">
        <f t="shared" si="6"/>
        <v/>
      </c>
      <c r="O50" s="121"/>
      <c r="P50" s="122"/>
    </row>
    <row r="51" spans="1:16" x14ac:dyDescent="0.3">
      <c r="A51" s="70" t="e">
        <f t="shared" si="2"/>
        <v>#N/A</v>
      </c>
      <c r="B51" s="70" t="str">
        <f t="shared" si="3"/>
        <v/>
      </c>
      <c r="C51" s="70" t="str">
        <f t="shared" si="0"/>
        <v>NW</v>
      </c>
      <c r="D51" s="70" t="str">
        <f t="shared" si="1"/>
        <v/>
      </c>
      <c r="E51" s="310" t="str">
        <f t="shared" si="4"/>
        <v/>
      </c>
      <c r="F51" s="310"/>
      <c r="G51" s="310"/>
      <c r="H51" s="311"/>
      <c r="I51" s="122"/>
      <c r="J51" s="122"/>
      <c r="K51" s="122"/>
      <c r="L51" s="122"/>
      <c r="M51" s="219" t="str">
        <f t="shared" si="5"/>
        <v/>
      </c>
      <c r="N51" s="219" t="str">
        <f t="shared" si="6"/>
        <v/>
      </c>
      <c r="O51" s="121"/>
      <c r="P51" s="122"/>
    </row>
    <row r="52" spans="1:16" x14ac:dyDescent="0.3">
      <c r="A52" s="70" t="e">
        <f t="shared" si="2"/>
        <v>#N/A</v>
      </c>
      <c r="B52" s="70" t="str">
        <f t="shared" si="3"/>
        <v/>
      </c>
      <c r="C52" s="70" t="str">
        <f t="shared" si="0"/>
        <v>NW</v>
      </c>
      <c r="D52" s="70" t="str">
        <f t="shared" si="1"/>
        <v/>
      </c>
      <c r="E52" s="310" t="str">
        <f t="shared" si="4"/>
        <v/>
      </c>
      <c r="F52" s="310"/>
      <c r="G52" s="310"/>
      <c r="H52" s="311"/>
      <c r="I52" s="122"/>
      <c r="J52" s="122"/>
      <c r="K52" s="122"/>
      <c r="L52" s="122"/>
      <c r="M52" s="219" t="str">
        <f t="shared" si="5"/>
        <v/>
      </c>
      <c r="N52" s="219" t="str">
        <f t="shared" si="6"/>
        <v/>
      </c>
      <c r="O52" s="121"/>
      <c r="P52" s="122"/>
    </row>
    <row r="53" spans="1:16" x14ac:dyDescent="0.3">
      <c r="A53" s="70" t="e">
        <f t="shared" si="2"/>
        <v>#N/A</v>
      </c>
      <c r="B53" s="70" t="str">
        <f t="shared" si="3"/>
        <v/>
      </c>
      <c r="C53" s="70" t="str">
        <f t="shared" si="0"/>
        <v>NW</v>
      </c>
      <c r="D53" s="70" t="str">
        <f t="shared" si="1"/>
        <v/>
      </c>
      <c r="E53" s="310" t="str">
        <f t="shared" si="4"/>
        <v/>
      </c>
      <c r="F53" s="310"/>
      <c r="G53" s="310"/>
      <c r="H53" s="311"/>
      <c r="I53" s="122"/>
      <c r="J53" s="122"/>
      <c r="K53" s="122"/>
      <c r="L53" s="122"/>
      <c r="M53" s="219" t="str">
        <f t="shared" si="5"/>
        <v/>
      </c>
      <c r="N53" s="219" t="str">
        <f t="shared" si="6"/>
        <v/>
      </c>
      <c r="O53" s="121"/>
      <c r="P53" s="122"/>
    </row>
    <row r="54" spans="1:16" x14ac:dyDescent="0.3">
      <c r="A54" s="70" t="e">
        <f t="shared" si="2"/>
        <v>#N/A</v>
      </c>
      <c r="B54" s="70" t="str">
        <f t="shared" si="3"/>
        <v/>
      </c>
      <c r="C54" s="70" t="str">
        <f t="shared" si="0"/>
        <v>NW</v>
      </c>
      <c r="D54" s="70" t="str">
        <f t="shared" si="1"/>
        <v/>
      </c>
      <c r="E54" s="310" t="str">
        <f t="shared" si="4"/>
        <v/>
      </c>
      <c r="F54" s="310"/>
      <c r="G54" s="310"/>
      <c r="H54" s="311"/>
      <c r="I54" s="122"/>
      <c r="J54" s="122"/>
      <c r="K54" s="122"/>
      <c r="L54" s="122"/>
      <c r="M54" s="219" t="str">
        <f t="shared" si="5"/>
        <v/>
      </c>
      <c r="N54" s="219" t="str">
        <f t="shared" si="6"/>
        <v/>
      </c>
      <c r="O54" s="121"/>
      <c r="P54" s="122"/>
    </row>
    <row r="55" spans="1:16" x14ac:dyDescent="0.3">
      <c r="A55" s="70" t="e">
        <f t="shared" si="2"/>
        <v>#N/A</v>
      </c>
      <c r="B55" s="70" t="str">
        <f t="shared" si="3"/>
        <v/>
      </c>
      <c r="C55" s="70" t="str">
        <f t="shared" si="0"/>
        <v>NW</v>
      </c>
      <c r="D55" s="70" t="str">
        <f t="shared" si="1"/>
        <v/>
      </c>
      <c r="E55" s="310" t="str">
        <f t="shared" si="4"/>
        <v/>
      </c>
      <c r="F55" s="310"/>
      <c r="G55" s="310"/>
      <c r="H55" s="311"/>
      <c r="I55" s="122"/>
      <c r="J55" s="122"/>
      <c r="K55" s="122"/>
      <c r="L55" s="122"/>
      <c r="M55" s="219" t="str">
        <f t="shared" si="5"/>
        <v/>
      </c>
      <c r="N55" s="219" t="str">
        <f t="shared" si="6"/>
        <v/>
      </c>
      <c r="O55" s="121"/>
      <c r="P55" s="122"/>
    </row>
    <row r="56" spans="1:16" x14ac:dyDescent="0.3">
      <c r="A56" s="70" t="e">
        <f t="shared" si="2"/>
        <v>#N/A</v>
      </c>
      <c r="B56" s="70" t="str">
        <f t="shared" si="3"/>
        <v/>
      </c>
      <c r="C56" s="70" t="str">
        <f t="shared" si="0"/>
        <v>NW</v>
      </c>
      <c r="D56" s="70" t="str">
        <f t="shared" si="1"/>
        <v/>
      </c>
      <c r="E56" s="310" t="str">
        <f t="shared" si="4"/>
        <v/>
      </c>
      <c r="F56" s="310"/>
      <c r="G56" s="310"/>
      <c r="H56" s="311"/>
      <c r="I56" s="122"/>
      <c r="J56" s="122"/>
      <c r="K56" s="122"/>
      <c r="L56" s="122"/>
      <c r="M56" s="219" t="str">
        <f t="shared" si="5"/>
        <v/>
      </c>
      <c r="N56" s="219" t="str">
        <f t="shared" si="6"/>
        <v/>
      </c>
      <c r="O56" s="121"/>
      <c r="P56" s="122"/>
    </row>
    <row r="57" spans="1:16" x14ac:dyDescent="0.3">
      <c r="A57" s="70" t="e">
        <f t="shared" si="2"/>
        <v>#N/A</v>
      </c>
      <c r="B57" s="70" t="str">
        <f t="shared" si="3"/>
        <v/>
      </c>
      <c r="C57" s="70" t="str">
        <f t="shared" si="0"/>
        <v>NW</v>
      </c>
      <c r="D57" s="70" t="str">
        <f t="shared" si="1"/>
        <v/>
      </c>
      <c r="E57" s="310" t="str">
        <f t="shared" si="4"/>
        <v/>
      </c>
      <c r="F57" s="310"/>
      <c r="G57" s="310"/>
      <c r="H57" s="311"/>
      <c r="I57" s="122"/>
      <c r="J57" s="122"/>
      <c r="K57" s="122"/>
      <c r="L57" s="122"/>
      <c r="M57" s="219" t="str">
        <f t="shared" si="5"/>
        <v/>
      </c>
      <c r="N57" s="219" t="str">
        <f t="shared" si="6"/>
        <v/>
      </c>
      <c r="O57" s="121"/>
      <c r="P57" s="122"/>
    </row>
    <row r="58" spans="1:16" x14ac:dyDescent="0.3">
      <c r="A58" s="70" t="e">
        <f t="shared" si="2"/>
        <v>#N/A</v>
      </c>
      <c r="B58" s="70" t="str">
        <f t="shared" si="3"/>
        <v/>
      </c>
      <c r="C58" s="70" t="str">
        <f t="shared" si="0"/>
        <v>NW</v>
      </c>
      <c r="D58" s="70" t="str">
        <f t="shared" si="1"/>
        <v/>
      </c>
      <c r="E58" s="310" t="str">
        <f t="shared" si="4"/>
        <v/>
      </c>
      <c r="F58" s="310"/>
      <c r="G58" s="310"/>
      <c r="H58" s="311"/>
      <c r="I58" s="122"/>
      <c r="J58" s="122"/>
      <c r="K58" s="122"/>
      <c r="L58" s="122"/>
      <c r="M58" s="219" t="str">
        <f t="shared" si="5"/>
        <v/>
      </c>
      <c r="N58" s="219" t="str">
        <f t="shared" si="6"/>
        <v/>
      </c>
      <c r="O58" s="121"/>
      <c r="P58" s="122"/>
    </row>
    <row r="59" spans="1:16" x14ac:dyDescent="0.3">
      <c r="A59" s="70" t="e">
        <f t="shared" si="2"/>
        <v>#N/A</v>
      </c>
      <c r="B59" s="70" t="str">
        <f t="shared" si="3"/>
        <v/>
      </c>
      <c r="C59" s="70" t="str">
        <f t="shared" si="0"/>
        <v>NW</v>
      </c>
      <c r="D59" s="70" t="str">
        <f t="shared" si="1"/>
        <v/>
      </c>
      <c r="E59" s="310" t="str">
        <f t="shared" si="4"/>
        <v/>
      </c>
      <c r="F59" s="310"/>
      <c r="G59" s="310"/>
      <c r="H59" s="311"/>
      <c r="I59" s="122"/>
      <c r="J59" s="122"/>
      <c r="K59" s="122"/>
      <c r="L59" s="122"/>
      <c r="M59" s="219" t="str">
        <f t="shared" si="5"/>
        <v/>
      </c>
      <c r="N59" s="219" t="str">
        <f t="shared" si="6"/>
        <v/>
      </c>
      <c r="O59" s="121"/>
      <c r="P59" s="122"/>
    </row>
    <row r="60" spans="1:16" x14ac:dyDescent="0.3">
      <c r="A60" s="70" t="e">
        <f t="shared" si="2"/>
        <v>#N/A</v>
      </c>
      <c r="B60" s="70" t="str">
        <f t="shared" si="3"/>
        <v/>
      </c>
      <c r="C60" s="70" t="str">
        <f t="shared" si="0"/>
        <v>NW</v>
      </c>
      <c r="D60" s="70" t="str">
        <f t="shared" si="1"/>
        <v/>
      </c>
      <c r="E60" s="310" t="str">
        <f t="shared" si="4"/>
        <v/>
      </c>
      <c r="F60" s="310"/>
      <c r="G60" s="310"/>
      <c r="H60" s="311"/>
      <c r="I60" s="122"/>
      <c r="J60" s="122"/>
      <c r="K60" s="122"/>
      <c r="L60" s="122"/>
      <c r="M60" s="219" t="str">
        <f t="shared" si="5"/>
        <v/>
      </c>
      <c r="N60" s="219" t="str">
        <f t="shared" si="6"/>
        <v/>
      </c>
      <c r="O60" s="121"/>
      <c r="P60" s="122"/>
    </row>
    <row r="61" spans="1:16" x14ac:dyDescent="0.3">
      <c r="A61" s="70" t="e">
        <f t="shared" si="2"/>
        <v>#N/A</v>
      </c>
      <c r="B61" s="70" t="str">
        <f t="shared" si="3"/>
        <v/>
      </c>
      <c r="C61" s="70" t="str">
        <f t="shared" si="0"/>
        <v>NW</v>
      </c>
      <c r="D61" s="70" t="str">
        <f t="shared" si="1"/>
        <v/>
      </c>
      <c r="E61" s="310" t="str">
        <f t="shared" si="4"/>
        <v/>
      </c>
      <c r="F61" s="310"/>
      <c r="G61" s="310"/>
      <c r="H61" s="311"/>
      <c r="I61" s="122"/>
      <c r="J61" s="122"/>
      <c r="K61" s="122"/>
      <c r="L61" s="122"/>
      <c r="M61" s="219" t="str">
        <f t="shared" si="5"/>
        <v/>
      </c>
      <c r="N61" s="219" t="str">
        <f t="shared" si="6"/>
        <v/>
      </c>
      <c r="O61" s="121"/>
      <c r="P61" s="122"/>
    </row>
    <row r="62" spans="1:16" x14ac:dyDescent="0.3">
      <c r="A62" s="70" t="e">
        <f t="shared" si="2"/>
        <v>#N/A</v>
      </c>
      <c r="B62" s="70" t="str">
        <f t="shared" si="3"/>
        <v/>
      </c>
      <c r="C62" s="70" t="str">
        <f t="shared" si="0"/>
        <v>NW</v>
      </c>
      <c r="D62" s="70" t="str">
        <f t="shared" si="1"/>
        <v/>
      </c>
      <c r="E62" s="310" t="str">
        <f t="shared" si="4"/>
        <v/>
      </c>
      <c r="F62" s="310"/>
      <c r="G62" s="310"/>
      <c r="H62" s="311"/>
      <c r="I62" s="122"/>
      <c r="J62" s="122"/>
      <c r="K62" s="122"/>
      <c r="L62" s="122"/>
      <c r="M62" s="219" t="str">
        <f t="shared" si="5"/>
        <v/>
      </c>
      <c r="N62" s="219" t="str">
        <f t="shared" si="6"/>
        <v/>
      </c>
      <c r="O62" s="121"/>
      <c r="P62" s="122"/>
    </row>
    <row r="63" spans="1:16" x14ac:dyDescent="0.3">
      <c r="A63" s="70" t="e">
        <f t="shared" si="2"/>
        <v>#N/A</v>
      </c>
      <c r="B63" s="70" t="str">
        <f t="shared" si="3"/>
        <v/>
      </c>
      <c r="C63" s="70" t="str">
        <f t="shared" si="0"/>
        <v>NW</v>
      </c>
      <c r="D63" s="70" t="str">
        <f t="shared" si="1"/>
        <v/>
      </c>
      <c r="E63" s="310" t="str">
        <f t="shared" si="4"/>
        <v/>
      </c>
      <c r="F63" s="310"/>
      <c r="G63" s="310"/>
      <c r="H63" s="311"/>
      <c r="I63" s="122"/>
      <c r="J63" s="122"/>
      <c r="K63" s="122"/>
      <c r="L63" s="122"/>
      <c r="M63" s="219" t="str">
        <f t="shared" si="5"/>
        <v/>
      </c>
      <c r="N63" s="219" t="str">
        <f t="shared" si="6"/>
        <v/>
      </c>
      <c r="O63" s="121"/>
      <c r="P63" s="122"/>
    </row>
    <row r="64" spans="1:16" x14ac:dyDescent="0.3">
      <c r="A64" s="70" t="e">
        <f t="shared" si="2"/>
        <v>#N/A</v>
      </c>
      <c r="B64" s="70" t="str">
        <f t="shared" si="3"/>
        <v/>
      </c>
      <c r="C64" s="70" t="str">
        <f t="shared" si="0"/>
        <v>NW</v>
      </c>
      <c r="D64" s="70" t="str">
        <f t="shared" si="1"/>
        <v/>
      </c>
      <c r="E64" s="310" t="str">
        <f t="shared" si="4"/>
        <v/>
      </c>
      <c r="F64" s="310"/>
      <c r="G64" s="310"/>
      <c r="H64" s="311"/>
      <c r="I64" s="122"/>
      <c r="J64" s="122"/>
      <c r="K64" s="122"/>
      <c r="L64" s="122"/>
      <c r="M64" s="219" t="str">
        <f t="shared" si="5"/>
        <v/>
      </c>
      <c r="N64" s="219" t="str">
        <f t="shared" si="6"/>
        <v/>
      </c>
      <c r="O64" s="121"/>
      <c r="P64" s="122"/>
    </row>
    <row r="65" spans="1:16" x14ac:dyDescent="0.3">
      <c r="A65" s="70" t="e">
        <f t="shared" si="2"/>
        <v>#N/A</v>
      </c>
      <c r="B65" s="70" t="str">
        <f t="shared" si="3"/>
        <v/>
      </c>
      <c r="C65" s="70" t="str">
        <f t="shared" si="0"/>
        <v>NW</v>
      </c>
      <c r="D65" s="70" t="str">
        <f t="shared" si="1"/>
        <v/>
      </c>
      <c r="E65" s="310" t="str">
        <f t="shared" si="4"/>
        <v/>
      </c>
      <c r="F65" s="310"/>
      <c r="G65" s="310"/>
      <c r="H65" s="311"/>
      <c r="I65" s="122"/>
      <c r="J65" s="122"/>
      <c r="K65" s="122"/>
      <c r="L65" s="122"/>
      <c r="M65" s="219" t="str">
        <f t="shared" si="5"/>
        <v/>
      </c>
      <c r="N65" s="219" t="str">
        <f t="shared" si="6"/>
        <v/>
      </c>
      <c r="O65" s="121"/>
      <c r="P65" s="122"/>
    </row>
    <row r="66" spans="1:16" x14ac:dyDescent="0.3">
      <c r="A66" s="70" t="e">
        <f t="shared" si="2"/>
        <v>#N/A</v>
      </c>
      <c r="B66" s="70" t="str">
        <f t="shared" si="3"/>
        <v/>
      </c>
      <c r="C66" s="70" t="str">
        <f t="shared" si="0"/>
        <v>NW</v>
      </c>
      <c r="D66" s="70" t="str">
        <f t="shared" si="1"/>
        <v/>
      </c>
      <c r="E66" s="310" t="str">
        <f t="shared" si="4"/>
        <v/>
      </c>
      <c r="F66" s="310"/>
      <c r="G66" s="310"/>
      <c r="H66" s="311"/>
      <c r="I66" s="122"/>
      <c r="J66" s="122"/>
      <c r="K66" s="122"/>
      <c r="L66" s="122"/>
      <c r="M66" s="219" t="str">
        <f t="shared" si="5"/>
        <v/>
      </c>
      <c r="N66" s="219" t="str">
        <f t="shared" si="6"/>
        <v/>
      </c>
      <c r="O66" s="121"/>
      <c r="P66" s="122"/>
    </row>
    <row r="67" spans="1:16" x14ac:dyDescent="0.3">
      <c r="A67" s="70" t="e">
        <f t="shared" si="2"/>
        <v>#N/A</v>
      </c>
      <c r="B67" s="70" t="str">
        <f t="shared" si="3"/>
        <v/>
      </c>
      <c r="C67" s="70" t="str">
        <f t="shared" si="0"/>
        <v>NW</v>
      </c>
      <c r="D67" s="70" t="str">
        <f t="shared" si="1"/>
        <v/>
      </c>
      <c r="E67" s="310" t="str">
        <f t="shared" si="4"/>
        <v/>
      </c>
      <c r="F67" s="310"/>
      <c r="G67" s="310"/>
      <c r="H67" s="311"/>
      <c r="I67" s="122"/>
      <c r="J67" s="122"/>
      <c r="K67" s="122"/>
      <c r="L67" s="122"/>
      <c r="M67" s="219" t="str">
        <f t="shared" si="5"/>
        <v/>
      </c>
      <c r="N67" s="219" t="str">
        <f t="shared" si="6"/>
        <v/>
      </c>
      <c r="O67" s="121"/>
      <c r="P67" s="122"/>
    </row>
    <row r="68" spans="1:16" x14ac:dyDescent="0.3">
      <c r="A68" s="70" t="e">
        <f t="shared" si="2"/>
        <v>#N/A</v>
      </c>
      <c r="B68" s="70" t="str">
        <f t="shared" si="3"/>
        <v/>
      </c>
      <c r="C68" s="70" t="str">
        <f t="shared" si="0"/>
        <v>NW</v>
      </c>
      <c r="D68" s="70" t="str">
        <f t="shared" si="1"/>
        <v/>
      </c>
      <c r="E68" s="310" t="str">
        <f t="shared" si="4"/>
        <v/>
      </c>
      <c r="F68" s="310"/>
      <c r="G68" s="310"/>
      <c r="H68" s="311"/>
      <c r="I68" s="122"/>
      <c r="J68" s="122"/>
      <c r="K68" s="122"/>
      <c r="L68" s="122"/>
      <c r="M68" s="219" t="str">
        <f t="shared" si="5"/>
        <v/>
      </c>
      <c r="N68" s="219" t="str">
        <f t="shared" si="6"/>
        <v/>
      </c>
      <c r="O68" s="121"/>
      <c r="P68" s="122"/>
    </row>
    <row r="69" spans="1:16" x14ac:dyDescent="0.3">
      <c r="A69" s="70" t="e">
        <f t="shared" si="2"/>
        <v>#N/A</v>
      </c>
      <c r="B69" s="70" t="str">
        <f t="shared" si="3"/>
        <v/>
      </c>
      <c r="C69" s="70" t="str">
        <f t="shared" si="0"/>
        <v>NW</v>
      </c>
      <c r="D69" s="70" t="str">
        <f t="shared" si="1"/>
        <v/>
      </c>
      <c r="E69" s="310" t="str">
        <f t="shared" si="4"/>
        <v/>
      </c>
      <c r="F69" s="310"/>
      <c r="G69" s="310"/>
      <c r="H69" s="311"/>
      <c r="I69" s="122"/>
      <c r="J69" s="122"/>
      <c r="K69" s="122"/>
      <c r="L69" s="122"/>
      <c r="M69" s="219" t="str">
        <f t="shared" si="5"/>
        <v/>
      </c>
      <c r="N69" s="219" t="str">
        <f t="shared" si="6"/>
        <v/>
      </c>
      <c r="O69" s="121"/>
      <c r="P69" s="122"/>
    </row>
    <row r="70" spans="1:16" x14ac:dyDescent="0.3">
      <c r="A70" s="70" t="e">
        <f t="shared" si="2"/>
        <v>#N/A</v>
      </c>
      <c r="B70" s="70" t="str">
        <f t="shared" si="3"/>
        <v/>
      </c>
      <c r="C70" s="70" t="str">
        <f t="shared" si="0"/>
        <v>NW</v>
      </c>
      <c r="D70" s="70" t="str">
        <f t="shared" si="1"/>
        <v/>
      </c>
      <c r="E70" s="310" t="str">
        <f t="shared" si="4"/>
        <v/>
      </c>
      <c r="F70" s="310"/>
      <c r="G70" s="310"/>
      <c r="H70" s="311"/>
      <c r="I70" s="122"/>
      <c r="J70" s="122"/>
      <c r="K70" s="122"/>
      <c r="L70" s="122"/>
      <c r="M70" s="219" t="str">
        <f t="shared" si="5"/>
        <v/>
      </c>
      <c r="N70" s="219" t="str">
        <f t="shared" si="6"/>
        <v/>
      </c>
      <c r="O70" s="121"/>
      <c r="P70" s="122"/>
    </row>
    <row r="71" spans="1:16" x14ac:dyDescent="0.3">
      <c r="A71" s="70" t="e">
        <f t="shared" si="2"/>
        <v>#N/A</v>
      </c>
      <c r="B71" s="70" t="str">
        <f t="shared" si="3"/>
        <v/>
      </c>
      <c r="C71" s="70" t="str">
        <f t="shared" si="0"/>
        <v>NW</v>
      </c>
      <c r="D71" s="70" t="str">
        <f t="shared" si="1"/>
        <v/>
      </c>
      <c r="E71" s="310" t="str">
        <f t="shared" si="4"/>
        <v/>
      </c>
      <c r="F71" s="310"/>
      <c r="G71" s="310"/>
      <c r="H71" s="311"/>
      <c r="I71" s="122"/>
      <c r="J71" s="122"/>
      <c r="K71" s="122"/>
      <c r="L71" s="122"/>
      <c r="M71" s="219" t="str">
        <f t="shared" si="5"/>
        <v/>
      </c>
      <c r="N71" s="219" t="str">
        <f t="shared" si="6"/>
        <v/>
      </c>
      <c r="O71" s="121"/>
      <c r="P71" s="122"/>
    </row>
    <row r="72" spans="1:16" x14ac:dyDescent="0.3">
      <c r="A72" s="70" t="e">
        <f t="shared" si="2"/>
        <v>#N/A</v>
      </c>
      <c r="B72" s="70" t="str">
        <f t="shared" si="3"/>
        <v/>
      </c>
      <c r="C72" s="70" t="str">
        <f t="shared" si="0"/>
        <v>NW</v>
      </c>
      <c r="D72" s="70" t="str">
        <f t="shared" si="1"/>
        <v/>
      </c>
      <c r="E72" s="310" t="str">
        <f t="shared" si="4"/>
        <v/>
      </c>
      <c r="F72" s="310"/>
      <c r="G72" s="310"/>
      <c r="H72" s="311"/>
      <c r="I72" s="122"/>
      <c r="J72" s="122"/>
      <c r="K72" s="122"/>
      <c r="L72" s="122"/>
      <c r="M72" s="219" t="str">
        <f t="shared" si="5"/>
        <v/>
      </c>
      <c r="N72" s="219" t="str">
        <f t="shared" si="6"/>
        <v/>
      </c>
      <c r="O72" s="121"/>
      <c r="P72" s="122"/>
    </row>
    <row r="73" spans="1:16" x14ac:dyDescent="0.3">
      <c r="A73" s="70" t="e">
        <f t="shared" si="2"/>
        <v>#N/A</v>
      </c>
      <c r="B73" s="70" t="str">
        <f t="shared" si="3"/>
        <v/>
      </c>
      <c r="C73" s="70" t="str">
        <f t="shared" si="0"/>
        <v>NW</v>
      </c>
      <c r="D73" s="70" t="str">
        <f t="shared" si="1"/>
        <v/>
      </c>
      <c r="E73" s="310" t="str">
        <f t="shared" si="4"/>
        <v/>
      </c>
      <c r="F73" s="310"/>
      <c r="G73" s="310"/>
      <c r="H73" s="311"/>
      <c r="I73" s="122"/>
      <c r="J73" s="122"/>
      <c r="K73" s="122"/>
      <c r="L73" s="122"/>
      <c r="M73" s="219" t="str">
        <f t="shared" si="5"/>
        <v/>
      </c>
      <c r="N73" s="219" t="str">
        <f t="shared" si="6"/>
        <v/>
      </c>
      <c r="O73" s="121"/>
      <c r="P73" s="122"/>
    </row>
    <row r="74" spans="1:16" x14ac:dyDescent="0.3">
      <c r="A74" s="70" t="e">
        <f t="shared" si="2"/>
        <v>#N/A</v>
      </c>
      <c r="B74" s="70" t="str">
        <f t="shared" si="3"/>
        <v/>
      </c>
      <c r="C74" s="70" t="str">
        <f t="shared" si="0"/>
        <v>NW</v>
      </c>
      <c r="D74" s="70" t="str">
        <f t="shared" si="1"/>
        <v/>
      </c>
      <c r="E74" s="310" t="str">
        <f t="shared" si="4"/>
        <v/>
      </c>
      <c r="F74" s="310"/>
      <c r="G74" s="310"/>
      <c r="H74" s="311"/>
      <c r="I74" s="122"/>
      <c r="J74" s="122"/>
      <c r="K74" s="122"/>
      <c r="L74" s="122"/>
      <c r="M74" s="219" t="str">
        <f t="shared" si="5"/>
        <v/>
      </c>
      <c r="N74" s="219" t="str">
        <f t="shared" si="6"/>
        <v/>
      </c>
      <c r="O74" s="121"/>
      <c r="P74" s="122"/>
    </row>
    <row r="75" spans="1:16" x14ac:dyDescent="0.3">
      <c r="A75" s="70" t="e">
        <f t="shared" si="2"/>
        <v>#N/A</v>
      </c>
      <c r="B75" s="70" t="str">
        <f t="shared" si="3"/>
        <v/>
      </c>
      <c r="C75" s="70" t="str">
        <f t="shared" si="0"/>
        <v>NW</v>
      </c>
      <c r="D75" s="70" t="str">
        <f t="shared" si="1"/>
        <v/>
      </c>
      <c r="E75" s="310" t="str">
        <f t="shared" si="4"/>
        <v/>
      </c>
      <c r="F75" s="310"/>
      <c r="G75" s="310"/>
      <c r="H75" s="311"/>
      <c r="I75" s="122"/>
      <c r="J75" s="122"/>
      <c r="K75" s="122"/>
      <c r="L75" s="122"/>
      <c r="M75" s="219" t="str">
        <f t="shared" si="5"/>
        <v/>
      </c>
      <c r="N75" s="219" t="str">
        <f t="shared" si="6"/>
        <v/>
      </c>
      <c r="O75" s="121"/>
      <c r="P75" s="122"/>
    </row>
    <row r="76" spans="1:16" x14ac:dyDescent="0.3">
      <c r="A76" s="70" t="e">
        <f t="shared" si="2"/>
        <v>#N/A</v>
      </c>
      <c r="B76" s="70" t="str">
        <f t="shared" si="3"/>
        <v/>
      </c>
      <c r="C76" s="70" t="str">
        <f t="shared" si="0"/>
        <v>NW</v>
      </c>
      <c r="D76" s="70" t="str">
        <f t="shared" si="1"/>
        <v/>
      </c>
      <c r="E76" s="310" t="str">
        <f t="shared" si="4"/>
        <v/>
      </c>
      <c r="F76" s="310"/>
      <c r="G76" s="310"/>
      <c r="H76" s="311"/>
      <c r="I76" s="122"/>
      <c r="J76" s="122"/>
      <c r="K76" s="122"/>
      <c r="L76" s="122"/>
      <c r="M76" s="219" t="str">
        <f t="shared" si="5"/>
        <v/>
      </c>
      <c r="N76" s="219" t="str">
        <f t="shared" si="6"/>
        <v/>
      </c>
      <c r="O76" s="121"/>
      <c r="P76" s="122"/>
    </row>
    <row r="77" spans="1:16" x14ac:dyDescent="0.3">
      <c r="A77" s="70" t="e">
        <f t="shared" si="2"/>
        <v>#N/A</v>
      </c>
      <c r="B77" s="70" t="str">
        <f t="shared" si="3"/>
        <v/>
      </c>
      <c r="C77" s="70" t="str">
        <f t="shared" si="0"/>
        <v>NW</v>
      </c>
      <c r="D77" s="70" t="str">
        <f t="shared" si="1"/>
        <v/>
      </c>
      <c r="E77" s="310" t="str">
        <f t="shared" si="4"/>
        <v/>
      </c>
      <c r="F77" s="310"/>
      <c r="G77" s="310"/>
      <c r="H77" s="311"/>
      <c r="I77" s="122"/>
      <c r="J77" s="122"/>
      <c r="K77" s="122"/>
      <c r="L77" s="122"/>
      <c r="M77" s="219" t="str">
        <f t="shared" si="5"/>
        <v/>
      </c>
      <c r="N77" s="219" t="str">
        <f t="shared" si="6"/>
        <v/>
      </c>
      <c r="O77" s="121"/>
      <c r="P77" s="122"/>
    </row>
    <row r="78" spans="1:16" x14ac:dyDescent="0.3">
      <c r="A78" s="70" t="e">
        <f t="shared" si="2"/>
        <v>#N/A</v>
      </c>
      <c r="B78" s="70" t="str">
        <f t="shared" si="3"/>
        <v/>
      </c>
      <c r="C78" s="70" t="str">
        <f t="shared" si="0"/>
        <v>NW</v>
      </c>
      <c r="D78" s="70" t="str">
        <f t="shared" si="1"/>
        <v/>
      </c>
      <c r="E78" s="310" t="str">
        <f t="shared" si="4"/>
        <v/>
      </c>
      <c r="F78" s="310"/>
      <c r="G78" s="310"/>
      <c r="H78" s="311"/>
      <c r="I78" s="122"/>
      <c r="J78" s="122"/>
      <c r="K78" s="122"/>
      <c r="L78" s="122"/>
      <c r="M78" s="219" t="str">
        <f t="shared" si="5"/>
        <v/>
      </c>
      <c r="N78" s="219" t="str">
        <f t="shared" si="6"/>
        <v/>
      </c>
      <c r="O78" s="121"/>
      <c r="P78" s="122"/>
    </row>
    <row r="79" spans="1:16" x14ac:dyDescent="0.3">
      <c r="A79" s="70" t="e">
        <f t="shared" si="2"/>
        <v>#N/A</v>
      </c>
      <c r="B79" s="70" t="str">
        <f t="shared" si="3"/>
        <v/>
      </c>
      <c r="C79" s="70" t="str">
        <f t="shared" si="0"/>
        <v>NW</v>
      </c>
      <c r="D79" s="70" t="str">
        <f t="shared" si="1"/>
        <v/>
      </c>
      <c r="E79" s="310" t="str">
        <f t="shared" si="4"/>
        <v/>
      </c>
      <c r="F79" s="310"/>
      <c r="G79" s="310"/>
      <c r="H79" s="311"/>
      <c r="I79" s="122"/>
      <c r="J79" s="122"/>
      <c r="K79" s="122"/>
      <c r="L79" s="122"/>
      <c r="M79" s="219" t="str">
        <f t="shared" si="5"/>
        <v/>
      </c>
      <c r="N79" s="219" t="str">
        <f t="shared" si="6"/>
        <v/>
      </c>
      <c r="O79" s="121"/>
      <c r="P79" s="122"/>
    </row>
    <row r="80" spans="1:16" x14ac:dyDescent="0.3">
      <c r="A80" s="70" t="e">
        <f t="shared" si="2"/>
        <v>#N/A</v>
      </c>
      <c r="B80" s="70" t="str">
        <f t="shared" si="3"/>
        <v/>
      </c>
      <c r="C80" s="70" t="str">
        <f t="shared" si="0"/>
        <v>NW</v>
      </c>
      <c r="D80" s="70" t="str">
        <f t="shared" si="1"/>
        <v/>
      </c>
      <c r="E80" s="310" t="str">
        <f t="shared" si="4"/>
        <v/>
      </c>
      <c r="F80" s="310"/>
      <c r="G80" s="310"/>
      <c r="H80" s="311"/>
      <c r="I80" s="122"/>
      <c r="J80" s="122"/>
      <c r="K80" s="122"/>
      <c r="L80" s="122"/>
      <c r="M80" s="219" t="str">
        <f t="shared" si="5"/>
        <v/>
      </c>
      <c r="N80" s="219" t="str">
        <f t="shared" si="6"/>
        <v/>
      </c>
      <c r="O80" s="121"/>
      <c r="P80" s="122"/>
    </row>
    <row r="81" spans="1:16" x14ac:dyDescent="0.3">
      <c r="A81" s="70" t="e">
        <f t="shared" si="2"/>
        <v>#N/A</v>
      </c>
      <c r="B81" s="70" t="str">
        <f t="shared" si="3"/>
        <v/>
      </c>
      <c r="C81" s="70" t="str">
        <f t="shared" si="0"/>
        <v>NW</v>
      </c>
      <c r="D81" s="70" t="str">
        <f t="shared" si="1"/>
        <v/>
      </c>
      <c r="E81" s="310" t="str">
        <f t="shared" si="4"/>
        <v/>
      </c>
      <c r="F81" s="310"/>
      <c r="G81" s="310"/>
      <c r="H81" s="311"/>
      <c r="I81" s="122"/>
      <c r="J81" s="122"/>
      <c r="K81" s="122"/>
      <c r="L81" s="122"/>
      <c r="M81" s="219" t="str">
        <f t="shared" si="5"/>
        <v/>
      </c>
      <c r="N81" s="219" t="str">
        <f t="shared" si="6"/>
        <v/>
      </c>
      <c r="O81" s="121"/>
      <c r="P81" s="122"/>
    </row>
    <row r="82" spans="1:16" x14ac:dyDescent="0.3">
      <c r="A82" s="70" t="e">
        <f t="shared" si="2"/>
        <v>#N/A</v>
      </c>
      <c r="B82" s="70" t="str">
        <f t="shared" si="3"/>
        <v/>
      </c>
      <c r="C82" s="70" t="str">
        <f t="shared" si="0"/>
        <v>NW</v>
      </c>
      <c r="D82" s="70" t="str">
        <f t="shared" si="1"/>
        <v/>
      </c>
      <c r="E82" s="310" t="str">
        <f t="shared" si="4"/>
        <v/>
      </c>
      <c r="F82" s="310"/>
      <c r="G82" s="310"/>
      <c r="H82" s="311"/>
      <c r="I82" s="122"/>
      <c r="J82" s="122"/>
      <c r="K82" s="122"/>
      <c r="L82" s="122"/>
      <c r="M82" s="219" t="str">
        <f t="shared" si="5"/>
        <v/>
      </c>
      <c r="N82" s="219" t="str">
        <f t="shared" si="6"/>
        <v/>
      </c>
      <c r="O82" s="121"/>
      <c r="P82" s="122"/>
    </row>
    <row r="83" spans="1:16" x14ac:dyDescent="0.3">
      <c r="A83" s="70" t="e">
        <f t="shared" si="2"/>
        <v>#N/A</v>
      </c>
      <c r="B83" s="70" t="str">
        <f t="shared" si="3"/>
        <v/>
      </c>
      <c r="C83" s="70" t="str">
        <f t="shared" si="0"/>
        <v>NW</v>
      </c>
      <c r="D83" s="70" t="str">
        <f t="shared" si="1"/>
        <v/>
      </c>
      <c r="E83" s="310" t="str">
        <f t="shared" si="4"/>
        <v/>
      </c>
      <c r="F83" s="310"/>
      <c r="G83" s="310"/>
      <c r="H83" s="311"/>
      <c r="I83" s="122"/>
      <c r="J83" s="122"/>
      <c r="K83" s="122"/>
      <c r="L83" s="122"/>
      <c r="M83" s="219" t="str">
        <f t="shared" si="5"/>
        <v/>
      </c>
      <c r="N83" s="219" t="str">
        <f t="shared" si="6"/>
        <v/>
      </c>
      <c r="O83" s="121"/>
      <c r="P83" s="122"/>
    </row>
    <row r="84" spans="1:16" x14ac:dyDescent="0.3">
      <c r="A84" s="70" t="e">
        <f t="shared" si="2"/>
        <v>#N/A</v>
      </c>
      <c r="B84" s="70" t="str">
        <f t="shared" si="3"/>
        <v/>
      </c>
      <c r="C84" s="70" t="str">
        <f t="shared" si="0"/>
        <v>NW</v>
      </c>
      <c r="D84" s="70" t="str">
        <f t="shared" si="1"/>
        <v/>
      </c>
      <c r="E84" s="310" t="str">
        <f t="shared" si="4"/>
        <v/>
      </c>
      <c r="F84" s="310"/>
      <c r="G84" s="310"/>
      <c r="H84" s="311"/>
      <c r="I84" s="122"/>
      <c r="J84" s="122"/>
      <c r="K84" s="122"/>
      <c r="L84" s="122"/>
      <c r="M84" s="219" t="str">
        <f t="shared" si="5"/>
        <v/>
      </c>
      <c r="N84" s="219" t="str">
        <f t="shared" si="6"/>
        <v/>
      </c>
      <c r="O84" s="121"/>
      <c r="P84" s="122"/>
    </row>
    <row r="85" spans="1:16" x14ac:dyDescent="0.3">
      <c r="A85" s="70" t="e">
        <f t="shared" si="2"/>
        <v>#N/A</v>
      </c>
      <c r="B85" s="70" t="str">
        <f t="shared" si="3"/>
        <v/>
      </c>
      <c r="C85" s="70" t="str">
        <f t="shared" ref="C85:C148" si="7">IF(ISNA(MATCH(WEEKDAY(E85,2),DunDay,0)),"","NW")</f>
        <v>NW</v>
      </c>
      <c r="D85" s="70" t="str">
        <f t="shared" ref="D85:D148" si="8">IF(ISNA(MATCH(E85,Holiday,0)),"","H")</f>
        <v/>
      </c>
      <c r="E85" s="310" t="str">
        <f t="shared" si="4"/>
        <v/>
      </c>
      <c r="F85" s="310"/>
      <c r="G85" s="310"/>
      <c r="H85" s="311"/>
      <c r="I85" s="122"/>
      <c r="J85" s="122"/>
      <c r="K85" s="122"/>
      <c r="L85" s="122"/>
      <c r="M85" s="219" t="str">
        <f t="shared" si="5"/>
        <v/>
      </c>
      <c r="N85" s="219" t="str">
        <f t="shared" si="6"/>
        <v/>
      </c>
      <c r="O85" s="121"/>
      <c r="P85" s="122"/>
    </row>
    <row r="86" spans="1:16" x14ac:dyDescent="0.3">
      <c r="A86" s="70" t="e">
        <f t="shared" ref="A86:A149" si="9">IF(E86&gt;=$J$14,"R","")</f>
        <v>#N/A</v>
      </c>
      <c r="B86" s="70" t="str">
        <f t="shared" ref="B86:B149" si="10">IF(E86&lt;&gt;"",YEAR(E86),"")</f>
        <v/>
      </c>
      <c r="C86" s="70" t="str">
        <f t="shared" si="7"/>
        <v>NW</v>
      </c>
      <c r="D86" s="70" t="str">
        <f t="shared" si="8"/>
        <v/>
      </c>
      <c r="E86" s="310" t="str">
        <f t="shared" si="4"/>
        <v/>
      </c>
      <c r="F86" s="310"/>
      <c r="G86" s="310"/>
      <c r="H86" s="311"/>
      <c r="I86" s="122"/>
      <c r="J86" s="122"/>
      <c r="K86" s="122"/>
      <c r="L86" s="122"/>
      <c r="M86" s="219" t="str">
        <f t="shared" si="5"/>
        <v/>
      </c>
      <c r="N86" s="219" t="str">
        <f t="shared" si="6"/>
        <v/>
      </c>
      <c r="O86" s="121"/>
      <c r="P86" s="122"/>
    </row>
    <row r="87" spans="1:16" x14ac:dyDescent="0.3">
      <c r="A87" s="70" t="e">
        <f t="shared" si="9"/>
        <v>#N/A</v>
      </c>
      <c r="B87" s="70" t="str">
        <f t="shared" si="10"/>
        <v/>
      </c>
      <c r="C87" s="70" t="str">
        <f t="shared" si="7"/>
        <v>NW</v>
      </c>
      <c r="D87" s="70" t="str">
        <f t="shared" si="8"/>
        <v/>
      </c>
      <c r="E87" s="310" t="str">
        <f t="shared" ref="E87:E150" si="11">IFERROR(E86+1,"")</f>
        <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e">
        <f t="shared" si="9"/>
        <v>#N/A</v>
      </c>
      <c r="B88" s="70" t="str">
        <f t="shared" si="10"/>
        <v/>
      </c>
      <c r="C88" s="70" t="str">
        <f t="shared" si="7"/>
        <v>NW</v>
      </c>
      <c r="D88" s="70" t="str">
        <f t="shared" si="8"/>
        <v/>
      </c>
      <c r="E88" s="310" t="str">
        <f t="shared" si="11"/>
        <v/>
      </c>
      <c r="F88" s="310"/>
      <c r="G88" s="310"/>
      <c r="H88" s="311"/>
      <c r="I88" s="122"/>
      <c r="J88" s="122"/>
      <c r="K88" s="122"/>
      <c r="L88" s="122"/>
      <c r="M88" s="219" t="str">
        <f t="shared" si="12"/>
        <v/>
      </c>
      <c r="N88" s="219" t="str">
        <f t="shared" si="13"/>
        <v/>
      </c>
      <c r="O88" s="121"/>
      <c r="P88" s="122"/>
    </row>
    <row r="89" spans="1:16" x14ac:dyDescent="0.3">
      <c r="A89" s="70" t="e">
        <f t="shared" si="9"/>
        <v>#N/A</v>
      </c>
      <c r="B89" s="70" t="str">
        <f t="shared" si="10"/>
        <v/>
      </c>
      <c r="C89" s="70" t="str">
        <f t="shared" si="7"/>
        <v>NW</v>
      </c>
      <c r="D89" s="70" t="str">
        <f t="shared" si="8"/>
        <v/>
      </c>
      <c r="E89" s="310" t="str">
        <f t="shared" si="11"/>
        <v/>
      </c>
      <c r="F89" s="310"/>
      <c r="G89" s="310"/>
      <c r="H89" s="311"/>
      <c r="I89" s="122"/>
      <c r="J89" s="122"/>
      <c r="K89" s="122"/>
      <c r="L89" s="122"/>
      <c r="M89" s="219" t="str">
        <f t="shared" si="12"/>
        <v/>
      </c>
      <c r="N89" s="219" t="str">
        <f t="shared" si="13"/>
        <v/>
      </c>
      <c r="O89" s="121"/>
      <c r="P89" s="122"/>
    </row>
    <row r="90" spans="1:16" x14ac:dyDescent="0.3">
      <c r="A90" s="70" t="e">
        <f t="shared" si="9"/>
        <v>#N/A</v>
      </c>
      <c r="B90" s="70" t="str">
        <f t="shared" si="10"/>
        <v/>
      </c>
      <c r="C90" s="70" t="str">
        <f t="shared" si="7"/>
        <v>NW</v>
      </c>
      <c r="D90" s="70" t="str">
        <f t="shared" si="8"/>
        <v/>
      </c>
      <c r="E90" s="310" t="str">
        <f t="shared" si="11"/>
        <v/>
      </c>
      <c r="F90" s="310"/>
      <c r="G90" s="310"/>
      <c r="H90" s="311"/>
      <c r="I90" s="122"/>
      <c r="J90" s="122"/>
      <c r="K90" s="122"/>
      <c r="L90" s="122"/>
      <c r="M90" s="219" t="str">
        <f t="shared" si="12"/>
        <v/>
      </c>
      <c r="N90" s="219" t="str">
        <f t="shared" si="13"/>
        <v/>
      </c>
      <c r="O90" s="121"/>
      <c r="P90" s="122"/>
    </row>
    <row r="91" spans="1:16" x14ac:dyDescent="0.3">
      <c r="A91" s="70" t="e">
        <f t="shared" si="9"/>
        <v>#N/A</v>
      </c>
      <c r="B91" s="70" t="str">
        <f t="shared" si="10"/>
        <v/>
      </c>
      <c r="C91" s="70" t="str">
        <f t="shared" si="7"/>
        <v>NW</v>
      </c>
      <c r="D91" s="70" t="str">
        <f t="shared" si="8"/>
        <v/>
      </c>
      <c r="E91" s="310" t="str">
        <f t="shared" si="11"/>
        <v/>
      </c>
      <c r="F91" s="310"/>
      <c r="G91" s="310"/>
      <c r="H91" s="311"/>
      <c r="I91" s="122"/>
      <c r="J91" s="122"/>
      <c r="K91" s="122"/>
      <c r="L91" s="122"/>
      <c r="M91" s="219" t="str">
        <f t="shared" si="12"/>
        <v/>
      </c>
      <c r="N91" s="219" t="str">
        <f t="shared" si="13"/>
        <v/>
      </c>
      <c r="O91" s="121"/>
      <c r="P91" s="122"/>
    </row>
    <row r="92" spans="1:16" x14ac:dyDescent="0.3">
      <c r="A92" s="70" t="e">
        <f t="shared" si="9"/>
        <v>#N/A</v>
      </c>
      <c r="B92" s="70" t="str">
        <f t="shared" si="10"/>
        <v/>
      </c>
      <c r="C92" s="70" t="str">
        <f t="shared" si="7"/>
        <v>NW</v>
      </c>
      <c r="D92" s="70" t="str">
        <f t="shared" si="8"/>
        <v/>
      </c>
      <c r="E92" s="310" t="str">
        <f t="shared" si="11"/>
        <v/>
      </c>
      <c r="F92" s="310"/>
      <c r="G92" s="310"/>
      <c r="H92" s="311"/>
      <c r="I92" s="122"/>
      <c r="J92" s="122"/>
      <c r="K92" s="122"/>
      <c r="L92" s="122"/>
      <c r="M92" s="219" t="str">
        <f t="shared" si="12"/>
        <v/>
      </c>
      <c r="N92" s="219" t="str">
        <f t="shared" si="13"/>
        <v/>
      </c>
      <c r="O92" s="121"/>
      <c r="P92" s="122"/>
    </row>
    <row r="93" spans="1:16" x14ac:dyDescent="0.3">
      <c r="A93" s="70" t="e">
        <f t="shared" si="9"/>
        <v>#N/A</v>
      </c>
      <c r="B93" s="70" t="str">
        <f t="shared" si="10"/>
        <v/>
      </c>
      <c r="C93" s="70" t="str">
        <f t="shared" si="7"/>
        <v>NW</v>
      </c>
      <c r="D93" s="70" t="str">
        <f t="shared" si="8"/>
        <v/>
      </c>
      <c r="E93" s="310" t="str">
        <f t="shared" si="11"/>
        <v/>
      </c>
      <c r="F93" s="310"/>
      <c r="G93" s="310"/>
      <c r="H93" s="311"/>
      <c r="I93" s="122"/>
      <c r="J93" s="122"/>
      <c r="K93" s="122"/>
      <c r="L93" s="122"/>
      <c r="M93" s="219" t="str">
        <f t="shared" si="12"/>
        <v/>
      </c>
      <c r="N93" s="219" t="str">
        <f t="shared" si="13"/>
        <v/>
      </c>
      <c r="O93" s="121"/>
      <c r="P93" s="122"/>
    </row>
    <row r="94" spans="1:16" x14ac:dyDescent="0.3">
      <c r="A94" s="70" t="e">
        <f t="shared" si="9"/>
        <v>#N/A</v>
      </c>
      <c r="B94" s="70" t="str">
        <f t="shared" si="10"/>
        <v/>
      </c>
      <c r="C94" s="70" t="str">
        <f t="shared" si="7"/>
        <v>NW</v>
      </c>
      <c r="D94" s="70" t="str">
        <f t="shared" si="8"/>
        <v/>
      </c>
      <c r="E94" s="310" t="str">
        <f t="shared" si="11"/>
        <v/>
      </c>
      <c r="F94" s="310"/>
      <c r="G94" s="310"/>
      <c r="H94" s="311"/>
      <c r="I94" s="122"/>
      <c r="J94" s="122"/>
      <c r="K94" s="122"/>
      <c r="L94" s="122"/>
      <c r="M94" s="219" t="str">
        <f t="shared" si="12"/>
        <v/>
      </c>
      <c r="N94" s="219" t="str">
        <f t="shared" si="13"/>
        <v/>
      </c>
      <c r="O94" s="121"/>
      <c r="P94" s="122"/>
    </row>
    <row r="95" spans="1:16" x14ac:dyDescent="0.3">
      <c r="A95" s="70" t="e">
        <f t="shared" si="9"/>
        <v>#N/A</v>
      </c>
      <c r="B95" s="70" t="str">
        <f t="shared" si="10"/>
        <v/>
      </c>
      <c r="C95" s="70" t="str">
        <f t="shared" si="7"/>
        <v>NW</v>
      </c>
      <c r="D95" s="70" t="str">
        <f t="shared" si="8"/>
        <v/>
      </c>
      <c r="E95" s="310" t="str">
        <f t="shared" si="11"/>
        <v/>
      </c>
      <c r="F95" s="310"/>
      <c r="G95" s="310"/>
      <c r="H95" s="311"/>
      <c r="I95" s="122"/>
      <c r="J95" s="122"/>
      <c r="K95" s="122"/>
      <c r="L95" s="122"/>
      <c r="M95" s="219" t="str">
        <f t="shared" si="12"/>
        <v/>
      </c>
      <c r="N95" s="219" t="str">
        <f t="shared" si="13"/>
        <v/>
      </c>
      <c r="O95" s="121"/>
      <c r="P95" s="122"/>
    </row>
    <row r="96" spans="1:16" x14ac:dyDescent="0.3">
      <c r="A96" s="70" t="e">
        <f t="shared" si="9"/>
        <v>#N/A</v>
      </c>
      <c r="B96" s="70" t="str">
        <f t="shared" si="10"/>
        <v/>
      </c>
      <c r="C96" s="70" t="str">
        <f t="shared" si="7"/>
        <v>NW</v>
      </c>
      <c r="D96" s="70" t="str">
        <f t="shared" si="8"/>
        <v/>
      </c>
      <c r="E96" s="310" t="str">
        <f t="shared" si="11"/>
        <v/>
      </c>
      <c r="F96" s="310"/>
      <c r="G96" s="310"/>
      <c r="H96" s="311"/>
      <c r="I96" s="122"/>
      <c r="J96" s="122"/>
      <c r="K96" s="122"/>
      <c r="L96" s="122"/>
      <c r="M96" s="219" t="str">
        <f t="shared" si="12"/>
        <v/>
      </c>
      <c r="N96" s="219" t="str">
        <f t="shared" si="13"/>
        <v/>
      </c>
      <c r="O96" s="121"/>
      <c r="P96" s="122"/>
    </row>
    <row r="97" spans="1:16" x14ac:dyDescent="0.3">
      <c r="A97" s="70" t="e">
        <f t="shared" si="9"/>
        <v>#N/A</v>
      </c>
      <c r="B97" s="70" t="str">
        <f t="shared" si="10"/>
        <v/>
      </c>
      <c r="C97" s="70" t="str">
        <f t="shared" si="7"/>
        <v>NW</v>
      </c>
      <c r="D97" s="70" t="str">
        <f t="shared" si="8"/>
        <v/>
      </c>
      <c r="E97" s="310" t="str">
        <f t="shared" si="11"/>
        <v/>
      </c>
      <c r="F97" s="310"/>
      <c r="G97" s="310"/>
      <c r="H97" s="311"/>
      <c r="I97" s="122"/>
      <c r="J97" s="122"/>
      <c r="K97" s="122"/>
      <c r="L97" s="122"/>
      <c r="M97" s="219" t="str">
        <f t="shared" si="12"/>
        <v/>
      </c>
      <c r="N97" s="219" t="str">
        <f t="shared" si="13"/>
        <v/>
      </c>
      <c r="O97" s="121"/>
      <c r="P97" s="122"/>
    </row>
    <row r="98" spans="1:16" x14ac:dyDescent="0.3">
      <c r="A98" s="70" t="e">
        <f t="shared" si="9"/>
        <v>#N/A</v>
      </c>
      <c r="B98" s="70" t="str">
        <f t="shared" si="10"/>
        <v/>
      </c>
      <c r="C98" s="70" t="str">
        <f t="shared" si="7"/>
        <v>NW</v>
      </c>
      <c r="D98" s="70" t="str">
        <f t="shared" si="8"/>
        <v/>
      </c>
      <c r="E98" s="310" t="str">
        <f t="shared" si="11"/>
        <v/>
      </c>
      <c r="F98" s="310"/>
      <c r="G98" s="310"/>
      <c r="H98" s="311"/>
      <c r="I98" s="122"/>
      <c r="J98" s="122"/>
      <c r="K98" s="122"/>
      <c r="L98" s="122"/>
      <c r="M98" s="219" t="str">
        <f t="shared" si="12"/>
        <v/>
      </c>
      <c r="N98" s="219" t="str">
        <f t="shared" si="13"/>
        <v/>
      </c>
      <c r="O98" s="121"/>
      <c r="P98" s="122"/>
    </row>
    <row r="99" spans="1:16" x14ac:dyDescent="0.3">
      <c r="A99" s="70" t="e">
        <f t="shared" si="9"/>
        <v>#N/A</v>
      </c>
      <c r="B99" s="70" t="str">
        <f t="shared" si="10"/>
        <v/>
      </c>
      <c r="C99" s="70" t="str">
        <f t="shared" si="7"/>
        <v>NW</v>
      </c>
      <c r="D99" s="70" t="str">
        <f t="shared" si="8"/>
        <v/>
      </c>
      <c r="E99" s="310" t="str">
        <f t="shared" si="11"/>
        <v/>
      </c>
      <c r="F99" s="310"/>
      <c r="G99" s="310"/>
      <c r="H99" s="311"/>
      <c r="I99" s="122"/>
      <c r="J99" s="122"/>
      <c r="K99" s="122"/>
      <c r="L99" s="122"/>
      <c r="M99" s="219" t="str">
        <f t="shared" si="12"/>
        <v/>
      </c>
      <c r="N99" s="219" t="str">
        <f t="shared" si="13"/>
        <v/>
      </c>
      <c r="O99" s="121"/>
      <c r="P99" s="122"/>
    </row>
    <row r="100" spans="1:16" x14ac:dyDescent="0.3">
      <c r="A100" s="70" t="e">
        <f t="shared" si="9"/>
        <v>#N/A</v>
      </c>
      <c r="B100" s="70" t="str">
        <f t="shared" si="10"/>
        <v/>
      </c>
      <c r="C100" s="70" t="str">
        <f t="shared" si="7"/>
        <v>NW</v>
      </c>
      <c r="D100" s="70" t="str">
        <f t="shared" si="8"/>
        <v/>
      </c>
      <c r="E100" s="310" t="str">
        <f t="shared" si="11"/>
        <v/>
      </c>
      <c r="F100" s="310"/>
      <c r="G100" s="310"/>
      <c r="H100" s="311"/>
      <c r="I100" s="122"/>
      <c r="J100" s="122"/>
      <c r="K100" s="122"/>
      <c r="L100" s="122"/>
      <c r="M100" s="219" t="str">
        <f t="shared" si="12"/>
        <v/>
      </c>
      <c r="N100" s="219" t="str">
        <f t="shared" si="13"/>
        <v/>
      </c>
      <c r="O100" s="121"/>
      <c r="P100" s="122"/>
    </row>
    <row r="101" spans="1:16" x14ac:dyDescent="0.3">
      <c r="A101" s="70" t="e">
        <f t="shared" si="9"/>
        <v>#N/A</v>
      </c>
      <c r="B101" s="70" t="str">
        <f t="shared" si="10"/>
        <v/>
      </c>
      <c r="C101" s="70" t="str">
        <f t="shared" si="7"/>
        <v>NW</v>
      </c>
      <c r="D101" s="70" t="str">
        <f t="shared" si="8"/>
        <v/>
      </c>
      <c r="E101" s="310" t="str">
        <f t="shared" si="11"/>
        <v/>
      </c>
      <c r="F101" s="310"/>
      <c r="G101" s="310"/>
      <c r="H101" s="311"/>
      <c r="I101" s="122"/>
      <c r="J101" s="122"/>
      <c r="K101" s="122"/>
      <c r="L101" s="122"/>
      <c r="M101" s="219" t="str">
        <f t="shared" si="12"/>
        <v/>
      </c>
      <c r="N101" s="219" t="str">
        <f t="shared" si="13"/>
        <v/>
      </c>
      <c r="O101" s="121"/>
      <c r="P101" s="122"/>
    </row>
    <row r="102" spans="1:16" x14ac:dyDescent="0.3">
      <c r="A102" s="70" t="e">
        <f t="shared" si="9"/>
        <v>#N/A</v>
      </c>
      <c r="B102" s="70" t="str">
        <f t="shared" si="10"/>
        <v/>
      </c>
      <c r="C102" s="70" t="str">
        <f t="shared" si="7"/>
        <v>NW</v>
      </c>
      <c r="D102" s="70" t="str">
        <f t="shared" si="8"/>
        <v/>
      </c>
      <c r="E102" s="310" t="str">
        <f t="shared" si="11"/>
        <v/>
      </c>
      <c r="F102" s="310"/>
      <c r="G102" s="310"/>
      <c r="H102" s="311"/>
      <c r="I102" s="122"/>
      <c r="J102" s="122"/>
      <c r="K102" s="122"/>
      <c r="L102" s="122"/>
      <c r="M102" s="219" t="str">
        <f t="shared" si="12"/>
        <v/>
      </c>
      <c r="N102" s="219" t="str">
        <f t="shared" si="13"/>
        <v/>
      </c>
      <c r="O102" s="121"/>
      <c r="P102" s="122"/>
    </row>
    <row r="103" spans="1:16" x14ac:dyDescent="0.3">
      <c r="A103" s="70" t="e">
        <f t="shared" si="9"/>
        <v>#N/A</v>
      </c>
      <c r="B103" s="70" t="str">
        <f t="shared" si="10"/>
        <v/>
      </c>
      <c r="C103" s="70" t="str">
        <f t="shared" si="7"/>
        <v>NW</v>
      </c>
      <c r="D103" s="70" t="str">
        <f t="shared" si="8"/>
        <v/>
      </c>
      <c r="E103" s="310" t="str">
        <f t="shared" si="11"/>
        <v/>
      </c>
      <c r="F103" s="310"/>
      <c r="G103" s="310"/>
      <c r="H103" s="311"/>
      <c r="I103" s="122"/>
      <c r="J103" s="122"/>
      <c r="K103" s="122"/>
      <c r="L103" s="122"/>
      <c r="M103" s="219" t="str">
        <f t="shared" si="12"/>
        <v/>
      </c>
      <c r="N103" s="219" t="str">
        <f t="shared" si="13"/>
        <v/>
      </c>
      <c r="O103" s="121"/>
      <c r="P103" s="122"/>
    </row>
    <row r="104" spans="1:16" x14ac:dyDescent="0.3">
      <c r="A104" s="70" t="e">
        <f t="shared" si="9"/>
        <v>#N/A</v>
      </c>
      <c r="B104" s="70" t="str">
        <f t="shared" si="10"/>
        <v/>
      </c>
      <c r="C104" s="70" t="str">
        <f t="shared" si="7"/>
        <v>NW</v>
      </c>
      <c r="D104" s="70" t="str">
        <f t="shared" si="8"/>
        <v/>
      </c>
      <c r="E104" s="310" t="str">
        <f t="shared" si="11"/>
        <v/>
      </c>
      <c r="F104" s="310"/>
      <c r="G104" s="310"/>
      <c r="H104" s="311"/>
      <c r="I104" s="122"/>
      <c r="J104" s="122"/>
      <c r="K104" s="122"/>
      <c r="L104" s="122"/>
      <c r="M104" s="219" t="str">
        <f t="shared" si="12"/>
        <v/>
      </c>
      <c r="N104" s="219" t="str">
        <f t="shared" si="13"/>
        <v/>
      </c>
      <c r="O104" s="121"/>
      <c r="P104" s="122"/>
    </row>
    <row r="105" spans="1:16" x14ac:dyDescent="0.3">
      <c r="A105" s="70" t="e">
        <f t="shared" si="9"/>
        <v>#N/A</v>
      </c>
      <c r="B105" s="70" t="str">
        <f t="shared" si="10"/>
        <v/>
      </c>
      <c r="C105" s="70" t="str">
        <f t="shared" si="7"/>
        <v>NW</v>
      </c>
      <c r="D105" s="70" t="str">
        <f t="shared" si="8"/>
        <v/>
      </c>
      <c r="E105" s="310" t="str">
        <f t="shared" si="11"/>
        <v/>
      </c>
      <c r="F105" s="310"/>
      <c r="G105" s="310"/>
      <c r="H105" s="311"/>
      <c r="I105" s="122"/>
      <c r="J105" s="122"/>
      <c r="K105" s="122"/>
      <c r="L105" s="122"/>
      <c r="M105" s="219" t="str">
        <f t="shared" si="12"/>
        <v/>
      </c>
      <c r="N105" s="219" t="str">
        <f t="shared" si="13"/>
        <v/>
      </c>
      <c r="O105" s="121"/>
      <c r="P105" s="122"/>
    </row>
    <row r="106" spans="1:16" x14ac:dyDescent="0.3">
      <c r="A106" s="70" t="e">
        <f t="shared" si="9"/>
        <v>#N/A</v>
      </c>
      <c r="B106" s="70" t="str">
        <f t="shared" si="10"/>
        <v/>
      </c>
      <c r="C106" s="70" t="str">
        <f t="shared" si="7"/>
        <v>NW</v>
      </c>
      <c r="D106" s="70" t="str">
        <f t="shared" si="8"/>
        <v/>
      </c>
      <c r="E106" s="310" t="str">
        <f t="shared" si="11"/>
        <v/>
      </c>
      <c r="F106" s="310"/>
      <c r="G106" s="310"/>
      <c r="H106" s="311"/>
      <c r="I106" s="122"/>
      <c r="J106" s="122"/>
      <c r="K106" s="122"/>
      <c r="L106" s="122"/>
      <c r="M106" s="219" t="str">
        <f t="shared" si="12"/>
        <v/>
      </c>
      <c r="N106" s="219" t="str">
        <f t="shared" si="13"/>
        <v/>
      </c>
      <c r="O106" s="121"/>
      <c r="P106" s="122"/>
    </row>
    <row r="107" spans="1:16" x14ac:dyDescent="0.3">
      <c r="A107" s="70" t="e">
        <f t="shared" si="9"/>
        <v>#N/A</v>
      </c>
      <c r="B107" s="70" t="str">
        <f t="shared" si="10"/>
        <v/>
      </c>
      <c r="C107" s="70" t="str">
        <f t="shared" si="7"/>
        <v>NW</v>
      </c>
      <c r="D107" s="70" t="str">
        <f t="shared" si="8"/>
        <v/>
      </c>
      <c r="E107" s="310" t="str">
        <f t="shared" si="11"/>
        <v/>
      </c>
      <c r="F107" s="310"/>
      <c r="G107" s="310"/>
      <c r="H107" s="311"/>
      <c r="I107" s="122"/>
      <c r="J107" s="122"/>
      <c r="K107" s="122"/>
      <c r="L107" s="122"/>
      <c r="M107" s="219" t="str">
        <f t="shared" si="12"/>
        <v/>
      </c>
      <c r="N107" s="219" t="str">
        <f t="shared" si="13"/>
        <v/>
      </c>
      <c r="O107" s="121"/>
      <c r="P107" s="122"/>
    </row>
    <row r="108" spans="1:16" x14ac:dyDescent="0.3">
      <c r="A108" s="70" t="e">
        <f t="shared" si="9"/>
        <v>#N/A</v>
      </c>
      <c r="B108" s="70" t="str">
        <f t="shared" si="10"/>
        <v/>
      </c>
      <c r="C108" s="70" t="str">
        <f t="shared" si="7"/>
        <v>NW</v>
      </c>
      <c r="D108" s="70" t="str">
        <f t="shared" si="8"/>
        <v/>
      </c>
      <c r="E108" s="310" t="str">
        <f t="shared" si="11"/>
        <v/>
      </c>
      <c r="F108" s="310"/>
      <c r="G108" s="310"/>
      <c r="H108" s="311"/>
      <c r="I108" s="122"/>
      <c r="J108" s="122"/>
      <c r="K108" s="122"/>
      <c r="L108" s="122"/>
      <c r="M108" s="219" t="str">
        <f t="shared" si="12"/>
        <v/>
      </c>
      <c r="N108" s="219" t="str">
        <f t="shared" si="13"/>
        <v/>
      </c>
      <c r="O108" s="121"/>
      <c r="P108" s="122"/>
    </row>
    <row r="109" spans="1:16" x14ac:dyDescent="0.3">
      <c r="A109" s="70" t="e">
        <f t="shared" si="9"/>
        <v>#N/A</v>
      </c>
      <c r="B109" s="70" t="str">
        <f t="shared" si="10"/>
        <v/>
      </c>
      <c r="C109" s="70" t="str">
        <f t="shared" si="7"/>
        <v>NW</v>
      </c>
      <c r="D109" s="70" t="str">
        <f t="shared" si="8"/>
        <v/>
      </c>
      <c r="E109" s="310" t="str">
        <f t="shared" si="11"/>
        <v/>
      </c>
      <c r="F109" s="310"/>
      <c r="G109" s="310"/>
      <c r="H109" s="311"/>
      <c r="I109" s="122"/>
      <c r="J109" s="122"/>
      <c r="K109" s="122"/>
      <c r="L109" s="122"/>
      <c r="M109" s="219" t="str">
        <f t="shared" si="12"/>
        <v/>
      </c>
      <c r="N109" s="219" t="str">
        <f t="shared" si="13"/>
        <v/>
      </c>
      <c r="O109" s="121"/>
      <c r="P109" s="122"/>
    </row>
    <row r="110" spans="1:16" x14ac:dyDescent="0.3">
      <c r="A110" s="70" t="e">
        <f t="shared" si="9"/>
        <v>#N/A</v>
      </c>
      <c r="B110" s="70" t="str">
        <f t="shared" si="10"/>
        <v/>
      </c>
      <c r="C110" s="70" t="str">
        <f t="shared" si="7"/>
        <v>NW</v>
      </c>
      <c r="D110" s="70" t="str">
        <f t="shared" si="8"/>
        <v/>
      </c>
      <c r="E110" s="310" t="str">
        <f t="shared" si="11"/>
        <v/>
      </c>
      <c r="F110" s="310"/>
      <c r="G110" s="310"/>
      <c r="H110" s="311"/>
      <c r="I110" s="122"/>
      <c r="J110" s="122"/>
      <c r="K110" s="122"/>
      <c r="L110" s="122"/>
      <c r="M110" s="219" t="str">
        <f t="shared" si="12"/>
        <v/>
      </c>
      <c r="N110" s="219" t="str">
        <f t="shared" si="13"/>
        <v/>
      </c>
      <c r="O110" s="121"/>
      <c r="P110" s="122"/>
    </row>
    <row r="111" spans="1:16" x14ac:dyDescent="0.3">
      <c r="A111" s="70" t="e">
        <f t="shared" si="9"/>
        <v>#N/A</v>
      </c>
      <c r="B111" s="70" t="str">
        <f t="shared" si="10"/>
        <v/>
      </c>
      <c r="C111" s="70" t="str">
        <f t="shared" si="7"/>
        <v>NW</v>
      </c>
      <c r="D111" s="70" t="str">
        <f t="shared" si="8"/>
        <v/>
      </c>
      <c r="E111" s="310" t="str">
        <f t="shared" si="11"/>
        <v/>
      </c>
      <c r="F111" s="310"/>
      <c r="G111" s="310"/>
      <c r="H111" s="311"/>
      <c r="I111" s="122"/>
      <c r="J111" s="122"/>
      <c r="K111" s="122"/>
      <c r="L111" s="122"/>
      <c r="M111" s="219" t="str">
        <f t="shared" si="12"/>
        <v/>
      </c>
      <c r="N111" s="219" t="str">
        <f t="shared" si="13"/>
        <v/>
      </c>
      <c r="O111" s="121"/>
      <c r="P111" s="122"/>
    </row>
    <row r="112" spans="1:16" x14ac:dyDescent="0.3">
      <c r="A112" s="70" t="e">
        <f t="shared" si="9"/>
        <v>#N/A</v>
      </c>
      <c r="B112" s="70" t="str">
        <f t="shared" si="10"/>
        <v/>
      </c>
      <c r="C112" s="70" t="str">
        <f t="shared" si="7"/>
        <v>NW</v>
      </c>
      <c r="D112" s="70" t="str">
        <f t="shared" si="8"/>
        <v/>
      </c>
      <c r="E112" s="310" t="str">
        <f t="shared" si="11"/>
        <v/>
      </c>
      <c r="F112" s="310"/>
      <c r="G112" s="310"/>
      <c r="H112" s="311"/>
      <c r="I112" s="122"/>
      <c r="J112" s="122"/>
      <c r="K112" s="122"/>
      <c r="L112" s="122"/>
      <c r="M112" s="219" t="str">
        <f t="shared" si="12"/>
        <v/>
      </c>
      <c r="N112" s="219" t="str">
        <f t="shared" si="13"/>
        <v/>
      </c>
      <c r="O112" s="121"/>
      <c r="P112" s="122"/>
    </row>
    <row r="113" spans="1:16" x14ac:dyDescent="0.3">
      <c r="A113" s="70" t="e">
        <f t="shared" si="9"/>
        <v>#N/A</v>
      </c>
      <c r="B113" s="70" t="str">
        <f t="shared" si="10"/>
        <v/>
      </c>
      <c r="C113" s="70" t="str">
        <f t="shared" si="7"/>
        <v>NW</v>
      </c>
      <c r="D113" s="70" t="str">
        <f t="shared" si="8"/>
        <v/>
      </c>
      <c r="E113" s="310" t="str">
        <f t="shared" si="11"/>
        <v/>
      </c>
      <c r="F113" s="310"/>
      <c r="G113" s="310"/>
      <c r="H113" s="311"/>
      <c r="I113" s="122"/>
      <c r="J113" s="122"/>
      <c r="K113" s="122"/>
      <c r="L113" s="122"/>
      <c r="M113" s="219" t="str">
        <f t="shared" si="12"/>
        <v/>
      </c>
      <c r="N113" s="219" t="str">
        <f t="shared" si="13"/>
        <v/>
      </c>
      <c r="O113" s="121"/>
      <c r="P113" s="122"/>
    </row>
    <row r="114" spans="1:16" x14ac:dyDescent="0.3">
      <c r="A114" s="70" t="e">
        <f t="shared" si="9"/>
        <v>#N/A</v>
      </c>
      <c r="B114" s="70" t="str">
        <f t="shared" si="10"/>
        <v/>
      </c>
      <c r="C114" s="70" t="str">
        <f t="shared" si="7"/>
        <v>NW</v>
      </c>
      <c r="D114" s="70" t="str">
        <f t="shared" si="8"/>
        <v/>
      </c>
      <c r="E114" s="310" t="str">
        <f t="shared" si="11"/>
        <v/>
      </c>
      <c r="F114" s="310"/>
      <c r="G114" s="310"/>
      <c r="H114" s="311"/>
      <c r="I114" s="122"/>
      <c r="J114" s="122"/>
      <c r="K114" s="122"/>
      <c r="L114" s="122"/>
      <c r="M114" s="219" t="str">
        <f t="shared" si="12"/>
        <v/>
      </c>
      <c r="N114" s="219" t="str">
        <f t="shared" si="13"/>
        <v/>
      </c>
      <c r="O114" s="121"/>
      <c r="P114" s="122"/>
    </row>
    <row r="115" spans="1:16" x14ac:dyDescent="0.3">
      <c r="A115" s="70" t="e">
        <f t="shared" si="9"/>
        <v>#N/A</v>
      </c>
      <c r="B115" s="70" t="str">
        <f t="shared" si="10"/>
        <v/>
      </c>
      <c r="C115" s="70" t="str">
        <f t="shared" si="7"/>
        <v>NW</v>
      </c>
      <c r="D115" s="70" t="str">
        <f t="shared" si="8"/>
        <v/>
      </c>
      <c r="E115" s="310" t="str">
        <f t="shared" si="11"/>
        <v/>
      </c>
      <c r="F115" s="310"/>
      <c r="G115" s="310"/>
      <c r="H115" s="311"/>
      <c r="I115" s="122"/>
      <c r="J115" s="122"/>
      <c r="K115" s="122"/>
      <c r="L115" s="122"/>
      <c r="M115" s="219" t="str">
        <f t="shared" si="12"/>
        <v/>
      </c>
      <c r="N115" s="219" t="str">
        <f t="shared" si="13"/>
        <v/>
      </c>
      <c r="O115" s="121"/>
      <c r="P115" s="122"/>
    </row>
    <row r="116" spans="1:16" x14ac:dyDescent="0.3">
      <c r="A116" s="70" t="e">
        <f t="shared" si="9"/>
        <v>#N/A</v>
      </c>
      <c r="B116" s="70" t="str">
        <f t="shared" si="10"/>
        <v/>
      </c>
      <c r="C116" s="70" t="str">
        <f t="shared" si="7"/>
        <v>NW</v>
      </c>
      <c r="D116" s="70" t="str">
        <f t="shared" si="8"/>
        <v/>
      </c>
      <c r="E116" s="310" t="str">
        <f t="shared" si="11"/>
        <v/>
      </c>
      <c r="F116" s="310"/>
      <c r="G116" s="310"/>
      <c r="H116" s="311"/>
      <c r="I116" s="122"/>
      <c r="J116" s="122"/>
      <c r="K116" s="122"/>
      <c r="L116" s="122"/>
      <c r="M116" s="219" t="str">
        <f t="shared" si="12"/>
        <v/>
      </c>
      <c r="N116" s="219" t="str">
        <f t="shared" si="13"/>
        <v/>
      </c>
      <c r="O116" s="121"/>
      <c r="P116" s="122"/>
    </row>
    <row r="117" spans="1:16" x14ac:dyDescent="0.3">
      <c r="A117" s="70" t="e">
        <f t="shared" si="9"/>
        <v>#N/A</v>
      </c>
      <c r="B117" s="70" t="str">
        <f t="shared" si="10"/>
        <v/>
      </c>
      <c r="C117" s="70" t="str">
        <f t="shared" si="7"/>
        <v>NW</v>
      </c>
      <c r="D117" s="70" t="str">
        <f t="shared" si="8"/>
        <v/>
      </c>
      <c r="E117" s="310" t="str">
        <f t="shared" si="11"/>
        <v/>
      </c>
      <c r="F117" s="310"/>
      <c r="G117" s="310"/>
      <c r="H117" s="311"/>
      <c r="I117" s="122"/>
      <c r="J117" s="122"/>
      <c r="K117" s="122"/>
      <c r="L117" s="122"/>
      <c r="M117" s="219" t="str">
        <f t="shared" si="12"/>
        <v/>
      </c>
      <c r="N117" s="219" t="str">
        <f t="shared" si="13"/>
        <v/>
      </c>
      <c r="O117" s="121"/>
      <c r="P117" s="122"/>
    </row>
    <row r="118" spans="1:16" x14ac:dyDescent="0.3">
      <c r="A118" s="70" t="e">
        <f t="shared" si="9"/>
        <v>#N/A</v>
      </c>
      <c r="B118" s="70" t="str">
        <f t="shared" si="10"/>
        <v/>
      </c>
      <c r="C118" s="70" t="str">
        <f t="shared" si="7"/>
        <v>NW</v>
      </c>
      <c r="D118" s="70" t="str">
        <f t="shared" si="8"/>
        <v/>
      </c>
      <c r="E118" s="310" t="str">
        <f t="shared" si="11"/>
        <v/>
      </c>
      <c r="F118" s="310"/>
      <c r="G118" s="310"/>
      <c r="H118" s="311"/>
      <c r="I118" s="122"/>
      <c r="J118" s="122"/>
      <c r="K118" s="122"/>
      <c r="L118" s="122"/>
      <c r="M118" s="219" t="str">
        <f t="shared" si="12"/>
        <v/>
      </c>
      <c r="N118" s="219" t="str">
        <f t="shared" si="13"/>
        <v/>
      </c>
      <c r="O118" s="121"/>
      <c r="P118" s="122"/>
    </row>
    <row r="119" spans="1:16" x14ac:dyDescent="0.3">
      <c r="A119" s="70" t="e">
        <f t="shared" si="9"/>
        <v>#N/A</v>
      </c>
      <c r="B119" s="70" t="str">
        <f t="shared" si="10"/>
        <v/>
      </c>
      <c r="C119" s="70" t="str">
        <f t="shared" si="7"/>
        <v>NW</v>
      </c>
      <c r="D119" s="70" t="str">
        <f t="shared" si="8"/>
        <v/>
      </c>
      <c r="E119" s="310" t="str">
        <f t="shared" si="11"/>
        <v/>
      </c>
      <c r="F119" s="310"/>
      <c r="G119" s="310"/>
      <c r="H119" s="311"/>
      <c r="I119" s="122"/>
      <c r="J119" s="122"/>
      <c r="K119" s="122"/>
      <c r="L119" s="122"/>
      <c r="M119" s="219" t="str">
        <f t="shared" si="12"/>
        <v/>
      </c>
      <c r="N119" s="219" t="str">
        <f t="shared" si="13"/>
        <v/>
      </c>
      <c r="O119" s="121"/>
      <c r="P119" s="122"/>
    </row>
    <row r="120" spans="1:16" x14ac:dyDescent="0.3">
      <c r="A120" s="70" t="e">
        <f t="shared" si="9"/>
        <v>#N/A</v>
      </c>
      <c r="B120" s="70" t="str">
        <f t="shared" si="10"/>
        <v/>
      </c>
      <c r="C120" s="70" t="str">
        <f t="shared" si="7"/>
        <v>NW</v>
      </c>
      <c r="D120" s="70" t="str">
        <f t="shared" si="8"/>
        <v/>
      </c>
      <c r="E120" s="310" t="str">
        <f t="shared" si="11"/>
        <v/>
      </c>
      <c r="F120" s="310"/>
      <c r="G120" s="310"/>
      <c r="H120" s="311"/>
      <c r="I120" s="122"/>
      <c r="J120" s="122"/>
      <c r="K120" s="122"/>
      <c r="L120" s="122"/>
      <c r="M120" s="219" t="str">
        <f t="shared" si="12"/>
        <v/>
      </c>
      <c r="N120" s="219" t="str">
        <f t="shared" si="13"/>
        <v/>
      </c>
      <c r="O120" s="121"/>
      <c r="P120" s="122"/>
    </row>
    <row r="121" spans="1:16" x14ac:dyDescent="0.3">
      <c r="A121" s="70" t="e">
        <f t="shared" si="9"/>
        <v>#N/A</v>
      </c>
      <c r="B121" s="70" t="str">
        <f t="shared" si="10"/>
        <v/>
      </c>
      <c r="C121" s="70" t="str">
        <f t="shared" si="7"/>
        <v>NW</v>
      </c>
      <c r="D121" s="70" t="str">
        <f t="shared" si="8"/>
        <v/>
      </c>
      <c r="E121" s="310" t="str">
        <f t="shared" si="11"/>
        <v/>
      </c>
      <c r="F121" s="310"/>
      <c r="G121" s="310"/>
      <c r="H121" s="311"/>
      <c r="I121" s="122"/>
      <c r="J121" s="122"/>
      <c r="K121" s="122"/>
      <c r="L121" s="122"/>
      <c r="M121" s="219" t="str">
        <f t="shared" si="12"/>
        <v/>
      </c>
      <c r="N121" s="219" t="str">
        <f t="shared" si="13"/>
        <v/>
      </c>
      <c r="O121" s="121"/>
      <c r="P121" s="122"/>
    </row>
    <row r="122" spans="1:16" x14ac:dyDescent="0.3">
      <c r="A122" s="70" t="e">
        <f t="shared" si="9"/>
        <v>#N/A</v>
      </c>
      <c r="B122" s="70" t="str">
        <f t="shared" si="10"/>
        <v/>
      </c>
      <c r="C122" s="70" t="str">
        <f t="shared" si="7"/>
        <v>NW</v>
      </c>
      <c r="D122" s="70" t="str">
        <f t="shared" si="8"/>
        <v/>
      </c>
      <c r="E122" s="310" t="str">
        <f t="shared" si="11"/>
        <v/>
      </c>
      <c r="F122" s="310"/>
      <c r="G122" s="310"/>
      <c r="H122" s="311"/>
      <c r="I122" s="122"/>
      <c r="J122" s="122"/>
      <c r="K122" s="122"/>
      <c r="L122" s="122"/>
      <c r="M122" s="219" t="str">
        <f t="shared" si="12"/>
        <v/>
      </c>
      <c r="N122" s="219" t="str">
        <f t="shared" si="13"/>
        <v/>
      </c>
      <c r="O122" s="121"/>
      <c r="P122" s="122"/>
    </row>
    <row r="123" spans="1:16" x14ac:dyDescent="0.3">
      <c r="A123" s="70" t="e">
        <f t="shared" si="9"/>
        <v>#N/A</v>
      </c>
      <c r="B123" s="70" t="str">
        <f t="shared" si="10"/>
        <v/>
      </c>
      <c r="C123" s="70" t="str">
        <f t="shared" si="7"/>
        <v>NW</v>
      </c>
      <c r="D123" s="70" t="str">
        <f t="shared" si="8"/>
        <v/>
      </c>
      <c r="E123" s="310" t="str">
        <f t="shared" si="11"/>
        <v/>
      </c>
      <c r="F123" s="310"/>
      <c r="G123" s="310"/>
      <c r="H123" s="311"/>
      <c r="I123" s="122"/>
      <c r="J123" s="122"/>
      <c r="K123" s="122"/>
      <c r="L123" s="122"/>
      <c r="M123" s="219" t="str">
        <f t="shared" si="12"/>
        <v/>
      </c>
      <c r="N123" s="219" t="str">
        <f t="shared" si="13"/>
        <v/>
      </c>
      <c r="O123" s="121"/>
      <c r="P123" s="122"/>
    </row>
    <row r="124" spans="1:16" x14ac:dyDescent="0.3">
      <c r="A124" s="70" t="e">
        <f t="shared" si="9"/>
        <v>#N/A</v>
      </c>
      <c r="B124" s="70" t="str">
        <f t="shared" si="10"/>
        <v/>
      </c>
      <c r="C124" s="70" t="str">
        <f t="shared" si="7"/>
        <v>NW</v>
      </c>
      <c r="D124" s="70" t="str">
        <f t="shared" si="8"/>
        <v/>
      </c>
      <c r="E124" s="310" t="str">
        <f t="shared" si="11"/>
        <v/>
      </c>
      <c r="F124" s="310"/>
      <c r="G124" s="310"/>
      <c r="H124" s="311"/>
      <c r="I124" s="122"/>
      <c r="J124" s="122"/>
      <c r="K124" s="122"/>
      <c r="L124" s="122"/>
      <c r="M124" s="219" t="str">
        <f t="shared" si="12"/>
        <v/>
      </c>
      <c r="N124" s="219" t="str">
        <f t="shared" si="13"/>
        <v/>
      </c>
      <c r="O124" s="121"/>
      <c r="P124" s="122"/>
    </row>
    <row r="125" spans="1:16" x14ac:dyDescent="0.3">
      <c r="A125" s="70" t="e">
        <f t="shared" si="9"/>
        <v>#N/A</v>
      </c>
      <c r="B125" s="70" t="str">
        <f t="shared" si="10"/>
        <v/>
      </c>
      <c r="C125" s="70" t="str">
        <f t="shared" si="7"/>
        <v>NW</v>
      </c>
      <c r="D125" s="70" t="str">
        <f t="shared" si="8"/>
        <v/>
      </c>
      <c r="E125" s="310" t="str">
        <f t="shared" si="11"/>
        <v/>
      </c>
      <c r="F125" s="310"/>
      <c r="G125" s="310"/>
      <c r="H125" s="311"/>
      <c r="I125" s="122"/>
      <c r="J125" s="122"/>
      <c r="K125" s="122"/>
      <c r="L125" s="122"/>
      <c r="M125" s="219" t="str">
        <f t="shared" si="12"/>
        <v/>
      </c>
      <c r="N125" s="219" t="str">
        <f t="shared" si="13"/>
        <v/>
      </c>
      <c r="O125" s="121"/>
      <c r="P125" s="122"/>
    </row>
    <row r="126" spans="1:16" x14ac:dyDescent="0.3">
      <c r="A126" s="70" t="e">
        <f t="shared" si="9"/>
        <v>#N/A</v>
      </c>
      <c r="B126" s="70" t="str">
        <f t="shared" si="10"/>
        <v/>
      </c>
      <c r="C126" s="70" t="str">
        <f t="shared" si="7"/>
        <v>NW</v>
      </c>
      <c r="D126" s="70" t="str">
        <f t="shared" si="8"/>
        <v/>
      </c>
      <c r="E126" s="310" t="str">
        <f t="shared" si="11"/>
        <v/>
      </c>
      <c r="F126" s="310"/>
      <c r="G126" s="310"/>
      <c r="H126" s="311"/>
      <c r="I126" s="122"/>
      <c r="J126" s="122"/>
      <c r="K126" s="122"/>
      <c r="L126" s="122"/>
      <c r="M126" s="219" t="str">
        <f t="shared" si="12"/>
        <v/>
      </c>
      <c r="N126" s="219" t="str">
        <f t="shared" si="13"/>
        <v/>
      </c>
      <c r="O126" s="121"/>
      <c r="P126" s="122"/>
    </row>
    <row r="127" spans="1:16" x14ac:dyDescent="0.3">
      <c r="A127" s="70" t="e">
        <f t="shared" si="9"/>
        <v>#N/A</v>
      </c>
      <c r="B127" s="70" t="str">
        <f t="shared" si="10"/>
        <v/>
      </c>
      <c r="C127" s="70" t="str">
        <f t="shared" si="7"/>
        <v>NW</v>
      </c>
      <c r="D127" s="70" t="str">
        <f t="shared" si="8"/>
        <v/>
      </c>
      <c r="E127" s="310" t="str">
        <f t="shared" si="11"/>
        <v/>
      </c>
      <c r="F127" s="310"/>
      <c r="G127" s="310"/>
      <c r="H127" s="311"/>
      <c r="I127" s="122"/>
      <c r="J127" s="122"/>
      <c r="K127" s="122"/>
      <c r="L127" s="122"/>
      <c r="M127" s="219" t="str">
        <f t="shared" si="12"/>
        <v/>
      </c>
      <c r="N127" s="219" t="str">
        <f t="shared" si="13"/>
        <v/>
      </c>
      <c r="O127" s="121"/>
      <c r="P127" s="122"/>
    </row>
    <row r="128" spans="1:16" x14ac:dyDescent="0.3">
      <c r="A128" s="70" t="e">
        <f t="shared" si="9"/>
        <v>#N/A</v>
      </c>
      <c r="B128" s="70" t="str">
        <f t="shared" si="10"/>
        <v/>
      </c>
      <c r="C128" s="70" t="str">
        <f t="shared" si="7"/>
        <v>NW</v>
      </c>
      <c r="D128" s="70" t="str">
        <f t="shared" si="8"/>
        <v/>
      </c>
      <c r="E128" s="310" t="str">
        <f t="shared" si="11"/>
        <v/>
      </c>
      <c r="F128" s="310"/>
      <c r="G128" s="310"/>
      <c r="H128" s="311"/>
      <c r="I128" s="122"/>
      <c r="J128" s="122"/>
      <c r="K128" s="122"/>
      <c r="L128" s="122"/>
      <c r="M128" s="219" t="str">
        <f t="shared" si="12"/>
        <v/>
      </c>
      <c r="N128" s="219" t="str">
        <f t="shared" si="13"/>
        <v/>
      </c>
      <c r="O128" s="121"/>
      <c r="P128" s="122"/>
    </row>
    <row r="129" spans="1:16" x14ac:dyDescent="0.3">
      <c r="A129" s="70" t="e">
        <f t="shared" si="9"/>
        <v>#N/A</v>
      </c>
      <c r="B129" s="70" t="str">
        <f t="shared" si="10"/>
        <v/>
      </c>
      <c r="C129" s="70" t="str">
        <f t="shared" si="7"/>
        <v>NW</v>
      </c>
      <c r="D129" s="70" t="str">
        <f t="shared" si="8"/>
        <v/>
      </c>
      <c r="E129" s="310" t="str">
        <f t="shared" si="11"/>
        <v/>
      </c>
      <c r="F129" s="310"/>
      <c r="G129" s="310"/>
      <c r="H129" s="311"/>
      <c r="I129" s="122"/>
      <c r="J129" s="122"/>
      <c r="K129" s="122"/>
      <c r="L129" s="122"/>
      <c r="M129" s="219" t="str">
        <f t="shared" si="12"/>
        <v/>
      </c>
      <c r="N129" s="219" t="str">
        <f t="shared" si="13"/>
        <v/>
      </c>
      <c r="O129" s="121"/>
      <c r="P129" s="122"/>
    </row>
    <row r="130" spans="1:16" x14ac:dyDescent="0.3">
      <c r="A130" s="70" t="e">
        <f t="shared" si="9"/>
        <v>#N/A</v>
      </c>
      <c r="B130" s="70" t="str">
        <f t="shared" si="10"/>
        <v/>
      </c>
      <c r="C130" s="70" t="str">
        <f t="shared" si="7"/>
        <v>NW</v>
      </c>
      <c r="D130" s="70" t="str">
        <f t="shared" si="8"/>
        <v/>
      </c>
      <c r="E130" s="310" t="str">
        <f t="shared" si="11"/>
        <v/>
      </c>
      <c r="F130" s="310"/>
      <c r="G130" s="310"/>
      <c r="H130" s="311"/>
      <c r="I130" s="122"/>
      <c r="J130" s="122"/>
      <c r="K130" s="122"/>
      <c r="L130" s="122"/>
      <c r="M130" s="219" t="str">
        <f t="shared" si="12"/>
        <v/>
      </c>
      <c r="N130" s="219" t="str">
        <f t="shared" si="13"/>
        <v/>
      </c>
      <c r="O130" s="121"/>
      <c r="P130" s="122"/>
    </row>
    <row r="131" spans="1:16" x14ac:dyDescent="0.3">
      <c r="A131" s="70" t="e">
        <f t="shared" si="9"/>
        <v>#N/A</v>
      </c>
      <c r="B131" s="70" t="str">
        <f t="shared" si="10"/>
        <v/>
      </c>
      <c r="C131" s="70" t="str">
        <f t="shared" si="7"/>
        <v>NW</v>
      </c>
      <c r="D131" s="70" t="str">
        <f t="shared" si="8"/>
        <v/>
      </c>
      <c r="E131" s="310" t="str">
        <f t="shared" si="11"/>
        <v/>
      </c>
      <c r="F131" s="310"/>
      <c r="G131" s="310"/>
      <c r="H131" s="311"/>
      <c r="I131" s="122"/>
      <c r="J131" s="122"/>
      <c r="K131" s="122"/>
      <c r="L131" s="122"/>
      <c r="M131" s="219" t="str">
        <f t="shared" si="12"/>
        <v/>
      </c>
      <c r="N131" s="219" t="str">
        <f t="shared" si="13"/>
        <v/>
      </c>
      <c r="O131" s="121"/>
      <c r="P131" s="122"/>
    </row>
    <row r="132" spans="1:16" x14ac:dyDescent="0.3">
      <c r="A132" s="70" t="e">
        <f t="shared" si="9"/>
        <v>#N/A</v>
      </c>
      <c r="B132" s="70" t="str">
        <f t="shared" si="10"/>
        <v/>
      </c>
      <c r="C132" s="70" t="str">
        <f t="shared" si="7"/>
        <v>NW</v>
      </c>
      <c r="D132" s="70" t="str">
        <f t="shared" si="8"/>
        <v/>
      </c>
      <c r="E132" s="310" t="str">
        <f t="shared" si="11"/>
        <v/>
      </c>
      <c r="F132" s="310"/>
      <c r="G132" s="310"/>
      <c r="H132" s="311"/>
      <c r="I132" s="122"/>
      <c r="J132" s="122"/>
      <c r="K132" s="122"/>
      <c r="L132" s="122"/>
      <c r="M132" s="219" t="str">
        <f t="shared" si="12"/>
        <v/>
      </c>
      <c r="N132" s="219" t="str">
        <f t="shared" si="13"/>
        <v/>
      </c>
      <c r="O132" s="121"/>
      <c r="P132" s="122"/>
    </row>
    <row r="133" spans="1:16" x14ac:dyDescent="0.3">
      <c r="A133" s="70" t="e">
        <f t="shared" si="9"/>
        <v>#N/A</v>
      </c>
      <c r="B133" s="70" t="str">
        <f t="shared" si="10"/>
        <v/>
      </c>
      <c r="C133" s="70" t="str">
        <f t="shared" si="7"/>
        <v>NW</v>
      </c>
      <c r="D133" s="70" t="str">
        <f t="shared" si="8"/>
        <v/>
      </c>
      <c r="E133" s="310" t="str">
        <f t="shared" si="11"/>
        <v/>
      </c>
      <c r="F133" s="310"/>
      <c r="G133" s="310"/>
      <c r="H133" s="311"/>
      <c r="I133" s="122"/>
      <c r="J133" s="122"/>
      <c r="K133" s="122"/>
      <c r="L133" s="122"/>
      <c r="M133" s="219" t="str">
        <f t="shared" si="12"/>
        <v/>
      </c>
      <c r="N133" s="219" t="str">
        <f t="shared" si="13"/>
        <v/>
      </c>
      <c r="O133" s="121"/>
      <c r="P133" s="122"/>
    </row>
    <row r="134" spans="1:16" x14ac:dyDescent="0.3">
      <c r="A134" s="70" t="e">
        <f t="shared" si="9"/>
        <v>#N/A</v>
      </c>
      <c r="B134" s="70" t="str">
        <f t="shared" si="10"/>
        <v/>
      </c>
      <c r="C134" s="70" t="str">
        <f t="shared" si="7"/>
        <v>NW</v>
      </c>
      <c r="D134" s="70" t="str">
        <f t="shared" si="8"/>
        <v/>
      </c>
      <c r="E134" s="310" t="str">
        <f t="shared" si="11"/>
        <v/>
      </c>
      <c r="F134" s="310"/>
      <c r="G134" s="310"/>
      <c r="H134" s="311"/>
      <c r="I134" s="122"/>
      <c r="J134" s="122"/>
      <c r="K134" s="122"/>
      <c r="L134" s="122"/>
      <c r="M134" s="219" t="str">
        <f t="shared" si="12"/>
        <v/>
      </c>
      <c r="N134" s="219" t="str">
        <f t="shared" si="13"/>
        <v/>
      </c>
      <c r="O134" s="121"/>
      <c r="P134" s="122"/>
    </row>
    <row r="135" spans="1:16" x14ac:dyDescent="0.3">
      <c r="A135" s="70" t="e">
        <f t="shared" si="9"/>
        <v>#N/A</v>
      </c>
      <c r="B135" s="70" t="str">
        <f t="shared" si="10"/>
        <v/>
      </c>
      <c r="C135" s="70" t="str">
        <f t="shared" si="7"/>
        <v>NW</v>
      </c>
      <c r="D135" s="70" t="str">
        <f t="shared" si="8"/>
        <v/>
      </c>
      <c r="E135" s="310" t="str">
        <f t="shared" si="11"/>
        <v/>
      </c>
      <c r="F135" s="310"/>
      <c r="G135" s="310"/>
      <c r="H135" s="311"/>
      <c r="I135" s="122"/>
      <c r="J135" s="122"/>
      <c r="K135" s="122"/>
      <c r="L135" s="122"/>
      <c r="M135" s="219" t="str">
        <f t="shared" si="12"/>
        <v/>
      </c>
      <c r="N135" s="219" t="str">
        <f t="shared" si="13"/>
        <v/>
      </c>
      <c r="O135" s="121"/>
      <c r="P135" s="122"/>
    </row>
    <row r="136" spans="1:16" x14ac:dyDescent="0.3">
      <c r="A136" s="70" t="e">
        <f t="shared" si="9"/>
        <v>#N/A</v>
      </c>
      <c r="B136" s="70" t="str">
        <f t="shared" si="10"/>
        <v/>
      </c>
      <c r="C136" s="70" t="str">
        <f t="shared" si="7"/>
        <v>NW</v>
      </c>
      <c r="D136" s="70" t="str">
        <f t="shared" si="8"/>
        <v/>
      </c>
      <c r="E136" s="310" t="str">
        <f t="shared" si="11"/>
        <v/>
      </c>
      <c r="F136" s="310"/>
      <c r="G136" s="310"/>
      <c r="H136" s="311"/>
      <c r="I136" s="122"/>
      <c r="J136" s="122"/>
      <c r="K136" s="122"/>
      <c r="L136" s="122"/>
      <c r="M136" s="219" t="str">
        <f t="shared" si="12"/>
        <v/>
      </c>
      <c r="N136" s="219" t="str">
        <f t="shared" si="13"/>
        <v/>
      </c>
      <c r="O136" s="121"/>
      <c r="P136" s="122"/>
    </row>
    <row r="137" spans="1:16" x14ac:dyDescent="0.3">
      <c r="A137" s="70" t="e">
        <f t="shared" si="9"/>
        <v>#N/A</v>
      </c>
      <c r="B137" s="70" t="str">
        <f t="shared" si="10"/>
        <v/>
      </c>
      <c r="C137" s="70" t="str">
        <f t="shared" si="7"/>
        <v>NW</v>
      </c>
      <c r="D137" s="70" t="str">
        <f t="shared" si="8"/>
        <v/>
      </c>
      <c r="E137" s="310" t="str">
        <f t="shared" si="11"/>
        <v/>
      </c>
      <c r="F137" s="310"/>
      <c r="G137" s="310"/>
      <c r="H137" s="311"/>
      <c r="I137" s="122"/>
      <c r="J137" s="122"/>
      <c r="K137" s="122"/>
      <c r="L137" s="122"/>
      <c r="M137" s="219" t="str">
        <f t="shared" si="12"/>
        <v/>
      </c>
      <c r="N137" s="219" t="str">
        <f t="shared" si="13"/>
        <v/>
      </c>
      <c r="O137" s="121"/>
      <c r="P137" s="122"/>
    </row>
    <row r="138" spans="1:16" x14ac:dyDescent="0.3">
      <c r="A138" s="70" t="e">
        <f t="shared" si="9"/>
        <v>#N/A</v>
      </c>
      <c r="B138" s="70" t="str">
        <f t="shared" si="10"/>
        <v/>
      </c>
      <c r="C138" s="70" t="str">
        <f t="shared" si="7"/>
        <v>NW</v>
      </c>
      <c r="D138" s="70" t="str">
        <f t="shared" si="8"/>
        <v/>
      </c>
      <c r="E138" s="310" t="str">
        <f t="shared" si="11"/>
        <v/>
      </c>
      <c r="F138" s="310"/>
      <c r="G138" s="310"/>
      <c r="H138" s="311"/>
      <c r="I138" s="122"/>
      <c r="J138" s="122"/>
      <c r="K138" s="122"/>
      <c r="L138" s="122"/>
      <c r="M138" s="219" t="str">
        <f t="shared" si="12"/>
        <v/>
      </c>
      <c r="N138" s="219" t="str">
        <f t="shared" si="13"/>
        <v/>
      </c>
      <c r="O138" s="121"/>
      <c r="P138" s="122"/>
    </row>
    <row r="139" spans="1:16" x14ac:dyDescent="0.3">
      <c r="A139" s="70" t="e">
        <f t="shared" si="9"/>
        <v>#N/A</v>
      </c>
      <c r="B139" s="70" t="str">
        <f t="shared" si="10"/>
        <v/>
      </c>
      <c r="C139" s="70" t="str">
        <f t="shared" si="7"/>
        <v>NW</v>
      </c>
      <c r="D139" s="70" t="str">
        <f t="shared" si="8"/>
        <v/>
      </c>
      <c r="E139" s="310" t="str">
        <f t="shared" si="11"/>
        <v/>
      </c>
      <c r="F139" s="310"/>
      <c r="G139" s="310"/>
      <c r="H139" s="311"/>
      <c r="I139" s="122"/>
      <c r="J139" s="122"/>
      <c r="K139" s="122"/>
      <c r="L139" s="122"/>
      <c r="M139" s="219" t="str">
        <f t="shared" si="12"/>
        <v/>
      </c>
      <c r="N139" s="219" t="str">
        <f t="shared" si="13"/>
        <v/>
      </c>
      <c r="O139" s="121"/>
      <c r="P139" s="122"/>
    </row>
    <row r="140" spans="1:16" x14ac:dyDescent="0.3">
      <c r="A140" s="70" t="e">
        <f t="shared" si="9"/>
        <v>#N/A</v>
      </c>
      <c r="B140" s="70" t="str">
        <f t="shared" si="10"/>
        <v/>
      </c>
      <c r="C140" s="70" t="str">
        <f t="shared" si="7"/>
        <v>NW</v>
      </c>
      <c r="D140" s="70" t="str">
        <f t="shared" si="8"/>
        <v/>
      </c>
      <c r="E140" s="310" t="str">
        <f t="shared" si="11"/>
        <v/>
      </c>
      <c r="F140" s="310"/>
      <c r="G140" s="310"/>
      <c r="H140" s="311"/>
      <c r="I140" s="122"/>
      <c r="J140" s="122"/>
      <c r="K140" s="122"/>
      <c r="L140" s="122"/>
      <c r="M140" s="219" t="str">
        <f t="shared" si="12"/>
        <v/>
      </c>
      <c r="N140" s="219" t="str">
        <f t="shared" si="13"/>
        <v/>
      </c>
      <c r="O140" s="121"/>
      <c r="P140" s="122"/>
    </row>
    <row r="141" spans="1:16" x14ac:dyDescent="0.3">
      <c r="A141" s="70" t="e">
        <f t="shared" si="9"/>
        <v>#N/A</v>
      </c>
      <c r="B141" s="70" t="str">
        <f t="shared" si="10"/>
        <v/>
      </c>
      <c r="C141" s="70" t="str">
        <f t="shared" si="7"/>
        <v>NW</v>
      </c>
      <c r="D141" s="70" t="str">
        <f t="shared" si="8"/>
        <v/>
      </c>
      <c r="E141" s="310" t="str">
        <f t="shared" si="11"/>
        <v/>
      </c>
      <c r="F141" s="310"/>
      <c r="G141" s="310"/>
      <c r="H141" s="311"/>
      <c r="I141" s="122"/>
      <c r="J141" s="122"/>
      <c r="K141" s="122"/>
      <c r="L141" s="122"/>
      <c r="M141" s="219" t="str">
        <f t="shared" si="12"/>
        <v/>
      </c>
      <c r="N141" s="219" t="str">
        <f t="shared" si="13"/>
        <v/>
      </c>
      <c r="O141" s="121"/>
      <c r="P141" s="122"/>
    </row>
    <row r="142" spans="1:16" x14ac:dyDescent="0.3">
      <c r="A142" s="70" t="e">
        <f t="shared" si="9"/>
        <v>#N/A</v>
      </c>
      <c r="B142" s="70" t="str">
        <f t="shared" si="10"/>
        <v/>
      </c>
      <c r="C142" s="70" t="str">
        <f t="shared" si="7"/>
        <v>NW</v>
      </c>
      <c r="D142" s="70" t="str">
        <f t="shared" si="8"/>
        <v/>
      </c>
      <c r="E142" s="310" t="str">
        <f t="shared" si="11"/>
        <v/>
      </c>
      <c r="F142" s="310"/>
      <c r="G142" s="310"/>
      <c r="H142" s="311"/>
      <c r="I142" s="122"/>
      <c r="J142" s="122"/>
      <c r="K142" s="122"/>
      <c r="L142" s="122"/>
      <c r="M142" s="219" t="str">
        <f t="shared" si="12"/>
        <v/>
      </c>
      <c r="N142" s="219" t="str">
        <f t="shared" si="13"/>
        <v/>
      </c>
      <c r="O142" s="121"/>
      <c r="P142" s="122"/>
    </row>
    <row r="143" spans="1:16" x14ac:dyDescent="0.3">
      <c r="A143" s="70" t="e">
        <f t="shared" si="9"/>
        <v>#N/A</v>
      </c>
      <c r="B143" s="70" t="str">
        <f t="shared" si="10"/>
        <v/>
      </c>
      <c r="C143" s="70" t="str">
        <f t="shared" si="7"/>
        <v>NW</v>
      </c>
      <c r="D143" s="70" t="str">
        <f t="shared" si="8"/>
        <v/>
      </c>
      <c r="E143" s="310" t="str">
        <f t="shared" si="11"/>
        <v/>
      </c>
      <c r="F143" s="310"/>
      <c r="G143" s="310"/>
      <c r="H143" s="311"/>
      <c r="I143" s="122"/>
      <c r="J143" s="122"/>
      <c r="K143" s="122"/>
      <c r="L143" s="122"/>
      <c r="M143" s="219" t="str">
        <f t="shared" si="12"/>
        <v/>
      </c>
      <c r="N143" s="219" t="str">
        <f t="shared" si="13"/>
        <v/>
      </c>
      <c r="O143" s="121"/>
      <c r="P143" s="122"/>
    </row>
    <row r="144" spans="1:16" x14ac:dyDescent="0.3">
      <c r="A144" s="70" t="e">
        <f t="shared" si="9"/>
        <v>#N/A</v>
      </c>
      <c r="B144" s="70" t="str">
        <f t="shared" si="10"/>
        <v/>
      </c>
      <c r="C144" s="70" t="str">
        <f t="shared" si="7"/>
        <v>NW</v>
      </c>
      <c r="D144" s="70" t="str">
        <f t="shared" si="8"/>
        <v/>
      </c>
      <c r="E144" s="310" t="str">
        <f t="shared" si="11"/>
        <v/>
      </c>
      <c r="F144" s="310"/>
      <c r="G144" s="310"/>
      <c r="H144" s="311"/>
      <c r="I144" s="122"/>
      <c r="J144" s="122"/>
      <c r="K144" s="122"/>
      <c r="L144" s="122"/>
      <c r="M144" s="219" t="str">
        <f t="shared" si="12"/>
        <v/>
      </c>
      <c r="N144" s="219" t="str">
        <f t="shared" si="13"/>
        <v/>
      </c>
      <c r="O144" s="121"/>
      <c r="P144" s="122"/>
    </row>
    <row r="145" spans="1:16" x14ac:dyDescent="0.3">
      <c r="A145" s="70" t="e">
        <f t="shared" si="9"/>
        <v>#N/A</v>
      </c>
      <c r="B145" s="70" t="str">
        <f t="shared" si="10"/>
        <v/>
      </c>
      <c r="C145" s="70" t="str">
        <f t="shared" si="7"/>
        <v>NW</v>
      </c>
      <c r="D145" s="70" t="str">
        <f t="shared" si="8"/>
        <v/>
      </c>
      <c r="E145" s="310" t="str">
        <f t="shared" si="11"/>
        <v/>
      </c>
      <c r="F145" s="310"/>
      <c r="G145" s="310"/>
      <c r="H145" s="311"/>
      <c r="I145" s="122"/>
      <c r="J145" s="122"/>
      <c r="K145" s="122"/>
      <c r="L145" s="122"/>
      <c r="M145" s="219" t="str">
        <f t="shared" si="12"/>
        <v/>
      </c>
      <c r="N145" s="219" t="str">
        <f t="shared" si="13"/>
        <v/>
      </c>
      <c r="O145" s="121"/>
      <c r="P145" s="122"/>
    </row>
    <row r="146" spans="1:16" x14ac:dyDescent="0.3">
      <c r="A146" s="70" t="e">
        <f t="shared" si="9"/>
        <v>#N/A</v>
      </c>
      <c r="B146" s="70" t="str">
        <f t="shared" si="10"/>
        <v/>
      </c>
      <c r="C146" s="70" t="str">
        <f t="shared" si="7"/>
        <v>NW</v>
      </c>
      <c r="D146" s="70" t="str">
        <f t="shared" si="8"/>
        <v/>
      </c>
      <c r="E146" s="310" t="str">
        <f t="shared" si="11"/>
        <v/>
      </c>
      <c r="F146" s="310"/>
      <c r="G146" s="310"/>
      <c r="H146" s="311"/>
      <c r="I146" s="122"/>
      <c r="J146" s="122"/>
      <c r="K146" s="122"/>
      <c r="L146" s="122"/>
      <c r="M146" s="219" t="str">
        <f t="shared" si="12"/>
        <v/>
      </c>
      <c r="N146" s="219" t="str">
        <f t="shared" si="13"/>
        <v/>
      </c>
      <c r="O146" s="121"/>
      <c r="P146" s="122"/>
    </row>
    <row r="147" spans="1:16" x14ac:dyDescent="0.3">
      <c r="A147" s="70" t="e">
        <f t="shared" si="9"/>
        <v>#N/A</v>
      </c>
      <c r="B147" s="70" t="str">
        <f t="shared" si="10"/>
        <v/>
      </c>
      <c r="C147" s="70" t="str">
        <f t="shared" si="7"/>
        <v>NW</v>
      </c>
      <c r="D147" s="70" t="str">
        <f t="shared" si="8"/>
        <v/>
      </c>
      <c r="E147" s="310" t="str">
        <f t="shared" si="11"/>
        <v/>
      </c>
      <c r="F147" s="310"/>
      <c r="G147" s="310"/>
      <c r="H147" s="311"/>
      <c r="I147" s="122"/>
      <c r="J147" s="122"/>
      <c r="K147" s="122"/>
      <c r="L147" s="122"/>
      <c r="M147" s="219" t="str">
        <f t="shared" si="12"/>
        <v/>
      </c>
      <c r="N147" s="219" t="str">
        <f t="shared" si="13"/>
        <v/>
      </c>
      <c r="O147" s="121"/>
      <c r="P147" s="122"/>
    </row>
    <row r="148" spans="1:16" x14ac:dyDescent="0.3">
      <c r="A148" s="70" t="e">
        <f t="shared" si="9"/>
        <v>#N/A</v>
      </c>
      <c r="B148" s="70" t="str">
        <f t="shared" si="10"/>
        <v/>
      </c>
      <c r="C148" s="70" t="str">
        <f t="shared" si="7"/>
        <v>NW</v>
      </c>
      <c r="D148" s="70" t="str">
        <f t="shared" si="8"/>
        <v/>
      </c>
      <c r="E148" s="310" t="str">
        <f t="shared" si="11"/>
        <v/>
      </c>
      <c r="F148" s="310"/>
      <c r="G148" s="310"/>
      <c r="H148" s="311"/>
      <c r="I148" s="122"/>
      <c r="J148" s="122"/>
      <c r="K148" s="122"/>
      <c r="L148" s="122"/>
      <c r="M148" s="219" t="str">
        <f t="shared" si="12"/>
        <v/>
      </c>
      <c r="N148" s="219" t="str">
        <f t="shared" si="13"/>
        <v/>
      </c>
      <c r="O148" s="121"/>
      <c r="P148" s="122"/>
    </row>
    <row r="149" spans="1:16" x14ac:dyDescent="0.3">
      <c r="A149" s="70" t="e">
        <f t="shared" si="9"/>
        <v>#N/A</v>
      </c>
      <c r="B149" s="70" t="str">
        <f t="shared" si="10"/>
        <v/>
      </c>
      <c r="C149" s="70" t="str">
        <f t="shared" ref="C149:C212" si="14">IF(ISNA(MATCH(WEEKDAY(E149,2),DunDay,0)),"","NW")</f>
        <v>NW</v>
      </c>
      <c r="D149" s="70" t="str">
        <f t="shared" ref="D149:D212" si="15">IF(ISNA(MATCH(E149,Holiday,0)),"","H")</f>
        <v/>
      </c>
      <c r="E149" s="310" t="str">
        <f t="shared" si="11"/>
        <v/>
      </c>
      <c r="F149" s="310"/>
      <c r="G149" s="310"/>
      <c r="H149" s="311"/>
      <c r="I149" s="122"/>
      <c r="J149" s="122"/>
      <c r="K149" s="122"/>
      <c r="L149" s="122"/>
      <c r="M149" s="219" t="str">
        <f t="shared" si="12"/>
        <v/>
      </c>
      <c r="N149" s="219" t="str">
        <f t="shared" si="13"/>
        <v/>
      </c>
      <c r="O149" s="121"/>
      <c r="P149" s="122"/>
    </row>
    <row r="150" spans="1:16" x14ac:dyDescent="0.3">
      <c r="A150" s="70" t="e">
        <f t="shared" ref="A150:A213" si="16">IF(E150&gt;=$J$14,"R","")</f>
        <v>#N/A</v>
      </c>
      <c r="B150" s="70" t="str">
        <f t="shared" ref="B150:B213" si="17">IF(E150&lt;&gt;"",YEAR(E150),"")</f>
        <v/>
      </c>
      <c r="C150" s="70" t="str">
        <f t="shared" si="14"/>
        <v>NW</v>
      </c>
      <c r="D150" s="70" t="str">
        <f t="shared" si="15"/>
        <v/>
      </c>
      <c r="E150" s="310" t="str">
        <f t="shared" si="11"/>
        <v/>
      </c>
      <c r="F150" s="310"/>
      <c r="G150" s="310"/>
      <c r="H150" s="311"/>
      <c r="I150" s="122"/>
      <c r="J150" s="122"/>
      <c r="K150" s="122"/>
      <c r="L150" s="122"/>
      <c r="M150" s="219" t="str">
        <f t="shared" si="12"/>
        <v/>
      </c>
      <c r="N150" s="219" t="str">
        <f t="shared" si="13"/>
        <v/>
      </c>
      <c r="O150" s="121"/>
      <c r="P150" s="122"/>
    </row>
    <row r="151" spans="1:16" x14ac:dyDescent="0.3">
      <c r="A151" s="70" t="e">
        <f t="shared" si="16"/>
        <v>#N/A</v>
      </c>
      <c r="B151" s="70" t="str">
        <f t="shared" si="17"/>
        <v/>
      </c>
      <c r="C151" s="70" t="str">
        <f t="shared" si="14"/>
        <v>NW</v>
      </c>
      <c r="D151" s="70" t="str">
        <f t="shared" si="15"/>
        <v/>
      </c>
      <c r="E151" s="310" t="str">
        <f t="shared" ref="E151:E214" si="18">IFERROR(E150+1,"")</f>
        <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e">
        <f t="shared" si="16"/>
        <v>#N/A</v>
      </c>
      <c r="B152" s="70" t="str">
        <f t="shared" si="17"/>
        <v/>
      </c>
      <c r="C152" s="70" t="str">
        <f t="shared" si="14"/>
        <v>NW</v>
      </c>
      <c r="D152" s="70" t="str">
        <f t="shared" si="15"/>
        <v/>
      </c>
      <c r="E152" s="310" t="str">
        <f t="shared" si="18"/>
        <v/>
      </c>
      <c r="F152" s="310"/>
      <c r="G152" s="310"/>
      <c r="H152" s="311"/>
      <c r="I152" s="122"/>
      <c r="J152" s="122"/>
      <c r="K152" s="122"/>
      <c r="L152" s="122"/>
      <c r="M152" s="219" t="str">
        <f t="shared" si="19"/>
        <v/>
      </c>
      <c r="N152" s="219" t="str">
        <f t="shared" si="20"/>
        <v/>
      </c>
      <c r="O152" s="121"/>
      <c r="P152" s="122"/>
    </row>
    <row r="153" spans="1:16" x14ac:dyDescent="0.3">
      <c r="A153" s="70" t="e">
        <f t="shared" si="16"/>
        <v>#N/A</v>
      </c>
      <c r="B153" s="70" t="str">
        <f t="shared" si="17"/>
        <v/>
      </c>
      <c r="C153" s="70" t="str">
        <f t="shared" si="14"/>
        <v>NW</v>
      </c>
      <c r="D153" s="70" t="str">
        <f t="shared" si="15"/>
        <v/>
      </c>
      <c r="E153" s="310" t="str">
        <f t="shared" si="18"/>
        <v/>
      </c>
      <c r="F153" s="310"/>
      <c r="G153" s="310"/>
      <c r="H153" s="311"/>
      <c r="I153" s="122"/>
      <c r="J153" s="122"/>
      <c r="K153" s="122"/>
      <c r="L153" s="122"/>
      <c r="M153" s="219" t="str">
        <f t="shared" si="19"/>
        <v/>
      </c>
      <c r="N153" s="219" t="str">
        <f t="shared" si="20"/>
        <v/>
      </c>
      <c r="O153" s="121"/>
      <c r="P153" s="122"/>
    </row>
    <row r="154" spans="1:16" x14ac:dyDescent="0.3">
      <c r="A154" s="70" t="e">
        <f t="shared" si="16"/>
        <v>#N/A</v>
      </c>
      <c r="B154" s="70" t="str">
        <f t="shared" si="17"/>
        <v/>
      </c>
      <c r="C154" s="70" t="str">
        <f t="shared" si="14"/>
        <v>NW</v>
      </c>
      <c r="D154" s="70" t="str">
        <f t="shared" si="15"/>
        <v/>
      </c>
      <c r="E154" s="310" t="str">
        <f t="shared" si="18"/>
        <v/>
      </c>
      <c r="F154" s="310"/>
      <c r="G154" s="310"/>
      <c r="H154" s="311"/>
      <c r="I154" s="122"/>
      <c r="J154" s="122"/>
      <c r="K154" s="122"/>
      <c r="L154" s="122"/>
      <c r="M154" s="219" t="str">
        <f t="shared" si="19"/>
        <v/>
      </c>
      <c r="N154" s="219" t="str">
        <f t="shared" si="20"/>
        <v/>
      </c>
      <c r="O154" s="121"/>
      <c r="P154" s="122"/>
    </row>
    <row r="155" spans="1:16" x14ac:dyDescent="0.3">
      <c r="A155" s="70" t="e">
        <f t="shared" si="16"/>
        <v>#N/A</v>
      </c>
      <c r="B155" s="70" t="str">
        <f t="shared" si="17"/>
        <v/>
      </c>
      <c r="C155" s="70" t="str">
        <f t="shared" si="14"/>
        <v>NW</v>
      </c>
      <c r="D155" s="70" t="str">
        <f t="shared" si="15"/>
        <v/>
      </c>
      <c r="E155" s="310" t="str">
        <f t="shared" si="18"/>
        <v/>
      </c>
      <c r="F155" s="310"/>
      <c r="G155" s="310"/>
      <c r="H155" s="311"/>
      <c r="I155" s="122"/>
      <c r="J155" s="122"/>
      <c r="K155" s="122"/>
      <c r="L155" s="122"/>
      <c r="M155" s="219" t="str">
        <f t="shared" si="19"/>
        <v/>
      </c>
      <c r="N155" s="219" t="str">
        <f t="shared" si="20"/>
        <v/>
      </c>
      <c r="O155" s="121"/>
      <c r="P155" s="122"/>
    </row>
    <row r="156" spans="1:16" x14ac:dyDescent="0.3">
      <c r="A156" s="70" t="e">
        <f t="shared" si="16"/>
        <v>#N/A</v>
      </c>
      <c r="B156" s="70" t="str">
        <f t="shared" si="17"/>
        <v/>
      </c>
      <c r="C156" s="70" t="str">
        <f t="shared" si="14"/>
        <v>NW</v>
      </c>
      <c r="D156" s="70" t="str">
        <f t="shared" si="15"/>
        <v/>
      </c>
      <c r="E156" s="310" t="str">
        <f t="shared" si="18"/>
        <v/>
      </c>
      <c r="F156" s="310"/>
      <c r="G156" s="310"/>
      <c r="H156" s="311"/>
      <c r="I156" s="122"/>
      <c r="J156" s="122"/>
      <c r="K156" s="122"/>
      <c r="L156" s="122"/>
      <c r="M156" s="219" t="str">
        <f t="shared" si="19"/>
        <v/>
      </c>
      <c r="N156" s="219" t="str">
        <f t="shared" si="20"/>
        <v/>
      </c>
      <c r="O156" s="121"/>
      <c r="P156" s="122"/>
    </row>
    <row r="157" spans="1:16" x14ac:dyDescent="0.3">
      <c r="A157" s="70" t="e">
        <f t="shared" si="16"/>
        <v>#N/A</v>
      </c>
      <c r="B157" s="70" t="str">
        <f t="shared" si="17"/>
        <v/>
      </c>
      <c r="C157" s="70" t="str">
        <f t="shared" si="14"/>
        <v>NW</v>
      </c>
      <c r="D157" s="70" t="str">
        <f t="shared" si="15"/>
        <v/>
      </c>
      <c r="E157" s="310" t="str">
        <f t="shared" si="18"/>
        <v/>
      </c>
      <c r="F157" s="310"/>
      <c r="G157" s="310"/>
      <c r="H157" s="311"/>
      <c r="I157" s="122"/>
      <c r="J157" s="122"/>
      <c r="K157" s="122"/>
      <c r="L157" s="122"/>
      <c r="M157" s="219" t="str">
        <f t="shared" si="19"/>
        <v/>
      </c>
      <c r="N157" s="219" t="str">
        <f t="shared" si="20"/>
        <v/>
      </c>
      <c r="O157" s="121"/>
      <c r="P157" s="122"/>
    </row>
    <row r="158" spans="1:16" x14ac:dyDescent="0.3">
      <c r="A158" s="70" t="e">
        <f t="shared" si="16"/>
        <v>#N/A</v>
      </c>
      <c r="B158" s="70" t="str">
        <f t="shared" si="17"/>
        <v/>
      </c>
      <c r="C158" s="70" t="str">
        <f t="shared" si="14"/>
        <v>NW</v>
      </c>
      <c r="D158" s="70" t="str">
        <f t="shared" si="15"/>
        <v/>
      </c>
      <c r="E158" s="310" t="str">
        <f t="shared" si="18"/>
        <v/>
      </c>
      <c r="F158" s="310"/>
      <c r="G158" s="310"/>
      <c r="H158" s="311"/>
      <c r="I158" s="122"/>
      <c r="J158" s="122"/>
      <c r="K158" s="122"/>
      <c r="L158" s="122"/>
      <c r="M158" s="219" t="str">
        <f t="shared" si="19"/>
        <v/>
      </c>
      <c r="N158" s="219" t="str">
        <f t="shared" si="20"/>
        <v/>
      </c>
      <c r="O158" s="121"/>
      <c r="P158" s="122"/>
    </row>
    <row r="159" spans="1:16" x14ac:dyDescent="0.3">
      <c r="A159" s="70" t="e">
        <f t="shared" si="16"/>
        <v>#N/A</v>
      </c>
      <c r="B159" s="70" t="str">
        <f t="shared" si="17"/>
        <v/>
      </c>
      <c r="C159" s="70" t="str">
        <f t="shared" si="14"/>
        <v>NW</v>
      </c>
      <c r="D159" s="70" t="str">
        <f t="shared" si="15"/>
        <v/>
      </c>
      <c r="E159" s="310" t="str">
        <f t="shared" si="18"/>
        <v/>
      </c>
      <c r="F159" s="310"/>
      <c r="G159" s="310"/>
      <c r="H159" s="311"/>
      <c r="I159" s="122"/>
      <c r="J159" s="122"/>
      <c r="K159" s="122"/>
      <c r="L159" s="122"/>
      <c r="M159" s="219" t="str">
        <f t="shared" si="19"/>
        <v/>
      </c>
      <c r="N159" s="219" t="str">
        <f t="shared" si="20"/>
        <v/>
      </c>
      <c r="O159" s="121"/>
      <c r="P159" s="122"/>
    </row>
    <row r="160" spans="1:16" x14ac:dyDescent="0.3">
      <c r="A160" s="70" t="e">
        <f t="shared" si="16"/>
        <v>#N/A</v>
      </c>
      <c r="B160" s="70" t="str">
        <f t="shared" si="17"/>
        <v/>
      </c>
      <c r="C160" s="70" t="str">
        <f t="shared" si="14"/>
        <v>NW</v>
      </c>
      <c r="D160" s="70" t="str">
        <f t="shared" si="15"/>
        <v/>
      </c>
      <c r="E160" s="310" t="str">
        <f t="shared" si="18"/>
        <v/>
      </c>
      <c r="F160" s="310"/>
      <c r="G160" s="310"/>
      <c r="H160" s="311"/>
      <c r="I160" s="122"/>
      <c r="J160" s="122"/>
      <c r="K160" s="122"/>
      <c r="L160" s="122"/>
      <c r="M160" s="219" t="str">
        <f t="shared" si="19"/>
        <v/>
      </c>
      <c r="N160" s="219" t="str">
        <f t="shared" si="20"/>
        <v/>
      </c>
      <c r="O160" s="121"/>
      <c r="P160" s="122"/>
    </row>
    <row r="161" spans="1:16" x14ac:dyDescent="0.3">
      <c r="A161" s="70" t="e">
        <f t="shared" si="16"/>
        <v>#N/A</v>
      </c>
      <c r="B161" s="70" t="str">
        <f t="shared" si="17"/>
        <v/>
      </c>
      <c r="C161" s="70" t="str">
        <f t="shared" si="14"/>
        <v>NW</v>
      </c>
      <c r="D161" s="70" t="str">
        <f t="shared" si="15"/>
        <v/>
      </c>
      <c r="E161" s="310" t="str">
        <f t="shared" si="18"/>
        <v/>
      </c>
      <c r="F161" s="310"/>
      <c r="G161" s="310"/>
      <c r="H161" s="311"/>
      <c r="I161" s="122"/>
      <c r="J161" s="122"/>
      <c r="K161" s="122"/>
      <c r="L161" s="122"/>
      <c r="M161" s="219" t="str">
        <f t="shared" si="19"/>
        <v/>
      </c>
      <c r="N161" s="219" t="str">
        <f t="shared" si="20"/>
        <v/>
      </c>
      <c r="O161" s="121"/>
      <c r="P161" s="122"/>
    </row>
    <row r="162" spans="1:16" x14ac:dyDescent="0.3">
      <c r="A162" s="70" t="e">
        <f t="shared" si="16"/>
        <v>#N/A</v>
      </c>
      <c r="B162" s="70" t="str">
        <f t="shared" si="17"/>
        <v/>
      </c>
      <c r="C162" s="70" t="str">
        <f t="shared" si="14"/>
        <v>NW</v>
      </c>
      <c r="D162" s="70" t="str">
        <f t="shared" si="15"/>
        <v/>
      </c>
      <c r="E162" s="310" t="str">
        <f t="shared" si="18"/>
        <v/>
      </c>
      <c r="F162" s="310"/>
      <c r="G162" s="310"/>
      <c r="H162" s="311"/>
      <c r="I162" s="122"/>
      <c r="J162" s="122"/>
      <c r="K162" s="122"/>
      <c r="L162" s="122"/>
      <c r="M162" s="219" t="str">
        <f t="shared" si="19"/>
        <v/>
      </c>
      <c r="N162" s="219" t="str">
        <f t="shared" si="20"/>
        <v/>
      </c>
      <c r="O162" s="121"/>
      <c r="P162" s="122"/>
    </row>
    <row r="163" spans="1:16" x14ac:dyDescent="0.3">
      <c r="A163" s="70" t="e">
        <f t="shared" si="16"/>
        <v>#N/A</v>
      </c>
      <c r="B163" s="70" t="str">
        <f t="shared" si="17"/>
        <v/>
      </c>
      <c r="C163" s="70" t="str">
        <f t="shared" si="14"/>
        <v>NW</v>
      </c>
      <c r="D163" s="70" t="str">
        <f t="shared" si="15"/>
        <v/>
      </c>
      <c r="E163" s="310" t="str">
        <f t="shared" si="18"/>
        <v/>
      </c>
      <c r="F163" s="310"/>
      <c r="G163" s="310"/>
      <c r="H163" s="311"/>
      <c r="I163" s="122"/>
      <c r="J163" s="122"/>
      <c r="K163" s="122"/>
      <c r="L163" s="122"/>
      <c r="M163" s="219" t="str">
        <f t="shared" si="19"/>
        <v/>
      </c>
      <c r="N163" s="219" t="str">
        <f t="shared" si="20"/>
        <v/>
      </c>
      <c r="O163" s="121"/>
      <c r="P163" s="122"/>
    </row>
    <row r="164" spans="1:16" x14ac:dyDescent="0.3">
      <c r="A164" s="70" t="e">
        <f t="shared" si="16"/>
        <v>#N/A</v>
      </c>
      <c r="B164" s="70" t="str">
        <f t="shared" si="17"/>
        <v/>
      </c>
      <c r="C164" s="70" t="str">
        <f t="shared" si="14"/>
        <v>NW</v>
      </c>
      <c r="D164" s="70" t="str">
        <f t="shared" si="15"/>
        <v/>
      </c>
      <c r="E164" s="310" t="str">
        <f t="shared" si="18"/>
        <v/>
      </c>
      <c r="F164" s="310"/>
      <c r="G164" s="310"/>
      <c r="H164" s="311"/>
      <c r="I164" s="122"/>
      <c r="J164" s="122"/>
      <c r="K164" s="122"/>
      <c r="L164" s="122"/>
      <c r="M164" s="219" t="str">
        <f t="shared" si="19"/>
        <v/>
      </c>
      <c r="N164" s="219" t="str">
        <f t="shared" si="20"/>
        <v/>
      </c>
      <c r="O164" s="121"/>
      <c r="P164" s="122"/>
    </row>
    <row r="165" spans="1:16" x14ac:dyDescent="0.3">
      <c r="A165" s="70" t="e">
        <f t="shared" si="16"/>
        <v>#N/A</v>
      </c>
      <c r="B165" s="70" t="str">
        <f t="shared" si="17"/>
        <v/>
      </c>
      <c r="C165" s="70" t="str">
        <f t="shared" si="14"/>
        <v>NW</v>
      </c>
      <c r="D165" s="70" t="str">
        <f t="shared" si="15"/>
        <v/>
      </c>
      <c r="E165" s="310" t="str">
        <f t="shared" si="18"/>
        <v/>
      </c>
      <c r="F165" s="310"/>
      <c r="G165" s="310"/>
      <c r="H165" s="311"/>
      <c r="I165" s="122"/>
      <c r="J165" s="122"/>
      <c r="K165" s="122"/>
      <c r="L165" s="122"/>
      <c r="M165" s="219" t="str">
        <f t="shared" si="19"/>
        <v/>
      </c>
      <c r="N165" s="219" t="str">
        <f t="shared" si="20"/>
        <v/>
      </c>
      <c r="O165" s="121"/>
      <c r="P165" s="122"/>
    </row>
    <row r="166" spans="1:16" x14ac:dyDescent="0.3">
      <c r="A166" s="70" t="e">
        <f t="shared" si="16"/>
        <v>#N/A</v>
      </c>
      <c r="B166" s="70" t="str">
        <f t="shared" si="17"/>
        <v/>
      </c>
      <c r="C166" s="70" t="str">
        <f t="shared" si="14"/>
        <v>NW</v>
      </c>
      <c r="D166" s="70" t="str">
        <f t="shared" si="15"/>
        <v/>
      </c>
      <c r="E166" s="310" t="str">
        <f t="shared" si="18"/>
        <v/>
      </c>
      <c r="F166" s="310"/>
      <c r="G166" s="310"/>
      <c r="H166" s="311"/>
      <c r="I166" s="122"/>
      <c r="J166" s="122"/>
      <c r="K166" s="122"/>
      <c r="L166" s="122"/>
      <c r="M166" s="219" t="str">
        <f t="shared" si="19"/>
        <v/>
      </c>
      <c r="N166" s="219" t="str">
        <f t="shared" si="20"/>
        <v/>
      </c>
      <c r="O166" s="121"/>
      <c r="P166" s="122"/>
    </row>
    <row r="167" spans="1:16" x14ac:dyDescent="0.3">
      <c r="A167" s="70" t="e">
        <f t="shared" si="16"/>
        <v>#N/A</v>
      </c>
      <c r="B167" s="70" t="str">
        <f t="shared" si="17"/>
        <v/>
      </c>
      <c r="C167" s="70" t="str">
        <f t="shared" si="14"/>
        <v>NW</v>
      </c>
      <c r="D167" s="70" t="str">
        <f t="shared" si="15"/>
        <v/>
      </c>
      <c r="E167" s="310" t="str">
        <f t="shared" si="18"/>
        <v/>
      </c>
      <c r="F167" s="310"/>
      <c r="G167" s="310"/>
      <c r="H167" s="311"/>
      <c r="I167" s="122"/>
      <c r="J167" s="122"/>
      <c r="K167" s="122"/>
      <c r="L167" s="122"/>
      <c r="M167" s="219" t="str">
        <f t="shared" si="19"/>
        <v/>
      </c>
      <c r="N167" s="219" t="str">
        <f t="shared" si="20"/>
        <v/>
      </c>
      <c r="O167" s="121"/>
      <c r="P167" s="122"/>
    </row>
    <row r="168" spans="1:16" x14ac:dyDescent="0.3">
      <c r="A168" s="70" t="e">
        <f t="shared" si="16"/>
        <v>#N/A</v>
      </c>
      <c r="B168" s="70" t="str">
        <f t="shared" si="17"/>
        <v/>
      </c>
      <c r="C168" s="70" t="str">
        <f t="shared" si="14"/>
        <v>NW</v>
      </c>
      <c r="D168" s="70" t="str">
        <f t="shared" si="15"/>
        <v/>
      </c>
      <c r="E168" s="310" t="str">
        <f t="shared" si="18"/>
        <v/>
      </c>
      <c r="F168" s="310"/>
      <c r="G168" s="310"/>
      <c r="H168" s="311"/>
      <c r="I168" s="122"/>
      <c r="J168" s="122"/>
      <c r="K168" s="122"/>
      <c r="L168" s="122"/>
      <c r="M168" s="219" t="str">
        <f t="shared" si="19"/>
        <v/>
      </c>
      <c r="N168" s="219" t="str">
        <f t="shared" si="20"/>
        <v/>
      </c>
      <c r="O168" s="121"/>
      <c r="P168" s="122"/>
    </row>
    <row r="169" spans="1:16" x14ac:dyDescent="0.3">
      <c r="A169" s="70" t="e">
        <f t="shared" si="16"/>
        <v>#N/A</v>
      </c>
      <c r="B169" s="70" t="str">
        <f t="shared" si="17"/>
        <v/>
      </c>
      <c r="C169" s="70" t="str">
        <f t="shared" si="14"/>
        <v>NW</v>
      </c>
      <c r="D169" s="70" t="str">
        <f t="shared" si="15"/>
        <v/>
      </c>
      <c r="E169" s="310" t="str">
        <f t="shared" si="18"/>
        <v/>
      </c>
      <c r="F169" s="310"/>
      <c r="G169" s="310"/>
      <c r="H169" s="311"/>
      <c r="I169" s="122"/>
      <c r="J169" s="122"/>
      <c r="K169" s="122"/>
      <c r="L169" s="122"/>
      <c r="M169" s="219" t="str">
        <f t="shared" si="19"/>
        <v/>
      </c>
      <c r="N169" s="219" t="str">
        <f t="shared" si="20"/>
        <v/>
      </c>
      <c r="O169" s="121"/>
      <c r="P169" s="122"/>
    </row>
    <row r="170" spans="1:16" x14ac:dyDescent="0.3">
      <c r="A170" s="70" t="e">
        <f t="shared" si="16"/>
        <v>#N/A</v>
      </c>
      <c r="B170" s="70" t="str">
        <f t="shared" si="17"/>
        <v/>
      </c>
      <c r="C170" s="70" t="str">
        <f t="shared" si="14"/>
        <v>NW</v>
      </c>
      <c r="D170" s="70" t="str">
        <f t="shared" si="15"/>
        <v/>
      </c>
      <c r="E170" s="310" t="str">
        <f t="shared" si="18"/>
        <v/>
      </c>
      <c r="F170" s="310"/>
      <c r="G170" s="310"/>
      <c r="H170" s="311"/>
      <c r="I170" s="122"/>
      <c r="J170" s="122"/>
      <c r="K170" s="122"/>
      <c r="L170" s="122"/>
      <c r="M170" s="219" t="str">
        <f t="shared" si="19"/>
        <v/>
      </c>
      <c r="N170" s="219" t="str">
        <f t="shared" si="20"/>
        <v/>
      </c>
      <c r="O170" s="121"/>
      <c r="P170" s="122"/>
    </row>
    <row r="171" spans="1:16" x14ac:dyDescent="0.3">
      <c r="A171" s="70" t="e">
        <f t="shared" si="16"/>
        <v>#N/A</v>
      </c>
      <c r="B171" s="70" t="str">
        <f t="shared" si="17"/>
        <v/>
      </c>
      <c r="C171" s="70" t="str">
        <f t="shared" si="14"/>
        <v>NW</v>
      </c>
      <c r="D171" s="70" t="str">
        <f t="shared" si="15"/>
        <v/>
      </c>
      <c r="E171" s="310" t="str">
        <f t="shared" si="18"/>
        <v/>
      </c>
      <c r="F171" s="310"/>
      <c r="G171" s="310"/>
      <c r="H171" s="311"/>
      <c r="I171" s="122"/>
      <c r="J171" s="122"/>
      <c r="K171" s="122"/>
      <c r="L171" s="122"/>
      <c r="M171" s="219" t="str">
        <f t="shared" si="19"/>
        <v/>
      </c>
      <c r="N171" s="219" t="str">
        <f t="shared" si="20"/>
        <v/>
      </c>
      <c r="O171" s="121"/>
      <c r="P171" s="122"/>
    </row>
    <row r="172" spans="1:16" x14ac:dyDescent="0.3">
      <c r="A172" s="70" t="e">
        <f t="shared" si="16"/>
        <v>#N/A</v>
      </c>
      <c r="B172" s="70" t="str">
        <f t="shared" si="17"/>
        <v/>
      </c>
      <c r="C172" s="70" t="str">
        <f t="shared" si="14"/>
        <v>NW</v>
      </c>
      <c r="D172" s="70" t="str">
        <f t="shared" si="15"/>
        <v/>
      </c>
      <c r="E172" s="310" t="str">
        <f t="shared" si="18"/>
        <v/>
      </c>
      <c r="F172" s="310"/>
      <c r="G172" s="310"/>
      <c r="H172" s="311"/>
      <c r="I172" s="122"/>
      <c r="J172" s="122"/>
      <c r="K172" s="122"/>
      <c r="L172" s="122"/>
      <c r="M172" s="219" t="str">
        <f t="shared" si="19"/>
        <v/>
      </c>
      <c r="N172" s="219" t="str">
        <f t="shared" si="20"/>
        <v/>
      </c>
      <c r="O172" s="121"/>
      <c r="P172" s="122"/>
    </row>
    <row r="173" spans="1:16" x14ac:dyDescent="0.3">
      <c r="A173" s="70" t="e">
        <f t="shared" si="16"/>
        <v>#N/A</v>
      </c>
      <c r="B173" s="70" t="str">
        <f t="shared" si="17"/>
        <v/>
      </c>
      <c r="C173" s="70" t="str">
        <f t="shared" si="14"/>
        <v>NW</v>
      </c>
      <c r="D173" s="70" t="str">
        <f t="shared" si="15"/>
        <v/>
      </c>
      <c r="E173" s="310" t="str">
        <f t="shared" si="18"/>
        <v/>
      </c>
      <c r="F173" s="310"/>
      <c r="G173" s="310"/>
      <c r="H173" s="311"/>
      <c r="I173" s="122"/>
      <c r="J173" s="122"/>
      <c r="K173" s="122"/>
      <c r="L173" s="122"/>
      <c r="M173" s="219" t="str">
        <f t="shared" si="19"/>
        <v/>
      </c>
      <c r="N173" s="219" t="str">
        <f t="shared" si="20"/>
        <v/>
      </c>
      <c r="O173" s="121"/>
      <c r="P173" s="122"/>
    </row>
    <row r="174" spans="1:16" x14ac:dyDescent="0.3">
      <c r="A174" s="70" t="e">
        <f t="shared" si="16"/>
        <v>#N/A</v>
      </c>
      <c r="B174" s="70" t="str">
        <f t="shared" si="17"/>
        <v/>
      </c>
      <c r="C174" s="70" t="str">
        <f t="shared" si="14"/>
        <v>NW</v>
      </c>
      <c r="D174" s="70" t="str">
        <f t="shared" si="15"/>
        <v/>
      </c>
      <c r="E174" s="310" t="str">
        <f t="shared" si="18"/>
        <v/>
      </c>
      <c r="F174" s="310"/>
      <c r="G174" s="310"/>
      <c r="H174" s="311"/>
      <c r="I174" s="122"/>
      <c r="J174" s="122"/>
      <c r="K174" s="122"/>
      <c r="L174" s="122"/>
      <c r="M174" s="219" t="str">
        <f t="shared" si="19"/>
        <v/>
      </c>
      <c r="N174" s="219" t="str">
        <f t="shared" si="20"/>
        <v/>
      </c>
      <c r="O174" s="121"/>
      <c r="P174" s="122"/>
    </row>
    <row r="175" spans="1:16" x14ac:dyDescent="0.3">
      <c r="A175" s="70" t="e">
        <f t="shared" si="16"/>
        <v>#N/A</v>
      </c>
      <c r="B175" s="70" t="str">
        <f t="shared" si="17"/>
        <v/>
      </c>
      <c r="C175" s="70" t="str">
        <f t="shared" si="14"/>
        <v>NW</v>
      </c>
      <c r="D175" s="70" t="str">
        <f t="shared" si="15"/>
        <v/>
      </c>
      <c r="E175" s="310" t="str">
        <f t="shared" si="18"/>
        <v/>
      </c>
      <c r="F175" s="310"/>
      <c r="G175" s="310"/>
      <c r="H175" s="311"/>
      <c r="I175" s="122"/>
      <c r="J175" s="122"/>
      <c r="K175" s="122"/>
      <c r="L175" s="122"/>
      <c r="M175" s="219" t="str">
        <f t="shared" si="19"/>
        <v/>
      </c>
      <c r="N175" s="219" t="str">
        <f t="shared" si="20"/>
        <v/>
      </c>
      <c r="O175" s="121"/>
      <c r="P175" s="122"/>
    </row>
    <row r="176" spans="1:16" x14ac:dyDescent="0.3">
      <c r="A176" s="70" t="e">
        <f t="shared" si="16"/>
        <v>#N/A</v>
      </c>
      <c r="B176" s="70" t="str">
        <f t="shared" si="17"/>
        <v/>
      </c>
      <c r="C176" s="70" t="str">
        <f t="shared" si="14"/>
        <v>NW</v>
      </c>
      <c r="D176" s="70" t="str">
        <f t="shared" si="15"/>
        <v/>
      </c>
      <c r="E176" s="310" t="str">
        <f t="shared" si="18"/>
        <v/>
      </c>
      <c r="F176" s="310"/>
      <c r="G176" s="310"/>
      <c r="H176" s="311"/>
      <c r="I176" s="122"/>
      <c r="J176" s="122"/>
      <c r="K176" s="122"/>
      <c r="L176" s="122"/>
      <c r="M176" s="219" t="str">
        <f t="shared" si="19"/>
        <v/>
      </c>
      <c r="N176" s="219" t="str">
        <f t="shared" si="20"/>
        <v/>
      </c>
      <c r="O176" s="121"/>
      <c r="P176" s="122"/>
    </row>
    <row r="177" spans="1:16" x14ac:dyDescent="0.3">
      <c r="A177" s="70" t="e">
        <f t="shared" si="16"/>
        <v>#N/A</v>
      </c>
      <c r="B177" s="70" t="str">
        <f t="shared" si="17"/>
        <v/>
      </c>
      <c r="C177" s="70" t="str">
        <f t="shared" si="14"/>
        <v>NW</v>
      </c>
      <c r="D177" s="70" t="str">
        <f t="shared" si="15"/>
        <v/>
      </c>
      <c r="E177" s="310" t="str">
        <f t="shared" si="18"/>
        <v/>
      </c>
      <c r="F177" s="310"/>
      <c r="G177" s="310"/>
      <c r="H177" s="311"/>
      <c r="I177" s="122"/>
      <c r="J177" s="122"/>
      <c r="K177" s="122"/>
      <c r="L177" s="122"/>
      <c r="M177" s="219" t="str">
        <f t="shared" si="19"/>
        <v/>
      </c>
      <c r="N177" s="219" t="str">
        <f t="shared" si="20"/>
        <v/>
      </c>
      <c r="O177" s="121"/>
      <c r="P177" s="122"/>
    </row>
    <row r="178" spans="1:16" x14ac:dyDescent="0.3">
      <c r="A178" s="70" t="e">
        <f t="shared" si="16"/>
        <v>#N/A</v>
      </c>
      <c r="B178" s="70" t="str">
        <f t="shared" si="17"/>
        <v/>
      </c>
      <c r="C178" s="70" t="str">
        <f t="shared" si="14"/>
        <v>NW</v>
      </c>
      <c r="D178" s="70" t="str">
        <f t="shared" si="15"/>
        <v/>
      </c>
      <c r="E178" s="310" t="str">
        <f t="shared" si="18"/>
        <v/>
      </c>
      <c r="F178" s="310"/>
      <c r="G178" s="310"/>
      <c r="H178" s="311"/>
      <c r="I178" s="122"/>
      <c r="J178" s="122"/>
      <c r="K178" s="122"/>
      <c r="L178" s="122"/>
      <c r="M178" s="219" t="str">
        <f t="shared" si="19"/>
        <v/>
      </c>
      <c r="N178" s="219" t="str">
        <f t="shared" si="20"/>
        <v/>
      </c>
      <c r="O178" s="121"/>
      <c r="P178" s="122"/>
    </row>
    <row r="179" spans="1:16" x14ac:dyDescent="0.3">
      <c r="A179" s="70" t="e">
        <f t="shared" si="16"/>
        <v>#N/A</v>
      </c>
      <c r="B179" s="70" t="str">
        <f t="shared" si="17"/>
        <v/>
      </c>
      <c r="C179" s="70" t="str">
        <f t="shared" si="14"/>
        <v>NW</v>
      </c>
      <c r="D179" s="70" t="str">
        <f t="shared" si="15"/>
        <v/>
      </c>
      <c r="E179" s="310" t="str">
        <f t="shared" si="18"/>
        <v/>
      </c>
      <c r="F179" s="310"/>
      <c r="G179" s="310"/>
      <c r="H179" s="311"/>
      <c r="I179" s="122"/>
      <c r="J179" s="122"/>
      <c r="K179" s="122"/>
      <c r="L179" s="122"/>
      <c r="M179" s="219" t="str">
        <f t="shared" si="19"/>
        <v/>
      </c>
      <c r="N179" s="219" t="str">
        <f t="shared" si="20"/>
        <v/>
      </c>
      <c r="O179" s="121"/>
      <c r="P179" s="122"/>
    </row>
    <row r="180" spans="1:16" x14ac:dyDescent="0.3">
      <c r="A180" s="70" t="e">
        <f t="shared" si="16"/>
        <v>#N/A</v>
      </c>
      <c r="B180" s="70" t="str">
        <f t="shared" si="17"/>
        <v/>
      </c>
      <c r="C180" s="70" t="str">
        <f t="shared" si="14"/>
        <v>NW</v>
      </c>
      <c r="D180" s="70" t="str">
        <f t="shared" si="15"/>
        <v/>
      </c>
      <c r="E180" s="310" t="str">
        <f t="shared" si="18"/>
        <v/>
      </c>
      <c r="F180" s="310"/>
      <c r="G180" s="310"/>
      <c r="H180" s="311"/>
      <c r="I180" s="122"/>
      <c r="J180" s="122"/>
      <c r="K180" s="122"/>
      <c r="L180" s="122"/>
      <c r="M180" s="219" t="str">
        <f t="shared" si="19"/>
        <v/>
      </c>
      <c r="N180" s="219" t="str">
        <f t="shared" si="20"/>
        <v/>
      </c>
      <c r="O180" s="121"/>
      <c r="P180" s="122"/>
    </row>
    <row r="181" spans="1:16" x14ac:dyDescent="0.3">
      <c r="A181" s="70" t="e">
        <f t="shared" si="16"/>
        <v>#N/A</v>
      </c>
      <c r="B181" s="70" t="str">
        <f t="shared" si="17"/>
        <v/>
      </c>
      <c r="C181" s="70" t="str">
        <f t="shared" si="14"/>
        <v>NW</v>
      </c>
      <c r="D181" s="70" t="str">
        <f t="shared" si="15"/>
        <v/>
      </c>
      <c r="E181" s="310" t="str">
        <f t="shared" si="18"/>
        <v/>
      </c>
      <c r="F181" s="310"/>
      <c r="G181" s="310"/>
      <c r="H181" s="311"/>
      <c r="I181" s="122"/>
      <c r="J181" s="122"/>
      <c r="K181" s="122"/>
      <c r="L181" s="122"/>
      <c r="M181" s="219" t="str">
        <f t="shared" si="19"/>
        <v/>
      </c>
      <c r="N181" s="219" t="str">
        <f t="shared" si="20"/>
        <v/>
      </c>
      <c r="O181" s="121"/>
      <c r="P181" s="122"/>
    </row>
    <row r="182" spans="1:16" x14ac:dyDescent="0.3">
      <c r="A182" s="70" t="e">
        <f t="shared" si="16"/>
        <v>#N/A</v>
      </c>
      <c r="B182" s="70" t="str">
        <f t="shared" si="17"/>
        <v/>
      </c>
      <c r="C182" s="70" t="str">
        <f t="shared" si="14"/>
        <v>NW</v>
      </c>
      <c r="D182" s="70" t="str">
        <f t="shared" si="15"/>
        <v/>
      </c>
      <c r="E182" s="310" t="str">
        <f t="shared" si="18"/>
        <v/>
      </c>
      <c r="F182" s="310"/>
      <c r="G182" s="310"/>
      <c r="H182" s="311"/>
      <c r="I182" s="122"/>
      <c r="J182" s="122"/>
      <c r="K182" s="122"/>
      <c r="L182" s="122"/>
      <c r="M182" s="219" t="str">
        <f t="shared" si="19"/>
        <v/>
      </c>
      <c r="N182" s="219" t="str">
        <f t="shared" si="20"/>
        <v/>
      </c>
      <c r="O182" s="121"/>
      <c r="P182" s="122"/>
    </row>
    <row r="183" spans="1:16" x14ac:dyDescent="0.3">
      <c r="A183" s="70" t="e">
        <f t="shared" si="16"/>
        <v>#N/A</v>
      </c>
      <c r="B183" s="70" t="str">
        <f t="shared" si="17"/>
        <v/>
      </c>
      <c r="C183" s="70" t="str">
        <f t="shared" si="14"/>
        <v>NW</v>
      </c>
      <c r="D183" s="70" t="str">
        <f t="shared" si="15"/>
        <v/>
      </c>
      <c r="E183" s="310" t="str">
        <f t="shared" si="18"/>
        <v/>
      </c>
      <c r="F183" s="310"/>
      <c r="G183" s="310"/>
      <c r="H183" s="311"/>
      <c r="I183" s="122"/>
      <c r="J183" s="122"/>
      <c r="K183" s="122"/>
      <c r="L183" s="122"/>
      <c r="M183" s="219" t="str">
        <f t="shared" si="19"/>
        <v/>
      </c>
      <c r="N183" s="219" t="str">
        <f t="shared" si="20"/>
        <v/>
      </c>
      <c r="O183" s="121"/>
      <c r="P183" s="122"/>
    </row>
    <row r="184" spans="1:16" x14ac:dyDescent="0.3">
      <c r="A184" s="70" t="e">
        <f t="shared" si="16"/>
        <v>#N/A</v>
      </c>
      <c r="B184" s="70" t="str">
        <f t="shared" si="17"/>
        <v/>
      </c>
      <c r="C184" s="70" t="str">
        <f t="shared" si="14"/>
        <v>NW</v>
      </c>
      <c r="D184" s="70" t="str">
        <f t="shared" si="15"/>
        <v/>
      </c>
      <c r="E184" s="310" t="str">
        <f t="shared" si="18"/>
        <v/>
      </c>
      <c r="F184" s="310"/>
      <c r="G184" s="310"/>
      <c r="H184" s="311"/>
      <c r="I184" s="122"/>
      <c r="J184" s="122"/>
      <c r="K184" s="122"/>
      <c r="L184" s="122"/>
      <c r="M184" s="219" t="str">
        <f t="shared" si="19"/>
        <v/>
      </c>
      <c r="N184" s="219" t="str">
        <f t="shared" si="20"/>
        <v/>
      </c>
      <c r="O184" s="121"/>
      <c r="P184" s="122"/>
    </row>
    <row r="185" spans="1:16" x14ac:dyDescent="0.3">
      <c r="A185" s="70" t="e">
        <f t="shared" si="16"/>
        <v>#N/A</v>
      </c>
      <c r="B185" s="70" t="str">
        <f t="shared" si="17"/>
        <v/>
      </c>
      <c r="C185" s="70" t="str">
        <f t="shared" si="14"/>
        <v>NW</v>
      </c>
      <c r="D185" s="70" t="str">
        <f t="shared" si="15"/>
        <v/>
      </c>
      <c r="E185" s="310" t="str">
        <f t="shared" si="18"/>
        <v/>
      </c>
      <c r="F185" s="310"/>
      <c r="G185" s="310"/>
      <c r="H185" s="311"/>
      <c r="I185" s="122"/>
      <c r="J185" s="122"/>
      <c r="K185" s="122"/>
      <c r="L185" s="122"/>
      <c r="M185" s="219" t="str">
        <f t="shared" si="19"/>
        <v/>
      </c>
      <c r="N185" s="219" t="str">
        <f t="shared" si="20"/>
        <v/>
      </c>
      <c r="O185" s="121"/>
      <c r="P185" s="122"/>
    </row>
    <row r="186" spans="1:16" x14ac:dyDescent="0.3">
      <c r="A186" s="70" t="e">
        <f t="shared" si="16"/>
        <v>#N/A</v>
      </c>
      <c r="B186" s="70" t="str">
        <f t="shared" si="17"/>
        <v/>
      </c>
      <c r="C186" s="70" t="str">
        <f t="shared" si="14"/>
        <v>NW</v>
      </c>
      <c r="D186" s="70" t="str">
        <f t="shared" si="15"/>
        <v/>
      </c>
      <c r="E186" s="310" t="str">
        <f t="shared" si="18"/>
        <v/>
      </c>
      <c r="F186" s="310"/>
      <c r="G186" s="310"/>
      <c r="H186" s="311"/>
      <c r="I186" s="122"/>
      <c r="J186" s="122"/>
      <c r="K186" s="122"/>
      <c r="L186" s="122"/>
      <c r="M186" s="219" t="str">
        <f t="shared" si="19"/>
        <v/>
      </c>
      <c r="N186" s="219" t="str">
        <f t="shared" si="20"/>
        <v/>
      </c>
      <c r="O186" s="121"/>
      <c r="P186" s="122"/>
    </row>
    <row r="187" spans="1:16" x14ac:dyDescent="0.3">
      <c r="A187" s="70" t="e">
        <f t="shared" si="16"/>
        <v>#N/A</v>
      </c>
      <c r="B187" s="70" t="str">
        <f t="shared" si="17"/>
        <v/>
      </c>
      <c r="C187" s="70" t="str">
        <f t="shared" si="14"/>
        <v>NW</v>
      </c>
      <c r="D187" s="70" t="str">
        <f t="shared" si="15"/>
        <v/>
      </c>
      <c r="E187" s="310" t="str">
        <f t="shared" si="18"/>
        <v/>
      </c>
      <c r="F187" s="310"/>
      <c r="G187" s="310"/>
      <c r="H187" s="311"/>
      <c r="I187" s="122"/>
      <c r="J187" s="122"/>
      <c r="K187" s="122"/>
      <c r="L187" s="122"/>
      <c r="M187" s="219" t="str">
        <f t="shared" si="19"/>
        <v/>
      </c>
      <c r="N187" s="219" t="str">
        <f t="shared" si="20"/>
        <v/>
      </c>
      <c r="O187" s="121"/>
      <c r="P187" s="122"/>
    </row>
    <row r="188" spans="1:16" x14ac:dyDescent="0.3">
      <c r="A188" s="70" t="e">
        <f t="shared" si="16"/>
        <v>#N/A</v>
      </c>
      <c r="B188" s="70" t="str">
        <f t="shared" si="17"/>
        <v/>
      </c>
      <c r="C188" s="70" t="str">
        <f t="shared" si="14"/>
        <v>NW</v>
      </c>
      <c r="D188" s="70" t="str">
        <f t="shared" si="15"/>
        <v/>
      </c>
      <c r="E188" s="310" t="str">
        <f t="shared" si="18"/>
        <v/>
      </c>
      <c r="F188" s="310"/>
      <c r="G188" s="310"/>
      <c r="H188" s="311"/>
      <c r="I188" s="122"/>
      <c r="J188" s="122"/>
      <c r="K188" s="122"/>
      <c r="L188" s="122"/>
      <c r="M188" s="219" t="str">
        <f t="shared" si="19"/>
        <v/>
      </c>
      <c r="N188" s="219" t="str">
        <f t="shared" si="20"/>
        <v/>
      </c>
      <c r="O188" s="121"/>
      <c r="P188" s="122"/>
    </row>
    <row r="189" spans="1:16" x14ac:dyDescent="0.3">
      <c r="A189" s="70" t="e">
        <f t="shared" si="16"/>
        <v>#N/A</v>
      </c>
      <c r="B189" s="70" t="str">
        <f t="shared" si="17"/>
        <v/>
      </c>
      <c r="C189" s="70" t="str">
        <f t="shared" si="14"/>
        <v>NW</v>
      </c>
      <c r="D189" s="70" t="str">
        <f t="shared" si="15"/>
        <v/>
      </c>
      <c r="E189" s="310" t="str">
        <f t="shared" si="18"/>
        <v/>
      </c>
      <c r="F189" s="310"/>
      <c r="G189" s="310"/>
      <c r="H189" s="311"/>
      <c r="I189" s="122"/>
      <c r="J189" s="122"/>
      <c r="K189" s="122"/>
      <c r="L189" s="122"/>
      <c r="M189" s="219" t="str">
        <f t="shared" si="19"/>
        <v/>
      </c>
      <c r="N189" s="219" t="str">
        <f t="shared" si="20"/>
        <v/>
      </c>
      <c r="O189" s="121"/>
      <c r="P189" s="122"/>
    </row>
    <row r="190" spans="1:16" x14ac:dyDescent="0.3">
      <c r="A190" s="70" t="e">
        <f t="shared" si="16"/>
        <v>#N/A</v>
      </c>
      <c r="B190" s="70" t="str">
        <f t="shared" si="17"/>
        <v/>
      </c>
      <c r="C190" s="70" t="str">
        <f t="shared" si="14"/>
        <v>NW</v>
      </c>
      <c r="D190" s="70" t="str">
        <f t="shared" si="15"/>
        <v/>
      </c>
      <c r="E190" s="310" t="str">
        <f t="shared" si="18"/>
        <v/>
      </c>
      <c r="F190" s="310"/>
      <c r="G190" s="310"/>
      <c r="H190" s="311"/>
      <c r="I190" s="122"/>
      <c r="J190" s="122"/>
      <c r="K190" s="122"/>
      <c r="L190" s="122"/>
      <c r="M190" s="219" t="str">
        <f t="shared" si="19"/>
        <v/>
      </c>
      <c r="N190" s="219" t="str">
        <f t="shared" si="20"/>
        <v/>
      </c>
      <c r="O190" s="121"/>
      <c r="P190" s="122"/>
    </row>
    <row r="191" spans="1:16" x14ac:dyDescent="0.3">
      <c r="A191" s="70" t="e">
        <f t="shared" si="16"/>
        <v>#N/A</v>
      </c>
      <c r="B191" s="70" t="str">
        <f t="shared" si="17"/>
        <v/>
      </c>
      <c r="C191" s="70" t="str">
        <f t="shared" si="14"/>
        <v>NW</v>
      </c>
      <c r="D191" s="70" t="str">
        <f t="shared" si="15"/>
        <v/>
      </c>
      <c r="E191" s="310" t="str">
        <f t="shared" si="18"/>
        <v/>
      </c>
      <c r="F191" s="310"/>
      <c r="G191" s="310"/>
      <c r="H191" s="311"/>
      <c r="I191" s="122"/>
      <c r="J191" s="122"/>
      <c r="K191" s="122"/>
      <c r="L191" s="122"/>
      <c r="M191" s="219" t="str">
        <f t="shared" si="19"/>
        <v/>
      </c>
      <c r="N191" s="219" t="str">
        <f t="shared" si="20"/>
        <v/>
      </c>
      <c r="O191" s="121"/>
      <c r="P191" s="122"/>
    </row>
    <row r="192" spans="1:16" x14ac:dyDescent="0.3">
      <c r="A192" s="70" t="e">
        <f t="shared" si="16"/>
        <v>#N/A</v>
      </c>
      <c r="B192" s="70" t="str">
        <f t="shared" si="17"/>
        <v/>
      </c>
      <c r="C192" s="70" t="str">
        <f t="shared" si="14"/>
        <v>NW</v>
      </c>
      <c r="D192" s="70" t="str">
        <f t="shared" si="15"/>
        <v/>
      </c>
      <c r="E192" s="310" t="str">
        <f t="shared" si="18"/>
        <v/>
      </c>
      <c r="F192" s="310"/>
      <c r="G192" s="310"/>
      <c r="H192" s="311"/>
      <c r="I192" s="122"/>
      <c r="J192" s="122"/>
      <c r="K192" s="122"/>
      <c r="L192" s="122"/>
      <c r="M192" s="219" t="str">
        <f t="shared" si="19"/>
        <v/>
      </c>
      <c r="N192" s="219" t="str">
        <f t="shared" si="20"/>
        <v/>
      </c>
      <c r="O192" s="121"/>
      <c r="P192" s="122"/>
    </row>
    <row r="193" spans="1:16" x14ac:dyDescent="0.3">
      <c r="A193" s="70" t="e">
        <f t="shared" si="16"/>
        <v>#N/A</v>
      </c>
      <c r="B193" s="70" t="str">
        <f t="shared" si="17"/>
        <v/>
      </c>
      <c r="C193" s="70" t="str">
        <f t="shared" si="14"/>
        <v>NW</v>
      </c>
      <c r="D193" s="70" t="str">
        <f t="shared" si="15"/>
        <v/>
      </c>
      <c r="E193" s="310" t="str">
        <f t="shared" si="18"/>
        <v/>
      </c>
      <c r="F193" s="310"/>
      <c r="G193" s="310"/>
      <c r="H193" s="311"/>
      <c r="I193" s="122"/>
      <c r="J193" s="122"/>
      <c r="K193" s="122"/>
      <c r="L193" s="122"/>
      <c r="M193" s="219" t="str">
        <f t="shared" si="19"/>
        <v/>
      </c>
      <c r="N193" s="219" t="str">
        <f t="shared" si="20"/>
        <v/>
      </c>
      <c r="O193" s="121"/>
      <c r="P193" s="122"/>
    </row>
    <row r="194" spans="1:16" x14ac:dyDescent="0.3">
      <c r="A194" s="70" t="e">
        <f t="shared" si="16"/>
        <v>#N/A</v>
      </c>
      <c r="B194" s="70" t="str">
        <f t="shared" si="17"/>
        <v/>
      </c>
      <c r="C194" s="70" t="str">
        <f t="shared" si="14"/>
        <v>NW</v>
      </c>
      <c r="D194" s="70" t="str">
        <f t="shared" si="15"/>
        <v/>
      </c>
      <c r="E194" s="310" t="str">
        <f t="shared" si="18"/>
        <v/>
      </c>
      <c r="F194" s="310"/>
      <c r="G194" s="310"/>
      <c r="H194" s="311"/>
      <c r="I194" s="122"/>
      <c r="J194" s="122"/>
      <c r="K194" s="122"/>
      <c r="L194" s="122"/>
      <c r="M194" s="219" t="str">
        <f t="shared" si="19"/>
        <v/>
      </c>
      <c r="N194" s="219" t="str">
        <f t="shared" si="20"/>
        <v/>
      </c>
      <c r="O194" s="121"/>
      <c r="P194" s="122"/>
    </row>
    <row r="195" spans="1:16" x14ac:dyDescent="0.3">
      <c r="A195" s="70" t="e">
        <f t="shared" si="16"/>
        <v>#N/A</v>
      </c>
      <c r="B195" s="70" t="str">
        <f t="shared" si="17"/>
        <v/>
      </c>
      <c r="C195" s="70" t="str">
        <f t="shared" si="14"/>
        <v>NW</v>
      </c>
      <c r="D195" s="70" t="str">
        <f t="shared" si="15"/>
        <v/>
      </c>
      <c r="E195" s="310" t="str">
        <f t="shared" si="18"/>
        <v/>
      </c>
      <c r="F195" s="310"/>
      <c r="G195" s="310"/>
      <c r="H195" s="311"/>
      <c r="I195" s="122"/>
      <c r="J195" s="122"/>
      <c r="K195" s="122"/>
      <c r="L195" s="122"/>
      <c r="M195" s="219" t="str">
        <f t="shared" si="19"/>
        <v/>
      </c>
      <c r="N195" s="219" t="str">
        <f t="shared" si="20"/>
        <v/>
      </c>
      <c r="O195" s="121"/>
      <c r="P195" s="122"/>
    </row>
    <row r="196" spans="1:16" x14ac:dyDescent="0.3">
      <c r="A196" s="70" t="e">
        <f t="shared" si="16"/>
        <v>#N/A</v>
      </c>
      <c r="B196" s="70" t="str">
        <f t="shared" si="17"/>
        <v/>
      </c>
      <c r="C196" s="70" t="str">
        <f t="shared" si="14"/>
        <v>NW</v>
      </c>
      <c r="D196" s="70" t="str">
        <f t="shared" si="15"/>
        <v/>
      </c>
      <c r="E196" s="310" t="str">
        <f t="shared" si="18"/>
        <v/>
      </c>
      <c r="F196" s="310"/>
      <c r="G196" s="310"/>
      <c r="H196" s="311"/>
      <c r="I196" s="122"/>
      <c r="J196" s="122"/>
      <c r="K196" s="122"/>
      <c r="L196" s="122"/>
      <c r="M196" s="219" t="str">
        <f t="shared" si="19"/>
        <v/>
      </c>
      <c r="N196" s="219" t="str">
        <f t="shared" si="20"/>
        <v/>
      </c>
      <c r="O196" s="121"/>
      <c r="P196" s="122"/>
    </row>
    <row r="197" spans="1:16" x14ac:dyDescent="0.3">
      <c r="A197" s="70" t="e">
        <f t="shared" si="16"/>
        <v>#N/A</v>
      </c>
      <c r="B197" s="70" t="str">
        <f t="shared" si="17"/>
        <v/>
      </c>
      <c r="C197" s="70" t="str">
        <f t="shared" si="14"/>
        <v>NW</v>
      </c>
      <c r="D197" s="70" t="str">
        <f t="shared" si="15"/>
        <v/>
      </c>
      <c r="E197" s="310" t="str">
        <f t="shared" si="18"/>
        <v/>
      </c>
      <c r="F197" s="310"/>
      <c r="G197" s="310"/>
      <c r="H197" s="311"/>
      <c r="I197" s="122"/>
      <c r="J197" s="122"/>
      <c r="K197" s="122"/>
      <c r="L197" s="122"/>
      <c r="M197" s="219" t="str">
        <f t="shared" si="19"/>
        <v/>
      </c>
      <c r="N197" s="219" t="str">
        <f t="shared" si="20"/>
        <v/>
      </c>
      <c r="O197" s="121"/>
      <c r="P197" s="122"/>
    </row>
    <row r="198" spans="1:16" x14ac:dyDescent="0.3">
      <c r="A198" s="70" t="e">
        <f t="shared" si="16"/>
        <v>#N/A</v>
      </c>
      <c r="B198" s="70" t="str">
        <f t="shared" si="17"/>
        <v/>
      </c>
      <c r="C198" s="70" t="str">
        <f t="shared" si="14"/>
        <v>NW</v>
      </c>
      <c r="D198" s="70" t="str">
        <f t="shared" si="15"/>
        <v/>
      </c>
      <c r="E198" s="310" t="str">
        <f t="shared" si="18"/>
        <v/>
      </c>
      <c r="F198" s="310"/>
      <c r="G198" s="310"/>
      <c r="H198" s="311"/>
      <c r="I198" s="122"/>
      <c r="J198" s="122"/>
      <c r="K198" s="122"/>
      <c r="L198" s="122"/>
      <c r="M198" s="219" t="str">
        <f t="shared" si="19"/>
        <v/>
      </c>
      <c r="N198" s="219" t="str">
        <f t="shared" si="20"/>
        <v/>
      </c>
      <c r="O198" s="121"/>
      <c r="P198" s="122"/>
    </row>
    <row r="199" spans="1:16" x14ac:dyDescent="0.3">
      <c r="A199" s="70" t="e">
        <f t="shared" si="16"/>
        <v>#N/A</v>
      </c>
      <c r="B199" s="70" t="str">
        <f t="shared" si="17"/>
        <v/>
      </c>
      <c r="C199" s="70" t="str">
        <f t="shared" si="14"/>
        <v>NW</v>
      </c>
      <c r="D199" s="70" t="str">
        <f t="shared" si="15"/>
        <v/>
      </c>
      <c r="E199" s="310" t="str">
        <f t="shared" si="18"/>
        <v/>
      </c>
      <c r="F199" s="310"/>
      <c r="G199" s="310"/>
      <c r="H199" s="311"/>
      <c r="I199" s="122"/>
      <c r="J199" s="122"/>
      <c r="K199" s="122"/>
      <c r="L199" s="122"/>
      <c r="M199" s="219" t="str">
        <f t="shared" si="19"/>
        <v/>
      </c>
      <c r="N199" s="219" t="str">
        <f t="shared" si="20"/>
        <v/>
      </c>
      <c r="O199" s="121"/>
      <c r="P199" s="122"/>
    </row>
    <row r="200" spans="1:16" x14ac:dyDescent="0.3">
      <c r="A200" s="70" t="e">
        <f t="shared" si="16"/>
        <v>#N/A</v>
      </c>
      <c r="B200" s="70" t="str">
        <f t="shared" si="17"/>
        <v/>
      </c>
      <c r="C200" s="70" t="str">
        <f t="shared" si="14"/>
        <v>NW</v>
      </c>
      <c r="D200" s="70" t="str">
        <f t="shared" si="15"/>
        <v/>
      </c>
      <c r="E200" s="310" t="str">
        <f t="shared" si="18"/>
        <v/>
      </c>
      <c r="F200" s="310"/>
      <c r="G200" s="310"/>
      <c r="H200" s="311"/>
      <c r="I200" s="122"/>
      <c r="J200" s="122"/>
      <c r="K200" s="122"/>
      <c r="L200" s="122"/>
      <c r="M200" s="219" t="str">
        <f t="shared" si="19"/>
        <v/>
      </c>
      <c r="N200" s="219" t="str">
        <f t="shared" si="20"/>
        <v/>
      </c>
      <c r="O200" s="121"/>
      <c r="P200" s="122"/>
    </row>
    <row r="201" spans="1:16" x14ac:dyDescent="0.3">
      <c r="A201" s="70" t="e">
        <f t="shared" si="16"/>
        <v>#N/A</v>
      </c>
      <c r="B201" s="70" t="str">
        <f t="shared" si="17"/>
        <v/>
      </c>
      <c r="C201" s="70" t="str">
        <f t="shared" si="14"/>
        <v>NW</v>
      </c>
      <c r="D201" s="70" t="str">
        <f t="shared" si="15"/>
        <v/>
      </c>
      <c r="E201" s="310" t="str">
        <f t="shared" si="18"/>
        <v/>
      </c>
      <c r="F201" s="310"/>
      <c r="G201" s="310"/>
      <c r="H201" s="311"/>
      <c r="I201" s="122"/>
      <c r="J201" s="122"/>
      <c r="K201" s="122"/>
      <c r="L201" s="122"/>
      <c r="M201" s="219" t="str">
        <f t="shared" si="19"/>
        <v/>
      </c>
      <c r="N201" s="219" t="str">
        <f t="shared" si="20"/>
        <v/>
      </c>
      <c r="O201" s="121"/>
      <c r="P201" s="122"/>
    </row>
    <row r="202" spans="1:16" x14ac:dyDescent="0.3">
      <c r="A202" s="70" t="e">
        <f t="shared" si="16"/>
        <v>#N/A</v>
      </c>
      <c r="B202" s="70" t="str">
        <f t="shared" si="17"/>
        <v/>
      </c>
      <c r="C202" s="70" t="str">
        <f t="shared" si="14"/>
        <v>NW</v>
      </c>
      <c r="D202" s="70" t="str">
        <f t="shared" si="15"/>
        <v/>
      </c>
      <c r="E202" s="310" t="str">
        <f t="shared" si="18"/>
        <v/>
      </c>
      <c r="F202" s="310"/>
      <c r="G202" s="310"/>
      <c r="H202" s="311"/>
      <c r="I202" s="206"/>
      <c r="J202" s="206"/>
      <c r="K202" s="206"/>
      <c r="L202" s="206"/>
      <c r="M202" s="219" t="str">
        <f t="shared" si="19"/>
        <v/>
      </c>
      <c r="N202" s="219" t="str">
        <f t="shared" si="20"/>
        <v/>
      </c>
      <c r="O202" s="94"/>
      <c r="P202" s="206"/>
    </row>
    <row r="203" spans="1:16" x14ac:dyDescent="0.3">
      <c r="A203" s="70" t="e">
        <f t="shared" si="16"/>
        <v>#N/A</v>
      </c>
      <c r="B203" s="70" t="str">
        <f t="shared" si="17"/>
        <v/>
      </c>
      <c r="C203" s="70" t="str">
        <f t="shared" si="14"/>
        <v>NW</v>
      </c>
      <c r="D203" s="70" t="str">
        <f t="shared" si="15"/>
        <v/>
      </c>
      <c r="E203" s="310" t="str">
        <f t="shared" si="18"/>
        <v/>
      </c>
      <c r="F203" s="310"/>
      <c r="G203" s="310"/>
      <c r="H203" s="311"/>
      <c r="I203" s="206"/>
      <c r="J203" s="206"/>
      <c r="K203" s="206"/>
      <c r="L203" s="206"/>
      <c r="M203" s="219" t="str">
        <f t="shared" si="19"/>
        <v/>
      </c>
      <c r="N203" s="219" t="str">
        <f t="shared" si="20"/>
        <v/>
      </c>
      <c r="O203" s="94"/>
      <c r="P203" s="206"/>
    </row>
    <row r="204" spans="1:16" x14ac:dyDescent="0.3">
      <c r="A204" s="70" t="e">
        <f t="shared" si="16"/>
        <v>#N/A</v>
      </c>
      <c r="B204" s="70" t="str">
        <f t="shared" si="17"/>
        <v/>
      </c>
      <c r="C204" s="70" t="str">
        <f t="shared" si="14"/>
        <v>NW</v>
      </c>
      <c r="D204" s="70" t="str">
        <f t="shared" si="15"/>
        <v/>
      </c>
      <c r="E204" s="310" t="str">
        <f t="shared" si="18"/>
        <v/>
      </c>
      <c r="F204" s="310"/>
      <c r="G204" s="310"/>
      <c r="H204" s="311"/>
      <c r="I204" s="206"/>
      <c r="J204" s="206"/>
      <c r="K204" s="206"/>
      <c r="L204" s="206"/>
      <c r="M204" s="219" t="str">
        <f t="shared" si="19"/>
        <v/>
      </c>
      <c r="N204" s="219" t="str">
        <f t="shared" si="20"/>
        <v/>
      </c>
      <c r="O204" s="94"/>
      <c r="P204" s="206"/>
    </row>
    <row r="205" spans="1:16" x14ac:dyDescent="0.3">
      <c r="A205" s="70" t="e">
        <f t="shared" si="16"/>
        <v>#N/A</v>
      </c>
      <c r="B205" s="70" t="str">
        <f t="shared" si="17"/>
        <v/>
      </c>
      <c r="C205" s="70" t="str">
        <f t="shared" si="14"/>
        <v>NW</v>
      </c>
      <c r="D205" s="70" t="str">
        <f t="shared" si="15"/>
        <v/>
      </c>
      <c r="E205" s="310" t="str">
        <f t="shared" si="18"/>
        <v/>
      </c>
      <c r="F205" s="310"/>
      <c r="G205" s="310"/>
      <c r="H205" s="311"/>
      <c r="I205" s="206"/>
      <c r="J205" s="206"/>
      <c r="K205" s="206"/>
      <c r="L205" s="206"/>
      <c r="M205" s="219" t="str">
        <f t="shared" si="19"/>
        <v/>
      </c>
      <c r="N205" s="219" t="str">
        <f t="shared" si="20"/>
        <v/>
      </c>
      <c r="O205" s="94"/>
      <c r="P205" s="206"/>
    </row>
    <row r="206" spans="1:16" x14ac:dyDescent="0.3">
      <c r="A206" s="70" t="e">
        <f t="shared" si="16"/>
        <v>#N/A</v>
      </c>
      <c r="B206" s="70" t="str">
        <f t="shared" si="17"/>
        <v/>
      </c>
      <c r="C206" s="70" t="str">
        <f t="shared" si="14"/>
        <v>NW</v>
      </c>
      <c r="D206" s="70" t="str">
        <f t="shared" si="15"/>
        <v/>
      </c>
      <c r="E206" s="310" t="str">
        <f t="shared" si="18"/>
        <v/>
      </c>
      <c r="F206" s="310"/>
      <c r="G206" s="310"/>
      <c r="H206" s="311"/>
      <c r="I206" s="206"/>
      <c r="J206" s="206"/>
      <c r="K206" s="206"/>
      <c r="L206" s="206"/>
      <c r="M206" s="219" t="str">
        <f t="shared" si="19"/>
        <v/>
      </c>
      <c r="N206" s="219" t="str">
        <f t="shared" si="20"/>
        <v/>
      </c>
      <c r="O206" s="94"/>
      <c r="P206" s="206"/>
    </row>
    <row r="207" spans="1:16" x14ac:dyDescent="0.3">
      <c r="A207" s="70" t="e">
        <f t="shared" si="16"/>
        <v>#N/A</v>
      </c>
      <c r="B207" s="70" t="str">
        <f t="shared" si="17"/>
        <v/>
      </c>
      <c r="C207" s="70" t="str">
        <f t="shared" si="14"/>
        <v>NW</v>
      </c>
      <c r="D207" s="70" t="str">
        <f t="shared" si="15"/>
        <v/>
      </c>
      <c r="E207" s="310" t="str">
        <f t="shared" si="18"/>
        <v/>
      </c>
      <c r="F207" s="310"/>
      <c r="G207" s="310"/>
      <c r="H207" s="311"/>
      <c r="I207" s="206"/>
      <c r="J207" s="206"/>
      <c r="K207" s="206"/>
      <c r="L207" s="206"/>
      <c r="M207" s="219" t="str">
        <f t="shared" si="19"/>
        <v/>
      </c>
      <c r="N207" s="219" t="str">
        <f t="shared" si="20"/>
        <v/>
      </c>
      <c r="O207" s="94"/>
      <c r="P207" s="206"/>
    </row>
    <row r="208" spans="1:16" x14ac:dyDescent="0.3">
      <c r="A208" s="70" t="e">
        <f t="shared" si="16"/>
        <v>#N/A</v>
      </c>
      <c r="B208" s="70" t="str">
        <f t="shared" si="17"/>
        <v/>
      </c>
      <c r="C208" s="70" t="str">
        <f t="shared" si="14"/>
        <v>NW</v>
      </c>
      <c r="D208" s="70" t="str">
        <f t="shared" si="15"/>
        <v/>
      </c>
      <c r="E208" s="310" t="str">
        <f t="shared" si="18"/>
        <v/>
      </c>
      <c r="F208" s="310"/>
      <c r="G208" s="310"/>
      <c r="H208" s="311"/>
      <c r="I208" s="206"/>
      <c r="J208" s="206"/>
      <c r="K208" s="206"/>
      <c r="L208" s="206"/>
      <c r="M208" s="219" t="str">
        <f t="shared" si="19"/>
        <v/>
      </c>
      <c r="N208" s="219" t="str">
        <f t="shared" si="20"/>
        <v/>
      </c>
      <c r="O208" s="94"/>
      <c r="P208" s="206"/>
    </row>
    <row r="209" spans="1:16" x14ac:dyDescent="0.3">
      <c r="A209" s="70" t="e">
        <f t="shared" si="16"/>
        <v>#N/A</v>
      </c>
      <c r="B209" s="70" t="str">
        <f t="shared" si="17"/>
        <v/>
      </c>
      <c r="C209" s="70" t="str">
        <f t="shared" si="14"/>
        <v>NW</v>
      </c>
      <c r="D209" s="70" t="str">
        <f t="shared" si="15"/>
        <v/>
      </c>
      <c r="E209" s="310" t="str">
        <f t="shared" si="18"/>
        <v/>
      </c>
      <c r="F209" s="310"/>
      <c r="G209" s="310"/>
      <c r="H209" s="311"/>
      <c r="I209" s="206"/>
      <c r="J209" s="206"/>
      <c r="K209" s="206"/>
      <c r="L209" s="206"/>
      <c r="M209" s="219" t="str">
        <f t="shared" si="19"/>
        <v/>
      </c>
      <c r="N209" s="219" t="str">
        <f t="shared" si="20"/>
        <v/>
      </c>
      <c r="O209" s="94"/>
      <c r="P209" s="206"/>
    </row>
    <row r="210" spans="1:16" x14ac:dyDescent="0.3">
      <c r="A210" s="70" t="e">
        <f t="shared" si="16"/>
        <v>#N/A</v>
      </c>
      <c r="B210" s="70" t="str">
        <f t="shared" si="17"/>
        <v/>
      </c>
      <c r="C210" s="70" t="str">
        <f t="shared" si="14"/>
        <v>NW</v>
      </c>
      <c r="D210" s="70" t="str">
        <f t="shared" si="15"/>
        <v/>
      </c>
      <c r="E210" s="310" t="str">
        <f t="shared" si="18"/>
        <v/>
      </c>
      <c r="F210" s="310"/>
      <c r="G210" s="310"/>
      <c r="H210" s="311"/>
      <c r="I210" s="206"/>
      <c r="J210" s="206"/>
      <c r="K210" s="206"/>
      <c r="L210" s="206"/>
      <c r="M210" s="219" t="str">
        <f t="shared" si="19"/>
        <v/>
      </c>
      <c r="N210" s="219" t="str">
        <f t="shared" si="20"/>
        <v/>
      </c>
      <c r="O210" s="94"/>
      <c r="P210" s="206"/>
    </row>
    <row r="211" spans="1:16" x14ac:dyDescent="0.3">
      <c r="A211" s="70" t="e">
        <f t="shared" si="16"/>
        <v>#N/A</v>
      </c>
      <c r="B211" s="70" t="str">
        <f t="shared" si="17"/>
        <v/>
      </c>
      <c r="C211" s="70" t="str">
        <f t="shared" si="14"/>
        <v>NW</v>
      </c>
      <c r="D211" s="70" t="str">
        <f t="shared" si="15"/>
        <v/>
      </c>
      <c r="E211" s="310" t="str">
        <f t="shared" si="18"/>
        <v/>
      </c>
      <c r="F211" s="310"/>
      <c r="G211" s="310"/>
      <c r="H211" s="311"/>
      <c r="I211" s="206"/>
      <c r="J211" s="206"/>
      <c r="K211" s="206"/>
      <c r="L211" s="206"/>
      <c r="M211" s="219" t="str">
        <f t="shared" si="19"/>
        <v/>
      </c>
      <c r="N211" s="219" t="str">
        <f t="shared" si="20"/>
        <v/>
      </c>
      <c r="O211" s="94"/>
      <c r="P211" s="206"/>
    </row>
    <row r="212" spans="1:16" x14ac:dyDescent="0.3">
      <c r="A212" s="70" t="e">
        <f t="shared" si="16"/>
        <v>#N/A</v>
      </c>
      <c r="B212" s="70" t="str">
        <f t="shared" si="17"/>
        <v/>
      </c>
      <c r="C212" s="70" t="str">
        <f t="shared" si="14"/>
        <v>NW</v>
      </c>
      <c r="D212" s="70" t="str">
        <f t="shared" si="15"/>
        <v/>
      </c>
      <c r="E212" s="310" t="str">
        <f t="shared" si="18"/>
        <v/>
      </c>
      <c r="F212" s="310"/>
      <c r="G212" s="310"/>
      <c r="H212" s="311"/>
      <c r="I212" s="206"/>
      <c r="J212" s="206"/>
      <c r="K212" s="206"/>
      <c r="L212" s="206"/>
      <c r="M212" s="219" t="str">
        <f t="shared" si="19"/>
        <v/>
      </c>
      <c r="N212" s="219" t="str">
        <f t="shared" si="20"/>
        <v/>
      </c>
      <c r="O212" s="94"/>
      <c r="P212" s="206"/>
    </row>
    <row r="213" spans="1:16" x14ac:dyDescent="0.3">
      <c r="A213" s="70" t="e">
        <f t="shared" si="16"/>
        <v>#N/A</v>
      </c>
      <c r="B213" s="70" t="str">
        <f t="shared" si="17"/>
        <v/>
      </c>
      <c r="C213" s="70" t="str">
        <f t="shared" ref="C213:C276" si="21">IF(ISNA(MATCH(WEEKDAY(E213,2),DunDay,0)),"","NW")</f>
        <v>NW</v>
      </c>
      <c r="D213" s="70" t="str">
        <f t="shared" ref="D213:D276" si="22">IF(ISNA(MATCH(E213,Holiday,0)),"","H")</f>
        <v/>
      </c>
      <c r="E213" s="310" t="str">
        <f t="shared" si="18"/>
        <v/>
      </c>
      <c r="F213" s="310"/>
      <c r="G213" s="310"/>
      <c r="H213" s="311"/>
      <c r="I213" s="206"/>
      <c r="J213" s="206"/>
      <c r="K213" s="206"/>
      <c r="L213" s="206"/>
      <c r="M213" s="219" t="str">
        <f t="shared" si="19"/>
        <v/>
      </c>
      <c r="N213" s="219" t="str">
        <f t="shared" si="20"/>
        <v/>
      </c>
      <c r="O213" s="94"/>
      <c r="P213" s="206"/>
    </row>
    <row r="214" spans="1:16" x14ac:dyDescent="0.3">
      <c r="A214" s="70" t="e">
        <f t="shared" ref="A214:A277" si="23">IF(E214&gt;=$J$14,"R","")</f>
        <v>#N/A</v>
      </c>
      <c r="B214" s="70" t="str">
        <f t="shared" ref="B214:B277" si="24">IF(E214&lt;&gt;"",YEAR(E214),"")</f>
        <v/>
      </c>
      <c r="C214" s="70" t="str">
        <f t="shared" si="21"/>
        <v>NW</v>
      </c>
      <c r="D214" s="70" t="str">
        <f t="shared" si="22"/>
        <v/>
      </c>
      <c r="E214" s="310" t="str">
        <f t="shared" si="18"/>
        <v/>
      </c>
      <c r="F214" s="310"/>
      <c r="G214" s="310"/>
      <c r="H214" s="311"/>
      <c r="I214" s="206"/>
      <c r="J214" s="206"/>
      <c r="K214" s="206"/>
      <c r="L214" s="206"/>
      <c r="M214" s="219" t="str">
        <f t="shared" si="19"/>
        <v/>
      </c>
      <c r="N214" s="219" t="str">
        <f t="shared" si="20"/>
        <v/>
      </c>
      <c r="O214" s="94"/>
      <c r="P214" s="206"/>
    </row>
    <row r="215" spans="1:16" x14ac:dyDescent="0.3">
      <c r="A215" s="70" t="e">
        <f t="shared" si="23"/>
        <v>#N/A</v>
      </c>
      <c r="B215" s="70" t="str">
        <f t="shared" si="24"/>
        <v/>
      </c>
      <c r="C215" s="70" t="str">
        <f t="shared" si="21"/>
        <v>NW</v>
      </c>
      <c r="D215" s="70" t="str">
        <f t="shared" si="22"/>
        <v/>
      </c>
      <c r="E215" s="310" t="str">
        <f t="shared" ref="E215:E278" si="25">IFERROR(E214+1,"")</f>
        <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e">
        <f t="shared" si="23"/>
        <v>#N/A</v>
      </c>
      <c r="B216" s="70" t="str">
        <f t="shared" si="24"/>
        <v/>
      </c>
      <c r="C216" s="70" t="str">
        <f t="shared" si="21"/>
        <v>NW</v>
      </c>
      <c r="D216" s="70" t="str">
        <f t="shared" si="22"/>
        <v/>
      </c>
      <c r="E216" s="310" t="str">
        <f t="shared" si="25"/>
        <v/>
      </c>
      <c r="F216" s="310"/>
      <c r="G216" s="310"/>
      <c r="H216" s="311"/>
      <c r="I216" s="206"/>
      <c r="J216" s="206"/>
      <c r="K216" s="206"/>
      <c r="L216" s="206"/>
      <c r="M216" s="219" t="str">
        <f t="shared" si="26"/>
        <v/>
      </c>
      <c r="N216" s="219" t="str">
        <f t="shared" si="27"/>
        <v/>
      </c>
      <c r="O216" s="94"/>
      <c r="P216" s="206"/>
    </row>
    <row r="217" spans="1:16" x14ac:dyDescent="0.3">
      <c r="A217" s="70" t="e">
        <f t="shared" si="23"/>
        <v>#N/A</v>
      </c>
      <c r="B217" s="70" t="str">
        <f t="shared" si="24"/>
        <v/>
      </c>
      <c r="C217" s="70" t="str">
        <f t="shared" si="21"/>
        <v>NW</v>
      </c>
      <c r="D217" s="70" t="str">
        <f t="shared" si="22"/>
        <v/>
      </c>
      <c r="E217" s="310" t="str">
        <f t="shared" si="25"/>
        <v/>
      </c>
      <c r="F217" s="310"/>
      <c r="G217" s="310"/>
      <c r="H217" s="311"/>
      <c r="I217" s="206"/>
      <c r="J217" s="206"/>
      <c r="K217" s="206"/>
      <c r="L217" s="206"/>
      <c r="M217" s="219" t="str">
        <f t="shared" si="26"/>
        <v/>
      </c>
      <c r="N217" s="219" t="str">
        <f t="shared" si="27"/>
        <v/>
      </c>
      <c r="O217" s="94"/>
      <c r="P217" s="206"/>
    </row>
    <row r="218" spans="1:16" x14ac:dyDescent="0.3">
      <c r="A218" s="70" t="e">
        <f t="shared" si="23"/>
        <v>#N/A</v>
      </c>
      <c r="B218" s="70" t="str">
        <f t="shared" si="24"/>
        <v/>
      </c>
      <c r="C218" s="70" t="str">
        <f t="shared" si="21"/>
        <v>NW</v>
      </c>
      <c r="D218" s="70" t="str">
        <f t="shared" si="22"/>
        <v/>
      </c>
      <c r="E218" s="310" t="str">
        <f t="shared" si="25"/>
        <v/>
      </c>
      <c r="F218" s="310"/>
      <c r="G218" s="310"/>
      <c r="H218" s="311"/>
      <c r="I218" s="206"/>
      <c r="J218" s="206"/>
      <c r="K218" s="206"/>
      <c r="L218" s="206"/>
      <c r="M218" s="219" t="str">
        <f t="shared" si="26"/>
        <v/>
      </c>
      <c r="N218" s="219" t="str">
        <f t="shared" si="27"/>
        <v/>
      </c>
      <c r="O218" s="94"/>
      <c r="P218" s="206"/>
    </row>
    <row r="219" spans="1:16" x14ac:dyDescent="0.3">
      <c r="A219" s="70" t="e">
        <f t="shared" si="23"/>
        <v>#N/A</v>
      </c>
      <c r="B219" s="70" t="str">
        <f t="shared" si="24"/>
        <v/>
      </c>
      <c r="C219" s="70" t="str">
        <f t="shared" si="21"/>
        <v>NW</v>
      </c>
      <c r="D219" s="70" t="str">
        <f t="shared" si="22"/>
        <v/>
      </c>
      <c r="E219" s="310" t="str">
        <f t="shared" si="25"/>
        <v/>
      </c>
      <c r="F219" s="310"/>
      <c r="G219" s="310"/>
      <c r="H219" s="311"/>
      <c r="I219" s="206"/>
      <c r="J219" s="206"/>
      <c r="K219" s="206"/>
      <c r="L219" s="206"/>
      <c r="M219" s="219" t="str">
        <f t="shared" si="26"/>
        <v/>
      </c>
      <c r="N219" s="219" t="str">
        <f t="shared" si="27"/>
        <v/>
      </c>
      <c r="O219" s="94"/>
      <c r="P219" s="206"/>
    </row>
    <row r="220" spans="1:16" x14ac:dyDescent="0.3">
      <c r="A220" s="70" t="e">
        <f t="shared" si="23"/>
        <v>#N/A</v>
      </c>
      <c r="B220" s="70" t="str">
        <f t="shared" si="24"/>
        <v/>
      </c>
      <c r="C220" s="70" t="str">
        <f t="shared" si="21"/>
        <v>NW</v>
      </c>
      <c r="D220" s="70" t="str">
        <f t="shared" si="22"/>
        <v/>
      </c>
      <c r="E220" s="310" t="str">
        <f t="shared" si="25"/>
        <v/>
      </c>
      <c r="F220" s="310"/>
      <c r="G220" s="310"/>
      <c r="H220" s="311"/>
      <c r="I220" s="206"/>
      <c r="J220" s="206"/>
      <c r="K220" s="206"/>
      <c r="L220" s="206"/>
      <c r="M220" s="219" t="str">
        <f t="shared" si="26"/>
        <v/>
      </c>
      <c r="N220" s="219" t="str">
        <f t="shared" si="27"/>
        <v/>
      </c>
      <c r="O220" s="94"/>
      <c r="P220" s="206"/>
    </row>
    <row r="221" spans="1:16" x14ac:dyDescent="0.3">
      <c r="A221" s="70" t="e">
        <f t="shared" si="23"/>
        <v>#N/A</v>
      </c>
      <c r="B221" s="70" t="str">
        <f t="shared" si="24"/>
        <v/>
      </c>
      <c r="C221" s="70" t="str">
        <f t="shared" si="21"/>
        <v>NW</v>
      </c>
      <c r="D221" s="70" t="str">
        <f t="shared" si="22"/>
        <v/>
      </c>
      <c r="E221" s="310" t="str">
        <f t="shared" si="25"/>
        <v/>
      </c>
      <c r="F221" s="310"/>
      <c r="G221" s="310"/>
      <c r="H221" s="311"/>
      <c r="I221" s="206"/>
      <c r="J221" s="206"/>
      <c r="K221" s="206"/>
      <c r="L221" s="206"/>
      <c r="M221" s="219" t="str">
        <f t="shared" si="26"/>
        <v/>
      </c>
      <c r="N221" s="219" t="str">
        <f t="shared" si="27"/>
        <v/>
      </c>
      <c r="O221" s="94"/>
      <c r="P221" s="206"/>
    </row>
    <row r="222" spans="1:16" x14ac:dyDescent="0.3">
      <c r="A222" s="70" t="e">
        <f t="shared" si="23"/>
        <v>#N/A</v>
      </c>
      <c r="B222" s="70" t="str">
        <f t="shared" si="24"/>
        <v/>
      </c>
      <c r="C222" s="70" t="str">
        <f t="shared" si="21"/>
        <v>NW</v>
      </c>
      <c r="D222" s="70" t="str">
        <f t="shared" si="22"/>
        <v/>
      </c>
      <c r="E222" s="310" t="str">
        <f t="shared" si="25"/>
        <v/>
      </c>
      <c r="F222" s="310"/>
      <c r="G222" s="310"/>
      <c r="H222" s="311"/>
      <c r="I222" s="206"/>
      <c r="J222" s="206"/>
      <c r="K222" s="206"/>
      <c r="L222" s="206"/>
      <c r="M222" s="219" t="str">
        <f t="shared" si="26"/>
        <v/>
      </c>
      <c r="N222" s="219" t="str">
        <f t="shared" si="27"/>
        <v/>
      </c>
      <c r="O222" s="94"/>
      <c r="P222" s="206"/>
    </row>
    <row r="223" spans="1:16" x14ac:dyDescent="0.3">
      <c r="A223" s="70" t="e">
        <f t="shared" si="23"/>
        <v>#N/A</v>
      </c>
      <c r="B223" s="70" t="str">
        <f t="shared" si="24"/>
        <v/>
      </c>
      <c r="C223" s="70" t="str">
        <f t="shared" si="21"/>
        <v>NW</v>
      </c>
      <c r="D223" s="70" t="str">
        <f t="shared" si="22"/>
        <v/>
      </c>
      <c r="E223" s="310" t="str">
        <f t="shared" si="25"/>
        <v/>
      </c>
      <c r="F223" s="310"/>
      <c r="G223" s="310"/>
      <c r="H223" s="311"/>
      <c r="I223" s="206"/>
      <c r="J223" s="206"/>
      <c r="K223" s="206"/>
      <c r="L223" s="206"/>
      <c r="M223" s="219" t="str">
        <f t="shared" si="26"/>
        <v/>
      </c>
      <c r="N223" s="219" t="str">
        <f t="shared" si="27"/>
        <v/>
      </c>
      <c r="O223" s="94"/>
      <c r="P223" s="206"/>
    </row>
    <row r="224" spans="1:16" x14ac:dyDescent="0.3">
      <c r="A224" s="70" t="e">
        <f t="shared" si="23"/>
        <v>#N/A</v>
      </c>
      <c r="B224" s="70" t="str">
        <f t="shared" si="24"/>
        <v/>
      </c>
      <c r="C224" s="70" t="str">
        <f t="shared" si="21"/>
        <v>NW</v>
      </c>
      <c r="D224" s="70" t="str">
        <f t="shared" si="22"/>
        <v/>
      </c>
      <c r="E224" s="310" t="str">
        <f t="shared" si="25"/>
        <v/>
      </c>
      <c r="F224" s="310"/>
      <c r="G224" s="310"/>
      <c r="H224" s="311"/>
      <c r="I224" s="206"/>
      <c r="J224" s="206"/>
      <c r="K224" s="206"/>
      <c r="L224" s="206"/>
      <c r="M224" s="219" t="str">
        <f t="shared" si="26"/>
        <v/>
      </c>
      <c r="N224" s="219" t="str">
        <f t="shared" si="27"/>
        <v/>
      </c>
      <c r="O224" s="94"/>
      <c r="P224" s="206"/>
    </row>
    <row r="225" spans="1:16" x14ac:dyDescent="0.3">
      <c r="A225" s="70" t="e">
        <f t="shared" si="23"/>
        <v>#N/A</v>
      </c>
      <c r="B225" s="70" t="str">
        <f t="shared" si="24"/>
        <v/>
      </c>
      <c r="C225" s="70" t="str">
        <f t="shared" si="21"/>
        <v>NW</v>
      </c>
      <c r="D225" s="70" t="str">
        <f t="shared" si="22"/>
        <v/>
      </c>
      <c r="E225" s="310" t="str">
        <f t="shared" si="25"/>
        <v/>
      </c>
      <c r="F225" s="310"/>
      <c r="G225" s="310"/>
      <c r="H225" s="311"/>
      <c r="I225" s="206"/>
      <c r="J225" s="206"/>
      <c r="K225" s="206"/>
      <c r="L225" s="206"/>
      <c r="M225" s="219" t="str">
        <f t="shared" si="26"/>
        <v/>
      </c>
      <c r="N225" s="219" t="str">
        <f t="shared" si="27"/>
        <v/>
      </c>
      <c r="O225" s="94"/>
      <c r="P225" s="206"/>
    </row>
    <row r="226" spans="1:16" x14ac:dyDescent="0.3">
      <c r="A226" s="70" t="e">
        <f t="shared" si="23"/>
        <v>#N/A</v>
      </c>
      <c r="B226" s="70" t="str">
        <f t="shared" si="24"/>
        <v/>
      </c>
      <c r="C226" s="70" t="str">
        <f t="shared" si="21"/>
        <v>NW</v>
      </c>
      <c r="D226" s="70" t="str">
        <f t="shared" si="22"/>
        <v/>
      </c>
      <c r="E226" s="310" t="str">
        <f t="shared" si="25"/>
        <v/>
      </c>
      <c r="F226" s="310"/>
      <c r="G226" s="310"/>
      <c r="H226" s="311"/>
      <c r="I226" s="206"/>
      <c r="J226" s="206"/>
      <c r="K226" s="206"/>
      <c r="L226" s="206"/>
      <c r="M226" s="219" t="str">
        <f t="shared" si="26"/>
        <v/>
      </c>
      <c r="N226" s="219" t="str">
        <f t="shared" si="27"/>
        <v/>
      </c>
      <c r="O226" s="94"/>
      <c r="P226" s="206"/>
    </row>
    <row r="227" spans="1:16" x14ac:dyDescent="0.3">
      <c r="A227" s="70" t="e">
        <f t="shared" si="23"/>
        <v>#N/A</v>
      </c>
      <c r="B227" s="70" t="str">
        <f t="shared" si="24"/>
        <v/>
      </c>
      <c r="C227" s="70" t="str">
        <f t="shared" si="21"/>
        <v>NW</v>
      </c>
      <c r="D227" s="70" t="str">
        <f t="shared" si="22"/>
        <v/>
      </c>
      <c r="E227" s="310" t="str">
        <f t="shared" si="25"/>
        <v/>
      </c>
      <c r="F227" s="310"/>
      <c r="G227" s="310"/>
      <c r="H227" s="311"/>
      <c r="I227" s="206"/>
      <c r="J227" s="206"/>
      <c r="K227" s="206"/>
      <c r="L227" s="206"/>
      <c r="M227" s="219" t="str">
        <f t="shared" si="26"/>
        <v/>
      </c>
      <c r="N227" s="219" t="str">
        <f t="shared" si="27"/>
        <v/>
      </c>
      <c r="O227" s="94"/>
      <c r="P227" s="206"/>
    </row>
    <row r="228" spans="1:16" x14ac:dyDescent="0.3">
      <c r="A228" s="70" t="e">
        <f t="shared" si="23"/>
        <v>#N/A</v>
      </c>
      <c r="B228" s="70" t="str">
        <f t="shared" si="24"/>
        <v/>
      </c>
      <c r="C228" s="70" t="str">
        <f t="shared" si="21"/>
        <v>NW</v>
      </c>
      <c r="D228" s="70" t="str">
        <f t="shared" si="22"/>
        <v/>
      </c>
      <c r="E228" s="310" t="str">
        <f t="shared" si="25"/>
        <v/>
      </c>
      <c r="F228" s="310"/>
      <c r="G228" s="310"/>
      <c r="H228" s="311"/>
      <c r="I228" s="206"/>
      <c r="J228" s="206"/>
      <c r="K228" s="206"/>
      <c r="L228" s="206"/>
      <c r="M228" s="219" t="str">
        <f t="shared" si="26"/>
        <v/>
      </c>
      <c r="N228" s="219" t="str">
        <f t="shared" si="27"/>
        <v/>
      </c>
      <c r="O228" s="94"/>
      <c r="P228" s="206"/>
    </row>
    <row r="229" spans="1:16" x14ac:dyDescent="0.3">
      <c r="A229" s="70" t="e">
        <f t="shared" si="23"/>
        <v>#N/A</v>
      </c>
      <c r="B229" s="70" t="str">
        <f t="shared" si="24"/>
        <v/>
      </c>
      <c r="C229" s="70" t="str">
        <f t="shared" si="21"/>
        <v>NW</v>
      </c>
      <c r="D229" s="70" t="str">
        <f t="shared" si="22"/>
        <v/>
      </c>
      <c r="E229" s="310" t="str">
        <f t="shared" si="25"/>
        <v/>
      </c>
      <c r="F229" s="310"/>
      <c r="G229" s="310"/>
      <c r="H229" s="311"/>
      <c r="I229" s="206"/>
      <c r="J229" s="206"/>
      <c r="K229" s="206"/>
      <c r="L229" s="206"/>
      <c r="M229" s="219" t="str">
        <f t="shared" si="26"/>
        <v/>
      </c>
      <c r="N229" s="219" t="str">
        <f t="shared" si="27"/>
        <v/>
      </c>
      <c r="O229" s="94"/>
      <c r="P229" s="206"/>
    </row>
    <row r="230" spans="1:16" x14ac:dyDescent="0.3">
      <c r="A230" s="70" t="e">
        <f t="shared" si="23"/>
        <v>#N/A</v>
      </c>
      <c r="B230" s="70" t="str">
        <f t="shared" si="24"/>
        <v/>
      </c>
      <c r="C230" s="70" t="str">
        <f t="shared" si="21"/>
        <v>NW</v>
      </c>
      <c r="D230" s="70" t="str">
        <f t="shared" si="22"/>
        <v/>
      </c>
      <c r="E230" s="310" t="str">
        <f t="shared" si="25"/>
        <v/>
      </c>
      <c r="F230" s="310"/>
      <c r="G230" s="310"/>
      <c r="H230" s="311"/>
      <c r="I230" s="206"/>
      <c r="J230" s="206"/>
      <c r="K230" s="206"/>
      <c r="L230" s="206"/>
      <c r="M230" s="219" t="str">
        <f t="shared" si="26"/>
        <v/>
      </c>
      <c r="N230" s="219" t="str">
        <f t="shared" si="27"/>
        <v/>
      </c>
      <c r="O230" s="94"/>
      <c r="P230" s="206"/>
    </row>
    <row r="231" spans="1:16" x14ac:dyDescent="0.3">
      <c r="A231" s="70" t="e">
        <f t="shared" si="23"/>
        <v>#N/A</v>
      </c>
      <c r="B231" s="70" t="str">
        <f t="shared" si="24"/>
        <v/>
      </c>
      <c r="C231" s="70" t="str">
        <f t="shared" si="21"/>
        <v>NW</v>
      </c>
      <c r="D231" s="70" t="str">
        <f t="shared" si="22"/>
        <v/>
      </c>
      <c r="E231" s="310" t="str">
        <f t="shared" si="25"/>
        <v/>
      </c>
      <c r="F231" s="310"/>
      <c r="G231" s="310"/>
      <c r="H231" s="311"/>
      <c r="I231" s="206"/>
      <c r="J231" s="206"/>
      <c r="K231" s="206"/>
      <c r="L231" s="206"/>
      <c r="M231" s="219" t="str">
        <f t="shared" si="26"/>
        <v/>
      </c>
      <c r="N231" s="219" t="str">
        <f t="shared" si="27"/>
        <v/>
      </c>
      <c r="O231" s="94"/>
      <c r="P231" s="206"/>
    </row>
    <row r="232" spans="1:16" x14ac:dyDescent="0.3">
      <c r="A232" s="70" t="e">
        <f t="shared" si="23"/>
        <v>#N/A</v>
      </c>
      <c r="B232" s="70" t="str">
        <f t="shared" si="24"/>
        <v/>
      </c>
      <c r="C232" s="70" t="str">
        <f t="shared" si="21"/>
        <v>NW</v>
      </c>
      <c r="D232" s="70" t="str">
        <f t="shared" si="22"/>
        <v/>
      </c>
      <c r="E232" s="310" t="str">
        <f t="shared" si="25"/>
        <v/>
      </c>
      <c r="F232" s="310"/>
      <c r="G232" s="310"/>
      <c r="H232" s="311"/>
      <c r="I232" s="206"/>
      <c r="J232" s="206"/>
      <c r="K232" s="206"/>
      <c r="L232" s="206"/>
      <c r="M232" s="219" t="str">
        <f t="shared" si="26"/>
        <v/>
      </c>
      <c r="N232" s="219" t="str">
        <f t="shared" si="27"/>
        <v/>
      </c>
      <c r="O232" s="94"/>
      <c r="P232" s="206"/>
    </row>
    <row r="233" spans="1:16" x14ac:dyDescent="0.3">
      <c r="A233" s="70" t="e">
        <f t="shared" si="23"/>
        <v>#N/A</v>
      </c>
      <c r="B233" s="70" t="str">
        <f t="shared" si="24"/>
        <v/>
      </c>
      <c r="C233" s="70" t="str">
        <f t="shared" si="21"/>
        <v>NW</v>
      </c>
      <c r="D233" s="70" t="str">
        <f t="shared" si="22"/>
        <v/>
      </c>
      <c r="E233" s="310" t="str">
        <f t="shared" si="25"/>
        <v/>
      </c>
      <c r="F233" s="310"/>
      <c r="G233" s="310"/>
      <c r="H233" s="311"/>
      <c r="I233" s="206"/>
      <c r="J233" s="206"/>
      <c r="K233" s="206"/>
      <c r="L233" s="206"/>
      <c r="M233" s="219" t="str">
        <f t="shared" si="26"/>
        <v/>
      </c>
      <c r="N233" s="219" t="str">
        <f t="shared" si="27"/>
        <v/>
      </c>
      <c r="O233" s="94"/>
      <c r="P233" s="206"/>
    </row>
    <row r="234" spans="1:16" x14ac:dyDescent="0.3">
      <c r="A234" s="70" t="e">
        <f t="shared" si="23"/>
        <v>#N/A</v>
      </c>
      <c r="B234" s="70" t="str">
        <f t="shared" si="24"/>
        <v/>
      </c>
      <c r="C234" s="70" t="str">
        <f t="shared" si="21"/>
        <v>NW</v>
      </c>
      <c r="D234" s="70" t="str">
        <f t="shared" si="22"/>
        <v/>
      </c>
      <c r="E234" s="310" t="str">
        <f t="shared" si="25"/>
        <v/>
      </c>
      <c r="F234" s="310"/>
      <c r="G234" s="310"/>
      <c r="H234" s="311"/>
      <c r="I234" s="206"/>
      <c r="J234" s="206"/>
      <c r="K234" s="206"/>
      <c r="L234" s="206"/>
      <c r="M234" s="219" t="str">
        <f t="shared" si="26"/>
        <v/>
      </c>
      <c r="N234" s="219" t="str">
        <f t="shared" si="27"/>
        <v/>
      </c>
      <c r="O234" s="94"/>
      <c r="P234" s="206"/>
    </row>
    <row r="235" spans="1:16" x14ac:dyDescent="0.3">
      <c r="A235" s="70" t="e">
        <f t="shared" si="23"/>
        <v>#N/A</v>
      </c>
      <c r="B235" s="70" t="str">
        <f t="shared" si="24"/>
        <v/>
      </c>
      <c r="C235" s="70" t="str">
        <f t="shared" si="21"/>
        <v>NW</v>
      </c>
      <c r="D235" s="70" t="str">
        <f t="shared" si="22"/>
        <v/>
      </c>
      <c r="E235" s="310" t="str">
        <f t="shared" si="25"/>
        <v/>
      </c>
      <c r="F235" s="310"/>
      <c r="G235" s="310"/>
      <c r="H235" s="311"/>
      <c r="I235" s="206"/>
      <c r="J235" s="206"/>
      <c r="K235" s="206"/>
      <c r="L235" s="206"/>
      <c r="M235" s="219" t="str">
        <f t="shared" si="26"/>
        <v/>
      </c>
      <c r="N235" s="219" t="str">
        <f t="shared" si="27"/>
        <v/>
      </c>
      <c r="O235" s="94"/>
      <c r="P235" s="206"/>
    </row>
    <row r="236" spans="1:16" x14ac:dyDescent="0.3">
      <c r="A236" s="70" t="e">
        <f t="shared" si="23"/>
        <v>#N/A</v>
      </c>
      <c r="B236" s="70" t="str">
        <f t="shared" si="24"/>
        <v/>
      </c>
      <c r="C236" s="70" t="str">
        <f t="shared" si="21"/>
        <v>NW</v>
      </c>
      <c r="D236" s="70" t="str">
        <f t="shared" si="22"/>
        <v/>
      </c>
      <c r="E236" s="310" t="str">
        <f t="shared" si="25"/>
        <v/>
      </c>
      <c r="F236" s="310"/>
      <c r="G236" s="310"/>
      <c r="H236" s="311"/>
      <c r="I236" s="206"/>
      <c r="J236" s="206"/>
      <c r="K236" s="206"/>
      <c r="L236" s="206"/>
      <c r="M236" s="219" t="str">
        <f t="shared" si="26"/>
        <v/>
      </c>
      <c r="N236" s="219" t="str">
        <f t="shared" si="27"/>
        <v/>
      </c>
      <c r="O236" s="94"/>
      <c r="P236" s="206"/>
    </row>
    <row r="237" spans="1:16" x14ac:dyDescent="0.3">
      <c r="A237" s="70" t="e">
        <f t="shared" si="23"/>
        <v>#N/A</v>
      </c>
      <c r="B237" s="70" t="str">
        <f t="shared" si="24"/>
        <v/>
      </c>
      <c r="C237" s="70" t="str">
        <f t="shared" si="21"/>
        <v>NW</v>
      </c>
      <c r="D237" s="70" t="str">
        <f t="shared" si="22"/>
        <v/>
      </c>
      <c r="E237" s="310" t="str">
        <f t="shared" si="25"/>
        <v/>
      </c>
      <c r="F237" s="310"/>
      <c r="G237" s="310"/>
      <c r="H237" s="311"/>
      <c r="I237" s="206"/>
      <c r="J237" s="206"/>
      <c r="K237" s="206"/>
      <c r="L237" s="206"/>
      <c r="M237" s="219" t="str">
        <f t="shared" si="26"/>
        <v/>
      </c>
      <c r="N237" s="219" t="str">
        <f t="shared" si="27"/>
        <v/>
      </c>
      <c r="O237" s="94"/>
      <c r="P237" s="206"/>
    </row>
    <row r="238" spans="1:16" x14ac:dyDescent="0.3">
      <c r="A238" s="70" t="e">
        <f t="shared" si="23"/>
        <v>#N/A</v>
      </c>
      <c r="B238" s="70" t="str">
        <f t="shared" si="24"/>
        <v/>
      </c>
      <c r="C238" s="70" t="str">
        <f t="shared" si="21"/>
        <v>NW</v>
      </c>
      <c r="D238" s="70" t="str">
        <f t="shared" si="22"/>
        <v/>
      </c>
      <c r="E238" s="310" t="str">
        <f t="shared" si="25"/>
        <v/>
      </c>
      <c r="F238" s="310"/>
      <c r="G238" s="310"/>
      <c r="H238" s="311"/>
      <c r="I238" s="206"/>
      <c r="J238" s="206"/>
      <c r="K238" s="206"/>
      <c r="L238" s="206"/>
      <c r="M238" s="219" t="str">
        <f t="shared" si="26"/>
        <v/>
      </c>
      <c r="N238" s="219" t="str">
        <f t="shared" si="27"/>
        <v/>
      </c>
      <c r="O238" s="94"/>
      <c r="P238" s="206"/>
    </row>
    <row r="239" spans="1:16" x14ac:dyDescent="0.3">
      <c r="A239" s="70" t="e">
        <f t="shared" si="23"/>
        <v>#N/A</v>
      </c>
      <c r="B239" s="70" t="str">
        <f t="shared" si="24"/>
        <v/>
      </c>
      <c r="C239" s="70" t="str">
        <f t="shared" si="21"/>
        <v>NW</v>
      </c>
      <c r="D239" s="70" t="str">
        <f t="shared" si="22"/>
        <v/>
      </c>
      <c r="E239" s="310" t="str">
        <f t="shared" si="25"/>
        <v/>
      </c>
      <c r="F239" s="310"/>
      <c r="G239" s="310"/>
      <c r="H239" s="311"/>
      <c r="I239" s="206"/>
      <c r="J239" s="206"/>
      <c r="K239" s="206"/>
      <c r="L239" s="206"/>
      <c r="M239" s="219" t="str">
        <f t="shared" si="26"/>
        <v/>
      </c>
      <c r="N239" s="219" t="str">
        <f t="shared" si="27"/>
        <v/>
      </c>
      <c r="O239" s="94"/>
      <c r="P239" s="206"/>
    </row>
    <row r="240" spans="1:16" x14ac:dyDescent="0.3">
      <c r="A240" s="70" t="e">
        <f t="shared" si="23"/>
        <v>#N/A</v>
      </c>
      <c r="B240" s="70" t="str">
        <f t="shared" si="24"/>
        <v/>
      </c>
      <c r="C240" s="70" t="str">
        <f t="shared" si="21"/>
        <v>NW</v>
      </c>
      <c r="D240" s="70" t="str">
        <f t="shared" si="22"/>
        <v/>
      </c>
      <c r="E240" s="310" t="str">
        <f t="shared" si="25"/>
        <v/>
      </c>
      <c r="F240" s="310"/>
      <c r="G240" s="310"/>
      <c r="H240" s="311"/>
      <c r="I240" s="206"/>
      <c r="J240" s="206"/>
      <c r="K240" s="206"/>
      <c r="L240" s="206"/>
      <c r="M240" s="219" t="str">
        <f t="shared" si="26"/>
        <v/>
      </c>
      <c r="N240" s="219" t="str">
        <f t="shared" si="27"/>
        <v/>
      </c>
      <c r="O240" s="94"/>
      <c r="P240" s="206"/>
    </row>
    <row r="241" spans="1:16" x14ac:dyDescent="0.3">
      <c r="A241" s="70" t="e">
        <f t="shared" si="23"/>
        <v>#N/A</v>
      </c>
      <c r="B241" s="70" t="str">
        <f t="shared" si="24"/>
        <v/>
      </c>
      <c r="C241" s="70" t="str">
        <f t="shared" si="21"/>
        <v>NW</v>
      </c>
      <c r="D241" s="70" t="str">
        <f t="shared" si="22"/>
        <v/>
      </c>
      <c r="E241" s="310" t="str">
        <f t="shared" si="25"/>
        <v/>
      </c>
      <c r="F241" s="310"/>
      <c r="G241" s="310"/>
      <c r="H241" s="311"/>
      <c r="I241" s="206"/>
      <c r="J241" s="206"/>
      <c r="K241" s="206"/>
      <c r="L241" s="206"/>
      <c r="M241" s="219" t="str">
        <f t="shared" si="26"/>
        <v/>
      </c>
      <c r="N241" s="219" t="str">
        <f t="shared" si="27"/>
        <v/>
      </c>
      <c r="O241" s="94"/>
      <c r="P241" s="206"/>
    </row>
    <row r="242" spans="1:16" x14ac:dyDescent="0.3">
      <c r="A242" s="70" t="e">
        <f t="shared" si="23"/>
        <v>#N/A</v>
      </c>
      <c r="B242" s="70" t="str">
        <f t="shared" si="24"/>
        <v/>
      </c>
      <c r="C242" s="70" t="str">
        <f t="shared" si="21"/>
        <v>NW</v>
      </c>
      <c r="D242" s="70" t="str">
        <f t="shared" si="22"/>
        <v/>
      </c>
      <c r="E242" s="310" t="str">
        <f t="shared" si="25"/>
        <v/>
      </c>
      <c r="F242" s="310"/>
      <c r="G242" s="310"/>
      <c r="H242" s="311"/>
      <c r="I242" s="206"/>
      <c r="J242" s="206"/>
      <c r="K242" s="206"/>
      <c r="L242" s="206"/>
      <c r="M242" s="219" t="str">
        <f t="shared" si="26"/>
        <v/>
      </c>
      <c r="N242" s="219" t="str">
        <f t="shared" si="27"/>
        <v/>
      </c>
      <c r="O242" s="94"/>
      <c r="P242" s="206"/>
    </row>
    <row r="243" spans="1:16" x14ac:dyDescent="0.3">
      <c r="A243" s="70" t="e">
        <f t="shared" si="23"/>
        <v>#N/A</v>
      </c>
      <c r="B243" s="70" t="str">
        <f t="shared" si="24"/>
        <v/>
      </c>
      <c r="C243" s="70" t="str">
        <f t="shared" si="21"/>
        <v>NW</v>
      </c>
      <c r="D243" s="70" t="str">
        <f t="shared" si="22"/>
        <v/>
      </c>
      <c r="E243" s="310" t="str">
        <f t="shared" si="25"/>
        <v/>
      </c>
      <c r="F243" s="310"/>
      <c r="G243" s="310"/>
      <c r="H243" s="311"/>
      <c r="I243" s="206"/>
      <c r="J243" s="206"/>
      <c r="K243" s="206"/>
      <c r="L243" s="206"/>
      <c r="M243" s="219" t="str">
        <f t="shared" si="26"/>
        <v/>
      </c>
      <c r="N243" s="219" t="str">
        <f t="shared" si="27"/>
        <v/>
      </c>
      <c r="O243" s="94"/>
      <c r="P243" s="206"/>
    </row>
    <row r="244" spans="1:16" x14ac:dyDescent="0.3">
      <c r="A244" s="70" t="e">
        <f t="shared" si="23"/>
        <v>#N/A</v>
      </c>
      <c r="B244" s="70" t="str">
        <f t="shared" si="24"/>
        <v/>
      </c>
      <c r="C244" s="70" t="str">
        <f t="shared" si="21"/>
        <v>NW</v>
      </c>
      <c r="D244" s="70" t="str">
        <f t="shared" si="22"/>
        <v/>
      </c>
      <c r="E244" s="310" t="str">
        <f t="shared" si="25"/>
        <v/>
      </c>
      <c r="F244" s="310"/>
      <c r="G244" s="310"/>
      <c r="H244" s="311"/>
      <c r="I244" s="206"/>
      <c r="J244" s="206"/>
      <c r="K244" s="206"/>
      <c r="L244" s="206"/>
      <c r="M244" s="219" t="str">
        <f t="shared" si="26"/>
        <v/>
      </c>
      <c r="N244" s="219" t="str">
        <f t="shared" si="27"/>
        <v/>
      </c>
      <c r="O244" s="94"/>
      <c r="P244" s="206"/>
    </row>
    <row r="245" spans="1:16" x14ac:dyDescent="0.3">
      <c r="A245" s="70" t="e">
        <f t="shared" si="23"/>
        <v>#N/A</v>
      </c>
      <c r="B245" s="70" t="str">
        <f t="shared" si="24"/>
        <v/>
      </c>
      <c r="C245" s="70" t="str">
        <f t="shared" si="21"/>
        <v>NW</v>
      </c>
      <c r="D245" s="70" t="str">
        <f t="shared" si="22"/>
        <v/>
      </c>
      <c r="E245" s="310" t="str">
        <f t="shared" si="25"/>
        <v/>
      </c>
      <c r="F245" s="310"/>
      <c r="G245" s="310"/>
      <c r="H245" s="311"/>
      <c r="I245" s="206"/>
      <c r="J245" s="206"/>
      <c r="K245" s="206"/>
      <c r="L245" s="206"/>
      <c r="M245" s="219" t="str">
        <f t="shared" si="26"/>
        <v/>
      </c>
      <c r="N245" s="219" t="str">
        <f t="shared" si="27"/>
        <v/>
      </c>
      <c r="O245" s="94"/>
      <c r="P245" s="206"/>
    </row>
    <row r="246" spans="1:16" x14ac:dyDescent="0.3">
      <c r="A246" s="70" t="e">
        <f t="shared" si="23"/>
        <v>#N/A</v>
      </c>
      <c r="B246" s="70" t="str">
        <f t="shared" si="24"/>
        <v/>
      </c>
      <c r="C246" s="70" t="str">
        <f t="shared" si="21"/>
        <v>NW</v>
      </c>
      <c r="D246" s="70" t="str">
        <f t="shared" si="22"/>
        <v/>
      </c>
      <c r="E246" s="310" t="str">
        <f t="shared" si="25"/>
        <v/>
      </c>
      <c r="F246" s="310"/>
      <c r="G246" s="310"/>
      <c r="H246" s="311"/>
      <c r="I246" s="206"/>
      <c r="J246" s="206"/>
      <c r="K246" s="206"/>
      <c r="L246" s="206"/>
      <c r="M246" s="219" t="str">
        <f t="shared" si="26"/>
        <v/>
      </c>
      <c r="N246" s="219" t="str">
        <f t="shared" si="27"/>
        <v/>
      </c>
      <c r="O246" s="94"/>
      <c r="P246" s="206"/>
    </row>
    <row r="247" spans="1:16" x14ac:dyDescent="0.3">
      <c r="A247" s="70" t="e">
        <f t="shared" si="23"/>
        <v>#N/A</v>
      </c>
      <c r="B247" s="70" t="str">
        <f t="shared" si="24"/>
        <v/>
      </c>
      <c r="C247" s="70" t="str">
        <f t="shared" si="21"/>
        <v>NW</v>
      </c>
      <c r="D247" s="70" t="str">
        <f t="shared" si="22"/>
        <v/>
      </c>
      <c r="E247" s="310" t="str">
        <f t="shared" si="25"/>
        <v/>
      </c>
      <c r="F247" s="310"/>
      <c r="G247" s="310"/>
      <c r="H247" s="311"/>
      <c r="I247" s="206"/>
      <c r="J247" s="206"/>
      <c r="K247" s="206"/>
      <c r="L247" s="206"/>
      <c r="M247" s="219" t="str">
        <f t="shared" si="26"/>
        <v/>
      </c>
      <c r="N247" s="219" t="str">
        <f t="shared" si="27"/>
        <v/>
      </c>
      <c r="O247" s="94"/>
      <c r="P247" s="206"/>
    </row>
    <row r="248" spans="1:16" x14ac:dyDescent="0.3">
      <c r="A248" s="70" t="e">
        <f t="shared" si="23"/>
        <v>#N/A</v>
      </c>
      <c r="B248" s="70" t="str">
        <f t="shared" si="24"/>
        <v/>
      </c>
      <c r="C248" s="70" t="str">
        <f t="shared" si="21"/>
        <v>NW</v>
      </c>
      <c r="D248" s="70" t="str">
        <f t="shared" si="22"/>
        <v/>
      </c>
      <c r="E248" s="310" t="str">
        <f t="shared" si="25"/>
        <v/>
      </c>
      <c r="F248" s="310"/>
      <c r="G248" s="310"/>
      <c r="H248" s="311"/>
      <c r="I248" s="206"/>
      <c r="J248" s="206"/>
      <c r="K248" s="206"/>
      <c r="L248" s="206"/>
      <c r="M248" s="219" t="str">
        <f t="shared" si="26"/>
        <v/>
      </c>
      <c r="N248" s="219" t="str">
        <f t="shared" si="27"/>
        <v/>
      </c>
      <c r="O248" s="94"/>
      <c r="P248" s="206"/>
    </row>
    <row r="249" spans="1:16" x14ac:dyDescent="0.3">
      <c r="A249" s="70" t="e">
        <f t="shared" si="23"/>
        <v>#N/A</v>
      </c>
      <c r="B249" s="70" t="str">
        <f t="shared" si="24"/>
        <v/>
      </c>
      <c r="C249" s="70" t="str">
        <f t="shared" si="21"/>
        <v>NW</v>
      </c>
      <c r="D249" s="70" t="str">
        <f t="shared" si="22"/>
        <v/>
      </c>
      <c r="E249" s="310" t="str">
        <f t="shared" si="25"/>
        <v/>
      </c>
      <c r="F249" s="310"/>
      <c r="G249" s="310"/>
      <c r="H249" s="311"/>
      <c r="I249" s="206"/>
      <c r="J249" s="206"/>
      <c r="K249" s="206"/>
      <c r="L249" s="206"/>
      <c r="M249" s="219" t="str">
        <f t="shared" si="26"/>
        <v/>
      </c>
      <c r="N249" s="219" t="str">
        <f t="shared" si="27"/>
        <v/>
      </c>
      <c r="O249" s="94"/>
      <c r="P249" s="206"/>
    </row>
    <row r="250" spans="1:16" x14ac:dyDescent="0.3">
      <c r="A250" s="70" t="e">
        <f t="shared" si="23"/>
        <v>#N/A</v>
      </c>
      <c r="B250" s="70" t="str">
        <f t="shared" si="24"/>
        <v/>
      </c>
      <c r="C250" s="70" t="str">
        <f t="shared" si="21"/>
        <v>NW</v>
      </c>
      <c r="D250" s="70" t="str">
        <f t="shared" si="22"/>
        <v/>
      </c>
      <c r="E250" s="310" t="str">
        <f t="shared" si="25"/>
        <v/>
      </c>
      <c r="F250" s="310"/>
      <c r="G250" s="310"/>
      <c r="H250" s="311"/>
      <c r="I250" s="206"/>
      <c r="J250" s="206"/>
      <c r="K250" s="206"/>
      <c r="L250" s="206"/>
      <c r="M250" s="219" t="str">
        <f t="shared" si="26"/>
        <v/>
      </c>
      <c r="N250" s="219" t="str">
        <f t="shared" si="27"/>
        <v/>
      </c>
      <c r="O250" s="94"/>
      <c r="P250" s="206"/>
    </row>
    <row r="251" spans="1:16" x14ac:dyDescent="0.3">
      <c r="A251" s="70" t="e">
        <f t="shared" si="23"/>
        <v>#N/A</v>
      </c>
      <c r="B251" s="70" t="str">
        <f t="shared" si="24"/>
        <v/>
      </c>
      <c r="C251" s="70" t="str">
        <f t="shared" si="21"/>
        <v>NW</v>
      </c>
      <c r="D251" s="70" t="str">
        <f t="shared" si="22"/>
        <v/>
      </c>
      <c r="E251" s="310" t="str">
        <f t="shared" si="25"/>
        <v/>
      </c>
      <c r="F251" s="310"/>
      <c r="G251" s="310"/>
      <c r="H251" s="311"/>
      <c r="I251" s="206"/>
      <c r="J251" s="206"/>
      <c r="K251" s="206"/>
      <c r="L251" s="206"/>
      <c r="M251" s="219" t="str">
        <f t="shared" si="26"/>
        <v/>
      </c>
      <c r="N251" s="219" t="str">
        <f t="shared" si="27"/>
        <v/>
      </c>
      <c r="O251" s="94"/>
      <c r="P251" s="206"/>
    </row>
    <row r="252" spans="1:16" x14ac:dyDescent="0.3">
      <c r="A252" s="70" t="e">
        <f t="shared" si="23"/>
        <v>#N/A</v>
      </c>
      <c r="B252" s="70" t="str">
        <f t="shared" si="24"/>
        <v/>
      </c>
      <c r="C252" s="70" t="str">
        <f t="shared" si="21"/>
        <v>NW</v>
      </c>
      <c r="D252" s="70" t="str">
        <f t="shared" si="22"/>
        <v/>
      </c>
      <c r="E252" s="310" t="str">
        <f t="shared" si="25"/>
        <v/>
      </c>
      <c r="F252" s="310"/>
      <c r="G252" s="310"/>
      <c r="H252" s="311"/>
      <c r="I252" s="206"/>
      <c r="J252" s="206"/>
      <c r="K252" s="206"/>
      <c r="L252" s="206"/>
      <c r="M252" s="219" t="str">
        <f t="shared" si="26"/>
        <v/>
      </c>
      <c r="N252" s="219" t="str">
        <f t="shared" si="27"/>
        <v/>
      </c>
      <c r="O252" s="94"/>
      <c r="P252" s="206"/>
    </row>
    <row r="253" spans="1:16" x14ac:dyDescent="0.3">
      <c r="A253" s="70" t="e">
        <f t="shared" si="23"/>
        <v>#N/A</v>
      </c>
      <c r="B253" s="70" t="str">
        <f t="shared" si="24"/>
        <v/>
      </c>
      <c r="C253" s="70" t="str">
        <f t="shared" si="21"/>
        <v>NW</v>
      </c>
      <c r="D253" s="70" t="str">
        <f t="shared" si="22"/>
        <v/>
      </c>
      <c r="E253" s="310" t="str">
        <f t="shared" si="25"/>
        <v/>
      </c>
      <c r="F253" s="310"/>
      <c r="G253" s="310"/>
      <c r="H253" s="311"/>
      <c r="I253" s="206"/>
      <c r="J253" s="206"/>
      <c r="K253" s="206"/>
      <c r="L253" s="206"/>
      <c r="M253" s="219" t="str">
        <f t="shared" si="26"/>
        <v/>
      </c>
      <c r="N253" s="219" t="str">
        <f t="shared" si="27"/>
        <v/>
      </c>
      <c r="O253" s="94"/>
      <c r="P253" s="206"/>
    </row>
    <row r="254" spans="1:16" x14ac:dyDescent="0.3">
      <c r="A254" s="70" t="e">
        <f t="shared" si="23"/>
        <v>#N/A</v>
      </c>
      <c r="B254" s="70" t="str">
        <f t="shared" si="24"/>
        <v/>
      </c>
      <c r="C254" s="70" t="str">
        <f t="shared" si="21"/>
        <v>NW</v>
      </c>
      <c r="D254" s="70" t="str">
        <f t="shared" si="22"/>
        <v/>
      </c>
      <c r="E254" s="310" t="str">
        <f t="shared" si="25"/>
        <v/>
      </c>
      <c r="F254" s="310"/>
      <c r="G254" s="310"/>
      <c r="H254" s="311"/>
      <c r="I254" s="206"/>
      <c r="J254" s="206"/>
      <c r="K254" s="206"/>
      <c r="L254" s="206"/>
      <c r="M254" s="219" t="str">
        <f t="shared" si="26"/>
        <v/>
      </c>
      <c r="N254" s="219" t="str">
        <f t="shared" si="27"/>
        <v/>
      </c>
      <c r="O254" s="94"/>
      <c r="P254" s="206"/>
    </row>
    <row r="255" spans="1:16" x14ac:dyDescent="0.3">
      <c r="A255" s="70" t="e">
        <f t="shared" si="23"/>
        <v>#N/A</v>
      </c>
      <c r="B255" s="70" t="str">
        <f t="shared" si="24"/>
        <v/>
      </c>
      <c r="C255" s="70" t="str">
        <f t="shared" si="21"/>
        <v>NW</v>
      </c>
      <c r="D255" s="70" t="str">
        <f t="shared" si="22"/>
        <v/>
      </c>
      <c r="E255" s="310" t="str">
        <f t="shared" si="25"/>
        <v/>
      </c>
      <c r="F255" s="310"/>
      <c r="G255" s="310"/>
      <c r="H255" s="311"/>
      <c r="I255" s="206"/>
      <c r="J255" s="206"/>
      <c r="K255" s="206"/>
      <c r="L255" s="206"/>
      <c r="M255" s="219" t="str">
        <f t="shared" si="26"/>
        <v/>
      </c>
      <c r="N255" s="219" t="str">
        <f t="shared" si="27"/>
        <v/>
      </c>
      <c r="O255" s="94"/>
      <c r="P255" s="206"/>
    </row>
    <row r="256" spans="1:16" x14ac:dyDescent="0.3">
      <c r="A256" s="70" t="e">
        <f t="shared" si="23"/>
        <v>#N/A</v>
      </c>
      <c r="B256" s="70" t="str">
        <f t="shared" si="24"/>
        <v/>
      </c>
      <c r="C256" s="70" t="str">
        <f t="shared" si="21"/>
        <v>NW</v>
      </c>
      <c r="D256" s="70" t="str">
        <f t="shared" si="22"/>
        <v/>
      </c>
      <c r="E256" s="310" t="str">
        <f t="shared" si="25"/>
        <v/>
      </c>
      <c r="F256" s="310"/>
      <c r="G256" s="310"/>
      <c r="H256" s="311"/>
      <c r="I256" s="206"/>
      <c r="J256" s="206"/>
      <c r="K256" s="206"/>
      <c r="L256" s="206"/>
      <c r="M256" s="219" t="str">
        <f t="shared" si="26"/>
        <v/>
      </c>
      <c r="N256" s="219" t="str">
        <f t="shared" si="27"/>
        <v/>
      </c>
      <c r="O256" s="94"/>
      <c r="P256" s="206"/>
    </row>
    <row r="257" spans="1:16" x14ac:dyDescent="0.3">
      <c r="A257" s="70" t="e">
        <f t="shared" si="23"/>
        <v>#N/A</v>
      </c>
      <c r="B257" s="70" t="str">
        <f t="shared" si="24"/>
        <v/>
      </c>
      <c r="C257" s="70" t="str">
        <f t="shared" si="21"/>
        <v>NW</v>
      </c>
      <c r="D257" s="70" t="str">
        <f t="shared" si="22"/>
        <v/>
      </c>
      <c r="E257" s="310" t="str">
        <f t="shared" si="25"/>
        <v/>
      </c>
      <c r="F257" s="310"/>
      <c r="G257" s="310"/>
      <c r="H257" s="311"/>
      <c r="I257" s="206"/>
      <c r="J257" s="206"/>
      <c r="K257" s="206"/>
      <c r="L257" s="206"/>
      <c r="M257" s="219" t="str">
        <f t="shared" si="26"/>
        <v/>
      </c>
      <c r="N257" s="219" t="str">
        <f t="shared" si="27"/>
        <v/>
      </c>
      <c r="O257" s="94"/>
      <c r="P257" s="206"/>
    </row>
    <row r="258" spans="1:16" x14ac:dyDescent="0.3">
      <c r="A258" s="70" t="e">
        <f t="shared" si="23"/>
        <v>#N/A</v>
      </c>
      <c r="B258" s="70" t="str">
        <f t="shared" si="24"/>
        <v/>
      </c>
      <c r="C258" s="70" t="str">
        <f t="shared" si="21"/>
        <v>NW</v>
      </c>
      <c r="D258" s="70" t="str">
        <f t="shared" si="22"/>
        <v/>
      </c>
      <c r="E258" s="310" t="str">
        <f t="shared" si="25"/>
        <v/>
      </c>
      <c r="F258" s="310"/>
      <c r="G258" s="310"/>
      <c r="H258" s="311"/>
      <c r="I258" s="206"/>
      <c r="J258" s="206"/>
      <c r="K258" s="206"/>
      <c r="L258" s="206"/>
      <c r="M258" s="219" t="str">
        <f t="shared" si="26"/>
        <v/>
      </c>
      <c r="N258" s="219" t="str">
        <f t="shared" si="27"/>
        <v/>
      </c>
      <c r="O258" s="94"/>
      <c r="P258" s="206"/>
    </row>
    <row r="259" spans="1:16" x14ac:dyDescent="0.3">
      <c r="A259" s="70" t="e">
        <f t="shared" si="23"/>
        <v>#N/A</v>
      </c>
      <c r="B259" s="70" t="str">
        <f t="shared" si="24"/>
        <v/>
      </c>
      <c r="C259" s="70" t="str">
        <f t="shared" si="21"/>
        <v>NW</v>
      </c>
      <c r="D259" s="70" t="str">
        <f t="shared" si="22"/>
        <v/>
      </c>
      <c r="E259" s="310" t="str">
        <f t="shared" si="25"/>
        <v/>
      </c>
      <c r="F259" s="310"/>
      <c r="G259" s="310"/>
      <c r="H259" s="311"/>
      <c r="I259" s="206"/>
      <c r="J259" s="206"/>
      <c r="K259" s="206"/>
      <c r="L259" s="206"/>
      <c r="M259" s="219" t="str">
        <f t="shared" si="26"/>
        <v/>
      </c>
      <c r="N259" s="219" t="str">
        <f t="shared" si="27"/>
        <v/>
      </c>
      <c r="O259" s="94"/>
      <c r="P259" s="206"/>
    </row>
    <row r="260" spans="1:16" x14ac:dyDescent="0.3">
      <c r="A260" s="70" t="e">
        <f t="shared" si="23"/>
        <v>#N/A</v>
      </c>
      <c r="B260" s="70" t="str">
        <f t="shared" si="24"/>
        <v/>
      </c>
      <c r="C260" s="70" t="str">
        <f t="shared" si="21"/>
        <v>NW</v>
      </c>
      <c r="D260" s="70" t="str">
        <f t="shared" si="22"/>
        <v/>
      </c>
      <c r="E260" s="310" t="str">
        <f t="shared" si="25"/>
        <v/>
      </c>
      <c r="F260" s="310"/>
      <c r="G260" s="310"/>
      <c r="H260" s="311"/>
      <c r="I260" s="206"/>
      <c r="J260" s="206"/>
      <c r="K260" s="206"/>
      <c r="L260" s="206"/>
      <c r="M260" s="219" t="str">
        <f t="shared" si="26"/>
        <v/>
      </c>
      <c r="N260" s="219" t="str">
        <f t="shared" si="27"/>
        <v/>
      </c>
      <c r="O260" s="94"/>
      <c r="P260" s="206"/>
    </row>
    <row r="261" spans="1:16" x14ac:dyDescent="0.3">
      <c r="A261" s="70" t="e">
        <f t="shared" si="23"/>
        <v>#N/A</v>
      </c>
      <c r="B261" s="70" t="str">
        <f t="shared" si="24"/>
        <v/>
      </c>
      <c r="C261" s="70" t="str">
        <f t="shared" si="21"/>
        <v>NW</v>
      </c>
      <c r="D261" s="70" t="str">
        <f t="shared" si="22"/>
        <v/>
      </c>
      <c r="E261" s="310" t="str">
        <f t="shared" si="25"/>
        <v/>
      </c>
      <c r="F261" s="310"/>
      <c r="G261" s="310"/>
      <c r="H261" s="311"/>
      <c r="I261" s="206"/>
      <c r="J261" s="206"/>
      <c r="K261" s="206"/>
      <c r="L261" s="206"/>
      <c r="M261" s="219" t="str">
        <f t="shared" si="26"/>
        <v/>
      </c>
      <c r="N261" s="219" t="str">
        <f t="shared" si="27"/>
        <v/>
      </c>
      <c r="O261" s="94"/>
      <c r="P261" s="206"/>
    </row>
    <row r="262" spans="1:16" x14ac:dyDescent="0.3">
      <c r="A262" s="70" t="e">
        <f t="shared" si="23"/>
        <v>#N/A</v>
      </c>
      <c r="B262" s="70" t="str">
        <f t="shared" si="24"/>
        <v/>
      </c>
      <c r="C262" s="70" t="str">
        <f t="shared" si="21"/>
        <v>NW</v>
      </c>
      <c r="D262" s="70" t="str">
        <f t="shared" si="22"/>
        <v/>
      </c>
      <c r="E262" s="310" t="str">
        <f t="shared" si="25"/>
        <v/>
      </c>
      <c r="F262" s="310"/>
      <c r="G262" s="310"/>
      <c r="H262" s="311"/>
      <c r="I262" s="206"/>
      <c r="J262" s="206"/>
      <c r="K262" s="206"/>
      <c r="L262" s="206"/>
      <c r="M262" s="219" t="str">
        <f t="shared" si="26"/>
        <v/>
      </c>
      <c r="N262" s="219" t="str">
        <f t="shared" si="27"/>
        <v/>
      </c>
      <c r="O262" s="94"/>
      <c r="P262" s="206"/>
    </row>
    <row r="263" spans="1:16" x14ac:dyDescent="0.3">
      <c r="A263" s="70" t="e">
        <f t="shared" si="23"/>
        <v>#N/A</v>
      </c>
      <c r="B263" s="70" t="str">
        <f t="shared" si="24"/>
        <v/>
      </c>
      <c r="C263" s="70" t="str">
        <f t="shared" si="21"/>
        <v>NW</v>
      </c>
      <c r="D263" s="70" t="str">
        <f t="shared" si="22"/>
        <v/>
      </c>
      <c r="E263" s="310" t="str">
        <f t="shared" si="25"/>
        <v/>
      </c>
      <c r="F263" s="310"/>
      <c r="G263" s="310"/>
      <c r="H263" s="311"/>
      <c r="I263" s="206"/>
      <c r="J263" s="206"/>
      <c r="K263" s="206"/>
      <c r="L263" s="206"/>
      <c r="M263" s="219" t="str">
        <f t="shared" si="26"/>
        <v/>
      </c>
      <c r="N263" s="219" t="str">
        <f t="shared" si="27"/>
        <v/>
      </c>
      <c r="O263" s="94"/>
      <c r="P263" s="206"/>
    </row>
    <row r="264" spans="1:16" x14ac:dyDescent="0.3">
      <c r="A264" s="70" t="e">
        <f t="shared" si="23"/>
        <v>#N/A</v>
      </c>
      <c r="B264" s="70" t="str">
        <f t="shared" si="24"/>
        <v/>
      </c>
      <c r="C264" s="70" t="str">
        <f t="shared" si="21"/>
        <v>NW</v>
      </c>
      <c r="D264" s="70" t="str">
        <f t="shared" si="22"/>
        <v/>
      </c>
      <c r="E264" s="310" t="str">
        <f t="shared" si="25"/>
        <v/>
      </c>
      <c r="F264" s="310"/>
      <c r="G264" s="310"/>
      <c r="H264" s="311"/>
      <c r="I264" s="206"/>
      <c r="J264" s="206"/>
      <c r="K264" s="206"/>
      <c r="L264" s="206"/>
      <c r="M264" s="219" t="str">
        <f t="shared" si="26"/>
        <v/>
      </c>
      <c r="N264" s="219" t="str">
        <f t="shared" si="27"/>
        <v/>
      </c>
      <c r="O264" s="94"/>
      <c r="P264" s="206"/>
    </row>
    <row r="265" spans="1:16" x14ac:dyDescent="0.3">
      <c r="A265" s="70" t="e">
        <f t="shared" si="23"/>
        <v>#N/A</v>
      </c>
      <c r="B265" s="70" t="str">
        <f t="shared" si="24"/>
        <v/>
      </c>
      <c r="C265" s="70" t="str">
        <f t="shared" si="21"/>
        <v>NW</v>
      </c>
      <c r="D265" s="70" t="str">
        <f t="shared" si="22"/>
        <v/>
      </c>
      <c r="E265" s="310" t="str">
        <f t="shared" si="25"/>
        <v/>
      </c>
      <c r="F265" s="310"/>
      <c r="G265" s="310"/>
      <c r="H265" s="311"/>
      <c r="I265" s="206"/>
      <c r="J265" s="206"/>
      <c r="K265" s="206"/>
      <c r="L265" s="206"/>
      <c r="M265" s="219" t="str">
        <f t="shared" si="26"/>
        <v/>
      </c>
      <c r="N265" s="219" t="str">
        <f t="shared" si="27"/>
        <v/>
      </c>
      <c r="O265" s="94"/>
      <c r="P265" s="206"/>
    </row>
    <row r="266" spans="1:16" x14ac:dyDescent="0.3">
      <c r="A266" s="70" t="e">
        <f t="shared" si="23"/>
        <v>#N/A</v>
      </c>
      <c r="B266" s="70" t="str">
        <f t="shared" si="24"/>
        <v/>
      </c>
      <c r="C266" s="70" t="str">
        <f t="shared" si="21"/>
        <v>NW</v>
      </c>
      <c r="D266" s="70" t="str">
        <f t="shared" si="22"/>
        <v/>
      </c>
      <c r="E266" s="310" t="str">
        <f t="shared" si="25"/>
        <v/>
      </c>
      <c r="F266" s="310"/>
      <c r="G266" s="310"/>
      <c r="H266" s="311"/>
      <c r="I266" s="206"/>
      <c r="J266" s="206"/>
      <c r="K266" s="206"/>
      <c r="L266" s="206"/>
      <c r="M266" s="219" t="str">
        <f t="shared" si="26"/>
        <v/>
      </c>
      <c r="N266" s="219" t="str">
        <f t="shared" si="27"/>
        <v/>
      </c>
      <c r="O266" s="94"/>
      <c r="P266" s="206"/>
    </row>
    <row r="267" spans="1:16" x14ac:dyDescent="0.3">
      <c r="A267" s="70" t="e">
        <f t="shared" si="23"/>
        <v>#N/A</v>
      </c>
      <c r="B267" s="70" t="str">
        <f t="shared" si="24"/>
        <v/>
      </c>
      <c r="C267" s="70" t="str">
        <f t="shared" si="21"/>
        <v>NW</v>
      </c>
      <c r="D267" s="70" t="str">
        <f t="shared" si="22"/>
        <v/>
      </c>
      <c r="E267" s="310" t="str">
        <f t="shared" si="25"/>
        <v/>
      </c>
      <c r="F267" s="310"/>
      <c r="G267" s="310"/>
      <c r="H267" s="311"/>
      <c r="I267" s="206"/>
      <c r="J267" s="206"/>
      <c r="K267" s="206"/>
      <c r="L267" s="206"/>
      <c r="M267" s="219" t="str">
        <f t="shared" si="26"/>
        <v/>
      </c>
      <c r="N267" s="219" t="str">
        <f t="shared" si="27"/>
        <v/>
      </c>
      <c r="O267" s="94"/>
      <c r="P267" s="206"/>
    </row>
    <row r="268" spans="1:16" x14ac:dyDescent="0.3">
      <c r="A268" s="70" t="e">
        <f t="shared" si="23"/>
        <v>#N/A</v>
      </c>
      <c r="B268" s="70" t="str">
        <f t="shared" si="24"/>
        <v/>
      </c>
      <c r="C268" s="70" t="str">
        <f t="shared" si="21"/>
        <v>NW</v>
      </c>
      <c r="D268" s="70" t="str">
        <f t="shared" si="22"/>
        <v/>
      </c>
      <c r="E268" s="310" t="str">
        <f t="shared" si="25"/>
        <v/>
      </c>
      <c r="F268" s="310"/>
      <c r="G268" s="310"/>
      <c r="H268" s="311"/>
      <c r="I268" s="206"/>
      <c r="J268" s="206"/>
      <c r="K268" s="206"/>
      <c r="L268" s="206"/>
      <c r="M268" s="219" t="str">
        <f t="shared" si="26"/>
        <v/>
      </c>
      <c r="N268" s="219" t="str">
        <f t="shared" si="27"/>
        <v/>
      </c>
      <c r="O268" s="94"/>
      <c r="P268" s="206"/>
    </row>
    <row r="269" spans="1:16" x14ac:dyDescent="0.3">
      <c r="A269" s="70" t="e">
        <f t="shared" si="23"/>
        <v>#N/A</v>
      </c>
      <c r="B269" s="70" t="str">
        <f t="shared" si="24"/>
        <v/>
      </c>
      <c r="C269" s="70" t="str">
        <f t="shared" si="21"/>
        <v>NW</v>
      </c>
      <c r="D269" s="70" t="str">
        <f t="shared" si="22"/>
        <v/>
      </c>
      <c r="E269" s="310" t="str">
        <f t="shared" si="25"/>
        <v/>
      </c>
      <c r="F269" s="310"/>
      <c r="G269" s="310"/>
      <c r="H269" s="311"/>
      <c r="I269" s="206"/>
      <c r="J269" s="206"/>
      <c r="K269" s="206"/>
      <c r="L269" s="206"/>
      <c r="M269" s="219" t="str">
        <f t="shared" si="26"/>
        <v/>
      </c>
      <c r="N269" s="219" t="str">
        <f t="shared" si="27"/>
        <v/>
      </c>
      <c r="O269" s="94"/>
      <c r="P269" s="206"/>
    </row>
    <row r="270" spans="1:16" x14ac:dyDescent="0.3">
      <c r="A270" s="70" t="e">
        <f t="shared" si="23"/>
        <v>#N/A</v>
      </c>
      <c r="B270" s="70" t="str">
        <f t="shared" si="24"/>
        <v/>
      </c>
      <c r="C270" s="70" t="str">
        <f t="shared" si="21"/>
        <v>NW</v>
      </c>
      <c r="D270" s="70" t="str">
        <f t="shared" si="22"/>
        <v/>
      </c>
      <c r="E270" s="310" t="str">
        <f t="shared" si="25"/>
        <v/>
      </c>
      <c r="F270" s="310"/>
      <c r="G270" s="310"/>
      <c r="H270" s="311"/>
      <c r="I270" s="206"/>
      <c r="J270" s="206"/>
      <c r="K270" s="206"/>
      <c r="L270" s="206"/>
      <c r="M270" s="219" t="str">
        <f t="shared" si="26"/>
        <v/>
      </c>
      <c r="N270" s="219" t="str">
        <f t="shared" si="27"/>
        <v/>
      </c>
      <c r="O270" s="94"/>
      <c r="P270" s="206"/>
    </row>
    <row r="271" spans="1:16" x14ac:dyDescent="0.3">
      <c r="A271" s="70" t="e">
        <f t="shared" si="23"/>
        <v>#N/A</v>
      </c>
      <c r="B271" s="70" t="str">
        <f t="shared" si="24"/>
        <v/>
      </c>
      <c r="C271" s="70" t="str">
        <f t="shared" si="21"/>
        <v>NW</v>
      </c>
      <c r="D271" s="70" t="str">
        <f t="shared" si="22"/>
        <v/>
      </c>
      <c r="E271" s="310" t="str">
        <f t="shared" si="25"/>
        <v/>
      </c>
      <c r="F271" s="310"/>
      <c r="G271" s="310"/>
      <c r="H271" s="311"/>
      <c r="I271" s="206"/>
      <c r="J271" s="206"/>
      <c r="K271" s="206"/>
      <c r="L271" s="206"/>
      <c r="M271" s="219" t="str">
        <f t="shared" si="26"/>
        <v/>
      </c>
      <c r="N271" s="219" t="str">
        <f t="shared" si="27"/>
        <v/>
      </c>
      <c r="O271" s="94"/>
      <c r="P271" s="206"/>
    </row>
    <row r="272" spans="1:16" x14ac:dyDescent="0.3">
      <c r="A272" s="70" t="e">
        <f t="shared" si="23"/>
        <v>#N/A</v>
      </c>
      <c r="B272" s="70" t="str">
        <f t="shared" si="24"/>
        <v/>
      </c>
      <c r="C272" s="70" t="str">
        <f t="shared" si="21"/>
        <v>NW</v>
      </c>
      <c r="D272" s="70" t="str">
        <f t="shared" si="22"/>
        <v/>
      </c>
      <c r="E272" s="310" t="str">
        <f t="shared" si="25"/>
        <v/>
      </c>
      <c r="F272" s="310"/>
      <c r="G272" s="310"/>
      <c r="H272" s="311"/>
      <c r="I272" s="206"/>
      <c r="J272" s="206"/>
      <c r="K272" s="206"/>
      <c r="L272" s="206"/>
      <c r="M272" s="219" t="str">
        <f t="shared" si="26"/>
        <v/>
      </c>
      <c r="N272" s="219" t="str">
        <f t="shared" si="27"/>
        <v/>
      </c>
      <c r="O272" s="94"/>
      <c r="P272" s="206"/>
    </row>
    <row r="273" spans="1:16" x14ac:dyDescent="0.3">
      <c r="A273" s="70" t="e">
        <f t="shared" si="23"/>
        <v>#N/A</v>
      </c>
      <c r="B273" s="70" t="str">
        <f t="shared" si="24"/>
        <v/>
      </c>
      <c r="C273" s="70" t="str">
        <f t="shared" si="21"/>
        <v>NW</v>
      </c>
      <c r="D273" s="70" t="str">
        <f t="shared" si="22"/>
        <v/>
      </c>
      <c r="E273" s="310" t="str">
        <f t="shared" si="25"/>
        <v/>
      </c>
      <c r="F273" s="310"/>
      <c r="G273" s="310"/>
      <c r="H273" s="311"/>
      <c r="I273" s="206"/>
      <c r="J273" s="206"/>
      <c r="K273" s="206"/>
      <c r="L273" s="206"/>
      <c r="M273" s="219" t="str">
        <f t="shared" si="26"/>
        <v/>
      </c>
      <c r="N273" s="219" t="str">
        <f t="shared" si="27"/>
        <v/>
      </c>
      <c r="O273" s="94"/>
      <c r="P273" s="206"/>
    </row>
    <row r="274" spans="1:16" x14ac:dyDescent="0.3">
      <c r="A274" s="70" t="e">
        <f t="shared" si="23"/>
        <v>#N/A</v>
      </c>
      <c r="B274" s="70" t="str">
        <f t="shared" si="24"/>
        <v/>
      </c>
      <c r="C274" s="70" t="str">
        <f t="shared" si="21"/>
        <v>NW</v>
      </c>
      <c r="D274" s="70" t="str">
        <f t="shared" si="22"/>
        <v/>
      </c>
      <c r="E274" s="310" t="str">
        <f t="shared" si="25"/>
        <v/>
      </c>
      <c r="F274" s="310"/>
      <c r="G274" s="310"/>
      <c r="H274" s="311"/>
      <c r="I274" s="206"/>
      <c r="J274" s="206"/>
      <c r="K274" s="206"/>
      <c r="L274" s="206"/>
      <c r="M274" s="219" t="str">
        <f t="shared" si="26"/>
        <v/>
      </c>
      <c r="N274" s="219" t="str">
        <f t="shared" si="27"/>
        <v/>
      </c>
      <c r="O274" s="94"/>
      <c r="P274" s="206"/>
    </row>
    <row r="275" spans="1:16" x14ac:dyDescent="0.3">
      <c r="A275" s="70" t="e">
        <f t="shared" si="23"/>
        <v>#N/A</v>
      </c>
      <c r="B275" s="70" t="str">
        <f t="shared" si="24"/>
        <v/>
      </c>
      <c r="C275" s="70" t="str">
        <f t="shared" si="21"/>
        <v>NW</v>
      </c>
      <c r="D275" s="70" t="str">
        <f t="shared" si="22"/>
        <v/>
      </c>
      <c r="E275" s="310" t="str">
        <f t="shared" si="25"/>
        <v/>
      </c>
      <c r="F275" s="310"/>
      <c r="G275" s="310"/>
      <c r="H275" s="311"/>
      <c r="I275" s="206"/>
      <c r="J275" s="206"/>
      <c r="K275" s="206"/>
      <c r="L275" s="206"/>
      <c r="M275" s="219" t="str">
        <f t="shared" si="26"/>
        <v/>
      </c>
      <c r="N275" s="219" t="str">
        <f t="shared" si="27"/>
        <v/>
      </c>
      <c r="O275" s="94"/>
      <c r="P275" s="206"/>
    </row>
    <row r="276" spans="1:16" x14ac:dyDescent="0.3">
      <c r="A276" s="70" t="e">
        <f t="shared" si="23"/>
        <v>#N/A</v>
      </c>
      <c r="B276" s="70" t="str">
        <f t="shared" si="24"/>
        <v/>
      </c>
      <c r="C276" s="70" t="str">
        <f t="shared" si="21"/>
        <v>NW</v>
      </c>
      <c r="D276" s="70" t="str">
        <f t="shared" si="22"/>
        <v/>
      </c>
      <c r="E276" s="310" t="str">
        <f t="shared" si="25"/>
        <v/>
      </c>
      <c r="F276" s="310"/>
      <c r="G276" s="310"/>
      <c r="H276" s="311"/>
      <c r="I276" s="206"/>
      <c r="J276" s="206"/>
      <c r="K276" s="206"/>
      <c r="L276" s="206"/>
      <c r="M276" s="219" t="str">
        <f t="shared" si="26"/>
        <v/>
      </c>
      <c r="N276" s="219" t="str">
        <f t="shared" si="27"/>
        <v/>
      </c>
      <c r="O276" s="94"/>
      <c r="P276" s="206"/>
    </row>
    <row r="277" spans="1:16" x14ac:dyDescent="0.3">
      <c r="A277" s="70" t="e">
        <f t="shared" si="23"/>
        <v>#N/A</v>
      </c>
      <c r="B277" s="70" t="str">
        <f t="shared" si="24"/>
        <v/>
      </c>
      <c r="C277" s="70" t="str">
        <f t="shared" ref="C277:C340" si="28">IF(ISNA(MATCH(WEEKDAY(E277,2),DunDay,0)),"","NW")</f>
        <v>NW</v>
      </c>
      <c r="D277" s="70" t="str">
        <f t="shared" ref="D277:D340" si="29">IF(ISNA(MATCH(E277,Holiday,0)),"","H")</f>
        <v/>
      </c>
      <c r="E277" s="310" t="str">
        <f t="shared" si="25"/>
        <v/>
      </c>
      <c r="F277" s="310"/>
      <c r="G277" s="310"/>
      <c r="H277" s="311"/>
      <c r="I277" s="206"/>
      <c r="J277" s="206"/>
      <c r="K277" s="206"/>
      <c r="L277" s="206"/>
      <c r="M277" s="219" t="str">
        <f t="shared" si="26"/>
        <v/>
      </c>
      <c r="N277" s="219" t="str">
        <f t="shared" si="27"/>
        <v/>
      </c>
      <c r="O277" s="94"/>
      <c r="P277" s="206"/>
    </row>
    <row r="278" spans="1:16" x14ac:dyDescent="0.3">
      <c r="A278" s="70" t="e">
        <f t="shared" ref="A278:A341" si="30">IF(E278&gt;=$J$14,"R","")</f>
        <v>#N/A</v>
      </c>
      <c r="B278" s="70" t="str">
        <f t="shared" ref="B278:B341" si="31">IF(E278&lt;&gt;"",YEAR(E278),"")</f>
        <v/>
      </c>
      <c r="C278" s="70" t="str">
        <f t="shared" si="28"/>
        <v>NW</v>
      </c>
      <c r="D278" s="70" t="str">
        <f t="shared" si="29"/>
        <v/>
      </c>
      <c r="E278" s="310" t="str">
        <f t="shared" si="25"/>
        <v/>
      </c>
      <c r="F278" s="310"/>
      <c r="G278" s="310"/>
      <c r="H278" s="311"/>
      <c r="I278" s="206"/>
      <c r="J278" s="206"/>
      <c r="K278" s="206"/>
      <c r="L278" s="206"/>
      <c r="M278" s="219" t="str">
        <f t="shared" si="26"/>
        <v/>
      </c>
      <c r="N278" s="219" t="str">
        <f t="shared" si="27"/>
        <v/>
      </c>
      <c r="O278" s="94"/>
      <c r="P278" s="206"/>
    </row>
    <row r="279" spans="1:16" x14ac:dyDescent="0.3">
      <c r="A279" s="70" t="e">
        <f t="shared" si="30"/>
        <v>#N/A</v>
      </c>
      <c r="B279" s="70" t="str">
        <f t="shared" si="31"/>
        <v/>
      </c>
      <c r="C279" s="70" t="str">
        <f t="shared" si="28"/>
        <v>NW</v>
      </c>
      <c r="D279" s="70" t="str">
        <f t="shared" si="29"/>
        <v/>
      </c>
      <c r="E279" s="310" t="str">
        <f t="shared" ref="E279:E342" si="32">IFERROR(E278+1,"")</f>
        <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e">
        <f t="shared" si="30"/>
        <v>#N/A</v>
      </c>
      <c r="B280" s="70" t="str">
        <f t="shared" si="31"/>
        <v/>
      </c>
      <c r="C280" s="70" t="str">
        <f t="shared" si="28"/>
        <v>NW</v>
      </c>
      <c r="D280" s="70" t="str">
        <f t="shared" si="29"/>
        <v/>
      </c>
      <c r="E280" s="310" t="str">
        <f t="shared" si="32"/>
        <v/>
      </c>
      <c r="F280" s="310"/>
      <c r="G280" s="310"/>
      <c r="H280" s="311"/>
      <c r="I280" s="206"/>
      <c r="J280" s="206"/>
      <c r="K280" s="206"/>
      <c r="L280" s="206"/>
      <c r="M280" s="219" t="str">
        <f t="shared" si="33"/>
        <v/>
      </c>
      <c r="N280" s="219" t="str">
        <f t="shared" si="34"/>
        <v/>
      </c>
      <c r="O280" s="94"/>
      <c r="P280" s="206"/>
    </row>
    <row r="281" spans="1:16" x14ac:dyDescent="0.3">
      <c r="A281" s="70" t="e">
        <f t="shared" si="30"/>
        <v>#N/A</v>
      </c>
      <c r="B281" s="70" t="str">
        <f t="shared" si="31"/>
        <v/>
      </c>
      <c r="C281" s="70" t="str">
        <f t="shared" si="28"/>
        <v>NW</v>
      </c>
      <c r="D281" s="70" t="str">
        <f t="shared" si="29"/>
        <v/>
      </c>
      <c r="E281" s="310" t="str">
        <f t="shared" si="32"/>
        <v/>
      </c>
      <c r="F281" s="310"/>
      <c r="G281" s="310"/>
      <c r="H281" s="311"/>
      <c r="I281" s="206"/>
      <c r="J281" s="206"/>
      <c r="K281" s="206"/>
      <c r="L281" s="206"/>
      <c r="M281" s="219" t="str">
        <f t="shared" si="33"/>
        <v/>
      </c>
      <c r="N281" s="219" t="str">
        <f t="shared" si="34"/>
        <v/>
      </c>
      <c r="O281" s="94"/>
      <c r="P281" s="206"/>
    </row>
    <row r="282" spans="1:16" x14ac:dyDescent="0.3">
      <c r="A282" s="70" t="e">
        <f t="shared" si="30"/>
        <v>#N/A</v>
      </c>
      <c r="B282" s="70" t="str">
        <f t="shared" si="31"/>
        <v/>
      </c>
      <c r="C282" s="70" t="str">
        <f t="shared" si="28"/>
        <v>NW</v>
      </c>
      <c r="D282" s="70" t="str">
        <f t="shared" si="29"/>
        <v/>
      </c>
      <c r="E282" s="310" t="str">
        <f t="shared" si="32"/>
        <v/>
      </c>
      <c r="F282" s="310"/>
      <c r="G282" s="310"/>
      <c r="H282" s="311"/>
      <c r="I282" s="206"/>
      <c r="J282" s="206"/>
      <c r="K282" s="206"/>
      <c r="L282" s="206"/>
      <c r="M282" s="219" t="str">
        <f t="shared" si="33"/>
        <v/>
      </c>
      <c r="N282" s="219" t="str">
        <f t="shared" si="34"/>
        <v/>
      </c>
      <c r="O282" s="94"/>
      <c r="P282" s="206"/>
    </row>
    <row r="283" spans="1:16" x14ac:dyDescent="0.3">
      <c r="A283" s="70" t="e">
        <f t="shared" si="30"/>
        <v>#N/A</v>
      </c>
      <c r="B283" s="70" t="str">
        <f t="shared" si="31"/>
        <v/>
      </c>
      <c r="C283" s="70" t="str">
        <f t="shared" si="28"/>
        <v>NW</v>
      </c>
      <c r="D283" s="70" t="str">
        <f t="shared" si="29"/>
        <v/>
      </c>
      <c r="E283" s="310" t="str">
        <f t="shared" si="32"/>
        <v/>
      </c>
      <c r="F283" s="310"/>
      <c r="G283" s="310"/>
      <c r="H283" s="311"/>
      <c r="I283" s="206"/>
      <c r="J283" s="206"/>
      <c r="K283" s="206"/>
      <c r="L283" s="206"/>
      <c r="M283" s="219" t="str">
        <f t="shared" si="33"/>
        <v/>
      </c>
      <c r="N283" s="219" t="str">
        <f t="shared" si="34"/>
        <v/>
      </c>
      <c r="O283" s="94"/>
      <c r="P283" s="206"/>
    </row>
    <row r="284" spans="1:16" x14ac:dyDescent="0.3">
      <c r="A284" s="70" t="e">
        <f t="shared" si="30"/>
        <v>#N/A</v>
      </c>
      <c r="B284" s="70" t="str">
        <f t="shared" si="31"/>
        <v/>
      </c>
      <c r="C284" s="70" t="str">
        <f t="shared" si="28"/>
        <v>NW</v>
      </c>
      <c r="D284" s="70" t="str">
        <f t="shared" si="29"/>
        <v/>
      </c>
      <c r="E284" s="310" t="str">
        <f t="shared" si="32"/>
        <v/>
      </c>
      <c r="F284" s="310"/>
      <c r="G284" s="310"/>
      <c r="H284" s="311"/>
      <c r="I284" s="206"/>
      <c r="J284" s="206"/>
      <c r="K284" s="206"/>
      <c r="L284" s="206"/>
      <c r="M284" s="219" t="str">
        <f t="shared" si="33"/>
        <v/>
      </c>
      <c r="N284" s="219" t="str">
        <f t="shared" si="34"/>
        <v/>
      </c>
      <c r="O284" s="94"/>
      <c r="P284" s="206"/>
    </row>
    <row r="285" spans="1:16" x14ac:dyDescent="0.3">
      <c r="A285" s="70" t="e">
        <f t="shared" si="30"/>
        <v>#N/A</v>
      </c>
      <c r="B285" s="70" t="str">
        <f t="shared" si="31"/>
        <v/>
      </c>
      <c r="C285" s="70" t="str">
        <f t="shared" si="28"/>
        <v>NW</v>
      </c>
      <c r="D285" s="70" t="str">
        <f t="shared" si="29"/>
        <v/>
      </c>
      <c r="E285" s="310" t="str">
        <f t="shared" si="32"/>
        <v/>
      </c>
      <c r="F285" s="310"/>
      <c r="G285" s="310"/>
      <c r="H285" s="311"/>
      <c r="I285" s="206"/>
      <c r="J285" s="206"/>
      <c r="K285" s="206"/>
      <c r="L285" s="206"/>
      <c r="M285" s="219" t="str">
        <f t="shared" si="33"/>
        <v/>
      </c>
      <c r="N285" s="219" t="str">
        <f t="shared" si="34"/>
        <v/>
      </c>
      <c r="O285" s="94"/>
      <c r="P285" s="206"/>
    </row>
    <row r="286" spans="1:16" x14ac:dyDescent="0.3">
      <c r="A286" s="70" t="e">
        <f t="shared" si="30"/>
        <v>#N/A</v>
      </c>
      <c r="B286" s="70" t="str">
        <f t="shared" si="31"/>
        <v/>
      </c>
      <c r="C286" s="70" t="str">
        <f t="shared" si="28"/>
        <v>NW</v>
      </c>
      <c r="D286" s="70" t="str">
        <f t="shared" si="29"/>
        <v/>
      </c>
      <c r="E286" s="310" t="str">
        <f t="shared" si="32"/>
        <v/>
      </c>
      <c r="F286" s="310"/>
      <c r="G286" s="310"/>
      <c r="H286" s="311"/>
      <c r="I286" s="206"/>
      <c r="J286" s="206"/>
      <c r="K286" s="206"/>
      <c r="L286" s="206"/>
      <c r="M286" s="219" t="str">
        <f t="shared" si="33"/>
        <v/>
      </c>
      <c r="N286" s="219" t="str">
        <f t="shared" si="34"/>
        <v/>
      </c>
      <c r="O286" s="94"/>
      <c r="P286" s="206"/>
    </row>
    <row r="287" spans="1:16" x14ac:dyDescent="0.3">
      <c r="A287" s="70" t="e">
        <f t="shared" si="30"/>
        <v>#N/A</v>
      </c>
      <c r="B287" s="70" t="str">
        <f t="shared" si="31"/>
        <v/>
      </c>
      <c r="C287" s="70" t="str">
        <f t="shared" si="28"/>
        <v>NW</v>
      </c>
      <c r="D287" s="70" t="str">
        <f t="shared" si="29"/>
        <v/>
      </c>
      <c r="E287" s="310" t="str">
        <f t="shared" si="32"/>
        <v/>
      </c>
      <c r="F287" s="310"/>
      <c r="G287" s="310"/>
      <c r="H287" s="311"/>
      <c r="I287" s="206"/>
      <c r="J287" s="206"/>
      <c r="K287" s="206"/>
      <c r="L287" s="206"/>
      <c r="M287" s="219" t="str">
        <f t="shared" si="33"/>
        <v/>
      </c>
      <c r="N287" s="219" t="str">
        <f t="shared" si="34"/>
        <v/>
      </c>
      <c r="O287" s="94"/>
      <c r="P287" s="206"/>
    </row>
    <row r="288" spans="1:16" x14ac:dyDescent="0.3">
      <c r="A288" s="70" t="e">
        <f t="shared" si="30"/>
        <v>#N/A</v>
      </c>
      <c r="B288" s="70" t="str">
        <f t="shared" si="31"/>
        <v/>
      </c>
      <c r="C288" s="70" t="str">
        <f t="shared" si="28"/>
        <v>NW</v>
      </c>
      <c r="D288" s="70" t="str">
        <f t="shared" si="29"/>
        <v/>
      </c>
      <c r="E288" s="310" t="str">
        <f t="shared" si="32"/>
        <v/>
      </c>
      <c r="F288" s="310"/>
      <c r="G288" s="310"/>
      <c r="H288" s="311"/>
      <c r="I288" s="206"/>
      <c r="J288" s="206"/>
      <c r="K288" s="206"/>
      <c r="L288" s="206"/>
      <c r="M288" s="219" t="str">
        <f t="shared" si="33"/>
        <v/>
      </c>
      <c r="N288" s="219" t="str">
        <f t="shared" si="34"/>
        <v/>
      </c>
      <c r="O288" s="94"/>
      <c r="P288" s="206"/>
    </row>
    <row r="289" spans="1:16" x14ac:dyDescent="0.3">
      <c r="A289" s="70" t="e">
        <f t="shared" si="30"/>
        <v>#N/A</v>
      </c>
      <c r="B289" s="70" t="str">
        <f t="shared" si="31"/>
        <v/>
      </c>
      <c r="C289" s="70" t="str">
        <f t="shared" si="28"/>
        <v>NW</v>
      </c>
      <c r="D289" s="70" t="str">
        <f t="shared" si="29"/>
        <v/>
      </c>
      <c r="E289" s="310" t="str">
        <f t="shared" si="32"/>
        <v/>
      </c>
      <c r="F289" s="310"/>
      <c r="G289" s="310"/>
      <c r="H289" s="311"/>
      <c r="I289" s="206"/>
      <c r="J289" s="206"/>
      <c r="K289" s="206"/>
      <c r="L289" s="206"/>
      <c r="M289" s="219" t="str">
        <f t="shared" si="33"/>
        <v/>
      </c>
      <c r="N289" s="219" t="str">
        <f t="shared" si="34"/>
        <v/>
      </c>
      <c r="O289" s="94"/>
      <c r="P289" s="206"/>
    </row>
    <row r="290" spans="1:16" x14ac:dyDescent="0.3">
      <c r="A290" s="70" t="e">
        <f t="shared" si="30"/>
        <v>#N/A</v>
      </c>
      <c r="B290" s="70" t="str">
        <f t="shared" si="31"/>
        <v/>
      </c>
      <c r="C290" s="70" t="str">
        <f t="shared" si="28"/>
        <v>NW</v>
      </c>
      <c r="D290" s="70" t="str">
        <f t="shared" si="29"/>
        <v/>
      </c>
      <c r="E290" s="310" t="str">
        <f t="shared" si="32"/>
        <v/>
      </c>
      <c r="F290" s="310"/>
      <c r="G290" s="310"/>
      <c r="H290" s="311"/>
      <c r="I290" s="206"/>
      <c r="J290" s="206"/>
      <c r="K290" s="206"/>
      <c r="L290" s="206"/>
      <c r="M290" s="219" t="str">
        <f t="shared" si="33"/>
        <v/>
      </c>
      <c r="N290" s="219" t="str">
        <f t="shared" si="34"/>
        <v/>
      </c>
      <c r="O290" s="94"/>
      <c r="P290" s="206"/>
    </row>
    <row r="291" spans="1:16" x14ac:dyDescent="0.3">
      <c r="A291" s="70" t="e">
        <f t="shared" si="30"/>
        <v>#N/A</v>
      </c>
      <c r="B291" s="70" t="str">
        <f t="shared" si="31"/>
        <v/>
      </c>
      <c r="C291" s="70" t="str">
        <f t="shared" si="28"/>
        <v>NW</v>
      </c>
      <c r="D291" s="70" t="str">
        <f t="shared" si="29"/>
        <v/>
      </c>
      <c r="E291" s="310" t="str">
        <f t="shared" si="32"/>
        <v/>
      </c>
      <c r="F291" s="310"/>
      <c r="G291" s="310"/>
      <c r="H291" s="311"/>
      <c r="I291" s="206"/>
      <c r="J291" s="206"/>
      <c r="K291" s="206"/>
      <c r="L291" s="206"/>
      <c r="M291" s="219" t="str">
        <f t="shared" si="33"/>
        <v/>
      </c>
      <c r="N291" s="219" t="str">
        <f t="shared" si="34"/>
        <v/>
      </c>
      <c r="O291" s="94"/>
      <c r="P291" s="206"/>
    </row>
    <row r="292" spans="1:16" x14ac:dyDescent="0.3">
      <c r="A292" s="70" t="e">
        <f t="shared" si="30"/>
        <v>#N/A</v>
      </c>
      <c r="B292" s="70" t="str">
        <f t="shared" si="31"/>
        <v/>
      </c>
      <c r="C292" s="70" t="str">
        <f t="shared" si="28"/>
        <v>NW</v>
      </c>
      <c r="D292" s="70" t="str">
        <f t="shared" si="29"/>
        <v/>
      </c>
      <c r="E292" s="310" t="str">
        <f t="shared" si="32"/>
        <v/>
      </c>
      <c r="F292" s="310"/>
      <c r="G292" s="310"/>
      <c r="H292" s="311"/>
      <c r="I292" s="206"/>
      <c r="J292" s="206"/>
      <c r="K292" s="206"/>
      <c r="L292" s="206"/>
      <c r="M292" s="219" t="str">
        <f t="shared" si="33"/>
        <v/>
      </c>
      <c r="N292" s="219" t="str">
        <f t="shared" si="34"/>
        <v/>
      </c>
      <c r="O292" s="94"/>
      <c r="P292" s="206"/>
    </row>
    <row r="293" spans="1:16" x14ac:dyDescent="0.3">
      <c r="A293" s="70" t="e">
        <f t="shared" si="30"/>
        <v>#N/A</v>
      </c>
      <c r="B293" s="70" t="str">
        <f t="shared" si="31"/>
        <v/>
      </c>
      <c r="C293" s="70" t="str">
        <f t="shared" si="28"/>
        <v>NW</v>
      </c>
      <c r="D293" s="70" t="str">
        <f t="shared" si="29"/>
        <v/>
      </c>
      <c r="E293" s="310" t="str">
        <f t="shared" si="32"/>
        <v/>
      </c>
      <c r="F293" s="310"/>
      <c r="G293" s="310"/>
      <c r="H293" s="311"/>
      <c r="I293" s="206"/>
      <c r="J293" s="206"/>
      <c r="K293" s="206"/>
      <c r="L293" s="206"/>
      <c r="M293" s="219" t="str">
        <f t="shared" si="33"/>
        <v/>
      </c>
      <c r="N293" s="219" t="str">
        <f t="shared" si="34"/>
        <v/>
      </c>
      <c r="O293" s="94"/>
      <c r="P293" s="206"/>
    </row>
    <row r="294" spans="1:16" x14ac:dyDescent="0.3">
      <c r="A294" s="70" t="e">
        <f t="shared" si="30"/>
        <v>#N/A</v>
      </c>
      <c r="B294" s="70" t="str">
        <f t="shared" si="31"/>
        <v/>
      </c>
      <c r="C294" s="70" t="str">
        <f t="shared" si="28"/>
        <v>NW</v>
      </c>
      <c r="D294" s="70" t="str">
        <f t="shared" si="29"/>
        <v/>
      </c>
      <c r="E294" s="310" t="str">
        <f t="shared" si="32"/>
        <v/>
      </c>
      <c r="F294" s="310"/>
      <c r="G294" s="310"/>
      <c r="H294" s="311"/>
      <c r="I294" s="206"/>
      <c r="J294" s="206"/>
      <c r="K294" s="206"/>
      <c r="L294" s="206"/>
      <c r="M294" s="219" t="str">
        <f t="shared" si="33"/>
        <v/>
      </c>
      <c r="N294" s="219" t="str">
        <f t="shared" si="34"/>
        <v/>
      </c>
      <c r="O294" s="94"/>
      <c r="P294" s="206"/>
    </row>
    <row r="295" spans="1:16" x14ac:dyDescent="0.3">
      <c r="A295" s="70" t="e">
        <f t="shared" si="30"/>
        <v>#N/A</v>
      </c>
      <c r="B295" s="70" t="str">
        <f t="shared" si="31"/>
        <v/>
      </c>
      <c r="C295" s="70" t="str">
        <f t="shared" si="28"/>
        <v>NW</v>
      </c>
      <c r="D295" s="70" t="str">
        <f t="shared" si="29"/>
        <v/>
      </c>
      <c r="E295" s="310" t="str">
        <f t="shared" si="32"/>
        <v/>
      </c>
      <c r="F295" s="310"/>
      <c r="G295" s="310"/>
      <c r="H295" s="311"/>
      <c r="I295" s="206"/>
      <c r="J295" s="206"/>
      <c r="K295" s="206"/>
      <c r="L295" s="206"/>
      <c r="M295" s="219" t="str">
        <f t="shared" si="33"/>
        <v/>
      </c>
      <c r="N295" s="219" t="str">
        <f t="shared" si="34"/>
        <v/>
      </c>
      <c r="O295" s="94"/>
      <c r="P295" s="206"/>
    </row>
    <row r="296" spans="1:16" x14ac:dyDescent="0.3">
      <c r="A296" s="70" t="e">
        <f t="shared" si="30"/>
        <v>#N/A</v>
      </c>
      <c r="B296" s="70" t="str">
        <f t="shared" si="31"/>
        <v/>
      </c>
      <c r="C296" s="70" t="str">
        <f t="shared" si="28"/>
        <v>NW</v>
      </c>
      <c r="D296" s="70" t="str">
        <f t="shared" si="29"/>
        <v/>
      </c>
      <c r="E296" s="310" t="str">
        <f t="shared" si="32"/>
        <v/>
      </c>
      <c r="F296" s="310"/>
      <c r="G296" s="310"/>
      <c r="H296" s="311"/>
      <c r="I296" s="206"/>
      <c r="J296" s="206"/>
      <c r="K296" s="206"/>
      <c r="L296" s="206"/>
      <c r="M296" s="219" t="str">
        <f t="shared" si="33"/>
        <v/>
      </c>
      <c r="N296" s="219" t="str">
        <f t="shared" si="34"/>
        <v/>
      </c>
      <c r="O296" s="94"/>
      <c r="P296" s="206"/>
    </row>
    <row r="297" spans="1:16" x14ac:dyDescent="0.3">
      <c r="A297" s="70" t="e">
        <f t="shared" si="30"/>
        <v>#N/A</v>
      </c>
      <c r="B297" s="70" t="str">
        <f t="shared" si="31"/>
        <v/>
      </c>
      <c r="C297" s="70" t="str">
        <f t="shared" si="28"/>
        <v>NW</v>
      </c>
      <c r="D297" s="70" t="str">
        <f t="shared" si="29"/>
        <v/>
      </c>
      <c r="E297" s="310" t="str">
        <f t="shared" si="32"/>
        <v/>
      </c>
      <c r="F297" s="310"/>
      <c r="G297" s="310"/>
      <c r="H297" s="311"/>
      <c r="I297" s="206"/>
      <c r="J297" s="206"/>
      <c r="K297" s="206"/>
      <c r="L297" s="206"/>
      <c r="M297" s="219" t="str">
        <f t="shared" si="33"/>
        <v/>
      </c>
      <c r="N297" s="219" t="str">
        <f t="shared" si="34"/>
        <v/>
      </c>
      <c r="O297" s="94"/>
      <c r="P297" s="206"/>
    </row>
    <row r="298" spans="1:16" x14ac:dyDescent="0.3">
      <c r="A298" s="70" t="e">
        <f t="shared" si="30"/>
        <v>#N/A</v>
      </c>
      <c r="B298" s="70" t="str">
        <f t="shared" si="31"/>
        <v/>
      </c>
      <c r="C298" s="70" t="str">
        <f t="shared" si="28"/>
        <v>NW</v>
      </c>
      <c r="D298" s="70" t="str">
        <f t="shared" si="29"/>
        <v/>
      </c>
      <c r="E298" s="310" t="str">
        <f t="shared" si="32"/>
        <v/>
      </c>
      <c r="F298" s="310"/>
      <c r="G298" s="310"/>
      <c r="H298" s="311"/>
      <c r="I298" s="206"/>
      <c r="J298" s="206"/>
      <c r="K298" s="206"/>
      <c r="L298" s="206"/>
      <c r="M298" s="219" t="str">
        <f t="shared" si="33"/>
        <v/>
      </c>
      <c r="N298" s="219" t="str">
        <f t="shared" si="34"/>
        <v/>
      </c>
      <c r="O298" s="94"/>
      <c r="P298" s="206"/>
    </row>
    <row r="299" spans="1:16" x14ac:dyDescent="0.3">
      <c r="A299" s="70" t="e">
        <f t="shared" si="30"/>
        <v>#N/A</v>
      </c>
      <c r="B299" s="70" t="str">
        <f t="shared" si="31"/>
        <v/>
      </c>
      <c r="C299" s="70" t="str">
        <f t="shared" si="28"/>
        <v>NW</v>
      </c>
      <c r="D299" s="70" t="str">
        <f t="shared" si="29"/>
        <v/>
      </c>
      <c r="E299" s="310" t="str">
        <f t="shared" si="32"/>
        <v/>
      </c>
      <c r="F299" s="310"/>
      <c r="G299" s="310"/>
      <c r="H299" s="311"/>
      <c r="I299" s="206"/>
      <c r="J299" s="206"/>
      <c r="K299" s="206"/>
      <c r="L299" s="206"/>
      <c r="M299" s="219" t="str">
        <f t="shared" si="33"/>
        <v/>
      </c>
      <c r="N299" s="219" t="str">
        <f t="shared" si="34"/>
        <v/>
      </c>
      <c r="O299" s="94"/>
      <c r="P299" s="206"/>
    </row>
    <row r="300" spans="1:16" x14ac:dyDescent="0.3">
      <c r="A300" s="70" t="e">
        <f t="shared" si="30"/>
        <v>#N/A</v>
      </c>
      <c r="B300" s="70" t="str">
        <f t="shared" si="31"/>
        <v/>
      </c>
      <c r="C300" s="70" t="str">
        <f t="shared" si="28"/>
        <v>NW</v>
      </c>
      <c r="D300" s="70" t="str">
        <f t="shared" si="29"/>
        <v/>
      </c>
      <c r="E300" s="310" t="str">
        <f t="shared" si="32"/>
        <v/>
      </c>
      <c r="F300" s="310"/>
      <c r="G300" s="310"/>
      <c r="H300" s="311"/>
      <c r="I300" s="206"/>
      <c r="J300" s="206"/>
      <c r="K300" s="206"/>
      <c r="L300" s="206"/>
      <c r="M300" s="219" t="str">
        <f t="shared" si="33"/>
        <v/>
      </c>
      <c r="N300" s="219" t="str">
        <f t="shared" si="34"/>
        <v/>
      </c>
      <c r="O300" s="94"/>
      <c r="P300" s="206"/>
    </row>
    <row r="301" spans="1:16" x14ac:dyDescent="0.3">
      <c r="A301" s="70" t="e">
        <f t="shared" si="30"/>
        <v>#N/A</v>
      </c>
      <c r="B301" s="70" t="str">
        <f t="shared" si="31"/>
        <v/>
      </c>
      <c r="C301" s="70" t="str">
        <f t="shared" si="28"/>
        <v>NW</v>
      </c>
      <c r="D301" s="70" t="str">
        <f t="shared" si="29"/>
        <v/>
      </c>
      <c r="E301" s="310" t="str">
        <f t="shared" si="32"/>
        <v/>
      </c>
      <c r="F301" s="310"/>
      <c r="G301" s="310"/>
      <c r="H301" s="311"/>
      <c r="I301" s="206"/>
      <c r="J301" s="206"/>
      <c r="K301" s="206"/>
      <c r="L301" s="206"/>
      <c r="M301" s="219" t="str">
        <f t="shared" si="33"/>
        <v/>
      </c>
      <c r="N301" s="219" t="str">
        <f t="shared" si="34"/>
        <v/>
      </c>
      <c r="O301" s="94"/>
      <c r="P301" s="206"/>
    </row>
    <row r="302" spans="1:16" x14ac:dyDescent="0.3">
      <c r="A302" s="70" t="e">
        <f t="shared" si="30"/>
        <v>#N/A</v>
      </c>
      <c r="B302" s="70" t="str">
        <f t="shared" si="31"/>
        <v/>
      </c>
      <c r="C302" s="70" t="str">
        <f t="shared" si="28"/>
        <v>NW</v>
      </c>
      <c r="D302" s="70" t="str">
        <f t="shared" si="29"/>
        <v/>
      </c>
      <c r="E302" s="310" t="str">
        <f t="shared" si="32"/>
        <v/>
      </c>
      <c r="F302" s="310"/>
      <c r="G302" s="310"/>
      <c r="H302" s="311"/>
      <c r="I302" s="206"/>
      <c r="J302" s="206"/>
      <c r="K302" s="206"/>
      <c r="L302" s="206"/>
      <c r="M302" s="219" t="str">
        <f t="shared" si="33"/>
        <v/>
      </c>
      <c r="N302" s="219" t="str">
        <f t="shared" si="34"/>
        <v/>
      </c>
      <c r="O302" s="94"/>
      <c r="P302" s="206"/>
    </row>
    <row r="303" spans="1:16" x14ac:dyDescent="0.3">
      <c r="A303" s="70" t="e">
        <f t="shared" si="30"/>
        <v>#N/A</v>
      </c>
      <c r="B303" s="70" t="str">
        <f t="shared" si="31"/>
        <v/>
      </c>
      <c r="C303" s="70" t="str">
        <f t="shared" si="28"/>
        <v>NW</v>
      </c>
      <c r="D303" s="70" t="str">
        <f t="shared" si="29"/>
        <v/>
      </c>
      <c r="E303" s="310" t="str">
        <f t="shared" si="32"/>
        <v/>
      </c>
      <c r="F303" s="310"/>
      <c r="G303" s="310"/>
      <c r="H303" s="311"/>
      <c r="I303" s="206"/>
      <c r="J303" s="206"/>
      <c r="K303" s="206"/>
      <c r="L303" s="206"/>
      <c r="M303" s="219" t="str">
        <f t="shared" si="33"/>
        <v/>
      </c>
      <c r="N303" s="219" t="str">
        <f t="shared" si="34"/>
        <v/>
      </c>
      <c r="O303" s="94"/>
      <c r="P303" s="206"/>
    </row>
    <row r="304" spans="1:16" x14ac:dyDescent="0.3">
      <c r="A304" s="70" t="e">
        <f t="shared" si="30"/>
        <v>#N/A</v>
      </c>
      <c r="B304" s="70" t="str">
        <f t="shared" si="31"/>
        <v/>
      </c>
      <c r="C304" s="70" t="str">
        <f t="shared" si="28"/>
        <v>NW</v>
      </c>
      <c r="D304" s="70" t="str">
        <f t="shared" si="29"/>
        <v/>
      </c>
      <c r="E304" s="310" t="str">
        <f t="shared" si="32"/>
        <v/>
      </c>
      <c r="F304" s="310"/>
      <c r="G304" s="310"/>
      <c r="H304" s="311"/>
      <c r="I304" s="206"/>
      <c r="J304" s="206"/>
      <c r="K304" s="206"/>
      <c r="L304" s="206"/>
      <c r="M304" s="219" t="str">
        <f t="shared" si="33"/>
        <v/>
      </c>
      <c r="N304" s="219" t="str">
        <f t="shared" si="34"/>
        <v/>
      </c>
      <c r="O304" s="94"/>
      <c r="P304" s="206"/>
    </row>
    <row r="305" spans="1:16" x14ac:dyDescent="0.3">
      <c r="A305" s="70" t="e">
        <f t="shared" si="30"/>
        <v>#N/A</v>
      </c>
      <c r="B305" s="70" t="str">
        <f t="shared" si="31"/>
        <v/>
      </c>
      <c r="C305" s="70" t="str">
        <f t="shared" si="28"/>
        <v>NW</v>
      </c>
      <c r="D305" s="70" t="str">
        <f t="shared" si="29"/>
        <v/>
      </c>
      <c r="E305" s="310" t="str">
        <f t="shared" si="32"/>
        <v/>
      </c>
      <c r="F305" s="310"/>
      <c r="G305" s="310"/>
      <c r="H305" s="311"/>
      <c r="I305" s="206"/>
      <c r="J305" s="206"/>
      <c r="K305" s="206"/>
      <c r="L305" s="206"/>
      <c r="M305" s="219" t="str">
        <f t="shared" si="33"/>
        <v/>
      </c>
      <c r="N305" s="219" t="str">
        <f t="shared" si="34"/>
        <v/>
      </c>
      <c r="O305" s="94"/>
      <c r="P305" s="206"/>
    </row>
    <row r="306" spans="1:16" x14ac:dyDescent="0.3">
      <c r="A306" s="70" t="e">
        <f t="shared" si="30"/>
        <v>#N/A</v>
      </c>
      <c r="B306" s="70" t="str">
        <f t="shared" si="31"/>
        <v/>
      </c>
      <c r="C306" s="70" t="str">
        <f t="shared" si="28"/>
        <v>NW</v>
      </c>
      <c r="D306" s="70" t="str">
        <f t="shared" si="29"/>
        <v/>
      </c>
      <c r="E306" s="310" t="str">
        <f t="shared" si="32"/>
        <v/>
      </c>
      <c r="F306" s="310"/>
      <c r="G306" s="310"/>
      <c r="H306" s="311"/>
      <c r="I306" s="206"/>
      <c r="J306" s="206"/>
      <c r="K306" s="206"/>
      <c r="L306" s="206"/>
      <c r="M306" s="219" t="str">
        <f t="shared" si="33"/>
        <v/>
      </c>
      <c r="N306" s="219" t="str">
        <f t="shared" si="34"/>
        <v/>
      </c>
      <c r="O306" s="94"/>
      <c r="P306" s="206"/>
    </row>
    <row r="307" spans="1:16" x14ac:dyDescent="0.3">
      <c r="A307" s="70" t="e">
        <f t="shared" si="30"/>
        <v>#N/A</v>
      </c>
      <c r="B307" s="70" t="str">
        <f t="shared" si="31"/>
        <v/>
      </c>
      <c r="C307" s="70" t="str">
        <f t="shared" si="28"/>
        <v>NW</v>
      </c>
      <c r="D307" s="70" t="str">
        <f t="shared" si="29"/>
        <v/>
      </c>
      <c r="E307" s="310" t="str">
        <f t="shared" si="32"/>
        <v/>
      </c>
      <c r="F307" s="310"/>
      <c r="G307" s="310"/>
      <c r="H307" s="311"/>
      <c r="I307" s="206"/>
      <c r="J307" s="206"/>
      <c r="K307" s="206"/>
      <c r="L307" s="206"/>
      <c r="M307" s="219" t="str">
        <f t="shared" si="33"/>
        <v/>
      </c>
      <c r="N307" s="219" t="str">
        <f t="shared" si="34"/>
        <v/>
      </c>
      <c r="O307" s="94"/>
      <c r="P307" s="206"/>
    </row>
    <row r="308" spans="1:16" x14ac:dyDescent="0.3">
      <c r="A308" s="70" t="e">
        <f t="shared" si="30"/>
        <v>#N/A</v>
      </c>
      <c r="B308" s="70" t="str">
        <f t="shared" si="31"/>
        <v/>
      </c>
      <c r="C308" s="70" t="str">
        <f t="shared" si="28"/>
        <v>NW</v>
      </c>
      <c r="D308" s="70" t="str">
        <f t="shared" si="29"/>
        <v/>
      </c>
      <c r="E308" s="310" t="str">
        <f t="shared" si="32"/>
        <v/>
      </c>
      <c r="F308" s="310"/>
      <c r="G308" s="310"/>
      <c r="H308" s="311"/>
      <c r="I308" s="206"/>
      <c r="J308" s="206"/>
      <c r="K308" s="206"/>
      <c r="L308" s="206"/>
      <c r="M308" s="219" t="str">
        <f t="shared" si="33"/>
        <v/>
      </c>
      <c r="N308" s="219" t="str">
        <f t="shared" si="34"/>
        <v/>
      </c>
      <c r="O308" s="94"/>
      <c r="P308" s="206"/>
    </row>
    <row r="309" spans="1:16" x14ac:dyDescent="0.3">
      <c r="A309" s="70" t="e">
        <f t="shared" si="30"/>
        <v>#N/A</v>
      </c>
      <c r="B309" s="70" t="str">
        <f t="shared" si="31"/>
        <v/>
      </c>
      <c r="C309" s="70" t="str">
        <f t="shared" si="28"/>
        <v>NW</v>
      </c>
      <c r="D309" s="70" t="str">
        <f t="shared" si="29"/>
        <v/>
      </c>
      <c r="E309" s="310" t="str">
        <f t="shared" si="32"/>
        <v/>
      </c>
      <c r="F309" s="310"/>
      <c r="G309" s="310"/>
      <c r="H309" s="311"/>
      <c r="I309" s="206"/>
      <c r="J309" s="206"/>
      <c r="K309" s="206"/>
      <c r="L309" s="206"/>
      <c r="M309" s="219" t="str">
        <f t="shared" si="33"/>
        <v/>
      </c>
      <c r="N309" s="219" t="str">
        <f t="shared" si="34"/>
        <v/>
      </c>
      <c r="O309" s="94"/>
      <c r="P309" s="206"/>
    </row>
    <row r="310" spans="1:16" x14ac:dyDescent="0.3">
      <c r="A310" s="70" t="e">
        <f t="shared" si="30"/>
        <v>#N/A</v>
      </c>
      <c r="B310" s="70" t="str">
        <f t="shared" si="31"/>
        <v/>
      </c>
      <c r="C310" s="70" t="str">
        <f t="shared" si="28"/>
        <v>NW</v>
      </c>
      <c r="D310" s="70" t="str">
        <f t="shared" si="29"/>
        <v/>
      </c>
      <c r="E310" s="310" t="str">
        <f t="shared" si="32"/>
        <v/>
      </c>
      <c r="F310" s="310"/>
      <c r="G310" s="310"/>
      <c r="H310" s="311"/>
      <c r="I310" s="206"/>
      <c r="J310" s="206"/>
      <c r="K310" s="206"/>
      <c r="L310" s="206"/>
      <c r="M310" s="219" t="str">
        <f t="shared" si="33"/>
        <v/>
      </c>
      <c r="N310" s="219" t="str">
        <f t="shared" si="34"/>
        <v/>
      </c>
      <c r="O310" s="94"/>
      <c r="P310" s="206"/>
    </row>
    <row r="311" spans="1:16" x14ac:dyDescent="0.3">
      <c r="A311" s="70" t="e">
        <f t="shared" si="30"/>
        <v>#N/A</v>
      </c>
      <c r="B311" s="70" t="str">
        <f t="shared" si="31"/>
        <v/>
      </c>
      <c r="C311" s="70" t="str">
        <f t="shared" si="28"/>
        <v>NW</v>
      </c>
      <c r="D311" s="70" t="str">
        <f t="shared" si="29"/>
        <v/>
      </c>
      <c r="E311" s="310" t="str">
        <f t="shared" si="32"/>
        <v/>
      </c>
      <c r="F311" s="310"/>
      <c r="G311" s="310"/>
      <c r="H311" s="311"/>
      <c r="I311" s="206"/>
      <c r="J311" s="206"/>
      <c r="K311" s="206"/>
      <c r="L311" s="206"/>
      <c r="M311" s="219" t="str">
        <f t="shared" si="33"/>
        <v/>
      </c>
      <c r="N311" s="219" t="str">
        <f t="shared" si="34"/>
        <v/>
      </c>
      <c r="O311" s="94"/>
      <c r="P311" s="206"/>
    </row>
    <row r="312" spans="1:16" x14ac:dyDescent="0.3">
      <c r="A312" s="70" t="e">
        <f t="shared" si="30"/>
        <v>#N/A</v>
      </c>
      <c r="B312" s="70" t="str">
        <f t="shared" si="31"/>
        <v/>
      </c>
      <c r="C312" s="70" t="str">
        <f t="shared" si="28"/>
        <v>NW</v>
      </c>
      <c r="D312" s="70" t="str">
        <f t="shared" si="29"/>
        <v/>
      </c>
      <c r="E312" s="310" t="str">
        <f t="shared" si="32"/>
        <v/>
      </c>
      <c r="F312" s="310"/>
      <c r="G312" s="310"/>
      <c r="H312" s="311"/>
      <c r="I312" s="206"/>
      <c r="J312" s="206"/>
      <c r="K312" s="206"/>
      <c r="L312" s="206"/>
      <c r="M312" s="219" t="str">
        <f t="shared" si="33"/>
        <v/>
      </c>
      <c r="N312" s="219" t="str">
        <f t="shared" si="34"/>
        <v/>
      </c>
      <c r="O312" s="94"/>
      <c r="P312" s="206"/>
    </row>
    <row r="313" spans="1:16" x14ac:dyDescent="0.3">
      <c r="A313" s="70" t="e">
        <f t="shared" si="30"/>
        <v>#N/A</v>
      </c>
      <c r="B313" s="70" t="str">
        <f t="shared" si="31"/>
        <v/>
      </c>
      <c r="C313" s="70" t="str">
        <f t="shared" si="28"/>
        <v>NW</v>
      </c>
      <c r="D313" s="70" t="str">
        <f t="shared" si="29"/>
        <v/>
      </c>
      <c r="E313" s="310" t="str">
        <f t="shared" si="32"/>
        <v/>
      </c>
      <c r="F313" s="310"/>
      <c r="G313" s="310"/>
      <c r="H313" s="311"/>
      <c r="I313" s="206"/>
      <c r="J313" s="206"/>
      <c r="K313" s="206"/>
      <c r="L313" s="206"/>
      <c r="M313" s="219" t="str">
        <f t="shared" si="33"/>
        <v/>
      </c>
      <c r="N313" s="219" t="str">
        <f t="shared" si="34"/>
        <v/>
      </c>
      <c r="O313" s="94"/>
      <c r="P313" s="206"/>
    </row>
    <row r="314" spans="1:16" x14ac:dyDescent="0.3">
      <c r="A314" s="70" t="e">
        <f t="shared" si="30"/>
        <v>#N/A</v>
      </c>
      <c r="B314" s="70" t="str">
        <f t="shared" si="31"/>
        <v/>
      </c>
      <c r="C314" s="70" t="str">
        <f t="shared" si="28"/>
        <v>NW</v>
      </c>
      <c r="D314" s="70" t="str">
        <f t="shared" si="29"/>
        <v/>
      </c>
      <c r="E314" s="310" t="str">
        <f t="shared" si="32"/>
        <v/>
      </c>
      <c r="F314" s="310"/>
      <c r="G314" s="310"/>
      <c r="H314" s="311"/>
      <c r="I314" s="206"/>
      <c r="J314" s="206"/>
      <c r="K314" s="206"/>
      <c r="L314" s="206"/>
      <c r="M314" s="219" t="str">
        <f t="shared" si="33"/>
        <v/>
      </c>
      <c r="N314" s="219" t="str">
        <f t="shared" si="34"/>
        <v/>
      </c>
      <c r="O314" s="94"/>
      <c r="P314" s="206"/>
    </row>
    <row r="315" spans="1:16" x14ac:dyDescent="0.3">
      <c r="A315" s="70" t="e">
        <f t="shared" si="30"/>
        <v>#N/A</v>
      </c>
      <c r="B315" s="70" t="str">
        <f t="shared" si="31"/>
        <v/>
      </c>
      <c r="C315" s="70" t="str">
        <f t="shared" si="28"/>
        <v>NW</v>
      </c>
      <c r="D315" s="70" t="str">
        <f t="shared" si="29"/>
        <v/>
      </c>
      <c r="E315" s="310" t="str">
        <f t="shared" si="32"/>
        <v/>
      </c>
      <c r="F315" s="310"/>
      <c r="G315" s="310"/>
      <c r="H315" s="311"/>
      <c r="I315" s="206"/>
      <c r="J315" s="206"/>
      <c r="K315" s="206"/>
      <c r="L315" s="206"/>
      <c r="M315" s="219" t="str">
        <f t="shared" si="33"/>
        <v/>
      </c>
      <c r="N315" s="219" t="str">
        <f t="shared" si="34"/>
        <v/>
      </c>
      <c r="O315" s="94"/>
      <c r="P315" s="206"/>
    </row>
    <row r="316" spans="1:16" x14ac:dyDescent="0.3">
      <c r="A316" s="70" t="e">
        <f t="shared" si="30"/>
        <v>#N/A</v>
      </c>
      <c r="B316" s="70" t="str">
        <f t="shared" si="31"/>
        <v/>
      </c>
      <c r="C316" s="70" t="str">
        <f t="shared" si="28"/>
        <v>NW</v>
      </c>
      <c r="D316" s="70" t="str">
        <f t="shared" si="29"/>
        <v/>
      </c>
      <c r="E316" s="310" t="str">
        <f t="shared" si="32"/>
        <v/>
      </c>
      <c r="F316" s="310"/>
      <c r="G316" s="310"/>
      <c r="H316" s="311"/>
      <c r="I316" s="206"/>
      <c r="J316" s="206"/>
      <c r="K316" s="206"/>
      <c r="L316" s="206"/>
      <c r="M316" s="219" t="str">
        <f t="shared" si="33"/>
        <v/>
      </c>
      <c r="N316" s="219" t="str">
        <f t="shared" si="34"/>
        <v/>
      </c>
      <c r="O316" s="94"/>
      <c r="P316" s="206"/>
    </row>
    <row r="317" spans="1:16" x14ac:dyDescent="0.3">
      <c r="A317" s="70" t="e">
        <f t="shared" si="30"/>
        <v>#N/A</v>
      </c>
      <c r="B317" s="70" t="str">
        <f t="shared" si="31"/>
        <v/>
      </c>
      <c r="C317" s="70" t="str">
        <f t="shared" si="28"/>
        <v>NW</v>
      </c>
      <c r="D317" s="70" t="str">
        <f t="shared" si="29"/>
        <v/>
      </c>
      <c r="E317" s="310" t="str">
        <f t="shared" si="32"/>
        <v/>
      </c>
      <c r="F317" s="310"/>
      <c r="G317" s="310"/>
      <c r="H317" s="311"/>
      <c r="I317" s="206"/>
      <c r="J317" s="206"/>
      <c r="K317" s="206"/>
      <c r="L317" s="206"/>
      <c r="M317" s="219" t="str">
        <f t="shared" si="33"/>
        <v/>
      </c>
      <c r="N317" s="219" t="str">
        <f t="shared" si="34"/>
        <v/>
      </c>
      <c r="O317" s="94"/>
      <c r="P317" s="206"/>
    </row>
    <row r="318" spans="1:16" x14ac:dyDescent="0.3">
      <c r="A318" s="70" t="e">
        <f t="shared" si="30"/>
        <v>#N/A</v>
      </c>
      <c r="B318" s="70" t="str">
        <f t="shared" si="31"/>
        <v/>
      </c>
      <c r="C318" s="70" t="str">
        <f t="shared" si="28"/>
        <v>NW</v>
      </c>
      <c r="D318" s="70" t="str">
        <f t="shared" si="29"/>
        <v/>
      </c>
      <c r="E318" s="310" t="str">
        <f t="shared" si="32"/>
        <v/>
      </c>
      <c r="F318" s="310"/>
      <c r="G318" s="310"/>
      <c r="H318" s="311"/>
      <c r="I318" s="206"/>
      <c r="J318" s="206"/>
      <c r="K318" s="206"/>
      <c r="L318" s="206"/>
      <c r="M318" s="219" t="str">
        <f t="shared" si="33"/>
        <v/>
      </c>
      <c r="N318" s="219" t="str">
        <f t="shared" si="34"/>
        <v/>
      </c>
      <c r="O318" s="94"/>
      <c r="P318" s="206"/>
    </row>
    <row r="319" spans="1:16" x14ac:dyDescent="0.3">
      <c r="A319" s="70" t="e">
        <f t="shared" si="30"/>
        <v>#N/A</v>
      </c>
      <c r="B319" s="70" t="str">
        <f t="shared" si="31"/>
        <v/>
      </c>
      <c r="C319" s="70" t="str">
        <f t="shared" si="28"/>
        <v>NW</v>
      </c>
      <c r="D319" s="70" t="str">
        <f t="shared" si="29"/>
        <v/>
      </c>
      <c r="E319" s="310" t="str">
        <f t="shared" si="32"/>
        <v/>
      </c>
      <c r="F319" s="310"/>
      <c r="G319" s="310"/>
      <c r="H319" s="311"/>
      <c r="I319" s="206"/>
      <c r="J319" s="206"/>
      <c r="K319" s="206"/>
      <c r="L319" s="206"/>
      <c r="M319" s="219" t="str">
        <f t="shared" si="33"/>
        <v/>
      </c>
      <c r="N319" s="219" t="str">
        <f t="shared" si="34"/>
        <v/>
      </c>
      <c r="O319" s="94"/>
      <c r="P319" s="206"/>
    </row>
    <row r="320" spans="1:16" x14ac:dyDescent="0.3">
      <c r="A320" s="70" t="e">
        <f t="shared" si="30"/>
        <v>#N/A</v>
      </c>
      <c r="B320" s="70" t="str">
        <f t="shared" si="31"/>
        <v/>
      </c>
      <c r="C320" s="70" t="str">
        <f t="shared" si="28"/>
        <v>NW</v>
      </c>
      <c r="D320" s="70" t="str">
        <f t="shared" si="29"/>
        <v/>
      </c>
      <c r="E320" s="310" t="str">
        <f t="shared" si="32"/>
        <v/>
      </c>
      <c r="F320" s="310"/>
      <c r="G320" s="310"/>
      <c r="H320" s="311"/>
      <c r="I320" s="206"/>
      <c r="J320" s="206"/>
      <c r="K320" s="206"/>
      <c r="L320" s="206"/>
      <c r="M320" s="219" t="str">
        <f t="shared" si="33"/>
        <v/>
      </c>
      <c r="N320" s="219" t="str">
        <f t="shared" si="34"/>
        <v/>
      </c>
      <c r="O320" s="94"/>
      <c r="P320" s="206"/>
    </row>
    <row r="321" spans="1:16" x14ac:dyDescent="0.3">
      <c r="A321" s="70" t="e">
        <f t="shared" si="30"/>
        <v>#N/A</v>
      </c>
      <c r="B321" s="70" t="str">
        <f t="shared" si="31"/>
        <v/>
      </c>
      <c r="C321" s="70" t="str">
        <f t="shared" si="28"/>
        <v>NW</v>
      </c>
      <c r="D321" s="70" t="str">
        <f t="shared" si="29"/>
        <v/>
      </c>
      <c r="E321" s="310" t="str">
        <f t="shared" si="32"/>
        <v/>
      </c>
      <c r="F321" s="310"/>
      <c r="G321" s="310"/>
      <c r="H321" s="311"/>
      <c r="I321" s="206"/>
      <c r="J321" s="206"/>
      <c r="K321" s="206"/>
      <c r="L321" s="206"/>
      <c r="M321" s="219" t="str">
        <f t="shared" si="33"/>
        <v/>
      </c>
      <c r="N321" s="219" t="str">
        <f t="shared" si="34"/>
        <v/>
      </c>
      <c r="O321" s="94"/>
      <c r="P321" s="206"/>
    </row>
    <row r="322" spans="1:16" x14ac:dyDescent="0.3">
      <c r="A322" s="70" t="e">
        <f t="shared" si="30"/>
        <v>#N/A</v>
      </c>
      <c r="B322" s="70" t="str">
        <f t="shared" si="31"/>
        <v/>
      </c>
      <c r="C322" s="70" t="str">
        <f t="shared" si="28"/>
        <v>NW</v>
      </c>
      <c r="D322" s="70" t="str">
        <f t="shared" si="29"/>
        <v/>
      </c>
      <c r="E322" s="310" t="str">
        <f t="shared" si="32"/>
        <v/>
      </c>
      <c r="F322" s="310"/>
      <c r="G322" s="310"/>
      <c r="H322" s="311"/>
      <c r="I322" s="206"/>
      <c r="J322" s="206"/>
      <c r="K322" s="206"/>
      <c r="L322" s="206"/>
      <c r="M322" s="219" t="str">
        <f t="shared" si="33"/>
        <v/>
      </c>
      <c r="N322" s="219" t="str">
        <f t="shared" si="34"/>
        <v/>
      </c>
      <c r="O322" s="94"/>
      <c r="P322" s="206"/>
    </row>
    <row r="323" spans="1:16" x14ac:dyDescent="0.3">
      <c r="A323" s="70" t="e">
        <f t="shared" si="30"/>
        <v>#N/A</v>
      </c>
      <c r="B323" s="70" t="str">
        <f t="shared" si="31"/>
        <v/>
      </c>
      <c r="C323" s="70" t="str">
        <f t="shared" si="28"/>
        <v>NW</v>
      </c>
      <c r="D323" s="70" t="str">
        <f t="shared" si="29"/>
        <v/>
      </c>
      <c r="E323" s="310" t="str">
        <f t="shared" si="32"/>
        <v/>
      </c>
      <c r="F323" s="310"/>
      <c r="G323" s="310"/>
      <c r="H323" s="311"/>
      <c r="I323" s="206"/>
      <c r="J323" s="206"/>
      <c r="K323" s="206"/>
      <c r="L323" s="206"/>
      <c r="M323" s="219" t="str">
        <f t="shared" si="33"/>
        <v/>
      </c>
      <c r="N323" s="219" t="str">
        <f t="shared" si="34"/>
        <v/>
      </c>
      <c r="O323" s="94"/>
      <c r="P323" s="206"/>
    </row>
    <row r="324" spans="1:16" x14ac:dyDescent="0.3">
      <c r="A324" s="70" t="e">
        <f t="shared" si="30"/>
        <v>#N/A</v>
      </c>
      <c r="B324" s="70" t="str">
        <f t="shared" si="31"/>
        <v/>
      </c>
      <c r="C324" s="70" t="str">
        <f t="shared" si="28"/>
        <v>NW</v>
      </c>
      <c r="D324" s="70" t="str">
        <f t="shared" si="29"/>
        <v/>
      </c>
      <c r="E324" s="310" t="str">
        <f t="shared" si="32"/>
        <v/>
      </c>
      <c r="F324" s="310"/>
      <c r="G324" s="310"/>
      <c r="H324" s="311"/>
      <c r="I324" s="206"/>
      <c r="J324" s="206"/>
      <c r="K324" s="206"/>
      <c r="L324" s="206"/>
      <c r="M324" s="219" t="str">
        <f t="shared" si="33"/>
        <v/>
      </c>
      <c r="N324" s="219" t="str">
        <f t="shared" si="34"/>
        <v/>
      </c>
      <c r="O324" s="94"/>
      <c r="P324" s="206"/>
    </row>
    <row r="325" spans="1:16" x14ac:dyDescent="0.3">
      <c r="A325" s="70" t="e">
        <f t="shared" si="30"/>
        <v>#N/A</v>
      </c>
      <c r="B325" s="70" t="str">
        <f t="shared" si="31"/>
        <v/>
      </c>
      <c r="C325" s="70" t="str">
        <f t="shared" si="28"/>
        <v>NW</v>
      </c>
      <c r="D325" s="70" t="str">
        <f t="shared" si="29"/>
        <v/>
      </c>
      <c r="E325" s="310" t="str">
        <f t="shared" si="32"/>
        <v/>
      </c>
      <c r="F325" s="310"/>
      <c r="G325" s="310"/>
      <c r="H325" s="311"/>
      <c r="I325" s="206"/>
      <c r="J325" s="206"/>
      <c r="K325" s="206"/>
      <c r="L325" s="206"/>
      <c r="M325" s="219" t="str">
        <f t="shared" si="33"/>
        <v/>
      </c>
      <c r="N325" s="219" t="str">
        <f t="shared" si="34"/>
        <v/>
      </c>
      <c r="O325" s="94"/>
      <c r="P325" s="206"/>
    </row>
    <row r="326" spans="1:16" x14ac:dyDescent="0.3">
      <c r="A326" s="70" t="e">
        <f t="shared" si="30"/>
        <v>#N/A</v>
      </c>
      <c r="B326" s="70" t="str">
        <f t="shared" si="31"/>
        <v/>
      </c>
      <c r="C326" s="70" t="str">
        <f t="shared" si="28"/>
        <v>NW</v>
      </c>
      <c r="D326" s="70" t="str">
        <f t="shared" si="29"/>
        <v/>
      </c>
      <c r="E326" s="310" t="str">
        <f t="shared" si="32"/>
        <v/>
      </c>
      <c r="F326" s="310"/>
      <c r="G326" s="310"/>
      <c r="H326" s="311"/>
      <c r="I326" s="206"/>
      <c r="J326" s="206"/>
      <c r="K326" s="206"/>
      <c r="L326" s="206"/>
      <c r="M326" s="219" t="str">
        <f t="shared" si="33"/>
        <v/>
      </c>
      <c r="N326" s="219" t="str">
        <f t="shared" si="34"/>
        <v/>
      </c>
      <c r="O326" s="94"/>
      <c r="P326" s="206"/>
    </row>
    <row r="327" spans="1:16" x14ac:dyDescent="0.3">
      <c r="A327" s="70" t="e">
        <f t="shared" si="30"/>
        <v>#N/A</v>
      </c>
      <c r="B327" s="70" t="str">
        <f t="shared" si="31"/>
        <v/>
      </c>
      <c r="C327" s="70" t="str">
        <f t="shared" si="28"/>
        <v>NW</v>
      </c>
      <c r="D327" s="70" t="str">
        <f t="shared" si="29"/>
        <v/>
      </c>
      <c r="E327" s="310" t="str">
        <f t="shared" si="32"/>
        <v/>
      </c>
      <c r="F327" s="310"/>
      <c r="G327" s="310"/>
      <c r="H327" s="311"/>
      <c r="I327" s="206"/>
      <c r="J327" s="206"/>
      <c r="K327" s="206"/>
      <c r="L327" s="206"/>
      <c r="M327" s="219" t="str">
        <f t="shared" si="33"/>
        <v/>
      </c>
      <c r="N327" s="219" t="str">
        <f t="shared" si="34"/>
        <v/>
      </c>
      <c r="O327" s="94"/>
      <c r="P327" s="206"/>
    </row>
    <row r="328" spans="1:16" x14ac:dyDescent="0.3">
      <c r="A328" s="70" t="e">
        <f t="shared" si="30"/>
        <v>#N/A</v>
      </c>
      <c r="B328" s="70" t="str">
        <f t="shared" si="31"/>
        <v/>
      </c>
      <c r="C328" s="70" t="str">
        <f t="shared" si="28"/>
        <v>NW</v>
      </c>
      <c r="D328" s="70" t="str">
        <f t="shared" si="29"/>
        <v/>
      </c>
      <c r="E328" s="310" t="str">
        <f t="shared" si="32"/>
        <v/>
      </c>
      <c r="F328" s="310"/>
      <c r="G328" s="310"/>
      <c r="H328" s="311"/>
      <c r="I328" s="206"/>
      <c r="J328" s="206"/>
      <c r="K328" s="206"/>
      <c r="L328" s="206"/>
      <c r="M328" s="219" t="str">
        <f t="shared" si="33"/>
        <v/>
      </c>
      <c r="N328" s="219" t="str">
        <f t="shared" si="34"/>
        <v/>
      </c>
      <c r="O328" s="94"/>
      <c r="P328" s="206"/>
    </row>
    <row r="329" spans="1:16" x14ac:dyDescent="0.3">
      <c r="A329" s="70" t="e">
        <f t="shared" si="30"/>
        <v>#N/A</v>
      </c>
      <c r="B329" s="70" t="str">
        <f t="shared" si="31"/>
        <v/>
      </c>
      <c r="C329" s="70" t="str">
        <f t="shared" si="28"/>
        <v>NW</v>
      </c>
      <c r="D329" s="70" t="str">
        <f t="shared" si="29"/>
        <v/>
      </c>
      <c r="E329" s="310" t="str">
        <f t="shared" si="32"/>
        <v/>
      </c>
      <c r="F329" s="310"/>
      <c r="G329" s="310"/>
      <c r="H329" s="311"/>
      <c r="I329" s="206"/>
      <c r="J329" s="206"/>
      <c r="K329" s="206"/>
      <c r="L329" s="206"/>
      <c r="M329" s="219" t="str">
        <f t="shared" si="33"/>
        <v/>
      </c>
      <c r="N329" s="219" t="str">
        <f t="shared" si="34"/>
        <v/>
      </c>
      <c r="O329" s="94"/>
      <c r="P329" s="206"/>
    </row>
    <row r="330" spans="1:16" x14ac:dyDescent="0.3">
      <c r="A330" s="70" t="e">
        <f t="shared" si="30"/>
        <v>#N/A</v>
      </c>
      <c r="B330" s="70" t="str">
        <f t="shared" si="31"/>
        <v/>
      </c>
      <c r="C330" s="70" t="str">
        <f t="shared" si="28"/>
        <v>NW</v>
      </c>
      <c r="D330" s="70" t="str">
        <f t="shared" si="29"/>
        <v/>
      </c>
      <c r="E330" s="310" t="str">
        <f t="shared" si="32"/>
        <v/>
      </c>
      <c r="F330" s="310"/>
      <c r="G330" s="310"/>
      <c r="H330" s="311"/>
      <c r="I330" s="206"/>
      <c r="J330" s="206"/>
      <c r="K330" s="206"/>
      <c r="L330" s="206"/>
      <c r="M330" s="219" t="str">
        <f t="shared" si="33"/>
        <v/>
      </c>
      <c r="N330" s="219" t="str">
        <f t="shared" si="34"/>
        <v/>
      </c>
      <c r="O330" s="94"/>
      <c r="P330" s="206"/>
    </row>
    <row r="331" spans="1:16" x14ac:dyDescent="0.3">
      <c r="A331" s="70" t="e">
        <f t="shared" si="30"/>
        <v>#N/A</v>
      </c>
      <c r="B331" s="70" t="str">
        <f t="shared" si="31"/>
        <v/>
      </c>
      <c r="C331" s="70" t="str">
        <f t="shared" si="28"/>
        <v>NW</v>
      </c>
      <c r="D331" s="70" t="str">
        <f t="shared" si="29"/>
        <v/>
      </c>
      <c r="E331" s="310" t="str">
        <f t="shared" si="32"/>
        <v/>
      </c>
      <c r="F331" s="310"/>
      <c r="G331" s="310"/>
      <c r="H331" s="311"/>
      <c r="I331" s="206"/>
      <c r="J331" s="206"/>
      <c r="K331" s="206"/>
      <c r="L331" s="206"/>
      <c r="M331" s="219" t="str">
        <f t="shared" si="33"/>
        <v/>
      </c>
      <c r="N331" s="219" t="str">
        <f t="shared" si="34"/>
        <v/>
      </c>
      <c r="O331" s="94"/>
      <c r="P331" s="206"/>
    </row>
    <row r="332" spans="1:16" x14ac:dyDescent="0.3">
      <c r="A332" s="70" t="e">
        <f t="shared" si="30"/>
        <v>#N/A</v>
      </c>
      <c r="B332" s="70" t="str">
        <f t="shared" si="31"/>
        <v/>
      </c>
      <c r="C332" s="70" t="str">
        <f t="shared" si="28"/>
        <v>NW</v>
      </c>
      <c r="D332" s="70" t="str">
        <f t="shared" si="29"/>
        <v/>
      </c>
      <c r="E332" s="310" t="str">
        <f t="shared" si="32"/>
        <v/>
      </c>
      <c r="F332" s="310"/>
      <c r="G332" s="310"/>
      <c r="H332" s="311"/>
      <c r="I332" s="206"/>
      <c r="J332" s="206"/>
      <c r="K332" s="206"/>
      <c r="L332" s="206"/>
      <c r="M332" s="219" t="str">
        <f t="shared" si="33"/>
        <v/>
      </c>
      <c r="N332" s="219" t="str">
        <f t="shared" si="34"/>
        <v/>
      </c>
      <c r="O332" s="94"/>
      <c r="P332" s="206"/>
    </row>
    <row r="333" spans="1:16" x14ac:dyDescent="0.3">
      <c r="A333" s="70" t="e">
        <f t="shared" si="30"/>
        <v>#N/A</v>
      </c>
      <c r="B333" s="70" t="str">
        <f t="shared" si="31"/>
        <v/>
      </c>
      <c r="C333" s="70" t="str">
        <f t="shared" si="28"/>
        <v>NW</v>
      </c>
      <c r="D333" s="70" t="str">
        <f t="shared" si="29"/>
        <v/>
      </c>
      <c r="E333" s="310" t="str">
        <f t="shared" si="32"/>
        <v/>
      </c>
      <c r="F333" s="310"/>
      <c r="G333" s="310"/>
      <c r="H333" s="311"/>
      <c r="I333" s="206"/>
      <c r="J333" s="206"/>
      <c r="K333" s="206"/>
      <c r="L333" s="206"/>
      <c r="M333" s="219" t="str">
        <f t="shared" si="33"/>
        <v/>
      </c>
      <c r="N333" s="219" t="str">
        <f t="shared" si="34"/>
        <v/>
      </c>
      <c r="O333" s="94"/>
      <c r="P333" s="206"/>
    </row>
    <row r="334" spans="1:16" x14ac:dyDescent="0.3">
      <c r="A334" s="70" t="e">
        <f t="shared" si="30"/>
        <v>#N/A</v>
      </c>
      <c r="B334" s="70" t="str">
        <f t="shared" si="31"/>
        <v/>
      </c>
      <c r="C334" s="70" t="str">
        <f t="shared" si="28"/>
        <v>NW</v>
      </c>
      <c r="D334" s="70" t="str">
        <f t="shared" si="29"/>
        <v/>
      </c>
      <c r="E334" s="310" t="str">
        <f t="shared" si="32"/>
        <v/>
      </c>
      <c r="F334" s="310"/>
      <c r="G334" s="310"/>
      <c r="H334" s="311"/>
      <c r="I334" s="206"/>
      <c r="J334" s="206"/>
      <c r="K334" s="206"/>
      <c r="L334" s="206"/>
      <c r="M334" s="219" t="str">
        <f t="shared" si="33"/>
        <v/>
      </c>
      <c r="N334" s="219" t="str">
        <f t="shared" si="34"/>
        <v/>
      </c>
      <c r="O334" s="94"/>
      <c r="P334" s="206"/>
    </row>
    <row r="335" spans="1:16" x14ac:dyDescent="0.3">
      <c r="A335" s="70" t="e">
        <f t="shared" si="30"/>
        <v>#N/A</v>
      </c>
      <c r="B335" s="70" t="str">
        <f t="shared" si="31"/>
        <v/>
      </c>
      <c r="C335" s="70" t="str">
        <f t="shared" si="28"/>
        <v>NW</v>
      </c>
      <c r="D335" s="70" t="str">
        <f t="shared" si="29"/>
        <v/>
      </c>
      <c r="E335" s="310" t="str">
        <f t="shared" si="32"/>
        <v/>
      </c>
      <c r="F335" s="310"/>
      <c r="G335" s="310"/>
      <c r="H335" s="311"/>
      <c r="I335" s="206"/>
      <c r="J335" s="206"/>
      <c r="K335" s="206"/>
      <c r="L335" s="206"/>
      <c r="M335" s="219" t="str">
        <f t="shared" si="33"/>
        <v/>
      </c>
      <c r="N335" s="219" t="str">
        <f t="shared" si="34"/>
        <v/>
      </c>
      <c r="O335" s="94"/>
      <c r="P335" s="206"/>
    </row>
    <row r="336" spans="1:16" x14ac:dyDescent="0.3">
      <c r="A336" s="70" t="e">
        <f t="shared" si="30"/>
        <v>#N/A</v>
      </c>
      <c r="B336" s="70" t="str">
        <f t="shared" si="31"/>
        <v/>
      </c>
      <c r="C336" s="70" t="str">
        <f t="shared" si="28"/>
        <v>NW</v>
      </c>
      <c r="D336" s="70" t="str">
        <f t="shared" si="29"/>
        <v/>
      </c>
      <c r="E336" s="310" t="str">
        <f t="shared" si="32"/>
        <v/>
      </c>
      <c r="F336" s="310"/>
      <c r="G336" s="310"/>
      <c r="H336" s="311"/>
      <c r="I336" s="206"/>
      <c r="J336" s="206"/>
      <c r="K336" s="206"/>
      <c r="L336" s="206"/>
      <c r="M336" s="219" t="str">
        <f t="shared" si="33"/>
        <v/>
      </c>
      <c r="N336" s="219" t="str">
        <f t="shared" si="34"/>
        <v/>
      </c>
      <c r="O336" s="94"/>
      <c r="P336" s="206"/>
    </row>
    <row r="337" spans="1:16" x14ac:dyDescent="0.3">
      <c r="A337" s="70" t="e">
        <f t="shared" si="30"/>
        <v>#N/A</v>
      </c>
      <c r="B337" s="70" t="str">
        <f t="shared" si="31"/>
        <v/>
      </c>
      <c r="C337" s="70" t="str">
        <f t="shared" si="28"/>
        <v>NW</v>
      </c>
      <c r="D337" s="70" t="str">
        <f t="shared" si="29"/>
        <v/>
      </c>
      <c r="E337" s="310" t="str">
        <f t="shared" si="32"/>
        <v/>
      </c>
      <c r="F337" s="310"/>
      <c r="G337" s="310"/>
      <c r="H337" s="311"/>
      <c r="I337" s="206"/>
      <c r="J337" s="206"/>
      <c r="K337" s="206"/>
      <c r="L337" s="206"/>
      <c r="M337" s="219" t="str">
        <f t="shared" si="33"/>
        <v/>
      </c>
      <c r="N337" s="219" t="str">
        <f t="shared" si="34"/>
        <v/>
      </c>
      <c r="O337" s="94"/>
      <c r="P337" s="206"/>
    </row>
    <row r="338" spans="1:16" x14ac:dyDescent="0.3">
      <c r="A338" s="70" t="e">
        <f t="shared" si="30"/>
        <v>#N/A</v>
      </c>
      <c r="B338" s="70" t="str">
        <f t="shared" si="31"/>
        <v/>
      </c>
      <c r="C338" s="70" t="str">
        <f t="shared" si="28"/>
        <v>NW</v>
      </c>
      <c r="D338" s="70" t="str">
        <f t="shared" si="29"/>
        <v/>
      </c>
      <c r="E338" s="310" t="str">
        <f t="shared" si="32"/>
        <v/>
      </c>
      <c r="F338" s="310"/>
      <c r="G338" s="310"/>
      <c r="H338" s="311"/>
      <c r="I338" s="206"/>
      <c r="J338" s="206"/>
      <c r="K338" s="206"/>
      <c r="L338" s="206"/>
      <c r="M338" s="219" t="str">
        <f t="shared" si="33"/>
        <v/>
      </c>
      <c r="N338" s="219" t="str">
        <f t="shared" si="34"/>
        <v/>
      </c>
      <c r="O338" s="94"/>
      <c r="P338" s="206"/>
    </row>
    <row r="339" spans="1:16" x14ac:dyDescent="0.3">
      <c r="A339" s="70" t="e">
        <f t="shared" si="30"/>
        <v>#N/A</v>
      </c>
      <c r="B339" s="70" t="str">
        <f t="shared" si="31"/>
        <v/>
      </c>
      <c r="C339" s="70" t="str">
        <f t="shared" si="28"/>
        <v>NW</v>
      </c>
      <c r="D339" s="70" t="str">
        <f t="shared" si="29"/>
        <v/>
      </c>
      <c r="E339" s="310" t="str">
        <f t="shared" si="32"/>
        <v/>
      </c>
      <c r="F339" s="310"/>
      <c r="G339" s="310"/>
      <c r="H339" s="311"/>
      <c r="I339" s="206"/>
      <c r="J339" s="206"/>
      <c r="K339" s="206"/>
      <c r="L339" s="206"/>
      <c r="M339" s="219" t="str">
        <f t="shared" si="33"/>
        <v/>
      </c>
      <c r="N339" s="219" t="str">
        <f t="shared" si="34"/>
        <v/>
      </c>
      <c r="O339" s="94"/>
      <c r="P339" s="206"/>
    </row>
    <row r="340" spans="1:16" x14ac:dyDescent="0.3">
      <c r="A340" s="70" t="e">
        <f t="shared" si="30"/>
        <v>#N/A</v>
      </c>
      <c r="B340" s="70" t="str">
        <f t="shared" si="31"/>
        <v/>
      </c>
      <c r="C340" s="70" t="str">
        <f t="shared" si="28"/>
        <v>NW</v>
      </c>
      <c r="D340" s="70" t="str">
        <f t="shared" si="29"/>
        <v/>
      </c>
      <c r="E340" s="310" t="str">
        <f t="shared" si="32"/>
        <v/>
      </c>
      <c r="F340" s="310"/>
      <c r="G340" s="310"/>
      <c r="H340" s="311"/>
      <c r="I340" s="206"/>
      <c r="J340" s="206"/>
      <c r="K340" s="206"/>
      <c r="L340" s="206"/>
      <c r="M340" s="219" t="str">
        <f t="shared" si="33"/>
        <v/>
      </c>
      <c r="N340" s="219" t="str">
        <f t="shared" si="34"/>
        <v/>
      </c>
      <c r="O340" s="94"/>
      <c r="P340" s="206"/>
    </row>
    <row r="341" spans="1:16" x14ac:dyDescent="0.3">
      <c r="A341" s="70" t="e">
        <f t="shared" si="30"/>
        <v>#N/A</v>
      </c>
      <c r="B341" s="70" t="str">
        <f t="shared" si="31"/>
        <v/>
      </c>
      <c r="C341" s="70" t="str">
        <f t="shared" ref="C341:C386" si="35">IF(ISNA(MATCH(WEEKDAY(E341,2),DunDay,0)),"","NW")</f>
        <v>NW</v>
      </c>
      <c r="D341" s="70" t="str">
        <f t="shared" ref="D341:D386" si="36">IF(ISNA(MATCH(E341,Holiday,0)),"","H")</f>
        <v/>
      </c>
      <c r="E341" s="310" t="str">
        <f t="shared" si="32"/>
        <v/>
      </c>
      <c r="F341" s="310"/>
      <c r="G341" s="310"/>
      <c r="H341" s="311"/>
      <c r="I341" s="206"/>
      <c r="J341" s="206"/>
      <c r="K341" s="206"/>
      <c r="L341" s="206"/>
      <c r="M341" s="219" t="str">
        <f t="shared" si="33"/>
        <v/>
      </c>
      <c r="N341" s="219" t="str">
        <f t="shared" si="34"/>
        <v/>
      </c>
      <c r="O341" s="94"/>
      <c r="P341" s="206"/>
    </row>
    <row r="342" spans="1:16" x14ac:dyDescent="0.3">
      <c r="A342" s="70" t="e">
        <f t="shared" ref="A342:A386" si="37">IF(E342&gt;=$J$14,"R","")</f>
        <v>#N/A</v>
      </c>
      <c r="B342" s="70" t="str">
        <f t="shared" ref="B342:B386" si="38">IF(E342&lt;&gt;"",YEAR(E342),"")</f>
        <v/>
      </c>
      <c r="C342" s="70" t="str">
        <f t="shared" si="35"/>
        <v>NW</v>
      </c>
      <c r="D342" s="70" t="str">
        <f t="shared" si="36"/>
        <v/>
      </c>
      <c r="E342" s="310" t="str">
        <f t="shared" si="32"/>
        <v/>
      </c>
      <c r="F342" s="310"/>
      <c r="G342" s="310"/>
      <c r="H342" s="311"/>
      <c r="I342" s="206"/>
      <c r="J342" s="206"/>
      <c r="K342" s="206"/>
      <c r="L342" s="206"/>
      <c r="M342" s="219" t="str">
        <f t="shared" si="33"/>
        <v/>
      </c>
      <c r="N342" s="219" t="str">
        <f t="shared" si="34"/>
        <v/>
      </c>
      <c r="O342" s="94"/>
      <c r="P342" s="206"/>
    </row>
    <row r="343" spans="1:16" x14ac:dyDescent="0.3">
      <c r="A343" s="70" t="e">
        <f t="shared" si="37"/>
        <v>#N/A</v>
      </c>
      <c r="B343" s="70" t="str">
        <f t="shared" si="38"/>
        <v/>
      </c>
      <c r="C343" s="70" t="str">
        <f t="shared" si="35"/>
        <v>NW</v>
      </c>
      <c r="D343" s="70" t="str">
        <f t="shared" si="36"/>
        <v/>
      </c>
      <c r="E343" s="310" t="str">
        <f t="shared" ref="E343:E385" si="39">IFERROR(E342+1,"")</f>
        <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e">
        <f t="shared" si="37"/>
        <v>#N/A</v>
      </c>
      <c r="B344" s="70" t="str">
        <f t="shared" si="38"/>
        <v/>
      </c>
      <c r="C344" s="70" t="str">
        <f t="shared" si="35"/>
        <v>NW</v>
      </c>
      <c r="D344" s="70" t="str">
        <f t="shared" si="36"/>
        <v/>
      </c>
      <c r="E344" s="310" t="str">
        <f t="shared" si="39"/>
        <v/>
      </c>
      <c r="F344" s="310"/>
      <c r="G344" s="310"/>
      <c r="H344" s="311"/>
      <c r="I344" s="206"/>
      <c r="J344" s="206"/>
      <c r="K344" s="206"/>
      <c r="L344" s="206"/>
      <c r="M344" s="219" t="str">
        <f t="shared" si="40"/>
        <v/>
      </c>
      <c r="N344" s="219" t="str">
        <f t="shared" si="41"/>
        <v/>
      </c>
      <c r="O344" s="94"/>
      <c r="P344" s="206"/>
    </row>
    <row r="345" spans="1:16" x14ac:dyDescent="0.3">
      <c r="A345" s="70" t="e">
        <f t="shared" si="37"/>
        <v>#N/A</v>
      </c>
      <c r="B345" s="70" t="str">
        <f t="shared" si="38"/>
        <v/>
      </c>
      <c r="C345" s="70" t="str">
        <f t="shared" si="35"/>
        <v>NW</v>
      </c>
      <c r="D345" s="70" t="str">
        <f t="shared" si="36"/>
        <v/>
      </c>
      <c r="E345" s="310" t="str">
        <f t="shared" si="39"/>
        <v/>
      </c>
      <c r="F345" s="310"/>
      <c r="G345" s="310"/>
      <c r="H345" s="311"/>
      <c r="I345" s="206"/>
      <c r="J345" s="206"/>
      <c r="K345" s="206"/>
      <c r="L345" s="206"/>
      <c r="M345" s="219" t="str">
        <f t="shared" si="40"/>
        <v/>
      </c>
      <c r="N345" s="219" t="str">
        <f t="shared" si="41"/>
        <v/>
      </c>
      <c r="O345" s="94"/>
      <c r="P345" s="206"/>
    </row>
    <row r="346" spans="1:16" x14ac:dyDescent="0.3">
      <c r="A346" s="70" t="e">
        <f t="shared" si="37"/>
        <v>#N/A</v>
      </c>
      <c r="B346" s="70" t="str">
        <f t="shared" si="38"/>
        <v/>
      </c>
      <c r="C346" s="70" t="str">
        <f t="shared" si="35"/>
        <v>NW</v>
      </c>
      <c r="D346" s="70" t="str">
        <f t="shared" si="36"/>
        <v/>
      </c>
      <c r="E346" s="310" t="str">
        <f t="shared" si="39"/>
        <v/>
      </c>
      <c r="F346" s="310"/>
      <c r="G346" s="310"/>
      <c r="H346" s="311"/>
      <c r="I346" s="206"/>
      <c r="J346" s="206"/>
      <c r="K346" s="206"/>
      <c r="L346" s="206"/>
      <c r="M346" s="219" t="str">
        <f t="shared" si="40"/>
        <v/>
      </c>
      <c r="N346" s="219" t="str">
        <f t="shared" si="41"/>
        <v/>
      </c>
      <c r="O346" s="94"/>
      <c r="P346" s="206"/>
    </row>
    <row r="347" spans="1:16" x14ac:dyDescent="0.3">
      <c r="A347" s="70" t="e">
        <f t="shared" si="37"/>
        <v>#N/A</v>
      </c>
      <c r="B347" s="70" t="str">
        <f t="shared" si="38"/>
        <v/>
      </c>
      <c r="C347" s="70" t="str">
        <f t="shared" si="35"/>
        <v>NW</v>
      </c>
      <c r="D347" s="70" t="str">
        <f t="shared" si="36"/>
        <v/>
      </c>
      <c r="E347" s="310" t="str">
        <f t="shared" si="39"/>
        <v/>
      </c>
      <c r="F347" s="310"/>
      <c r="G347" s="310"/>
      <c r="H347" s="311"/>
      <c r="I347" s="206"/>
      <c r="J347" s="206"/>
      <c r="K347" s="206"/>
      <c r="L347" s="206"/>
      <c r="M347" s="219" t="str">
        <f t="shared" si="40"/>
        <v/>
      </c>
      <c r="N347" s="219" t="str">
        <f t="shared" si="41"/>
        <v/>
      </c>
      <c r="O347" s="94"/>
      <c r="P347" s="206"/>
    </row>
    <row r="348" spans="1:16" x14ac:dyDescent="0.3">
      <c r="A348" s="70" t="e">
        <f t="shared" si="37"/>
        <v>#N/A</v>
      </c>
      <c r="B348" s="70" t="str">
        <f t="shared" si="38"/>
        <v/>
      </c>
      <c r="C348" s="70" t="str">
        <f t="shared" si="35"/>
        <v>NW</v>
      </c>
      <c r="D348" s="70" t="str">
        <f t="shared" si="36"/>
        <v/>
      </c>
      <c r="E348" s="310" t="str">
        <f t="shared" si="39"/>
        <v/>
      </c>
      <c r="F348" s="310"/>
      <c r="G348" s="310"/>
      <c r="H348" s="311"/>
      <c r="I348" s="206"/>
      <c r="J348" s="206"/>
      <c r="K348" s="206"/>
      <c r="L348" s="206"/>
      <c r="M348" s="219" t="str">
        <f t="shared" si="40"/>
        <v/>
      </c>
      <c r="N348" s="219" t="str">
        <f t="shared" si="41"/>
        <v/>
      </c>
      <c r="O348" s="94"/>
      <c r="P348" s="206"/>
    </row>
    <row r="349" spans="1:16" x14ac:dyDescent="0.3">
      <c r="A349" s="70" t="e">
        <f t="shared" si="37"/>
        <v>#N/A</v>
      </c>
      <c r="B349" s="70" t="str">
        <f t="shared" si="38"/>
        <v/>
      </c>
      <c r="C349" s="70" t="str">
        <f t="shared" si="35"/>
        <v>NW</v>
      </c>
      <c r="D349" s="70" t="str">
        <f t="shared" si="36"/>
        <v/>
      </c>
      <c r="E349" s="310" t="str">
        <f t="shared" si="39"/>
        <v/>
      </c>
      <c r="F349" s="310"/>
      <c r="G349" s="310"/>
      <c r="H349" s="311"/>
      <c r="I349" s="206"/>
      <c r="J349" s="206"/>
      <c r="K349" s="206"/>
      <c r="L349" s="206"/>
      <c r="M349" s="219" t="str">
        <f t="shared" si="40"/>
        <v/>
      </c>
      <c r="N349" s="219" t="str">
        <f t="shared" si="41"/>
        <v/>
      </c>
      <c r="O349" s="94"/>
      <c r="P349" s="206"/>
    </row>
    <row r="350" spans="1:16" x14ac:dyDescent="0.3">
      <c r="A350" s="70" t="e">
        <f t="shared" si="37"/>
        <v>#N/A</v>
      </c>
      <c r="B350" s="70" t="str">
        <f t="shared" si="38"/>
        <v/>
      </c>
      <c r="C350" s="70" t="str">
        <f t="shared" si="35"/>
        <v>NW</v>
      </c>
      <c r="D350" s="70" t="str">
        <f t="shared" si="36"/>
        <v/>
      </c>
      <c r="E350" s="310" t="str">
        <f t="shared" si="39"/>
        <v/>
      </c>
      <c r="F350" s="310"/>
      <c r="G350" s="310"/>
      <c r="H350" s="311"/>
      <c r="I350" s="206"/>
      <c r="J350" s="206"/>
      <c r="K350" s="206"/>
      <c r="L350" s="206"/>
      <c r="M350" s="219" t="str">
        <f t="shared" si="40"/>
        <v/>
      </c>
      <c r="N350" s="219" t="str">
        <f t="shared" si="41"/>
        <v/>
      </c>
      <c r="O350" s="94"/>
      <c r="P350" s="206"/>
    </row>
    <row r="351" spans="1:16" x14ac:dyDescent="0.3">
      <c r="A351" s="70" t="e">
        <f t="shared" si="37"/>
        <v>#N/A</v>
      </c>
      <c r="B351" s="70" t="str">
        <f t="shared" si="38"/>
        <v/>
      </c>
      <c r="C351" s="70" t="str">
        <f t="shared" si="35"/>
        <v>NW</v>
      </c>
      <c r="D351" s="70" t="str">
        <f t="shared" si="36"/>
        <v/>
      </c>
      <c r="E351" s="310" t="str">
        <f t="shared" si="39"/>
        <v/>
      </c>
      <c r="F351" s="310"/>
      <c r="G351" s="310"/>
      <c r="H351" s="311"/>
      <c r="I351" s="206"/>
      <c r="J351" s="206"/>
      <c r="K351" s="206"/>
      <c r="L351" s="206"/>
      <c r="M351" s="219" t="str">
        <f t="shared" si="40"/>
        <v/>
      </c>
      <c r="N351" s="219" t="str">
        <f t="shared" si="41"/>
        <v/>
      </c>
      <c r="O351" s="94"/>
      <c r="P351" s="206"/>
    </row>
    <row r="352" spans="1:16" x14ac:dyDescent="0.3">
      <c r="A352" s="70" t="e">
        <f t="shared" si="37"/>
        <v>#N/A</v>
      </c>
      <c r="B352" s="70" t="str">
        <f t="shared" si="38"/>
        <v/>
      </c>
      <c r="C352" s="70" t="str">
        <f t="shared" si="35"/>
        <v>NW</v>
      </c>
      <c r="D352" s="70" t="str">
        <f t="shared" si="36"/>
        <v/>
      </c>
      <c r="E352" s="310" t="str">
        <f t="shared" si="39"/>
        <v/>
      </c>
      <c r="F352" s="310"/>
      <c r="G352" s="310"/>
      <c r="H352" s="311"/>
      <c r="I352" s="206"/>
      <c r="J352" s="206"/>
      <c r="K352" s="206"/>
      <c r="L352" s="206"/>
      <c r="M352" s="219" t="str">
        <f t="shared" si="40"/>
        <v/>
      </c>
      <c r="N352" s="219" t="str">
        <f t="shared" si="41"/>
        <v/>
      </c>
      <c r="O352" s="94"/>
      <c r="P352" s="206"/>
    </row>
    <row r="353" spans="1:16" x14ac:dyDescent="0.3">
      <c r="A353" s="70" t="e">
        <f t="shared" si="37"/>
        <v>#N/A</v>
      </c>
      <c r="B353" s="70" t="str">
        <f t="shared" si="38"/>
        <v/>
      </c>
      <c r="C353" s="70" t="str">
        <f t="shared" si="35"/>
        <v>NW</v>
      </c>
      <c r="D353" s="70" t="str">
        <f t="shared" si="36"/>
        <v/>
      </c>
      <c r="E353" s="310" t="str">
        <f t="shared" si="39"/>
        <v/>
      </c>
      <c r="F353" s="310"/>
      <c r="G353" s="310"/>
      <c r="H353" s="311"/>
      <c r="I353" s="206"/>
      <c r="J353" s="206"/>
      <c r="K353" s="206"/>
      <c r="L353" s="206"/>
      <c r="M353" s="219" t="str">
        <f t="shared" si="40"/>
        <v/>
      </c>
      <c r="N353" s="219" t="str">
        <f t="shared" si="41"/>
        <v/>
      </c>
      <c r="O353" s="94"/>
      <c r="P353" s="206"/>
    </row>
    <row r="354" spans="1:16" x14ac:dyDescent="0.3">
      <c r="A354" s="70" t="e">
        <f t="shared" si="37"/>
        <v>#N/A</v>
      </c>
      <c r="B354" s="70" t="str">
        <f t="shared" si="38"/>
        <v/>
      </c>
      <c r="C354" s="70" t="str">
        <f t="shared" si="35"/>
        <v>NW</v>
      </c>
      <c r="D354" s="70" t="str">
        <f t="shared" si="36"/>
        <v/>
      </c>
      <c r="E354" s="310" t="str">
        <f t="shared" si="39"/>
        <v/>
      </c>
      <c r="F354" s="310"/>
      <c r="G354" s="310"/>
      <c r="H354" s="311"/>
      <c r="I354" s="206"/>
      <c r="J354" s="206"/>
      <c r="K354" s="206"/>
      <c r="L354" s="206"/>
      <c r="M354" s="219" t="str">
        <f t="shared" si="40"/>
        <v/>
      </c>
      <c r="N354" s="219" t="str">
        <f t="shared" si="41"/>
        <v/>
      </c>
      <c r="O354" s="94"/>
      <c r="P354" s="206"/>
    </row>
    <row r="355" spans="1:16" x14ac:dyDescent="0.3">
      <c r="A355" s="70" t="e">
        <f t="shared" si="37"/>
        <v>#N/A</v>
      </c>
      <c r="B355" s="70" t="str">
        <f t="shared" si="38"/>
        <v/>
      </c>
      <c r="C355" s="70" t="str">
        <f t="shared" si="35"/>
        <v>NW</v>
      </c>
      <c r="D355" s="70" t="str">
        <f t="shared" si="36"/>
        <v/>
      </c>
      <c r="E355" s="310" t="str">
        <f t="shared" si="39"/>
        <v/>
      </c>
      <c r="F355" s="310"/>
      <c r="G355" s="310"/>
      <c r="H355" s="311"/>
      <c r="I355" s="206"/>
      <c r="J355" s="206"/>
      <c r="K355" s="206"/>
      <c r="L355" s="206"/>
      <c r="M355" s="219" t="str">
        <f t="shared" si="40"/>
        <v/>
      </c>
      <c r="N355" s="219" t="str">
        <f t="shared" si="41"/>
        <v/>
      </c>
      <c r="O355" s="94"/>
      <c r="P355" s="206"/>
    </row>
    <row r="356" spans="1:16" x14ac:dyDescent="0.3">
      <c r="A356" s="70" t="e">
        <f t="shared" si="37"/>
        <v>#N/A</v>
      </c>
      <c r="B356" s="70" t="str">
        <f t="shared" si="38"/>
        <v/>
      </c>
      <c r="C356" s="70" t="str">
        <f t="shared" si="35"/>
        <v>NW</v>
      </c>
      <c r="D356" s="70" t="str">
        <f t="shared" si="36"/>
        <v/>
      </c>
      <c r="E356" s="310" t="str">
        <f t="shared" si="39"/>
        <v/>
      </c>
      <c r="F356" s="310"/>
      <c r="G356" s="310"/>
      <c r="H356" s="311"/>
      <c r="I356" s="206"/>
      <c r="J356" s="206"/>
      <c r="K356" s="206"/>
      <c r="L356" s="206"/>
      <c r="M356" s="219" t="str">
        <f t="shared" si="40"/>
        <v/>
      </c>
      <c r="N356" s="219" t="str">
        <f t="shared" si="41"/>
        <v/>
      </c>
      <c r="O356" s="94"/>
      <c r="P356" s="206"/>
    </row>
    <row r="357" spans="1:16" x14ac:dyDescent="0.3">
      <c r="A357" s="70" t="e">
        <f t="shared" si="37"/>
        <v>#N/A</v>
      </c>
      <c r="B357" s="70" t="str">
        <f t="shared" si="38"/>
        <v/>
      </c>
      <c r="C357" s="70" t="str">
        <f t="shared" si="35"/>
        <v>NW</v>
      </c>
      <c r="D357" s="70" t="str">
        <f t="shared" si="36"/>
        <v/>
      </c>
      <c r="E357" s="310" t="str">
        <f t="shared" si="39"/>
        <v/>
      </c>
      <c r="F357" s="310"/>
      <c r="G357" s="310"/>
      <c r="H357" s="311"/>
      <c r="I357" s="206"/>
      <c r="J357" s="206"/>
      <c r="K357" s="206"/>
      <c r="L357" s="206"/>
      <c r="M357" s="219" t="str">
        <f t="shared" si="40"/>
        <v/>
      </c>
      <c r="N357" s="219" t="str">
        <f t="shared" si="41"/>
        <v/>
      </c>
      <c r="O357" s="94"/>
      <c r="P357" s="206"/>
    </row>
    <row r="358" spans="1:16" x14ac:dyDescent="0.3">
      <c r="A358" s="70" t="e">
        <f t="shared" si="37"/>
        <v>#N/A</v>
      </c>
      <c r="B358" s="70" t="str">
        <f t="shared" si="38"/>
        <v/>
      </c>
      <c r="C358" s="70" t="str">
        <f t="shared" si="35"/>
        <v>NW</v>
      </c>
      <c r="D358" s="70" t="str">
        <f t="shared" si="36"/>
        <v/>
      </c>
      <c r="E358" s="310" t="str">
        <f t="shared" si="39"/>
        <v/>
      </c>
      <c r="F358" s="310"/>
      <c r="G358" s="310"/>
      <c r="H358" s="311"/>
      <c r="I358" s="206"/>
      <c r="J358" s="206"/>
      <c r="K358" s="206"/>
      <c r="L358" s="206"/>
      <c r="M358" s="219" t="str">
        <f t="shared" si="40"/>
        <v/>
      </c>
      <c r="N358" s="219" t="str">
        <f t="shared" si="41"/>
        <v/>
      </c>
      <c r="O358" s="94"/>
      <c r="P358" s="206"/>
    </row>
    <row r="359" spans="1:16" x14ac:dyDescent="0.3">
      <c r="A359" s="70" t="e">
        <f t="shared" si="37"/>
        <v>#N/A</v>
      </c>
      <c r="B359" s="70" t="str">
        <f t="shared" si="38"/>
        <v/>
      </c>
      <c r="C359" s="70" t="str">
        <f t="shared" si="35"/>
        <v>NW</v>
      </c>
      <c r="D359" s="70" t="str">
        <f t="shared" si="36"/>
        <v/>
      </c>
      <c r="E359" s="310" t="str">
        <f t="shared" si="39"/>
        <v/>
      </c>
      <c r="F359" s="310"/>
      <c r="G359" s="310"/>
      <c r="H359" s="311"/>
      <c r="I359" s="206"/>
      <c r="J359" s="206"/>
      <c r="K359" s="206"/>
      <c r="L359" s="206"/>
      <c r="M359" s="219" t="str">
        <f t="shared" si="40"/>
        <v/>
      </c>
      <c r="N359" s="219" t="str">
        <f t="shared" si="41"/>
        <v/>
      </c>
      <c r="O359" s="94"/>
      <c r="P359" s="206"/>
    </row>
    <row r="360" spans="1:16" x14ac:dyDescent="0.3">
      <c r="A360" s="70" t="e">
        <f t="shared" si="37"/>
        <v>#N/A</v>
      </c>
      <c r="B360" s="70" t="str">
        <f t="shared" si="38"/>
        <v/>
      </c>
      <c r="C360" s="70" t="str">
        <f t="shared" si="35"/>
        <v>NW</v>
      </c>
      <c r="D360" s="70" t="str">
        <f t="shared" si="36"/>
        <v/>
      </c>
      <c r="E360" s="310" t="str">
        <f t="shared" si="39"/>
        <v/>
      </c>
      <c r="F360" s="310"/>
      <c r="G360" s="310"/>
      <c r="H360" s="311"/>
      <c r="I360" s="206"/>
      <c r="J360" s="206"/>
      <c r="K360" s="206"/>
      <c r="L360" s="206"/>
      <c r="M360" s="219" t="str">
        <f t="shared" si="40"/>
        <v/>
      </c>
      <c r="N360" s="219" t="str">
        <f t="shared" si="41"/>
        <v/>
      </c>
      <c r="O360" s="94"/>
      <c r="P360" s="206"/>
    </row>
    <row r="361" spans="1:16" x14ac:dyDescent="0.3">
      <c r="A361" s="70" t="e">
        <f t="shared" si="37"/>
        <v>#N/A</v>
      </c>
      <c r="B361" s="70" t="str">
        <f t="shared" si="38"/>
        <v/>
      </c>
      <c r="C361" s="70" t="str">
        <f t="shared" si="35"/>
        <v>NW</v>
      </c>
      <c r="D361" s="70" t="str">
        <f t="shared" si="36"/>
        <v/>
      </c>
      <c r="E361" s="310" t="str">
        <f t="shared" si="39"/>
        <v/>
      </c>
      <c r="F361" s="310"/>
      <c r="G361" s="310"/>
      <c r="H361" s="311"/>
      <c r="I361" s="206"/>
      <c r="J361" s="206"/>
      <c r="K361" s="206"/>
      <c r="L361" s="206"/>
      <c r="M361" s="219" t="str">
        <f t="shared" si="40"/>
        <v/>
      </c>
      <c r="N361" s="219" t="str">
        <f t="shared" si="41"/>
        <v/>
      </c>
      <c r="O361" s="94"/>
      <c r="P361" s="206"/>
    </row>
    <row r="362" spans="1:16" x14ac:dyDescent="0.3">
      <c r="A362" s="70" t="e">
        <f t="shared" si="37"/>
        <v>#N/A</v>
      </c>
      <c r="B362" s="70" t="str">
        <f t="shared" si="38"/>
        <v/>
      </c>
      <c r="C362" s="70" t="str">
        <f t="shared" si="35"/>
        <v>NW</v>
      </c>
      <c r="D362" s="70" t="str">
        <f t="shared" si="36"/>
        <v/>
      </c>
      <c r="E362" s="310" t="str">
        <f t="shared" si="39"/>
        <v/>
      </c>
      <c r="F362" s="310"/>
      <c r="G362" s="310"/>
      <c r="H362" s="311"/>
      <c r="I362" s="206"/>
      <c r="J362" s="206"/>
      <c r="K362" s="206"/>
      <c r="L362" s="206"/>
      <c r="M362" s="219" t="str">
        <f t="shared" si="40"/>
        <v/>
      </c>
      <c r="N362" s="219" t="str">
        <f t="shared" si="41"/>
        <v/>
      </c>
      <c r="O362" s="94"/>
      <c r="P362" s="206"/>
    </row>
    <row r="363" spans="1:16" x14ac:dyDescent="0.3">
      <c r="A363" s="70" t="e">
        <f t="shared" si="37"/>
        <v>#N/A</v>
      </c>
      <c r="B363" s="70" t="str">
        <f t="shared" si="38"/>
        <v/>
      </c>
      <c r="C363" s="70" t="str">
        <f t="shared" si="35"/>
        <v>NW</v>
      </c>
      <c r="D363" s="70" t="str">
        <f t="shared" si="36"/>
        <v/>
      </c>
      <c r="E363" s="310" t="str">
        <f t="shared" si="39"/>
        <v/>
      </c>
      <c r="F363" s="310"/>
      <c r="G363" s="310"/>
      <c r="H363" s="311"/>
      <c r="I363" s="206"/>
      <c r="J363" s="206"/>
      <c r="K363" s="206"/>
      <c r="L363" s="206"/>
      <c r="M363" s="219" t="str">
        <f t="shared" si="40"/>
        <v/>
      </c>
      <c r="N363" s="219" t="str">
        <f t="shared" si="41"/>
        <v/>
      </c>
      <c r="O363" s="94"/>
      <c r="P363" s="206"/>
    </row>
    <row r="364" spans="1:16" x14ac:dyDescent="0.3">
      <c r="A364" s="70" t="e">
        <f t="shared" si="37"/>
        <v>#N/A</v>
      </c>
      <c r="B364" s="70" t="str">
        <f t="shared" si="38"/>
        <v/>
      </c>
      <c r="C364" s="70" t="str">
        <f t="shared" si="35"/>
        <v>NW</v>
      </c>
      <c r="D364" s="70" t="str">
        <f t="shared" si="36"/>
        <v/>
      </c>
      <c r="E364" s="310" t="str">
        <f t="shared" si="39"/>
        <v/>
      </c>
      <c r="F364" s="310"/>
      <c r="G364" s="310"/>
      <c r="H364" s="311"/>
      <c r="I364" s="206"/>
      <c r="J364" s="206"/>
      <c r="K364" s="206"/>
      <c r="L364" s="206"/>
      <c r="M364" s="219" t="str">
        <f t="shared" si="40"/>
        <v/>
      </c>
      <c r="N364" s="219" t="str">
        <f t="shared" si="41"/>
        <v/>
      </c>
      <c r="O364" s="94"/>
      <c r="P364" s="206"/>
    </row>
    <row r="365" spans="1:16" x14ac:dyDescent="0.3">
      <c r="A365" s="70" t="e">
        <f t="shared" si="37"/>
        <v>#N/A</v>
      </c>
      <c r="B365" s="70" t="str">
        <f t="shared" si="38"/>
        <v/>
      </c>
      <c r="C365" s="70" t="str">
        <f t="shared" si="35"/>
        <v>NW</v>
      </c>
      <c r="D365" s="70" t="str">
        <f t="shared" si="36"/>
        <v/>
      </c>
      <c r="E365" s="310" t="str">
        <f t="shared" si="39"/>
        <v/>
      </c>
      <c r="F365" s="310"/>
      <c r="G365" s="310"/>
      <c r="H365" s="311"/>
      <c r="I365" s="206"/>
      <c r="J365" s="206"/>
      <c r="K365" s="206"/>
      <c r="L365" s="206"/>
      <c r="M365" s="219" t="str">
        <f t="shared" si="40"/>
        <v/>
      </c>
      <c r="N365" s="219" t="str">
        <f t="shared" si="41"/>
        <v/>
      </c>
      <c r="O365" s="94"/>
      <c r="P365" s="206"/>
    </row>
    <row r="366" spans="1:16" x14ac:dyDescent="0.3">
      <c r="A366" s="70" t="e">
        <f t="shared" si="37"/>
        <v>#N/A</v>
      </c>
      <c r="B366" s="70" t="str">
        <f t="shared" si="38"/>
        <v/>
      </c>
      <c r="C366" s="70" t="str">
        <f t="shared" si="35"/>
        <v>NW</v>
      </c>
      <c r="D366" s="70" t="str">
        <f t="shared" si="36"/>
        <v/>
      </c>
      <c r="E366" s="310" t="str">
        <f t="shared" si="39"/>
        <v/>
      </c>
      <c r="F366" s="310"/>
      <c r="G366" s="310"/>
      <c r="H366" s="311"/>
      <c r="I366" s="206"/>
      <c r="J366" s="206"/>
      <c r="K366" s="206"/>
      <c r="L366" s="206"/>
      <c r="M366" s="219" t="str">
        <f t="shared" si="40"/>
        <v/>
      </c>
      <c r="N366" s="219" t="str">
        <f t="shared" si="41"/>
        <v/>
      </c>
      <c r="O366" s="94"/>
      <c r="P366" s="206"/>
    </row>
    <row r="367" spans="1:16" x14ac:dyDescent="0.3">
      <c r="A367" s="70" t="e">
        <f t="shared" si="37"/>
        <v>#N/A</v>
      </c>
      <c r="B367" s="70" t="str">
        <f t="shared" si="38"/>
        <v/>
      </c>
      <c r="C367" s="70" t="str">
        <f t="shared" si="35"/>
        <v>NW</v>
      </c>
      <c r="D367" s="70" t="str">
        <f t="shared" si="36"/>
        <v/>
      </c>
      <c r="E367" s="310" t="str">
        <f t="shared" si="39"/>
        <v/>
      </c>
      <c r="F367" s="310"/>
      <c r="G367" s="310"/>
      <c r="H367" s="311"/>
      <c r="I367" s="206"/>
      <c r="J367" s="206"/>
      <c r="K367" s="206"/>
      <c r="L367" s="206"/>
      <c r="M367" s="219" t="str">
        <f t="shared" si="40"/>
        <v/>
      </c>
      <c r="N367" s="219" t="str">
        <f t="shared" si="41"/>
        <v/>
      </c>
      <c r="O367" s="94"/>
      <c r="P367" s="206"/>
    </row>
    <row r="368" spans="1:16" x14ac:dyDescent="0.3">
      <c r="A368" s="70" t="e">
        <f t="shared" si="37"/>
        <v>#N/A</v>
      </c>
      <c r="B368" s="70" t="str">
        <f t="shared" si="38"/>
        <v/>
      </c>
      <c r="C368" s="70" t="str">
        <f t="shared" si="35"/>
        <v>NW</v>
      </c>
      <c r="D368" s="70" t="str">
        <f t="shared" si="36"/>
        <v/>
      </c>
      <c r="E368" s="310" t="str">
        <f t="shared" si="39"/>
        <v/>
      </c>
      <c r="F368" s="310"/>
      <c r="G368" s="310"/>
      <c r="H368" s="311"/>
      <c r="I368" s="206"/>
      <c r="J368" s="206"/>
      <c r="K368" s="206"/>
      <c r="L368" s="206"/>
      <c r="M368" s="219" t="str">
        <f t="shared" si="40"/>
        <v/>
      </c>
      <c r="N368" s="219" t="str">
        <f t="shared" si="41"/>
        <v/>
      </c>
      <c r="O368" s="94"/>
      <c r="P368" s="206"/>
    </row>
    <row r="369" spans="1:16" x14ac:dyDescent="0.3">
      <c r="A369" s="70" t="e">
        <f t="shared" si="37"/>
        <v>#N/A</v>
      </c>
      <c r="B369" s="70" t="str">
        <f t="shared" si="38"/>
        <v/>
      </c>
      <c r="C369" s="70" t="str">
        <f t="shared" si="35"/>
        <v>NW</v>
      </c>
      <c r="D369" s="70" t="str">
        <f t="shared" si="36"/>
        <v/>
      </c>
      <c r="E369" s="310" t="str">
        <f t="shared" si="39"/>
        <v/>
      </c>
      <c r="F369" s="310"/>
      <c r="G369" s="310"/>
      <c r="H369" s="311"/>
      <c r="I369" s="206"/>
      <c r="J369" s="206"/>
      <c r="K369" s="206"/>
      <c r="L369" s="206"/>
      <c r="M369" s="219" t="str">
        <f t="shared" si="40"/>
        <v/>
      </c>
      <c r="N369" s="219" t="str">
        <f t="shared" si="41"/>
        <v/>
      </c>
      <c r="O369" s="94"/>
      <c r="P369" s="206"/>
    </row>
    <row r="370" spans="1:16" x14ac:dyDescent="0.3">
      <c r="A370" s="70" t="e">
        <f t="shared" si="37"/>
        <v>#N/A</v>
      </c>
      <c r="B370" s="70" t="str">
        <f t="shared" si="38"/>
        <v/>
      </c>
      <c r="C370" s="70" t="str">
        <f t="shared" si="35"/>
        <v>NW</v>
      </c>
      <c r="D370" s="70" t="str">
        <f t="shared" si="36"/>
        <v/>
      </c>
      <c r="E370" s="310" t="str">
        <f t="shared" si="39"/>
        <v/>
      </c>
      <c r="F370" s="310"/>
      <c r="G370" s="310"/>
      <c r="H370" s="311"/>
      <c r="I370" s="206"/>
      <c r="J370" s="206"/>
      <c r="K370" s="206"/>
      <c r="L370" s="206"/>
      <c r="M370" s="219" t="str">
        <f t="shared" si="40"/>
        <v/>
      </c>
      <c r="N370" s="219" t="str">
        <f t="shared" si="41"/>
        <v/>
      </c>
      <c r="O370" s="94"/>
      <c r="P370" s="206"/>
    </row>
    <row r="371" spans="1:16" x14ac:dyDescent="0.3">
      <c r="A371" s="70" t="e">
        <f t="shared" si="37"/>
        <v>#N/A</v>
      </c>
      <c r="B371" s="70" t="str">
        <f t="shared" si="38"/>
        <v/>
      </c>
      <c r="C371" s="70" t="str">
        <f t="shared" si="35"/>
        <v>NW</v>
      </c>
      <c r="D371" s="70" t="str">
        <f t="shared" si="36"/>
        <v/>
      </c>
      <c r="E371" s="310" t="str">
        <f t="shared" si="39"/>
        <v/>
      </c>
      <c r="F371" s="310"/>
      <c r="G371" s="310"/>
      <c r="H371" s="311"/>
      <c r="I371" s="206"/>
      <c r="J371" s="206"/>
      <c r="K371" s="206"/>
      <c r="L371" s="206"/>
      <c r="M371" s="219" t="str">
        <f t="shared" si="40"/>
        <v/>
      </c>
      <c r="N371" s="219" t="str">
        <f t="shared" si="41"/>
        <v/>
      </c>
      <c r="O371" s="94"/>
      <c r="P371" s="206"/>
    </row>
    <row r="372" spans="1:16" x14ac:dyDescent="0.3">
      <c r="A372" s="70" t="e">
        <f t="shared" si="37"/>
        <v>#N/A</v>
      </c>
      <c r="B372" s="70" t="str">
        <f t="shared" si="38"/>
        <v/>
      </c>
      <c r="C372" s="70" t="str">
        <f t="shared" si="35"/>
        <v>NW</v>
      </c>
      <c r="D372" s="70" t="str">
        <f t="shared" si="36"/>
        <v/>
      </c>
      <c r="E372" s="310" t="str">
        <f t="shared" si="39"/>
        <v/>
      </c>
      <c r="F372" s="310"/>
      <c r="G372" s="310"/>
      <c r="H372" s="311"/>
      <c r="I372" s="206"/>
      <c r="J372" s="206"/>
      <c r="K372" s="206"/>
      <c r="L372" s="206"/>
      <c r="M372" s="219" t="str">
        <f t="shared" si="40"/>
        <v/>
      </c>
      <c r="N372" s="219" t="str">
        <f t="shared" si="41"/>
        <v/>
      </c>
      <c r="O372" s="94"/>
      <c r="P372" s="206"/>
    </row>
    <row r="373" spans="1:16" x14ac:dyDescent="0.3">
      <c r="A373" s="70" t="e">
        <f t="shared" si="37"/>
        <v>#N/A</v>
      </c>
      <c r="B373" s="70" t="str">
        <f t="shared" si="38"/>
        <v/>
      </c>
      <c r="C373" s="70" t="str">
        <f t="shared" si="35"/>
        <v>NW</v>
      </c>
      <c r="D373" s="70" t="str">
        <f t="shared" si="36"/>
        <v/>
      </c>
      <c r="E373" s="310" t="str">
        <f t="shared" si="39"/>
        <v/>
      </c>
      <c r="F373" s="310"/>
      <c r="G373" s="310"/>
      <c r="H373" s="311"/>
      <c r="I373" s="206"/>
      <c r="J373" s="206"/>
      <c r="K373" s="206"/>
      <c r="L373" s="206"/>
      <c r="M373" s="219" t="str">
        <f t="shared" si="40"/>
        <v/>
      </c>
      <c r="N373" s="219" t="str">
        <f t="shared" si="41"/>
        <v/>
      </c>
      <c r="O373" s="94"/>
      <c r="P373" s="206"/>
    </row>
    <row r="374" spans="1:16" x14ac:dyDescent="0.3">
      <c r="A374" s="70" t="e">
        <f t="shared" si="37"/>
        <v>#N/A</v>
      </c>
      <c r="B374" s="70" t="str">
        <f t="shared" si="38"/>
        <v/>
      </c>
      <c r="C374" s="70" t="str">
        <f t="shared" si="35"/>
        <v>NW</v>
      </c>
      <c r="D374" s="70" t="str">
        <f t="shared" si="36"/>
        <v/>
      </c>
      <c r="E374" s="310" t="str">
        <f t="shared" si="39"/>
        <v/>
      </c>
      <c r="F374" s="310"/>
      <c r="G374" s="310"/>
      <c r="H374" s="311"/>
      <c r="I374" s="206"/>
      <c r="J374" s="206"/>
      <c r="K374" s="206"/>
      <c r="L374" s="206"/>
      <c r="M374" s="219" t="str">
        <f t="shared" si="40"/>
        <v/>
      </c>
      <c r="N374" s="219" t="str">
        <f t="shared" si="41"/>
        <v/>
      </c>
      <c r="O374" s="94"/>
      <c r="P374" s="206"/>
    </row>
    <row r="375" spans="1:16" x14ac:dyDescent="0.3">
      <c r="A375" s="70" t="e">
        <f t="shared" si="37"/>
        <v>#N/A</v>
      </c>
      <c r="B375" s="70" t="str">
        <f t="shared" si="38"/>
        <v/>
      </c>
      <c r="C375" s="70" t="str">
        <f t="shared" si="35"/>
        <v>NW</v>
      </c>
      <c r="D375" s="70" t="str">
        <f t="shared" si="36"/>
        <v/>
      </c>
      <c r="E375" s="310" t="str">
        <f t="shared" si="39"/>
        <v/>
      </c>
      <c r="F375" s="310"/>
      <c r="G375" s="310"/>
      <c r="H375" s="311"/>
      <c r="I375" s="206"/>
      <c r="J375" s="206"/>
      <c r="K375" s="206"/>
      <c r="L375" s="206"/>
      <c r="M375" s="219" t="str">
        <f t="shared" si="40"/>
        <v/>
      </c>
      <c r="N375" s="219" t="str">
        <f t="shared" si="41"/>
        <v/>
      </c>
      <c r="O375" s="94"/>
      <c r="P375" s="206"/>
    </row>
    <row r="376" spans="1:16" x14ac:dyDescent="0.3">
      <c r="A376" s="70" t="e">
        <f t="shared" si="37"/>
        <v>#N/A</v>
      </c>
      <c r="B376" s="70" t="str">
        <f t="shared" si="38"/>
        <v/>
      </c>
      <c r="C376" s="70" t="str">
        <f t="shared" si="35"/>
        <v>NW</v>
      </c>
      <c r="D376" s="70" t="str">
        <f t="shared" si="36"/>
        <v/>
      </c>
      <c r="E376" s="310" t="str">
        <f t="shared" si="39"/>
        <v/>
      </c>
      <c r="F376" s="310"/>
      <c r="G376" s="310"/>
      <c r="H376" s="311"/>
      <c r="I376" s="206"/>
      <c r="J376" s="206"/>
      <c r="K376" s="206"/>
      <c r="L376" s="206"/>
      <c r="M376" s="219" t="str">
        <f t="shared" si="40"/>
        <v/>
      </c>
      <c r="N376" s="219" t="str">
        <f t="shared" si="41"/>
        <v/>
      </c>
      <c r="O376" s="94"/>
      <c r="P376" s="206"/>
    </row>
    <row r="377" spans="1:16" x14ac:dyDescent="0.3">
      <c r="A377" s="70" t="e">
        <f t="shared" si="37"/>
        <v>#N/A</v>
      </c>
      <c r="B377" s="70" t="str">
        <f t="shared" si="38"/>
        <v/>
      </c>
      <c r="C377" s="70" t="str">
        <f t="shared" si="35"/>
        <v>NW</v>
      </c>
      <c r="D377" s="70" t="str">
        <f t="shared" si="36"/>
        <v/>
      </c>
      <c r="E377" s="310" t="str">
        <f t="shared" si="39"/>
        <v/>
      </c>
      <c r="F377" s="310"/>
      <c r="G377" s="310"/>
      <c r="H377" s="311"/>
      <c r="I377" s="206"/>
      <c r="J377" s="206"/>
      <c r="K377" s="206"/>
      <c r="L377" s="206"/>
      <c r="M377" s="219" t="str">
        <f t="shared" si="40"/>
        <v/>
      </c>
      <c r="N377" s="219" t="str">
        <f t="shared" si="41"/>
        <v/>
      </c>
      <c r="O377" s="94"/>
      <c r="P377" s="206"/>
    </row>
    <row r="378" spans="1:16" x14ac:dyDescent="0.3">
      <c r="A378" s="70" t="e">
        <f t="shared" si="37"/>
        <v>#N/A</v>
      </c>
      <c r="B378" s="70" t="str">
        <f t="shared" si="38"/>
        <v/>
      </c>
      <c r="C378" s="70" t="str">
        <f t="shared" si="35"/>
        <v>NW</v>
      </c>
      <c r="D378" s="70" t="str">
        <f t="shared" si="36"/>
        <v/>
      </c>
      <c r="E378" s="310" t="str">
        <f t="shared" si="39"/>
        <v/>
      </c>
      <c r="F378" s="310"/>
      <c r="G378" s="310"/>
      <c r="H378" s="311"/>
      <c r="I378" s="206"/>
      <c r="J378" s="206"/>
      <c r="K378" s="206"/>
      <c r="L378" s="206"/>
      <c r="M378" s="219" t="str">
        <f t="shared" si="40"/>
        <v/>
      </c>
      <c r="N378" s="219" t="str">
        <f t="shared" si="41"/>
        <v/>
      </c>
      <c r="O378" s="94"/>
      <c r="P378" s="206"/>
    </row>
    <row r="379" spans="1:16" x14ac:dyDescent="0.3">
      <c r="A379" s="70" t="e">
        <f t="shared" si="37"/>
        <v>#N/A</v>
      </c>
      <c r="B379" s="70" t="str">
        <f t="shared" si="38"/>
        <v/>
      </c>
      <c r="C379" s="70" t="str">
        <f t="shared" si="35"/>
        <v>NW</v>
      </c>
      <c r="D379" s="70" t="str">
        <f t="shared" si="36"/>
        <v/>
      </c>
      <c r="E379" s="310" t="str">
        <f t="shared" si="39"/>
        <v/>
      </c>
      <c r="F379" s="310"/>
      <c r="G379" s="310"/>
      <c r="H379" s="311"/>
      <c r="I379" s="206"/>
      <c r="J379" s="206"/>
      <c r="K379" s="206"/>
      <c r="L379" s="206"/>
      <c r="M379" s="219" t="str">
        <f t="shared" si="40"/>
        <v/>
      </c>
      <c r="N379" s="219" t="str">
        <f t="shared" si="41"/>
        <v/>
      </c>
      <c r="O379" s="94"/>
      <c r="P379" s="206"/>
    </row>
    <row r="380" spans="1:16" x14ac:dyDescent="0.3">
      <c r="A380" s="70" t="e">
        <f t="shared" si="37"/>
        <v>#N/A</v>
      </c>
      <c r="B380" s="70" t="str">
        <f t="shared" si="38"/>
        <v/>
      </c>
      <c r="C380" s="70" t="str">
        <f t="shared" si="35"/>
        <v>NW</v>
      </c>
      <c r="D380" s="70" t="str">
        <f t="shared" si="36"/>
        <v/>
      </c>
      <c r="E380" s="310" t="str">
        <f t="shared" si="39"/>
        <v/>
      </c>
      <c r="F380" s="310"/>
      <c r="G380" s="310"/>
      <c r="H380" s="311"/>
      <c r="I380" s="206"/>
      <c r="J380" s="206"/>
      <c r="K380" s="206"/>
      <c r="L380" s="206"/>
      <c r="M380" s="219" t="str">
        <f t="shared" si="40"/>
        <v/>
      </c>
      <c r="N380" s="219" t="str">
        <f t="shared" si="41"/>
        <v/>
      </c>
      <c r="O380" s="94"/>
      <c r="P380" s="206"/>
    </row>
    <row r="381" spans="1:16" x14ac:dyDescent="0.3">
      <c r="A381" s="70" t="e">
        <f t="shared" si="37"/>
        <v>#N/A</v>
      </c>
      <c r="B381" s="70" t="str">
        <f t="shared" si="38"/>
        <v/>
      </c>
      <c r="C381" s="70" t="str">
        <f t="shared" si="35"/>
        <v>NW</v>
      </c>
      <c r="D381" s="70" t="str">
        <f t="shared" si="36"/>
        <v/>
      </c>
      <c r="E381" s="310" t="str">
        <f t="shared" si="39"/>
        <v/>
      </c>
      <c r="F381" s="310"/>
      <c r="G381" s="310"/>
      <c r="H381" s="311"/>
      <c r="I381" s="206"/>
      <c r="J381" s="206"/>
      <c r="K381" s="206"/>
      <c r="L381" s="206"/>
      <c r="M381" s="219" t="str">
        <f t="shared" si="40"/>
        <v/>
      </c>
      <c r="N381" s="219" t="str">
        <f t="shared" si="41"/>
        <v/>
      </c>
      <c r="O381" s="94"/>
      <c r="P381" s="206"/>
    </row>
    <row r="382" spans="1:16" x14ac:dyDescent="0.3">
      <c r="A382" s="70" t="e">
        <f t="shared" si="37"/>
        <v>#N/A</v>
      </c>
      <c r="B382" s="70" t="str">
        <f t="shared" si="38"/>
        <v/>
      </c>
      <c r="C382" s="70" t="str">
        <f t="shared" si="35"/>
        <v>NW</v>
      </c>
      <c r="D382" s="70" t="str">
        <f t="shared" si="36"/>
        <v/>
      </c>
      <c r="E382" s="310" t="str">
        <f t="shared" si="39"/>
        <v/>
      </c>
      <c r="F382" s="310"/>
      <c r="G382" s="310"/>
      <c r="H382" s="311"/>
      <c r="I382" s="206"/>
      <c r="J382" s="206"/>
      <c r="K382" s="206"/>
      <c r="L382" s="206"/>
      <c r="M382" s="219" t="str">
        <f t="shared" si="40"/>
        <v/>
      </c>
      <c r="N382" s="219" t="str">
        <f t="shared" si="41"/>
        <v/>
      </c>
      <c r="O382" s="94"/>
      <c r="P382" s="206"/>
    </row>
    <row r="383" spans="1:16" x14ac:dyDescent="0.3">
      <c r="A383" s="70" t="e">
        <f t="shared" si="37"/>
        <v>#N/A</v>
      </c>
      <c r="B383" s="70" t="str">
        <f t="shared" si="38"/>
        <v/>
      </c>
      <c r="C383" s="70" t="str">
        <f t="shared" si="35"/>
        <v>NW</v>
      </c>
      <c r="D383" s="70" t="str">
        <f t="shared" si="36"/>
        <v/>
      </c>
      <c r="E383" s="310" t="str">
        <f t="shared" si="39"/>
        <v/>
      </c>
      <c r="F383" s="310"/>
      <c r="G383" s="310"/>
      <c r="H383" s="311"/>
      <c r="I383" s="206"/>
      <c r="J383" s="206"/>
      <c r="K383" s="206"/>
      <c r="L383" s="206"/>
      <c r="M383" s="219" t="str">
        <f t="shared" si="40"/>
        <v/>
      </c>
      <c r="N383" s="219" t="str">
        <f t="shared" si="41"/>
        <v/>
      </c>
      <c r="O383" s="94"/>
      <c r="P383" s="206"/>
    </row>
    <row r="384" spans="1:16" x14ac:dyDescent="0.3">
      <c r="A384" s="70" t="e">
        <f t="shared" si="37"/>
        <v>#N/A</v>
      </c>
      <c r="B384" s="70" t="str">
        <f t="shared" si="38"/>
        <v/>
      </c>
      <c r="C384" s="70" t="str">
        <f t="shared" si="35"/>
        <v>NW</v>
      </c>
      <c r="D384" s="70" t="str">
        <f t="shared" si="36"/>
        <v/>
      </c>
      <c r="E384" s="310" t="str">
        <f t="shared" si="39"/>
        <v/>
      </c>
      <c r="F384" s="310"/>
      <c r="G384" s="310"/>
      <c r="H384" s="311"/>
      <c r="I384" s="206"/>
      <c r="J384" s="206"/>
      <c r="K384" s="206"/>
      <c r="L384" s="206"/>
      <c r="M384" s="219" t="str">
        <f t="shared" si="40"/>
        <v/>
      </c>
      <c r="N384" s="219" t="str">
        <f t="shared" si="41"/>
        <v/>
      </c>
      <c r="O384" s="94"/>
      <c r="P384" s="206"/>
    </row>
    <row r="385" spans="1:16" x14ac:dyDescent="0.3">
      <c r="A385" s="70" t="e">
        <f t="shared" si="37"/>
        <v>#N/A</v>
      </c>
      <c r="B385" s="70" t="str">
        <f t="shared" si="38"/>
        <v/>
      </c>
      <c r="C385" s="70" t="str">
        <f t="shared" si="35"/>
        <v>NW</v>
      </c>
      <c r="D385" s="70" t="str">
        <f t="shared" si="36"/>
        <v/>
      </c>
      <c r="E385" s="310" t="str">
        <f t="shared" si="39"/>
        <v/>
      </c>
      <c r="F385" s="310"/>
      <c r="G385" s="310"/>
      <c r="H385" s="311"/>
      <c r="I385" s="206"/>
      <c r="J385" s="206"/>
      <c r="K385" s="206"/>
      <c r="L385" s="206"/>
      <c r="M385" s="219" t="str">
        <f t="shared" si="40"/>
        <v/>
      </c>
      <c r="N385" s="219" t="str">
        <f t="shared" si="41"/>
        <v/>
      </c>
      <c r="O385" s="94"/>
      <c r="P385" s="206"/>
    </row>
    <row r="386" spans="1:16" x14ac:dyDescent="0.3">
      <c r="A386" s="70" t="e">
        <f t="shared" si="37"/>
        <v>#N/A</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24" priority="3">
      <formula>$D21="H"</formula>
    </cfRule>
    <cfRule type="expression" dxfId="23" priority="8">
      <formula>$C21="NW"</formula>
    </cfRule>
  </conditionalFormatting>
  <conditionalFormatting sqref="E23:E1116">
    <cfRule type="expression" dxfId="22" priority="5">
      <formula>$D23="H"</formula>
    </cfRule>
    <cfRule type="expression" dxfId="21" priority="6">
      <formula>$C23="NW"</formula>
    </cfRule>
  </conditionalFormatting>
  <conditionalFormatting sqref="R13:T17">
    <cfRule type="expression" dxfId="20" priority="4">
      <formula>$R13=""</formula>
    </cfRule>
  </conditionalFormatting>
  <conditionalFormatting sqref="P21:P1116">
    <cfRule type="expression" dxfId="19" priority="9">
      <formula>$P21&lt;&gt;""</formula>
    </cfRule>
  </conditionalFormatting>
  <conditionalFormatting sqref="E21:P1116">
    <cfRule type="expression" dxfId="18" priority="2">
      <formula>$A21="R"</formula>
    </cfRule>
  </conditionalFormatting>
  <conditionalFormatting sqref="J16:P16">
    <cfRule type="expression" dxfId="17"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8"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24</v>
      </c>
      <c r="E8" s="78" t="s">
        <v>70</v>
      </c>
      <c r="I8" s="79" t="s">
        <v>31</v>
      </c>
      <c r="J8" s="181">
        <f>Setup!$F$8</f>
        <v>2013</v>
      </c>
      <c r="R8" s="414" t="s">
        <v>85</v>
      </c>
      <c r="S8" s="415"/>
      <c r="T8" s="416"/>
    </row>
    <row r="9" spans="1:69" ht="15" x14ac:dyDescent="0.25">
      <c r="E9" s="78" t="s">
        <v>2</v>
      </c>
      <c r="I9" s="79" t="s">
        <v>31</v>
      </c>
      <c r="J9" s="182" t="e">
        <f>IF(VLOOKUP($A$8,'Employee Data'!$C$7:$X$32,2,FALSE)&lt;&gt;"",VLOOKUP($A$8,'Employee Data'!$C$7:$X$32,2,FALSE),"")</f>
        <v>#N/A</v>
      </c>
      <c r="R9" s="417">
        <f ca="1">TODAY()</f>
        <v>41907</v>
      </c>
      <c r="S9" s="418"/>
      <c r="T9" s="419"/>
    </row>
    <row r="10" spans="1:69" ht="15" x14ac:dyDescent="0.25">
      <c r="A10" s="9"/>
      <c r="E10" s="78" t="s">
        <v>5</v>
      </c>
      <c r="I10" s="79" t="s">
        <v>31</v>
      </c>
      <c r="J10" s="410" t="e">
        <f>IF(VLOOKUP($A$8,'Employee Data'!$C$7:$X$32,4,FALSE)&lt;&gt;"",VLOOKUP($A$8,'Employee Data'!$C$7:$X$32,4,FALSE),"")</f>
        <v>#N/A</v>
      </c>
      <c r="K10" s="410"/>
      <c r="L10" s="410"/>
      <c r="M10" s="410"/>
      <c r="N10" s="410"/>
      <c r="O10" s="114" t="str">
        <f>IF(A8=2,HYPERLINK("["&amp;Setup!$F$6&amp;"]'TS'!o10","&lt;&lt;"),IF(A8=1,"",HYPERLINK("["&amp;Setup!$F$6&amp;"]'TS ("&amp;A8-1&amp;")'!o10","&lt;&lt;")))</f>
        <v>&lt;&lt;</v>
      </c>
      <c r="P10" s="114" t="str">
        <f>IF(A8&gt;=MAX('Employee Data'!$C$7:$C$32),"",HYPERLINK("["&amp;Setup!$F$6&amp;"]'TS ("&amp;A8+1&amp;")'!P10","&gt;&gt;"))</f>
        <v/>
      </c>
    </row>
    <row r="11" spans="1:69" x14ac:dyDescent="0.3">
      <c r="A11" s="9"/>
      <c r="E11" s="78" t="s">
        <v>6</v>
      </c>
      <c r="I11" s="79" t="s">
        <v>31</v>
      </c>
      <c r="J11" s="321" t="e">
        <f>IF(VLOOKUP($A$8,'Employee Data'!$C$7:$X$32,9,FALSE)&lt;&gt;"",VLOOKUP($A$8,'Employee Data'!$C$7:$X$32,9,FALSE),"")</f>
        <v>#N/A</v>
      </c>
      <c r="K11" s="321"/>
      <c r="L11" s="321"/>
      <c r="M11" s="321"/>
      <c r="N11" s="321"/>
      <c r="R11" s="406" t="s">
        <v>21</v>
      </c>
      <c r="S11" s="408">
        <f>J8</f>
        <v>2013</v>
      </c>
      <c r="T11" s="409"/>
    </row>
    <row r="12" spans="1:69" x14ac:dyDescent="0.3">
      <c r="A12" s="9"/>
      <c r="E12" s="78" t="s">
        <v>7</v>
      </c>
      <c r="I12" s="79" t="s">
        <v>31</v>
      </c>
      <c r="J12" s="321" t="e">
        <f>IF(VLOOKUP($A$8,'Employee Data'!$C$7:$X$32,12,FALSE)&lt;&gt;"",VLOOKUP($A$8,'Employee Data'!$C$7:$X$32,12,FALSE),"")</f>
        <v>#N/A</v>
      </c>
      <c r="K12" s="321"/>
      <c r="L12" s="321"/>
      <c r="M12" s="321"/>
      <c r="N12" s="321"/>
      <c r="O12" s="392" t="s">
        <v>118</v>
      </c>
      <c r="P12" s="393"/>
      <c r="R12" s="407"/>
      <c r="S12" s="113" t="s">
        <v>34</v>
      </c>
      <c r="T12" s="113" t="s">
        <v>30</v>
      </c>
    </row>
    <row r="13" spans="1:69" x14ac:dyDescent="0.3">
      <c r="A13" s="9"/>
      <c r="E13" s="78" t="s">
        <v>19</v>
      </c>
      <c r="I13" s="79" t="s">
        <v>31</v>
      </c>
      <c r="J13" s="322" t="e">
        <f>IF(VLOOKUP($A$8,'Employee Data'!$C$7:$X$32,15,FALSE)&lt;&gt;"",VLOOKUP($A$8,'Employee Data'!$C$7:$X$32,15,FALSE),"")</f>
        <v>#N/A</v>
      </c>
      <c r="K13" s="322"/>
      <c r="L13" s="322"/>
      <c r="O13" s="394"/>
      <c r="P13" s="395"/>
      <c r="R13" s="236" t="str">
        <f>IF(Setup!F19&lt;&gt;"",Setup!F19,"")</f>
        <v>V</v>
      </c>
      <c r="S13" s="119">
        <v>4</v>
      </c>
      <c r="T13" s="237" t="e">
        <f>IF(R13&lt;&gt;"",SUMPRODUCT(($B$21:$B$1118=S$11)*($P$21:$P$1118=$R13),$O$21:$O$1118),"")</f>
        <v>#N/A</v>
      </c>
    </row>
    <row r="14" spans="1:69" ht="15" x14ac:dyDescent="0.25">
      <c r="A14" s="9"/>
      <c r="E14" s="78" t="s">
        <v>8</v>
      </c>
      <c r="I14" s="79" t="s">
        <v>31</v>
      </c>
      <c r="J14" s="322" t="e">
        <f>IF(VLOOKUP($A$8,'Employee Data'!$C$7:$X$32,19,FALSE)&lt;&gt;"",VLOOKUP($A$8,'Employee Data'!$C$7:$X$32,19,FALSE),"")</f>
        <v>#N/A</v>
      </c>
      <c r="K14" s="322"/>
      <c r="L14" s="322"/>
      <c r="R14" s="236" t="str">
        <f>IF(Setup!F20&lt;&gt;"",Setup!F20,"")</f>
        <v>BT</v>
      </c>
      <c r="S14" s="119">
        <v>4</v>
      </c>
      <c r="T14" s="237" t="e">
        <f>IF(R14&lt;&gt;"",SUMPRODUCT(($B$21:$B$1118=S$11)*($P$21:$P$1118=$R14),$O$21:$O$1118),"")</f>
        <v>#N/A</v>
      </c>
    </row>
    <row r="15" spans="1:69" ht="15" x14ac:dyDescent="0.25">
      <c r="A15" s="9"/>
      <c r="E15" s="78" t="s">
        <v>71</v>
      </c>
      <c r="I15" s="79" t="s">
        <v>31</v>
      </c>
      <c r="J15" s="117">
        <f>IF(Setup!F28,Setup!F28,"")</f>
        <v>0.33333333333333331</v>
      </c>
      <c r="R15" s="236" t="str">
        <f>IF(Setup!F21&lt;&gt;"",Setup!F21,"")</f>
        <v>L</v>
      </c>
      <c r="S15" s="119">
        <v>4</v>
      </c>
      <c r="T15" s="237" t="e">
        <f>IF(R15&lt;&gt;"",SUMPRODUCT(($B$21:$B$1118=S$11)*($P$21:$P$1118=$R15),$O$21:$O$1118),"")</f>
        <v>#N/A</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t="e">
        <f>IF(R16&lt;&gt;"",SUMPRODUCT(($B$21:$B$1118=S$11)*($P$21:$P$1118=$R16),$O$21:$O$1118),"")</f>
        <v>#N/A</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e">
        <f>IF(E21&gt;=$J$14,"R","")</f>
        <v>#N/A</v>
      </c>
      <c r="B21" s="70" t="e">
        <f>IF(E21&lt;&gt;"",YEAR(E21),"")</f>
        <v>#N/A</v>
      </c>
      <c r="C21" s="70" t="str">
        <f t="shared" ref="C21:C84" si="0">IF(ISNA(MATCH(WEEKDAY(E21,2),DunDay,0)),"","NW")</f>
        <v/>
      </c>
      <c r="D21" s="70" t="str">
        <f t="shared" ref="D21:D84" si="1">IF(ISNA(MATCH(E21,Holiday,0)),"","H")</f>
        <v/>
      </c>
      <c r="E21" s="412" t="e">
        <f>IF(AND(J14="",J13=""),DATE(J8,1,1),IF(AND(J14="",YEAR(J13)&lt;J8),DATE(J8,1,1),IF(AND(J14="",YEAR(J13)&gt;=J8),J13,IF(AND(YEAR(J14)&gt;=J8,YEAR(J13)&lt;J8),DATE(J8,1,1),IF(AND(YEAR(J14)&gt;=J8,YEAR(J13)&gt;=J8),J13,"")))))</f>
        <v>#N/A</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e">
        <f t="shared" ref="A22:A85" si="2">IF(E22&gt;=$J$14,"R","")</f>
        <v>#N/A</v>
      </c>
      <c r="B22" s="70" t="str">
        <f t="shared" ref="B22:B85" si="3">IF(E22&lt;&gt;"",YEAR(E22),"")</f>
        <v/>
      </c>
      <c r="C22" s="70" t="str">
        <f t="shared" si="0"/>
        <v>NW</v>
      </c>
      <c r="D22" s="70" t="str">
        <f t="shared" si="1"/>
        <v/>
      </c>
      <c r="E22" s="310" t="str">
        <f>IFERROR(E21+1,"")</f>
        <v/>
      </c>
      <c r="F22" s="310"/>
      <c r="G22" s="310"/>
      <c r="H22" s="311"/>
      <c r="I22" s="121">
        <v>0.38541666666666669</v>
      </c>
      <c r="J22" s="121">
        <v>0.5</v>
      </c>
      <c r="K22" s="121">
        <v>0.54166666666666663</v>
      </c>
      <c r="L22" s="121">
        <v>0.70833333333333337</v>
      </c>
      <c r="M22" s="219" t="str">
        <f>IF(OR(C22="NW",D22="H"),"",IF(OR(I22&lt;&gt;"",J22&lt;&gt;"",K22&lt;&gt;"",L22&lt;&gt;""),IF((((J22-I22)+(L22-K22)))&gt;$J$15,$J$15,((J22-I22)+(L22-K22))),""))</f>
        <v/>
      </c>
      <c r="N22" s="219" t="str">
        <f>IF(OR(C22="NW",D22="H"),"",IF(OR(I22&lt;&gt;"",J22&lt;&gt;"",K22&lt;&gt;"",L22&lt;&gt;""),IF(((J22-I22)+(L22-K22))&gt;$J$15,((J22-I22)+(L22-K22))-$J$15,0),""))</f>
        <v/>
      </c>
      <c r="O22" s="121">
        <v>0.5</v>
      </c>
      <c r="P22" s="122" t="s">
        <v>13</v>
      </c>
      <c r="R22" s="99"/>
    </row>
    <row r="23" spans="1:20" ht="15" x14ac:dyDescent="0.25">
      <c r="A23" s="70" t="e">
        <f t="shared" si="2"/>
        <v>#N/A</v>
      </c>
      <c r="B23" s="70" t="str">
        <f t="shared" si="3"/>
        <v/>
      </c>
      <c r="C23" s="70" t="str">
        <f t="shared" si="0"/>
        <v>NW</v>
      </c>
      <c r="D23" s="70" t="str">
        <f t="shared" si="1"/>
        <v/>
      </c>
      <c r="E23" s="310" t="str">
        <f t="shared" ref="E23:E86" si="4">IFERROR(E22+1,"")</f>
        <v/>
      </c>
      <c r="F23" s="310"/>
      <c r="G23" s="310"/>
      <c r="H23" s="311"/>
      <c r="I23" s="121">
        <v>0.33333333333333331</v>
      </c>
      <c r="J23" s="121">
        <v>0.5</v>
      </c>
      <c r="K23" s="121">
        <v>0.54166666666666663</v>
      </c>
      <c r="L23" s="121">
        <v>0.70833333333333337</v>
      </c>
      <c r="M23" s="219" t="str">
        <f t="shared" ref="M23:M86" si="5">IF(OR(C23="NW",D23="H"),"",IF(OR(I23&lt;&gt;"",J23&lt;&gt;"",K23&lt;&gt;"",L23&lt;&gt;""),IF((((J23-I23)+(L23-K23)))&gt;$J$15,$J$15,((J23-I23)+(L23-K23))),""))</f>
        <v/>
      </c>
      <c r="N23" s="219" t="str">
        <f t="shared" ref="N23:N86" si="6">IF(OR(C23="NW",D23="H"),"",IF(OR(I23&lt;&gt;"",J23&lt;&gt;"",K23&lt;&gt;"",L23&lt;&gt;""),IF(((J23-I23)+(L23-K23))&gt;$J$15,((J23-I23)+(L23-K23))-$J$15,0),""))</f>
        <v/>
      </c>
      <c r="O23" s="121">
        <v>0.54166666666666663</v>
      </c>
      <c r="P23" s="122" t="s">
        <v>13</v>
      </c>
    </row>
    <row r="24" spans="1:20" ht="15" x14ac:dyDescent="0.25">
      <c r="A24" s="70" t="e">
        <f t="shared" si="2"/>
        <v>#N/A</v>
      </c>
      <c r="B24" s="70" t="str">
        <f t="shared" si="3"/>
        <v/>
      </c>
      <c r="C24" s="70" t="str">
        <f t="shared" si="0"/>
        <v>NW</v>
      </c>
      <c r="D24" s="70" t="str">
        <f t="shared" si="1"/>
        <v/>
      </c>
      <c r="E24" s="310" t="str">
        <f t="shared" si="4"/>
        <v/>
      </c>
      <c r="F24" s="310"/>
      <c r="G24" s="310"/>
      <c r="H24" s="311"/>
      <c r="I24" s="121">
        <v>0.33333333333333331</v>
      </c>
      <c r="J24" s="121">
        <v>0.47916666666666669</v>
      </c>
      <c r="K24" s="121">
        <v>0.54166666666666663</v>
      </c>
      <c r="L24" s="121">
        <v>0.83333333333333337</v>
      </c>
      <c r="M24" s="219" t="str">
        <f t="shared" si="5"/>
        <v/>
      </c>
      <c r="N24" s="219" t="str">
        <f t="shared" si="6"/>
        <v/>
      </c>
      <c r="O24" s="121"/>
      <c r="P24" s="122"/>
    </row>
    <row r="25" spans="1:20" ht="15" x14ac:dyDescent="0.25">
      <c r="A25" s="70" t="e">
        <f t="shared" si="2"/>
        <v>#N/A</v>
      </c>
      <c r="B25" s="70" t="str">
        <f t="shared" si="3"/>
        <v/>
      </c>
      <c r="C25" s="70" t="str">
        <f t="shared" si="0"/>
        <v>NW</v>
      </c>
      <c r="D25" s="70" t="str">
        <f t="shared" si="1"/>
        <v/>
      </c>
      <c r="E25" s="310" t="str">
        <f t="shared" si="4"/>
        <v/>
      </c>
      <c r="F25" s="310"/>
      <c r="G25" s="310"/>
      <c r="H25" s="311"/>
      <c r="I25" s="121">
        <v>0.33333333333333331</v>
      </c>
      <c r="J25" s="121">
        <v>0.47916666666666669</v>
      </c>
      <c r="K25" s="121">
        <v>0.54166666666666663</v>
      </c>
      <c r="L25" s="121">
        <v>0.83333333333333337</v>
      </c>
      <c r="M25" s="219" t="str">
        <f t="shared" si="5"/>
        <v/>
      </c>
      <c r="N25" s="219" t="str">
        <f t="shared" si="6"/>
        <v/>
      </c>
      <c r="O25" s="121"/>
      <c r="P25" s="122"/>
    </row>
    <row r="26" spans="1:20" ht="15" x14ac:dyDescent="0.25">
      <c r="A26" s="70" t="e">
        <f t="shared" si="2"/>
        <v>#N/A</v>
      </c>
      <c r="B26" s="70" t="str">
        <f t="shared" si="3"/>
        <v/>
      </c>
      <c r="C26" s="70" t="str">
        <f t="shared" si="0"/>
        <v>NW</v>
      </c>
      <c r="D26" s="70" t="str">
        <f t="shared" si="1"/>
        <v/>
      </c>
      <c r="E26" s="310" t="str">
        <f t="shared" si="4"/>
        <v/>
      </c>
      <c r="F26" s="310"/>
      <c r="G26" s="310"/>
      <c r="H26" s="311"/>
      <c r="I26" s="121"/>
      <c r="J26" s="121"/>
      <c r="K26" s="121"/>
      <c r="L26" s="121"/>
      <c r="M26" s="219" t="str">
        <f t="shared" si="5"/>
        <v/>
      </c>
      <c r="N26" s="219" t="str">
        <f t="shared" si="6"/>
        <v/>
      </c>
      <c r="O26" s="121"/>
      <c r="P26" s="122"/>
    </row>
    <row r="27" spans="1:20" ht="15" x14ac:dyDescent="0.25">
      <c r="A27" s="70" t="e">
        <f t="shared" si="2"/>
        <v>#N/A</v>
      </c>
      <c r="B27" s="70" t="str">
        <f t="shared" si="3"/>
        <v/>
      </c>
      <c r="C27" s="70" t="str">
        <f t="shared" si="0"/>
        <v>NW</v>
      </c>
      <c r="D27" s="70" t="str">
        <f t="shared" si="1"/>
        <v/>
      </c>
      <c r="E27" s="310" t="str">
        <f t="shared" si="4"/>
        <v/>
      </c>
      <c r="F27" s="310"/>
      <c r="G27" s="310"/>
      <c r="H27" s="311"/>
      <c r="I27" s="121"/>
      <c r="J27" s="121"/>
      <c r="K27" s="121"/>
      <c r="L27" s="121"/>
      <c r="M27" s="219" t="str">
        <f t="shared" si="5"/>
        <v/>
      </c>
      <c r="N27" s="219" t="str">
        <f t="shared" si="6"/>
        <v/>
      </c>
      <c r="O27" s="121"/>
      <c r="P27" s="122"/>
    </row>
    <row r="28" spans="1:20" ht="15" x14ac:dyDescent="0.25">
      <c r="A28" s="70" t="e">
        <f t="shared" si="2"/>
        <v>#N/A</v>
      </c>
      <c r="B28" s="70" t="str">
        <f t="shared" si="3"/>
        <v/>
      </c>
      <c r="C28" s="70" t="str">
        <f t="shared" si="0"/>
        <v>NW</v>
      </c>
      <c r="D28" s="70" t="str">
        <f t="shared" si="1"/>
        <v/>
      </c>
      <c r="E28" s="310" t="str">
        <f t="shared" si="4"/>
        <v/>
      </c>
      <c r="F28" s="310"/>
      <c r="G28" s="310"/>
      <c r="H28" s="311"/>
      <c r="I28" s="121">
        <v>0.33333333333333331</v>
      </c>
      <c r="J28" s="121">
        <v>0.47916666666666669</v>
      </c>
      <c r="K28" s="121">
        <v>0.54166666666666663</v>
      </c>
      <c r="L28" s="121">
        <v>0.83333333333333337</v>
      </c>
      <c r="M28" s="219" t="str">
        <f t="shared" si="5"/>
        <v/>
      </c>
      <c r="N28" s="219" t="str">
        <f t="shared" si="6"/>
        <v/>
      </c>
      <c r="O28" s="121"/>
      <c r="P28" s="122"/>
    </row>
    <row r="29" spans="1:20" x14ac:dyDescent="0.3">
      <c r="A29" s="70" t="e">
        <f t="shared" si="2"/>
        <v>#N/A</v>
      </c>
      <c r="B29" s="70" t="str">
        <f t="shared" si="3"/>
        <v/>
      </c>
      <c r="C29" s="70" t="str">
        <f t="shared" si="0"/>
        <v>NW</v>
      </c>
      <c r="D29" s="70" t="str">
        <f t="shared" si="1"/>
        <v/>
      </c>
      <c r="E29" s="310" t="str">
        <f t="shared" si="4"/>
        <v/>
      </c>
      <c r="F29" s="310"/>
      <c r="G29" s="310"/>
      <c r="H29" s="311"/>
      <c r="I29" s="121">
        <v>0.33333333333333331</v>
      </c>
      <c r="J29" s="121">
        <v>0.47916666666666669</v>
      </c>
      <c r="K29" s="121">
        <v>0.54166666666666663</v>
      </c>
      <c r="L29" s="121">
        <v>0.83333333333333337</v>
      </c>
      <c r="M29" s="219" t="str">
        <f t="shared" si="5"/>
        <v/>
      </c>
      <c r="N29" s="219" t="str">
        <f t="shared" si="6"/>
        <v/>
      </c>
      <c r="O29" s="121"/>
      <c r="P29" s="122"/>
    </row>
    <row r="30" spans="1:20" x14ac:dyDescent="0.3">
      <c r="A30" s="70" t="e">
        <f t="shared" si="2"/>
        <v>#N/A</v>
      </c>
      <c r="B30" s="70" t="str">
        <f t="shared" si="3"/>
        <v/>
      </c>
      <c r="C30" s="70" t="str">
        <f t="shared" si="0"/>
        <v>NW</v>
      </c>
      <c r="D30" s="70" t="str">
        <f t="shared" si="1"/>
        <v/>
      </c>
      <c r="E30" s="310" t="str">
        <f t="shared" si="4"/>
        <v/>
      </c>
      <c r="F30" s="310"/>
      <c r="G30" s="310"/>
      <c r="H30" s="311"/>
      <c r="I30" s="121"/>
      <c r="J30" s="121"/>
      <c r="K30" s="121"/>
      <c r="L30" s="121"/>
      <c r="M30" s="219" t="str">
        <f t="shared" si="5"/>
        <v/>
      </c>
      <c r="N30" s="219" t="str">
        <f t="shared" si="6"/>
        <v/>
      </c>
      <c r="O30" s="121"/>
      <c r="P30" s="122"/>
    </row>
    <row r="31" spans="1:20" x14ac:dyDescent="0.3">
      <c r="A31" s="70" t="e">
        <f t="shared" si="2"/>
        <v>#N/A</v>
      </c>
      <c r="B31" s="70" t="str">
        <f t="shared" si="3"/>
        <v/>
      </c>
      <c r="C31" s="70" t="str">
        <f t="shared" si="0"/>
        <v>NW</v>
      </c>
      <c r="D31" s="70" t="str">
        <f t="shared" si="1"/>
        <v/>
      </c>
      <c r="E31" s="310" t="str">
        <f t="shared" si="4"/>
        <v/>
      </c>
      <c r="F31" s="310"/>
      <c r="G31" s="310"/>
      <c r="H31" s="311"/>
      <c r="I31" s="121">
        <v>0.33333333333333331</v>
      </c>
      <c r="J31" s="121">
        <v>0.47916666666666669</v>
      </c>
      <c r="K31" s="121">
        <v>0.54166666666666663</v>
      </c>
      <c r="L31" s="121">
        <v>0.83333333333333337</v>
      </c>
      <c r="M31" s="219" t="str">
        <f t="shared" si="5"/>
        <v/>
      </c>
      <c r="N31" s="219" t="str">
        <f t="shared" si="6"/>
        <v/>
      </c>
      <c r="O31" s="121"/>
      <c r="P31" s="122"/>
    </row>
    <row r="32" spans="1:20" x14ac:dyDescent="0.3">
      <c r="A32" s="70" t="e">
        <f t="shared" si="2"/>
        <v>#N/A</v>
      </c>
      <c r="B32" s="70" t="str">
        <f t="shared" si="3"/>
        <v/>
      </c>
      <c r="C32" s="70" t="str">
        <f t="shared" si="0"/>
        <v>NW</v>
      </c>
      <c r="D32" s="70" t="str">
        <f t="shared" si="1"/>
        <v/>
      </c>
      <c r="E32" s="310" t="str">
        <f t="shared" si="4"/>
        <v/>
      </c>
      <c r="F32" s="310"/>
      <c r="G32" s="310"/>
      <c r="H32" s="311"/>
      <c r="I32" s="121">
        <v>0.33333333333333331</v>
      </c>
      <c r="J32" s="121">
        <v>0.47916666666666669</v>
      </c>
      <c r="K32" s="121">
        <v>0.54166666666666663</v>
      </c>
      <c r="L32" s="121">
        <v>0.83333333333333337</v>
      </c>
      <c r="M32" s="219" t="str">
        <f t="shared" si="5"/>
        <v/>
      </c>
      <c r="N32" s="219" t="str">
        <f t="shared" si="6"/>
        <v/>
      </c>
      <c r="O32" s="121"/>
      <c r="P32" s="122"/>
    </row>
    <row r="33" spans="1:16" x14ac:dyDescent="0.3">
      <c r="A33" s="70" t="e">
        <f t="shared" si="2"/>
        <v>#N/A</v>
      </c>
      <c r="B33" s="70" t="str">
        <f t="shared" si="3"/>
        <v/>
      </c>
      <c r="C33" s="70" t="str">
        <f t="shared" si="0"/>
        <v>NW</v>
      </c>
      <c r="D33" s="70" t="str">
        <f t="shared" si="1"/>
        <v/>
      </c>
      <c r="E33" s="310" t="str">
        <f t="shared" si="4"/>
        <v/>
      </c>
      <c r="F33" s="310"/>
      <c r="G33" s="310"/>
      <c r="H33" s="311"/>
      <c r="I33" s="121"/>
      <c r="J33" s="121"/>
      <c r="K33" s="121"/>
      <c r="L33" s="121"/>
      <c r="M33" s="219" t="str">
        <f t="shared" si="5"/>
        <v/>
      </c>
      <c r="N33" s="219" t="str">
        <f t="shared" si="6"/>
        <v/>
      </c>
      <c r="O33" s="121"/>
      <c r="P33" s="122"/>
    </row>
    <row r="34" spans="1:16" x14ac:dyDescent="0.3">
      <c r="A34" s="70" t="e">
        <f t="shared" si="2"/>
        <v>#N/A</v>
      </c>
      <c r="B34" s="70" t="str">
        <f t="shared" si="3"/>
        <v/>
      </c>
      <c r="C34" s="70" t="str">
        <f t="shared" si="0"/>
        <v>NW</v>
      </c>
      <c r="D34" s="70" t="str">
        <f t="shared" si="1"/>
        <v/>
      </c>
      <c r="E34" s="310" t="str">
        <f t="shared" si="4"/>
        <v/>
      </c>
      <c r="F34" s="310"/>
      <c r="G34" s="310"/>
      <c r="H34" s="311"/>
      <c r="I34" s="121"/>
      <c r="J34" s="121"/>
      <c r="K34" s="121"/>
      <c r="L34" s="121"/>
      <c r="M34" s="219" t="str">
        <f t="shared" si="5"/>
        <v/>
      </c>
      <c r="N34" s="219" t="str">
        <f t="shared" si="6"/>
        <v/>
      </c>
      <c r="O34" s="121"/>
      <c r="P34" s="122"/>
    </row>
    <row r="35" spans="1:16" x14ac:dyDescent="0.3">
      <c r="A35" s="70" t="e">
        <f t="shared" si="2"/>
        <v>#N/A</v>
      </c>
      <c r="B35" s="70" t="str">
        <f t="shared" si="3"/>
        <v/>
      </c>
      <c r="C35" s="70" t="str">
        <f t="shared" si="0"/>
        <v>NW</v>
      </c>
      <c r="D35" s="70" t="str">
        <f t="shared" si="1"/>
        <v/>
      </c>
      <c r="E35" s="310" t="str">
        <f t="shared" si="4"/>
        <v/>
      </c>
      <c r="F35" s="310"/>
      <c r="G35" s="310"/>
      <c r="H35" s="311"/>
      <c r="I35" s="121"/>
      <c r="J35" s="121"/>
      <c r="K35" s="121"/>
      <c r="L35" s="121"/>
      <c r="M35" s="219" t="str">
        <f t="shared" si="5"/>
        <v/>
      </c>
      <c r="N35" s="219" t="str">
        <f t="shared" si="6"/>
        <v/>
      </c>
      <c r="O35" s="121"/>
      <c r="P35" s="122"/>
    </row>
    <row r="36" spans="1:16" x14ac:dyDescent="0.3">
      <c r="A36" s="70" t="e">
        <f t="shared" si="2"/>
        <v>#N/A</v>
      </c>
      <c r="B36" s="70" t="str">
        <f t="shared" si="3"/>
        <v/>
      </c>
      <c r="C36" s="70" t="str">
        <f t="shared" si="0"/>
        <v>NW</v>
      </c>
      <c r="D36" s="70" t="str">
        <f t="shared" si="1"/>
        <v/>
      </c>
      <c r="E36" s="310" t="str">
        <f t="shared" si="4"/>
        <v/>
      </c>
      <c r="F36" s="310"/>
      <c r="G36" s="310"/>
      <c r="H36" s="311"/>
      <c r="I36" s="121"/>
      <c r="J36" s="121"/>
      <c r="K36" s="121"/>
      <c r="L36" s="121"/>
      <c r="M36" s="219" t="str">
        <f t="shared" si="5"/>
        <v/>
      </c>
      <c r="N36" s="219" t="str">
        <f t="shared" si="6"/>
        <v/>
      </c>
      <c r="O36" s="121"/>
      <c r="P36" s="122"/>
    </row>
    <row r="37" spans="1:16" x14ac:dyDescent="0.3">
      <c r="A37" s="70" t="e">
        <f t="shared" si="2"/>
        <v>#N/A</v>
      </c>
      <c r="B37" s="70" t="str">
        <f t="shared" si="3"/>
        <v/>
      </c>
      <c r="C37" s="70" t="str">
        <f t="shared" si="0"/>
        <v>NW</v>
      </c>
      <c r="D37" s="70" t="str">
        <f t="shared" si="1"/>
        <v/>
      </c>
      <c r="E37" s="310" t="str">
        <f t="shared" si="4"/>
        <v/>
      </c>
      <c r="F37" s="310"/>
      <c r="G37" s="310"/>
      <c r="H37" s="311"/>
      <c r="I37" s="121"/>
      <c r="J37" s="121"/>
      <c r="K37" s="121"/>
      <c r="L37" s="121"/>
      <c r="M37" s="219" t="str">
        <f t="shared" si="5"/>
        <v/>
      </c>
      <c r="N37" s="219" t="str">
        <f t="shared" si="6"/>
        <v/>
      </c>
      <c r="O37" s="121"/>
      <c r="P37" s="122"/>
    </row>
    <row r="38" spans="1:16" x14ac:dyDescent="0.3">
      <c r="A38" s="70" t="e">
        <f t="shared" si="2"/>
        <v>#N/A</v>
      </c>
      <c r="B38" s="70" t="str">
        <f t="shared" si="3"/>
        <v/>
      </c>
      <c r="C38" s="70" t="str">
        <f t="shared" si="0"/>
        <v>NW</v>
      </c>
      <c r="D38" s="70" t="str">
        <f t="shared" si="1"/>
        <v/>
      </c>
      <c r="E38" s="310" t="str">
        <f t="shared" si="4"/>
        <v/>
      </c>
      <c r="F38" s="310"/>
      <c r="G38" s="310"/>
      <c r="H38" s="311"/>
      <c r="I38" s="121"/>
      <c r="J38" s="121"/>
      <c r="K38" s="121"/>
      <c r="L38" s="121"/>
      <c r="M38" s="219" t="str">
        <f t="shared" si="5"/>
        <v/>
      </c>
      <c r="N38" s="219" t="str">
        <f t="shared" si="6"/>
        <v/>
      </c>
      <c r="O38" s="121"/>
      <c r="P38" s="122"/>
    </row>
    <row r="39" spans="1:16" x14ac:dyDescent="0.3">
      <c r="A39" s="70" t="e">
        <f t="shared" si="2"/>
        <v>#N/A</v>
      </c>
      <c r="B39" s="70" t="str">
        <f t="shared" si="3"/>
        <v/>
      </c>
      <c r="C39" s="70" t="str">
        <f t="shared" si="0"/>
        <v>NW</v>
      </c>
      <c r="D39" s="70" t="str">
        <f t="shared" si="1"/>
        <v/>
      </c>
      <c r="E39" s="310" t="str">
        <f t="shared" si="4"/>
        <v/>
      </c>
      <c r="F39" s="310"/>
      <c r="G39" s="310"/>
      <c r="H39" s="311"/>
      <c r="I39" s="121"/>
      <c r="J39" s="121"/>
      <c r="K39" s="121"/>
      <c r="L39" s="121"/>
      <c r="M39" s="219" t="str">
        <f t="shared" si="5"/>
        <v/>
      </c>
      <c r="N39" s="219" t="str">
        <f t="shared" si="6"/>
        <v/>
      </c>
      <c r="O39" s="121"/>
      <c r="P39" s="122"/>
    </row>
    <row r="40" spans="1:16" x14ac:dyDescent="0.3">
      <c r="A40" s="70" t="e">
        <f t="shared" si="2"/>
        <v>#N/A</v>
      </c>
      <c r="B40" s="70" t="str">
        <f t="shared" si="3"/>
        <v/>
      </c>
      <c r="C40" s="70" t="str">
        <f t="shared" si="0"/>
        <v>NW</v>
      </c>
      <c r="D40" s="70" t="str">
        <f t="shared" si="1"/>
        <v/>
      </c>
      <c r="E40" s="310" t="str">
        <f t="shared" si="4"/>
        <v/>
      </c>
      <c r="F40" s="310"/>
      <c r="G40" s="310"/>
      <c r="H40" s="311"/>
      <c r="I40" s="121"/>
      <c r="J40" s="121"/>
      <c r="K40" s="121"/>
      <c r="L40" s="121"/>
      <c r="M40" s="219" t="str">
        <f t="shared" si="5"/>
        <v/>
      </c>
      <c r="N40" s="219" t="str">
        <f t="shared" si="6"/>
        <v/>
      </c>
      <c r="O40" s="121"/>
      <c r="P40" s="122"/>
    </row>
    <row r="41" spans="1:16" x14ac:dyDescent="0.3">
      <c r="A41" s="70" t="e">
        <f t="shared" si="2"/>
        <v>#N/A</v>
      </c>
      <c r="B41" s="70" t="str">
        <f t="shared" si="3"/>
        <v/>
      </c>
      <c r="C41" s="70" t="str">
        <f t="shared" si="0"/>
        <v>NW</v>
      </c>
      <c r="D41" s="70" t="str">
        <f t="shared" si="1"/>
        <v/>
      </c>
      <c r="E41" s="310" t="str">
        <f t="shared" si="4"/>
        <v/>
      </c>
      <c r="F41" s="310"/>
      <c r="G41" s="310"/>
      <c r="H41" s="311"/>
      <c r="I41" s="121"/>
      <c r="J41" s="121"/>
      <c r="K41" s="121"/>
      <c r="L41" s="121"/>
      <c r="M41" s="219" t="str">
        <f t="shared" si="5"/>
        <v/>
      </c>
      <c r="N41" s="219" t="str">
        <f t="shared" si="6"/>
        <v/>
      </c>
      <c r="O41" s="121"/>
      <c r="P41" s="122"/>
    </row>
    <row r="42" spans="1:16" x14ac:dyDescent="0.3">
      <c r="A42" s="70" t="e">
        <f t="shared" si="2"/>
        <v>#N/A</v>
      </c>
      <c r="B42" s="70" t="str">
        <f t="shared" si="3"/>
        <v/>
      </c>
      <c r="C42" s="70" t="str">
        <f t="shared" si="0"/>
        <v>NW</v>
      </c>
      <c r="D42" s="70" t="str">
        <f t="shared" si="1"/>
        <v/>
      </c>
      <c r="E42" s="310" t="str">
        <f t="shared" si="4"/>
        <v/>
      </c>
      <c r="F42" s="310"/>
      <c r="G42" s="310"/>
      <c r="H42" s="311"/>
      <c r="I42" s="121"/>
      <c r="J42" s="121"/>
      <c r="K42" s="121"/>
      <c r="L42" s="121"/>
      <c r="M42" s="219" t="str">
        <f t="shared" si="5"/>
        <v/>
      </c>
      <c r="N42" s="219" t="str">
        <f t="shared" si="6"/>
        <v/>
      </c>
      <c r="O42" s="121"/>
      <c r="P42" s="122"/>
    </row>
    <row r="43" spans="1:16" x14ac:dyDescent="0.3">
      <c r="A43" s="70" t="e">
        <f t="shared" si="2"/>
        <v>#N/A</v>
      </c>
      <c r="B43" s="70" t="str">
        <f t="shared" si="3"/>
        <v/>
      </c>
      <c r="C43" s="70" t="str">
        <f t="shared" si="0"/>
        <v>NW</v>
      </c>
      <c r="D43" s="70" t="str">
        <f t="shared" si="1"/>
        <v/>
      </c>
      <c r="E43" s="310" t="str">
        <f t="shared" si="4"/>
        <v/>
      </c>
      <c r="F43" s="310"/>
      <c r="G43" s="310"/>
      <c r="H43" s="311"/>
      <c r="I43" s="121"/>
      <c r="J43" s="121"/>
      <c r="K43" s="121"/>
      <c r="L43" s="121"/>
      <c r="M43" s="219" t="str">
        <f t="shared" si="5"/>
        <v/>
      </c>
      <c r="N43" s="219" t="str">
        <f t="shared" si="6"/>
        <v/>
      </c>
      <c r="O43" s="121"/>
      <c r="P43" s="122"/>
    </row>
    <row r="44" spans="1:16" x14ac:dyDescent="0.3">
      <c r="A44" s="70" t="e">
        <f t="shared" si="2"/>
        <v>#N/A</v>
      </c>
      <c r="B44" s="70" t="str">
        <f t="shared" si="3"/>
        <v/>
      </c>
      <c r="C44" s="70" t="str">
        <f t="shared" si="0"/>
        <v>NW</v>
      </c>
      <c r="D44" s="70" t="str">
        <f t="shared" si="1"/>
        <v/>
      </c>
      <c r="E44" s="310" t="str">
        <f t="shared" si="4"/>
        <v/>
      </c>
      <c r="F44" s="310"/>
      <c r="G44" s="310"/>
      <c r="H44" s="311"/>
      <c r="I44" s="121"/>
      <c r="J44" s="121"/>
      <c r="K44" s="121"/>
      <c r="L44" s="121"/>
      <c r="M44" s="219" t="str">
        <f t="shared" si="5"/>
        <v/>
      </c>
      <c r="N44" s="219" t="str">
        <f t="shared" si="6"/>
        <v/>
      </c>
      <c r="O44" s="121"/>
      <c r="P44" s="122"/>
    </row>
    <row r="45" spans="1:16" x14ac:dyDescent="0.3">
      <c r="A45" s="70" t="e">
        <f t="shared" si="2"/>
        <v>#N/A</v>
      </c>
      <c r="B45" s="70" t="str">
        <f t="shared" si="3"/>
        <v/>
      </c>
      <c r="C45" s="70" t="str">
        <f t="shared" si="0"/>
        <v>NW</v>
      </c>
      <c r="D45" s="70" t="str">
        <f t="shared" si="1"/>
        <v/>
      </c>
      <c r="E45" s="310" t="str">
        <f t="shared" si="4"/>
        <v/>
      </c>
      <c r="F45" s="310"/>
      <c r="G45" s="310"/>
      <c r="H45" s="311"/>
      <c r="I45" s="121"/>
      <c r="J45" s="121"/>
      <c r="K45" s="121"/>
      <c r="L45" s="121"/>
      <c r="M45" s="219" t="str">
        <f t="shared" si="5"/>
        <v/>
      </c>
      <c r="N45" s="219" t="str">
        <f t="shared" si="6"/>
        <v/>
      </c>
      <c r="O45" s="121"/>
      <c r="P45" s="122"/>
    </row>
    <row r="46" spans="1:16" x14ac:dyDescent="0.3">
      <c r="A46" s="70" t="e">
        <f t="shared" si="2"/>
        <v>#N/A</v>
      </c>
      <c r="B46" s="70" t="str">
        <f t="shared" si="3"/>
        <v/>
      </c>
      <c r="C46" s="70" t="str">
        <f t="shared" si="0"/>
        <v>NW</v>
      </c>
      <c r="D46" s="70" t="str">
        <f t="shared" si="1"/>
        <v/>
      </c>
      <c r="E46" s="310" t="str">
        <f t="shared" si="4"/>
        <v/>
      </c>
      <c r="F46" s="310"/>
      <c r="G46" s="310"/>
      <c r="H46" s="311"/>
      <c r="I46" s="122"/>
      <c r="J46" s="122"/>
      <c r="K46" s="122"/>
      <c r="L46" s="122"/>
      <c r="M46" s="219" t="str">
        <f t="shared" si="5"/>
        <v/>
      </c>
      <c r="N46" s="219" t="str">
        <f t="shared" si="6"/>
        <v/>
      </c>
      <c r="O46" s="121"/>
      <c r="P46" s="122"/>
    </row>
    <row r="47" spans="1:16" x14ac:dyDescent="0.3">
      <c r="A47" s="70" t="e">
        <f t="shared" si="2"/>
        <v>#N/A</v>
      </c>
      <c r="B47" s="70" t="str">
        <f t="shared" si="3"/>
        <v/>
      </c>
      <c r="C47" s="70" t="str">
        <f t="shared" si="0"/>
        <v>NW</v>
      </c>
      <c r="D47" s="70" t="str">
        <f t="shared" si="1"/>
        <v/>
      </c>
      <c r="E47" s="310" t="str">
        <f t="shared" si="4"/>
        <v/>
      </c>
      <c r="F47" s="310"/>
      <c r="G47" s="310"/>
      <c r="H47" s="311"/>
      <c r="I47" s="122"/>
      <c r="J47" s="122"/>
      <c r="K47" s="122"/>
      <c r="L47" s="122"/>
      <c r="M47" s="219" t="str">
        <f t="shared" si="5"/>
        <v/>
      </c>
      <c r="N47" s="219" t="str">
        <f t="shared" si="6"/>
        <v/>
      </c>
      <c r="O47" s="121"/>
      <c r="P47" s="122"/>
    </row>
    <row r="48" spans="1:16" x14ac:dyDescent="0.3">
      <c r="A48" s="70" t="e">
        <f t="shared" si="2"/>
        <v>#N/A</v>
      </c>
      <c r="B48" s="70" t="str">
        <f t="shared" si="3"/>
        <v/>
      </c>
      <c r="C48" s="70" t="str">
        <f t="shared" si="0"/>
        <v>NW</v>
      </c>
      <c r="D48" s="70" t="str">
        <f t="shared" si="1"/>
        <v/>
      </c>
      <c r="E48" s="310" t="str">
        <f t="shared" si="4"/>
        <v/>
      </c>
      <c r="F48" s="310"/>
      <c r="G48" s="310"/>
      <c r="H48" s="311"/>
      <c r="I48" s="122"/>
      <c r="J48" s="122"/>
      <c r="K48" s="122"/>
      <c r="L48" s="122"/>
      <c r="M48" s="219" t="str">
        <f t="shared" si="5"/>
        <v/>
      </c>
      <c r="N48" s="219" t="str">
        <f t="shared" si="6"/>
        <v/>
      </c>
      <c r="O48" s="121"/>
      <c r="P48" s="122"/>
    </row>
    <row r="49" spans="1:16" x14ac:dyDescent="0.3">
      <c r="A49" s="70" t="e">
        <f t="shared" si="2"/>
        <v>#N/A</v>
      </c>
      <c r="B49" s="70" t="str">
        <f t="shared" si="3"/>
        <v/>
      </c>
      <c r="C49" s="70" t="str">
        <f t="shared" si="0"/>
        <v>NW</v>
      </c>
      <c r="D49" s="70" t="str">
        <f t="shared" si="1"/>
        <v/>
      </c>
      <c r="E49" s="310" t="str">
        <f t="shared" si="4"/>
        <v/>
      </c>
      <c r="F49" s="310"/>
      <c r="G49" s="310"/>
      <c r="H49" s="311"/>
      <c r="I49" s="122"/>
      <c r="J49" s="122"/>
      <c r="K49" s="122"/>
      <c r="L49" s="122"/>
      <c r="M49" s="219" t="str">
        <f t="shared" si="5"/>
        <v/>
      </c>
      <c r="N49" s="219" t="str">
        <f t="shared" si="6"/>
        <v/>
      </c>
      <c r="O49" s="121"/>
      <c r="P49" s="122"/>
    </row>
    <row r="50" spans="1:16" x14ac:dyDescent="0.3">
      <c r="A50" s="70" t="e">
        <f t="shared" si="2"/>
        <v>#N/A</v>
      </c>
      <c r="B50" s="70" t="str">
        <f t="shared" si="3"/>
        <v/>
      </c>
      <c r="C50" s="70" t="str">
        <f t="shared" si="0"/>
        <v>NW</v>
      </c>
      <c r="D50" s="70" t="str">
        <f t="shared" si="1"/>
        <v/>
      </c>
      <c r="E50" s="310" t="str">
        <f t="shared" si="4"/>
        <v/>
      </c>
      <c r="F50" s="310"/>
      <c r="G50" s="310"/>
      <c r="H50" s="311"/>
      <c r="I50" s="122"/>
      <c r="J50" s="122"/>
      <c r="K50" s="122"/>
      <c r="L50" s="122"/>
      <c r="M50" s="219" t="str">
        <f t="shared" si="5"/>
        <v/>
      </c>
      <c r="N50" s="219" t="str">
        <f t="shared" si="6"/>
        <v/>
      </c>
      <c r="O50" s="121"/>
      <c r="P50" s="122"/>
    </row>
    <row r="51" spans="1:16" x14ac:dyDescent="0.3">
      <c r="A51" s="70" t="e">
        <f t="shared" si="2"/>
        <v>#N/A</v>
      </c>
      <c r="B51" s="70" t="str">
        <f t="shared" si="3"/>
        <v/>
      </c>
      <c r="C51" s="70" t="str">
        <f t="shared" si="0"/>
        <v>NW</v>
      </c>
      <c r="D51" s="70" t="str">
        <f t="shared" si="1"/>
        <v/>
      </c>
      <c r="E51" s="310" t="str">
        <f t="shared" si="4"/>
        <v/>
      </c>
      <c r="F51" s="310"/>
      <c r="G51" s="310"/>
      <c r="H51" s="311"/>
      <c r="I51" s="122"/>
      <c r="J51" s="122"/>
      <c r="K51" s="122"/>
      <c r="L51" s="122"/>
      <c r="M51" s="219" t="str">
        <f t="shared" si="5"/>
        <v/>
      </c>
      <c r="N51" s="219" t="str">
        <f t="shared" si="6"/>
        <v/>
      </c>
      <c r="O51" s="121"/>
      <c r="P51" s="122"/>
    </row>
    <row r="52" spans="1:16" x14ac:dyDescent="0.3">
      <c r="A52" s="70" t="e">
        <f t="shared" si="2"/>
        <v>#N/A</v>
      </c>
      <c r="B52" s="70" t="str">
        <f t="shared" si="3"/>
        <v/>
      </c>
      <c r="C52" s="70" t="str">
        <f t="shared" si="0"/>
        <v>NW</v>
      </c>
      <c r="D52" s="70" t="str">
        <f t="shared" si="1"/>
        <v/>
      </c>
      <c r="E52" s="310" t="str">
        <f t="shared" si="4"/>
        <v/>
      </c>
      <c r="F52" s="310"/>
      <c r="G52" s="310"/>
      <c r="H52" s="311"/>
      <c r="I52" s="122"/>
      <c r="J52" s="122"/>
      <c r="K52" s="122"/>
      <c r="L52" s="122"/>
      <c r="M52" s="219" t="str">
        <f t="shared" si="5"/>
        <v/>
      </c>
      <c r="N52" s="219" t="str">
        <f t="shared" si="6"/>
        <v/>
      </c>
      <c r="O52" s="121"/>
      <c r="P52" s="122"/>
    </row>
    <row r="53" spans="1:16" x14ac:dyDescent="0.3">
      <c r="A53" s="70" t="e">
        <f t="shared" si="2"/>
        <v>#N/A</v>
      </c>
      <c r="B53" s="70" t="str">
        <f t="shared" si="3"/>
        <v/>
      </c>
      <c r="C53" s="70" t="str">
        <f t="shared" si="0"/>
        <v>NW</v>
      </c>
      <c r="D53" s="70" t="str">
        <f t="shared" si="1"/>
        <v/>
      </c>
      <c r="E53" s="310" t="str">
        <f t="shared" si="4"/>
        <v/>
      </c>
      <c r="F53" s="310"/>
      <c r="G53" s="310"/>
      <c r="H53" s="311"/>
      <c r="I53" s="122"/>
      <c r="J53" s="122"/>
      <c r="K53" s="122"/>
      <c r="L53" s="122"/>
      <c r="M53" s="219" t="str">
        <f t="shared" si="5"/>
        <v/>
      </c>
      <c r="N53" s="219" t="str">
        <f t="shared" si="6"/>
        <v/>
      </c>
      <c r="O53" s="121"/>
      <c r="P53" s="122"/>
    </row>
    <row r="54" spans="1:16" x14ac:dyDescent="0.3">
      <c r="A54" s="70" t="e">
        <f t="shared" si="2"/>
        <v>#N/A</v>
      </c>
      <c r="B54" s="70" t="str">
        <f t="shared" si="3"/>
        <v/>
      </c>
      <c r="C54" s="70" t="str">
        <f t="shared" si="0"/>
        <v>NW</v>
      </c>
      <c r="D54" s="70" t="str">
        <f t="shared" si="1"/>
        <v/>
      </c>
      <c r="E54" s="310" t="str">
        <f t="shared" si="4"/>
        <v/>
      </c>
      <c r="F54" s="310"/>
      <c r="G54" s="310"/>
      <c r="H54" s="311"/>
      <c r="I54" s="122"/>
      <c r="J54" s="122"/>
      <c r="K54" s="122"/>
      <c r="L54" s="122"/>
      <c r="M54" s="219" t="str">
        <f t="shared" si="5"/>
        <v/>
      </c>
      <c r="N54" s="219" t="str">
        <f t="shared" si="6"/>
        <v/>
      </c>
      <c r="O54" s="121"/>
      <c r="P54" s="122"/>
    </row>
    <row r="55" spans="1:16" x14ac:dyDescent="0.3">
      <c r="A55" s="70" t="e">
        <f t="shared" si="2"/>
        <v>#N/A</v>
      </c>
      <c r="B55" s="70" t="str">
        <f t="shared" si="3"/>
        <v/>
      </c>
      <c r="C55" s="70" t="str">
        <f t="shared" si="0"/>
        <v>NW</v>
      </c>
      <c r="D55" s="70" t="str">
        <f t="shared" si="1"/>
        <v/>
      </c>
      <c r="E55" s="310" t="str">
        <f t="shared" si="4"/>
        <v/>
      </c>
      <c r="F55" s="310"/>
      <c r="G55" s="310"/>
      <c r="H55" s="311"/>
      <c r="I55" s="122"/>
      <c r="J55" s="122"/>
      <c r="K55" s="122"/>
      <c r="L55" s="122"/>
      <c r="M55" s="219" t="str">
        <f t="shared" si="5"/>
        <v/>
      </c>
      <c r="N55" s="219" t="str">
        <f t="shared" si="6"/>
        <v/>
      </c>
      <c r="O55" s="121"/>
      <c r="P55" s="122"/>
    </row>
    <row r="56" spans="1:16" x14ac:dyDescent="0.3">
      <c r="A56" s="70" t="e">
        <f t="shared" si="2"/>
        <v>#N/A</v>
      </c>
      <c r="B56" s="70" t="str">
        <f t="shared" si="3"/>
        <v/>
      </c>
      <c r="C56" s="70" t="str">
        <f t="shared" si="0"/>
        <v>NW</v>
      </c>
      <c r="D56" s="70" t="str">
        <f t="shared" si="1"/>
        <v/>
      </c>
      <c r="E56" s="310" t="str">
        <f t="shared" si="4"/>
        <v/>
      </c>
      <c r="F56" s="310"/>
      <c r="G56" s="310"/>
      <c r="H56" s="311"/>
      <c r="I56" s="122"/>
      <c r="J56" s="122"/>
      <c r="K56" s="122"/>
      <c r="L56" s="122"/>
      <c r="M56" s="219" t="str">
        <f t="shared" si="5"/>
        <v/>
      </c>
      <c r="N56" s="219" t="str">
        <f t="shared" si="6"/>
        <v/>
      </c>
      <c r="O56" s="121"/>
      <c r="P56" s="122"/>
    </row>
    <row r="57" spans="1:16" x14ac:dyDescent="0.3">
      <c r="A57" s="70" t="e">
        <f t="shared" si="2"/>
        <v>#N/A</v>
      </c>
      <c r="B57" s="70" t="str">
        <f t="shared" si="3"/>
        <v/>
      </c>
      <c r="C57" s="70" t="str">
        <f t="shared" si="0"/>
        <v>NW</v>
      </c>
      <c r="D57" s="70" t="str">
        <f t="shared" si="1"/>
        <v/>
      </c>
      <c r="E57" s="310" t="str">
        <f t="shared" si="4"/>
        <v/>
      </c>
      <c r="F57" s="310"/>
      <c r="G57" s="310"/>
      <c r="H57" s="311"/>
      <c r="I57" s="122"/>
      <c r="J57" s="122"/>
      <c r="K57" s="122"/>
      <c r="L57" s="122"/>
      <c r="M57" s="219" t="str">
        <f t="shared" si="5"/>
        <v/>
      </c>
      <c r="N57" s="219" t="str">
        <f t="shared" si="6"/>
        <v/>
      </c>
      <c r="O57" s="121"/>
      <c r="P57" s="122"/>
    </row>
    <row r="58" spans="1:16" x14ac:dyDescent="0.3">
      <c r="A58" s="70" t="e">
        <f t="shared" si="2"/>
        <v>#N/A</v>
      </c>
      <c r="B58" s="70" t="str">
        <f t="shared" si="3"/>
        <v/>
      </c>
      <c r="C58" s="70" t="str">
        <f t="shared" si="0"/>
        <v>NW</v>
      </c>
      <c r="D58" s="70" t="str">
        <f t="shared" si="1"/>
        <v/>
      </c>
      <c r="E58" s="310" t="str">
        <f t="shared" si="4"/>
        <v/>
      </c>
      <c r="F58" s="310"/>
      <c r="G58" s="310"/>
      <c r="H58" s="311"/>
      <c r="I58" s="122"/>
      <c r="J58" s="122"/>
      <c r="K58" s="122"/>
      <c r="L58" s="122"/>
      <c r="M58" s="219" t="str">
        <f t="shared" si="5"/>
        <v/>
      </c>
      <c r="N58" s="219" t="str">
        <f t="shared" si="6"/>
        <v/>
      </c>
      <c r="O58" s="121"/>
      <c r="P58" s="122"/>
    </row>
    <row r="59" spans="1:16" x14ac:dyDescent="0.3">
      <c r="A59" s="70" t="e">
        <f t="shared" si="2"/>
        <v>#N/A</v>
      </c>
      <c r="B59" s="70" t="str">
        <f t="shared" si="3"/>
        <v/>
      </c>
      <c r="C59" s="70" t="str">
        <f t="shared" si="0"/>
        <v>NW</v>
      </c>
      <c r="D59" s="70" t="str">
        <f t="shared" si="1"/>
        <v/>
      </c>
      <c r="E59" s="310" t="str">
        <f t="shared" si="4"/>
        <v/>
      </c>
      <c r="F59" s="310"/>
      <c r="G59" s="310"/>
      <c r="H59" s="311"/>
      <c r="I59" s="122"/>
      <c r="J59" s="122"/>
      <c r="K59" s="122"/>
      <c r="L59" s="122"/>
      <c r="M59" s="219" t="str">
        <f t="shared" si="5"/>
        <v/>
      </c>
      <c r="N59" s="219" t="str">
        <f t="shared" si="6"/>
        <v/>
      </c>
      <c r="O59" s="121"/>
      <c r="P59" s="122"/>
    </row>
    <row r="60" spans="1:16" x14ac:dyDescent="0.3">
      <c r="A60" s="70" t="e">
        <f t="shared" si="2"/>
        <v>#N/A</v>
      </c>
      <c r="B60" s="70" t="str">
        <f t="shared" si="3"/>
        <v/>
      </c>
      <c r="C60" s="70" t="str">
        <f t="shared" si="0"/>
        <v>NW</v>
      </c>
      <c r="D60" s="70" t="str">
        <f t="shared" si="1"/>
        <v/>
      </c>
      <c r="E60" s="310" t="str">
        <f t="shared" si="4"/>
        <v/>
      </c>
      <c r="F60" s="310"/>
      <c r="G60" s="310"/>
      <c r="H60" s="311"/>
      <c r="I60" s="122"/>
      <c r="J60" s="122"/>
      <c r="K60" s="122"/>
      <c r="L60" s="122"/>
      <c r="M60" s="219" t="str">
        <f t="shared" si="5"/>
        <v/>
      </c>
      <c r="N60" s="219" t="str">
        <f t="shared" si="6"/>
        <v/>
      </c>
      <c r="O60" s="121"/>
      <c r="P60" s="122"/>
    </row>
    <row r="61" spans="1:16" x14ac:dyDescent="0.3">
      <c r="A61" s="70" t="e">
        <f t="shared" si="2"/>
        <v>#N/A</v>
      </c>
      <c r="B61" s="70" t="str">
        <f t="shared" si="3"/>
        <v/>
      </c>
      <c r="C61" s="70" t="str">
        <f t="shared" si="0"/>
        <v>NW</v>
      </c>
      <c r="D61" s="70" t="str">
        <f t="shared" si="1"/>
        <v/>
      </c>
      <c r="E61" s="310" t="str">
        <f t="shared" si="4"/>
        <v/>
      </c>
      <c r="F61" s="310"/>
      <c r="G61" s="310"/>
      <c r="H61" s="311"/>
      <c r="I61" s="122"/>
      <c r="J61" s="122"/>
      <c r="K61" s="122"/>
      <c r="L61" s="122"/>
      <c r="M61" s="219" t="str">
        <f t="shared" si="5"/>
        <v/>
      </c>
      <c r="N61" s="219" t="str">
        <f t="shared" si="6"/>
        <v/>
      </c>
      <c r="O61" s="121"/>
      <c r="P61" s="122"/>
    </row>
    <row r="62" spans="1:16" x14ac:dyDescent="0.3">
      <c r="A62" s="70" t="e">
        <f t="shared" si="2"/>
        <v>#N/A</v>
      </c>
      <c r="B62" s="70" t="str">
        <f t="shared" si="3"/>
        <v/>
      </c>
      <c r="C62" s="70" t="str">
        <f t="shared" si="0"/>
        <v>NW</v>
      </c>
      <c r="D62" s="70" t="str">
        <f t="shared" si="1"/>
        <v/>
      </c>
      <c r="E62" s="310" t="str">
        <f t="shared" si="4"/>
        <v/>
      </c>
      <c r="F62" s="310"/>
      <c r="G62" s="310"/>
      <c r="H62" s="311"/>
      <c r="I62" s="122"/>
      <c r="J62" s="122"/>
      <c r="K62" s="122"/>
      <c r="L62" s="122"/>
      <c r="M62" s="219" t="str">
        <f t="shared" si="5"/>
        <v/>
      </c>
      <c r="N62" s="219" t="str">
        <f t="shared" si="6"/>
        <v/>
      </c>
      <c r="O62" s="121"/>
      <c r="P62" s="122"/>
    </row>
    <row r="63" spans="1:16" x14ac:dyDescent="0.3">
      <c r="A63" s="70" t="e">
        <f t="shared" si="2"/>
        <v>#N/A</v>
      </c>
      <c r="B63" s="70" t="str">
        <f t="shared" si="3"/>
        <v/>
      </c>
      <c r="C63" s="70" t="str">
        <f t="shared" si="0"/>
        <v>NW</v>
      </c>
      <c r="D63" s="70" t="str">
        <f t="shared" si="1"/>
        <v/>
      </c>
      <c r="E63" s="310" t="str">
        <f t="shared" si="4"/>
        <v/>
      </c>
      <c r="F63" s="310"/>
      <c r="G63" s="310"/>
      <c r="H63" s="311"/>
      <c r="I63" s="122"/>
      <c r="J63" s="122"/>
      <c r="K63" s="122"/>
      <c r="L63" s="122"/>
      <c r="M63" s="219" t="str">
        <f t="shared" si="5"/>
        <v/>
      </c>
      <c r="N63" s="219" t="str">
        <f t="shared" si="6"/>
        <v/>
      </c>
      <c r="O63" s="121"/>
      <c r="P63" s="122"/>
    </row>
    <row r="64" spans="1:16" x14ac:dyDescent="0.3">
      <c r="A64" s="70" t="e">
        <f t="shared" si="2"/>
        <v>#N/A</v>
      </c>
      <c r="B64" s="70" t="str">
        <f t="shared" si="3"/>
        <v/>
      </c>
      <c r="C64" s="70" t="str">
        <f t="shared" si="0"/>
        <v>NW</v>
      </c>
      <c r="D64" s="70" t="str">
        <f t="shared" si="1"/>
        <v/>
      </c>
      <c r="E64" s="310" t="str">
        <f t="shared" si="4"/>
        <v/>
      </c>
      <c r="F64" s="310"/>
      <c r="G64" s="310"/>
      <c r="H64" s="311"/>
      <c r="I64" s="122"/>
      <c r="J64" s="122"/>
      <c r="K64" s="122"/>
      <c r="L64" s="122"/>
      <c r="M64" s="219" t="str">
        <f t="shared" si="5"/>
        <v/>
      </c>
      <c r="N64" s="219" t="str">
        <f t="shared" si="6"/>
        <v/>
      </c>
      <c r="O64" s="121"/>
      <c r="P64" s="122"/>
    </row>
    <row r="65" spans="1:16" x14ac:dyDescent="0.3">
      <c r="A65" s="70" t="e">
        <f t="shared" si="2"/>
        <v>#N/A</v>
      </c>
      <c r="B65" s="70" t="str">
        <f t="shared" si="3"/>
        <v/>
      </c>
      <c r="C65" s="70" t="str">
        <f t="shared" si="0"/>
        <v>NW</v>
      </c>
      <c r="D65" s="70" t="str">
        <f t="shared" si="1"/>
        <v/>
      </c>
      <c r="E65" s="310" t="str">
        <f t="shared" si="4"/>
        <v/>
      </c>
      <c r="F65" s="310"/>
      <c r="G65" s="310"/>
      <c r="H65" s="311"/>
      <c r="I65" s="122"/>
      <c r="J65" s="122"/>
      <c r="K65" s="122"/>
      <c r="L65" s="122"/>
      <c r="M65" s="219" t="str">
        <f t="shared" si="5"/>
        <v/>
      </c>
      <c r="N65" s="219" t="str">
        <f t="shared" si="6"/>
        <v/>
      </c>
      <c r="O65" s="121"/>
      <c r="P65" s="122"/>
    </row>
    <row r="66" spans="1:16" x14ac:dyDescent="0.3">
      <c r="A66" s="70" t="e">
        <f t="shared" si="2"/>
        <v>#N/A</v>
      </c>
      <c r="B66" s="70" t="str">
        <f t="shared" si="3"/>
        <v/>
      </c>
      <c r="C66" s="70" t="str">
        <f t="shared" si="0"/>
        <v>NW</v>
      </c>
      <c r="D66" s="70" t="str">
        <f t="shared" si="1"/>
        <v/>
      </c>
      <c r="E66" s="310" t="str">
        <f t="shared" si="4"/>
        <v/>
      </c>
      <c r="F66" s="310"/>
      <c r="G66" s="310"/>
      <c r="H66" s="311"/>
      <c r="I66" s="122"/>
      <c r="J66" s="122"/>
      <c r="K66" s="122"/>
      <c r="L66" s="122"/>
      <c r="M66" s="219" t="str">
        <f t="shared" si="5"/>
        <v/>
      </c>
      <c r="N66" s="219" t="str">
        <f t="shared" si="6"/>
        <v/>
      </c>
      <c r="O66" s="121"/>
      <c r="P66" s="122"/>
    </row>
    <row r="67" spans="1:16" x14ac:dyDescent="0.3">
      <c r="A67" s="70" t="e">
        <f t="shared" si="2"/>
        <v>#N/A</v>
      </c>
      <c r="B67" s="70" t="str">
        <f t="shared" si="3"/>
        <v/>
      </c>
      <c r="C67" s="70" t="str">
        <f t="shared" si="0"/>
        <v>NW</v>
      </c>
      <c r="D67" s="70" t="str">
        <f t="shared" si="1"/>
        <v/>
      </c>
      <c r="E67" s="310" t="str">
        <f t="shared" si="4"/>
        <v/>
      </c>
      <c r="F67" s="310"/>
      <c r="G67" s="310"/>
      <c r="H67" s="311"/>
      <c r="I67" s="122"/>
      <c r="J67" s="122"/>
      <c r="K67" s="122"/>
      <c r="L67" s="122"/>
      <c r="M67" s="219" t="str">
        <f t="shared" si="5"/>
        <v/>
      </c>
      <c r="N67" s="219" t="str">
        <f t="shared" si="6"/>
        <v/>
      </c>
      <c r="O67" s="121"/>
      <c r="P67" s="122"/>
    </row>
    <row r="68" spans="1:16" x14ac:dyDescent="0.3">
      <c r="A68" s="70" t="e">
        <f t="shared" si="2"/>
        <v>#N/A</v>
      </c>
      <c r="B68" s="70" t="str">
        <f t="shared" si="3"/>
        <v/>
      </c>
      <c r="C68" s="70" t="str">
        <f t="shared" si="0"/>
        <v>NW</v>
      </c>
      <c r="D68" s="70" t="str">
        <f t="shared" si="1"/>
        <v/>
      </c>
      <c r="E68" s="310" t="str">
        <f t="shared" si="4"/>
        <v/>
      </c>
      <c r="F68" s="310"/>
      <c r="G68" s="310"/>
      <c r="H68" s="311"/>
      <c r="I68" s="122"/>
      <c r="J68" s="122"/>
      <c r="K68" s="122"/>
      <c r="L68" s="122"/>
      <c r="M68" s="219" t="str">
        <f t="shared" si="5"/>
        <v/>
      </c>
      <c r="N68" s="219" t="str">
        <f t="shared" si="6"/>
        <v/>
      </c>
      <c r="O68" s="121"/>
      <c r="P68" s="122"/>
    </row>
    <row r="69" spans="1:16" x14ac:dyDescent="0.3">
      <c r="A69" s="70" t="e">
        <f t="shared" si="2"/>
        <v>#N/A</v>
      </c>
      <c r="B69" s="70" t="str">
        <f t="shared" si="3"/>
        <v/>
      </c>
      <c r="C69" s="70" t="str">
        <f t="shared" si="0"/>
        <v>NW</v>
      </c>
      <c r="D69" s="70" t="str">
        <f t="shared" si="1"/>
        <v/>
      </c>
      <c r="E69" s="310" t="str">
        <f t="shared" si="4"/>
        <v/>
      </c>
      <c r="F69" s="310"/>
      <c r="G69" s="310"/>
      <c r="H69" s="311"/>
      <c r="I69" s="122"/>
      <c r="J69" s="122"/>
      <c r="K69" s="122"/>
      <c r="L69" s="122"/>
      <c r="M69" s="219" t="str">
        <f t="shared" si="5"/>
        <v/>
      </c>
      <c r="N69" s="219" t="str">
        <f t="shared" si="6"/>
        <v/>
      </c>
      <c r="O69" s="121"/>
      <c r="P69" s="122"/>
    </row>
    <row r="70" spans="1:16" x14ac:dyDescent="0.3">
      <c r="A70" s="70" t="e">
        <f t="shared" si="2"/>
        <v>#N/A</v>
      </c>
      <c r="B70" s="70" t="str">
        <f t="shared" si="3"/>
        <v/>
      </c>
      <c r="C70" s="70" t="str">
        <f t="shared" si="0"/>
        <v>NW</v>
      </c>
      <c r="D70" s="70" t="str">
        <f t="shared" si="1"/>
        <v/>
      </c>
      <c r="E70" s="310" t="str">
        <f t="shared" si="4"/>
        <v/>
      </c>
      <c r="F70" s="310"/>
      <c r="G70" s="310"/>
      <c r="H70" s="311"/>
      <c r="I70" s="122"/>
      <c r="J70" s="122"/>
      <c r="K70" s="122"/>
      <c r="L70" s="122"/>
      <c r="M70" s="219" t="str">
        <f t="shared" si="5"/>
        <v/>
      </c>
      <c r="N70" s="219" t="str">
        <f t="shared" si="6"/>
        <v/>
      </c>
      <c r="O70" s="121"/>
      <c r="P70" s="122"/>
    </row>
    <row r="71" spans="1:16" x14ac:dyDescent="0.3">
      <c r="A71" s="70" t="e">
        <f t="shared" si="2"/>
        <v>#N/A</v>
      </c>
      <c r="B71" s="70" t="str">
        <f t="shared" si="3"/>
        <v/>
      </c>
      <c r="C71" s="70" t="str">
        <f t="shared" si="0"/>
        <v>NW</v>
      </c>
      <c r="D71" s="70" t="str">
        <f t="shared" si="1"/>
        <v/>
      </c>
      <c r="E71" s="310" t="str">
        <f t="shared" si="4"/>
        <v/>
      </c>
      <c r="F71" s="310"/>
      <c r="G71" s="310"/>
      <c r="H71" s="311"/>
      <c r="I71" s="122"/>
      <c r="J71" s="122"/>
      <c r="K71" s="122"/>
      <c r="L71" s="122"/>
      <c r="M71" s="219" t="str">
        <f t="shared" si="5"/>
        <v/>
      </c>
      <c r="N71" s="219" t="str">
        <f t="shared" si="6"/>
        <v/>
      </c>
      <c r="O71" s="121"/>
      <c r="P71" s="122"/>
    </row>
    <row r="72" spans="1:16" x14ac:dyDescent="0.3">
      <c r="A72" s="70" t="e">
        <f t="shared" si="2"/>
        <v>#N/A</v>
      </c>
      <c r="B72" s="70" t="str">
        <f t="shared" si="3"/>
        <v/>
      </c>
      <c r="C72" s="70" t="str">
        <f t="shared" si="0"/>
        <v>NW</v>
      </c>
      <c r="D72" s="70" t="str">
        <f t="shared" si="1"/>
        <v/>
      </c>
      <c r="E72" s="310" t="str">
        <f t="shared" si="4"/>
        <v/>
      </c>
      <c r="F72" s="310"/>
      <c r="G72" s="310"/>
      <c r="H72" s="311"/>
      <c r="I72" s="122"/>
      <c r="J72" s="122"/>
      <c r="K72" s="122"/>
      <c r="L72" s="122"/>
      <c r="M72" s="219" t="str">
        <f t="shared" si="5"/>
        <v/>
      </c>
      <c r="N72" s="219" t="str">
        <f t="shared" si="6"/>
        <v/>
      </c>
      <c r="O72" s="121"/>
      <c r="P72" s="122"/>
    </row>
    <row r="73" spans="1:16" x14ac:dyDescent="0.3">
      <c r="A73" s="70" t="e">
        <f t="shared" si="2"/>
        <v>#N/A</v>
      </c>
      <c r="B73" s="70" t="str">
        <f t="shared" si="3"/>
        <v/>
      </c>
      <c r="C73" s="70" t="str">
        <f t="shared" si="0"/>
        <v>NW</v>
      </c>
      <c r="D73" s="70" t="str">
        <f t="shared" si="1"/>
        <v/>
      </c>
      <c r="E73" s="310" t="str">
        <f t="shared" si="4"/>
        <v/>
      </c>
      <c r="F73" s="310"/>
      <c r="G73" s="310"/>
      <c r="H73" s="311"/>
      <c r="I73" s="122"/>
      <c r="J73" s="122"/>
      <c r="K73" s="122"/>
      <c r="L73" s="122"/>
      <c r="M73" s="219" t="str">
        <f t="shared" si="5"/>
        <v/>
      </c>
      <c r="N73" s="219" t="str">
        <f t="shared" si="6"/>
        <v/>
      </c>
      <c r="O73" s="121"/>
      <c r="P73" s="122"/>
    </row>
    <row r="74" spans="1:16" x14ac:dyDescent="0.3">
      <c r="A74" s="70" t="e">
        <f t="shared" si="2"/>
        <v>#N/A</v>
      </c>
      <c r="B74" s="70" t="str">
        <f t="shared" si="3"/>
        <v/>
      </c>
      <c r="C74" s="70" t="str">
        <f t="shared" si="0"/>
        <v>NW</v>
      </c>
      <c r="D74" s="70" t="str">
        <f t="shared" si="1"/>
        <v/>
      </c>
      <c r="E74" s="310" t="str">
        <f t="shared" si="4"/>
        <v/>
      </c>
      <c r="F74" s="310"/>
      <c r="G74" s="310"/>
      <c r="H74" s="311"/>
      <c r="I74" s="122"/>
      <c r="J74" s="122"/>
      <c r="K74" s="122"/>
      <c r="L74" s="122"/>
      <c r="M74" s="219" t="str">
        <f t="shared" si="5"/>
        <v/>
      </c>
      <c r="N74" s="219" t="str">
        <f t="shared" si="6"/>
        <v/>
      </c>
      <c r="O74" s="121"/>
      <c r="P74" s="122"/>
    </row>
    <row r="75" spans="1:16" x14ac:dyDescent="0.3">
      <c r="A75" s="70" t="e">
        <f t="shared" si="2"/>
        <v>#N/A</v>
      </c>
      <c r="B75" s="70" t="str">
        <f t="shared" si="3"/>
        <v/>
      </c>
      <c r="C75" s="70" t="str">
        <f t="shared" si="0"/>
        <v>NW</v>
      </c>
      <c r="D75" s="70" t="str">
        <f t="shared" si="1"/>
        <v/>
      </c>
      <c r="E75" s="310" t="str">
        <f t="shared" si="4"/>
        <v/>
      </c>
      <c r="F75" s="310"/>
      <c r="G75" s="310"/>
      <c r="H75" s="311"/>
      <c r="I75" s="122"/>
      <c r="J75" s="122"/>
      <c r="K75" s="122"/>
      <c r="L75" s="122"/>
      <c r="M75" s="219" t="str">
        <f t="shared" si="5"/>
        <v/>
      </c>
      <c r="N75" s="219" t="str">
        <f t="shared" si="6"/>
        <v/>
      </c>
      <c r="O75" s="121"/>
      <c r="P75" s="122"/>
    </row>
    <row r="76" spans="1:16" x14ac:dyDescent="0.3">
      <c r="A76" s="70" t="e">
        <f t="shared" si="2"/>
        <v>#N/A</v>
      </c>
      <c r="B76" s="70" t="str">
        <f t="shared" si="3"/>
        <v/>
      </c>
      <c r="C76" s="70" t="str">
        <f t="shared" si="0"/>
        <v>NW</v>
      </c>
      <c r="D76" s="70" t="str">
        <f t="shared" si="1"/>
        <v/>
      </c>
      <c r="E76" s="310" t="str">
        <f t="shared" si="4"/>
        <v/>
      </c>
      <c r="F76" s="310"/>
      <c r="G76" s="310"/>
      <c r="H76" s="311"/>
      <c r="I76" s="122"/>
      <c r="J76" s="122"/>
      <c r="K76" s="122"/>
      <c r="L76" s="122"/>
      <c r="M76" s="219" t="str">
        <f t="shared" si="5"/>
        <v/>
      </c>
      <c r="N76" s="219" t="str">
        <f t="shared" si="6"/>
        <v/>
      </c>
      <c r="O76" s="121"/>
      <c r="P76" s="122"/>
    </row>
    <row r="77" spans="1:16" x14ac:dyDescent="0.3">
      <c r="A77" s="70" t="e">
        <f t="shared" si="2"/>
        <v>#N/A</v>
      </c>
      <c r="B77" s="70" t="str">
        <f t="shared" si="3"/>
        <v/>
      </c>
      <c r="C77" s="70" t="str">
        <f t="shared" si="0"/>
        <v>NW</v>
      </c>
      <c r="D77" s="70" t="str">
        <f t="shared" si="1"/>
        <v/>
      </c>
      <c r="E77" s="310" t="str">
        <f t="shared" si="4"/>
        <v/>
      </c>
      <c r="F77" s="310"/>
      <c r="G77" s="310"/>
      <c r="H77" s="311"/>
      <c r="I77" s="122"/>
      <c r="J77" s="122"/>
      <c r="K77" s="122"/>
      <c r="L77" s="122"/>
      <c r="M77" s="219" t="str">
        <f t="shared" si="5"/>
        <v/>
      </c>
      <c r="N77" s="219" t="str">
        <f t="shared" si="6"/>
        <v/>
      </c>
      <c r="O77" s="121"/>
      <c r="P77" s="122"/>
    </row>
    <row r="78" spans="1:16" x14ac:dyDescent="0.3">
      <c r="A78" s="70" t="e">
        <f t="shared" si="2"/>
        <v>#N/A</v>
      </c>
      <c r="B78" s="70" t="str">
        <f t="shared" si="3"/>
        <v/>
      </c>
      <c r="C78" s="70" t="str">
        <f t="shared" si="0"/>
        <v>NW</v>
      </c>
      <c r="D78" s="70" t="str">
        <f t="shared" si="1"/>
        <v/>
      </c>
      <c r="E78" s="310" t="str">
        <f t="shared" si="4"/>
        <v/>
      </c>
      <c r="F78" s="310"/>
      <c r="G78" s="310"/>
      <c r="H78" s="311"/>
      <c r="I78" s="122"/>
      <c r="J78" s="122"/>
      <c r="K78" s="122"/>
      <c r="L78" s="122"/>
      <c r="M78" s="219" t="str">
        <f t="shared" si="5"/>
        <v/>
      </c>
      <c r="N78" s="219" t="str">
        <f t="shared" si="6"/>
        <v/>
      </c>
      <c r="O78" s="121"/>
      <c r="P78" s="122"/>
    </row>
    <row r="79" spans="1:16" x14ac:dyDescent="0.3">
      <c r="A79" s="70" t="e">
        <f t="shared" si="2"/>
        <v>#N/A</v>
      </c>
      <c r="B79" s="70" t="str">
        <f t="shared" si="3"/>
        <v/>
      </c>
      <c r="C79" s="70" t="str">
        <f t="shared" si="0"/>
        <v>NW</v>
      </c>
      <c r="D79" s="70" t="str">
        <f t="shared" si="1"/>
        <v/>
      </c>
      <c r="E79" s="310" t="str">
        <f t="shared" si="4"/>
        <v/>
      </c>
      <c r="F79" s="310"/>
      <c r="G79" s="310"/>
      <c r="H79" s="311"/>
      <c r="I79" s="122"/>
      <c r="J79" s="122"/>
      <c r="K79" s="122"/>
      <c r="L79" s="122"/>
      <c r="M79" s="219" t="str">
        <f t="shared" si="5"/>
        <v/>
      </c>
      <c r="N79" s="219" t="str">
        <f t="shared" si="6"/>
        <v/>
      </c>
      <c r="O79" s="121"/>
      <c r="P79" s="122"/>
    </row>
    <row r="80" spans="1:16" x14ac:dyDescent="0.3">
      <c r="A80" s="70" t="e">
        <f t="shared" si="2"/>
        <v>#N/A</v>
      </c>
      <c r="B80" s="70" t="str">
        <f t="shared" si="3"/>
        <v/>
      </c>
      <c r="C80" s="70" t="str">
        <f t="shared" si="0"/>
        <v>NW</v>
      </c>
      <c r="D80" s="70" t="str">
        <f t="shared" si="1"/>
        <v/>
      </c>
      <c r="E80" s="310" t="str">
        <f t="shared" si="4"/>
        <v/>
      </c>
      <c r="F80" s="310"/>
      <c r="G80" s="310"/>
      <c r="H80" s="311"/>
      <c r="I80" s="122"/>
      <c r="J80" s="122"/>
      <c r="K80" s="122"/>
      <c r="L80" s="122"/>
      <c r="M80" s="219" t="str">
        <f t="shared" si="5"/>
        <v/>
      </c>
      <c r="N80" s="219" t="str">
        <f t="shared" si="6"/>
        <v/>
      </c>
      <c r="O80" s="121"/>
      <c r="P80" s="122"/>
    </row>
    <row r="81" spans="1:16" x14ac:dyDescent="0.3">
      <c r="A81" s="70" t="e">
        <f t="shared" si="2"/>
        <v>#N/A</v>
      </c>
      <c r="B81" s="70" t="str">
        <f t="shared" si="3"/>
        <v/>
      </c>
      <c r="C81" s="70" t="str">
        <f t="shared" si="0"/>
        <v>NW</v>
      </c>
      <c r="D81" s="70" t="str">
        <f t="shared" si="1"/>
        <v/>
      </c>
      <c r="E81" s="310" t="str">
        <f t="shared" si="4"/>
        <v/>
      </c>
      <c r="F81" s="310"/>
      <c r="G81" s="310"/>
      <c r="H81" s="311"/>
      <c r="I81" s="122"/>
      <c r="J81" s="122"/>
      <c r="K81" s="122"/>
      <c r="L81" s="122"/>
      <c r="M81" s="219" t="str">
        <f t="shared" si="5"/>
        <v/>
      </c>
      <c r="N81" s="219" t="str">
        <f t="shared" si="6"/>
        <v/>
      </c>
      <c r="O81" s="121"/>
      <c r="P81" s="122"/>
    </row>
    <row r="82" spans="1:16" x14ac:dyDescent="0.3">
      <c r="A82" s="70" t="e">
        <f t="shared" si="2"/>
        <v>#N/A</v>
      </c>
      <c r="B82" s="70" t="str">
        <f t="shared" si="3"/>
        <v/>
      </c>
      <c r="C82" s="70" t="str">
        <f t="shared" si="0"/>
        <v>NW</v>
      </c>
      <c r="D82" s="70" t="str">
        <f t="shared" si="1"/>
        <v/>
      </c>
      <c r="E82" s="310" t="str">
        <f t="shared" si="4"/>
        <v/>
      </c>
      <c r="F82" s="310"/>
      <c r="G82" s="310"/>
      <c r="H82" s="311"/>
      <c r="I82" s="122"/>
      <c r="J82" s="122"/>
      <c r="K82" s="122"/>
      <c r="L82" s="122"/>
      <c r="M82" s="219" t="str">
        <f t="shared" si="5"/>
        <v/>
      </c>
      <c r="N82" s="219" t="str">
        <f t="shared" si="6"/>
        <v/>
      </c>
      <c r="O82" s="121"/>
      <c r="P82" s="122"/>
    </row>
    <row r="83" spans="1:16" x14ac:dyDescent="0.3">
      <c r="A83" s="70" t="e">
        <f t="shared" si="2"/>
        <v>#N/A</v>
      </c>
      <c r="B83" s="70" t="str">
        <f t="shared" si="3"/>
        <v/>
      </c>
      <c r="C83" s="70" t="str">
        <f t="shared" si="0"/>
        <v>NW</v>
      </c>
      <c r="D83" s="70" t="str">
        <f t="shared" si="1"/>
        <v/>
      </c>
      <c r="E83" s="310" t="str">
        <f t="shared" si="4"/>
        <v/>
      </c>
      <c r="F83" s="310"/>
      <c r="G83" s="310"/>
      <c r="H83" s="311"/>
      <c r="I83" s="122"/>
      <c r="J83" s="122"/>
      <c r="K83" s="122"/>
      <c r="L83" s="122"/>
      <c r="M83" s="219" t="str">
        <f t="shared" si="5"/>
        <v/>
      </c>
      <c r="N83" s="219" t="str">
        <f t="shared" si="6"/>
        <v/>
      </c>
      <c r="O83" s="121"/>
      <c r="P83" s="122"/>
    </row>
    <row r="84" spans="1:16" x14ac:dyDescent="0.3">
      <c r="A84" s="70" t="e">
        <f t="shared" si="2"/>
        <v>#N/A</v>
      </c>
      <c r="B84" s="70" t="str">
        <f t="shared" si="3"/>
        <v/>
      </c>
      <c r="C84" s="70" t="str">
        <f t="shared" si="0"/>
        <v>NW</v>
      </c>
      <c r="D84" s="70" t="str">
        <f t="shared" si="1"/>
        <v/>
      </c>
      <c r="E84" s="310" t="str">
        <f t="shared" si="4"/>
        <v/>
      </c>
      <c r="F84" s="310"/>
      <c r="G84" s="310"/>
      <c r="H84" s="311"/>
      <c r="I84" s="122"/>
      <c r="J84" s="122"/>
      <c r="K84" s="122"/>
      <c r="L84" s="122"/>
      <c r="M84" s="219" t="str">
        <f t="shared" si="5"/>
        <v/>
      </c>
      <c r="N84" s="219" t="str">
        <f t="shared" si="6"/>
        <v/>
      </c>
      <c r="O84" s="121"/>
      <c r="P84" s="122"/>
    </row>
    <row r="85" spans="1:16" x14ac:dyDescent="0.3">
      <c r="A85" s="70" t="e">
        <f t="shared" si="2"/>
        <v>#N/A</v>
      </c>
      <c r="B85" s="70" t="str">
        <f t="shared" si="3"/>
        <v/>
      </c>
      <c r="C85" s="70" t="str">
        <f t="shared" ref="C85:C148" si="7">IF(ISNA(MATCH(WEEKDAY(E85,2),DunDay,0)),"","NW")</f>
        <v>NW</v>
      </c>
      <c r="D85" s="70" t="str">
        <f t="shared" ref="D85:D148" si="8">IF(ISNA(MATCH(E85,Holiday,0)),"","H")</f>
        <v/>
      </c>
      <c r="E85" s="310" t="str">
        <f t="shared" si="4"/>
        <v/>
      </c>
      <c r="F85" s="310"/>
      <c r="G85" s="310"/>
      <c r="H85" s="311"/>
      <c r="I85" s="122"/>
      <c r="J85" s="122"/>
      <c r="K85" s="122"/>
      <c r="L85" s="122"/>
      <c r="M85" s="219" t="str">
        <f t="shared" si="5"/>
        <v/>
      </c>
      <c r="N85" s="219" t="str">
        <f t="shared" si="6"/>
        <v/>
      </c>
      <c r="O85" s="121"/>
      <c r="P85" s="122"/>
    </row>
    <row r="86" spans="1:16" x14ac:dyDescent="0.3">
      <c r="A86" s="70" t="e">
        <f t="shared" ref="A86:A149" si="9">IF(E86&gt;=$J$14,"R","")</f>
        <v>#N/A</v>
      </c>
      <c r="B86" s="70" t="str">
        <f t="shared" ref="B86:B149" si="10">IF(E86&lt;&gt;"",YEAR(E86),"")</f>
        <v/>
      </c>
      <c r="C86" s="70" t="str">
        <f t="shared" si="7"/>
        <v>NW</v>
      </c>
      <c r="D86" s="70" t="str">
        <f t="shared" si="8"/>
        <v/>
      </c>
      <c r="E86" s="310" t="str">
        <f t="shared" si="4"/>
        <v/>
      </c>
      <c r="F86" s="310"/>
      <c r="G86" s="310"/>
      <c r="H86" s="311"/>
      <c r="I86" s="122"/>
      <c r="J86" s="122"/>
      <c r="K86" s="122"/>
      <c r="L86" s="122"/>
      <c r="M86" s="219" t="str">
        <f t="shared" si="5"/>
        <v/>
      </c>
      <c r="N86" s="219" t="str">
        <f t="shared" si="6"/>
        <v/>
      </c>
      <c r="O86" s="121"/>
      <c r="P86" s="122"/>
    </row>
    <row r="87" spans="1:16" x14ac:dyDescent="0.3">
      <c r="A87" s="70" t="e">
        <f t="shared" si="9"/>
        <v>#N/A</v>
      </c>
      <c r="B87" s="70" t="str">
        <f t="shared" si="10"/>
        <v/>
      </c>
      <c r="C87" s="70" t="str">
        <f t="shared" si="7"/>
        <v>NW</v>
      </c>
      <c r="D87" s="70" t="str">
        <f t="shared" si="8"/>
        <v/>
      </c>
      <c r="E87" s="310" t="str">
        <f t="shared" ref="E87:E150" si="11">IFERROR(E86+1,"")</f>
        <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x14ac:dyDescent="0.3">
      <c r="A88" s="70" t="e">
        <f t="shared" si="9"/>
        <v>#N/A</v>
      </c>
      <c r="B88" s="70" t="str">
        <f t="shared" si="10"/>
        <v/>
      </c>
      <c r="C88" s="70" t="str">
        <f t="shared" si="7"/>
        <v>NW</v>
      </c>
      <c r="D88" s="70" t="str">
        <f t="shared" si="8"/>
        <v/>
      </c>
      <c r="E88" s="310" t="str">
        <f t="shared" si="11"/>
        <v/>
      </c>
      <c r="F88" s="310"/>
      <c r="G88" s="310"/>
      <c r="H88" s="311"/>
      <c r="I88" s="122"/>
      <c r="J88" s="122"/>
      <c r="K88" s="122"/>
      <c r="L88" s="122"/>
      <c r="M88" s="219" t="str">
        <f t="shared" si="12"/>
        <v/>
      </c>
      <c r="N88" s="219" t="str">
        <f t="shared" si="13"/>
        <v/>
      </c>
      <c r="O88" s="121"/>
      <c r="P88" s="122"/>
    </row>
    <row r="89" spans="1:16" x14ac:dyDescent="0.3">
      <c r="A89" s="70" t="e">
        <f t="shared" si="9"/>
        <v>#N/A</v>
      </c>
      <c r="B89" s="70" t="str">
        <f t="shared" si="10"/>
        <v/>
      </c>
      <c r="C89" s="70" t="str">
        <f t="shared" si="7"/>
        <v>NW</v>
      </c>
      <c r="D89" s="70" t="str">
        <f t="shared" si="8"/>
        <v/>
      </c>
      <c r="E89" s="310" t="str">
        <f t="shared" si="11"/>
        <v/>
      </c>
      <c r="F89" s="310"/>
      <c r="G89" s="310"/>
      <c r="H89" s="311"/>
      <c r="I89" s="122"/>
      <c r="J89" s="122"/>
      <c r="K89" s="122"/>
      <c r="L89" s="122"/>
      <c r="M89" s="219" t="str">
        <f t="shared" si="12"/>
        <v/>
      </c>
      <c r="N89" s="219" t="str">
        <f t="shared" si="13"/>
        <v/>
      </c>
      <c r="O89" s="121"/>
      <c r="P89" s="122"/>
    </row>
    <row r="90" spans="1:16" x14ac:dyDescent="0.3">
      <c r="A90" s="70" t="e">
        <f t="shared" si="9"/>
        <v>#N/A</v>
      </c>
      <c r="B90" s="70" t="str">
        <f t="shared" si="10"/>
        <v/>
      </c>
      <c r="C90" s="70" t="str">
        <f t="shared" si="7"/>
        <v>NW</v>
      </c>
      <c r="D90" s="70" t="str">
        <f t="shared" si="8"/>
        <v/>
      </c>
      <c r="E90" s="310" t="str">
        <f t="shared" si="11"/>
        <v/>
      </c>
      <c r="F90" s="310"/>
      <c r="G90" s="310"/>
      <c r="H90" s="311"/>
      <c r="I90" s="122"/>
      <c r="J90" s="122"/>
      <c r="K90" s="122"/>
      <c r="L90" s="122"/>
      <c r="M90" s="219" t="str">
        <f t="shared" si="12"/>
        <v/>
      </c>
      <c r="N90" s="219" t="str">
        <f t="shared" si="13"/>
        <v/>
      </c>
      <c r="O90" s="121"/>
      <c r="P90" s="122"/>
    </row>
    <row r="91" spans="1:16" x14ac:dyDescent="0.3">
      <c r="A91" s="70" t="e">
        <f t="shared" si="9"/>
        <v>#N/A</v>
      </c>
      <c r="B91" s="70" t="str">
        <f t="shared" si="10"/>
        <v/>
      </c>
      <c r="C91" s="70" t="str">
        <f t="shared" si="7"/>
        <v>NW</v>
      </c>
      <c r="D91" s="70" t="str">
        <f t="shared" si="8"/>
        <v/>
      </c>
      <c r="E91" s="310" t="str">
        <f t="shared" si="11"/>
        <v/>
      </c>
      <c r="F91" s="310"/>
      <c r="G91" s="310"/>
      <c r="H91" s="311"/>
      <c r="I91" s="122"/>
      <c r="J91" s="122"/>
      <c r="K91" s="122"/>
      <c r="L91" s="122"/>
      <c r="M91" s="219" t="str">
        <f t="shared" si="12"/>
        <v/>
      </c>
      <c r="N91" s="219" t="str">
        <f t="shared" si="13"/>
        <v/>
      </c>
      <c r="O91" s="121"/>
      <c r="P91" s="122"/>
    </row>
    <row r="92" spans="1:16" x14ac:dyDescent="0.3">
      <c r="A92" s="70" t="e">
        <f t="shared" si="9"/>
        <v>#N/A</v>
      </c>
      <c r="B92" s="70" t="str">
        <f t="shared" si="10"/>
        <v/>
      </c>
      <c r="C92" s="70" t="str">
        <f t="shared" si="7"/>
        <v>NW</v>
      </c>
      <c r="D92" s="70" t="str">
        <f t="shared" si="8"/>
        <v/>
      </c>
      <c r="E92" s="310" t="str">
        <f t="shared" si="11"/>
        <v/>
      </c>
      <c r="F92" s="310"/>
      <c r="G92" s="310"/>
      <c r="H92" s="311"/>
      <c r="I92" s="122"/>
      <c r="J92" s="122"/>
      <c r="K92" s="122"/>
      <c r="L92" s="122"/>
      <c r="M92" s="219" t="str">
        <f t="shared" si="12"/>
        <v/>
      </c>
      <c r="N92" s="219" t="str">
        <f t="shared" si="13"/>
        <v/>
      </c>
      <c r="O92" s="121"/>
      <c r="P92" s="122"/>
    </row>
    <row r="93" spans="1:16" x14ac:dyDescent="0.3">
      <c r="A93" s="70" t="e">
        <f t="shared" si="9"/>
        <v>#N/A</v>
      </c>
      <c r="B93" s="70" t="str">
        <f t="shared" si="10"/>
        <v/>
      </c>
      <c r="C93" s="70" t="str">
        <f t="shared" si="7"/>
        <v>NW</v>
      </c>
      <c r="D93" s="70" t="str">
        <f t="shared" si="8"/>
        <v/>
      </c>
      <c r="E93" s="310" t="str">
        <f t="shared" si="11"/>
        <v/>
      </c>
      <c r="F93" s="310"/>
      <c r="G93" s="310"/>
      <c r="H93" s="311"/>
      <c r="I93" s="122"/>
      <c r="J93" s="122"/>
      <c r="K93" s="122"/>
      <c r="L93" s="122"/>
      <c r="M93" s="219" t="str">
        <f t="shared" si="12"/>
        <v/>
      </c>
      <c r="N93" s="219" t="str">
        <f t="shared" si="13"/>
        <v/>
      </c>
      <c r="O93" s="121"/>
      <c r="P93" s="122"/>
    </row>
    <row r="94" spans="1:16" x14ac:dyDescent="0.3">
      <c r="A94" s="70" t="e">
        <f t="shared" si="9"/>
        <v>#N/A</v>
      </c>
      <c r="B94" s="70" t="str">
        <f t="shared" si="10"/>
        <v/>
      </c>
      <c r="C94" s="70" t="str">
        <f t="shared" si="7"/>
        <v>NW</v>
      </c>
      <c r="D94" s="70" t="str">
        <f t="shared" si="8"/>
        <v/>
      </c>
      <c r="E94" s="310" t="str">
        <f t="shared" si="11"/>
        <v/>
      </c>
      <c r="F94" s="310"/>
      <c r="G94" s="310"/>
      <c r="H94" s="311"/>
      <c r="I94" s="122"/>
      <c r="J94" s="122"/>
      <c r="K94" s="122"/>
      <c r="L94" s="122"/>
      <c r="M94" s="219" t="str">
        <f t="shared" si="12"/>
        <v/>
      </c>
      <c r="N94" s="219" t="str">
        <f t="shared" si="13"/>
        <v/>
      </c>
      <c r="O94" s="121"/>
      <c r="P94" s="122"/>
    </row>
    <row r="95" spans="1:16" x14ac:dyDescent="0.3">
      <c r="A95" s="70" t="e">
        <f t="shared" si="9"/>
        <v>#N/A</v>
      </c>
      <c r="B95" s="70" t="str">
        <f t="shared" si="10"/>
        <v/>
      </c>
      <c r="C95" s="70" t="str">
        <f t="shared" si="7"/>
        <v>NW</v>
      </c>
      <c r="D95" s="70" t="str">
        <f t="shared" si="8"/>
        <v/>
      </c>
      <c r="E95" s="310" t="str">
        <f t="shared" si="11"/>
        <v/>
      </c>
      <c r="F95" s="310"/>
      <c r="G95" s="310"/>
      <c r="H95" s="311"/>
      <c r="I95" s="122"/>
      <c r="J95" s="122"/>
      <c r="K95" s="122"/>
      <c r="L95" s="122"/>
      <c r="M95" s="219" t="str">
        <f t="shared" si="12"/>
        <v/>
      </c>
      <c r="N95" s="219" t="str">
        <f t="shared" si="13"/>
        <v/>
      </c>
      <c r="O95" s="121"/>
      <c r="P95" s="122"/>
    </row>
    <row r="96" spans="1:16" x14ac:dyDescent="0.3">
      <c r="A96" s="70" t="e">
        <f t="shared" si="9"/>
        <v>#N/A</v>
      </c>
      <c r="B96" s="70" t="str">
        <f t="shared" si="10"/>
        <v/>
      </c>
      <c r="C96" s="70" t="str">
        <f t="shared" si="7"/>
        <v>NW</v>
      </c>
      <c r="D96" s="70" t="str">
        <f t="shared" si="8"/>
        <v/>
      </c>
      <c r="E96" s="310" t="str">
        <f t="shared" si="11"/>
        <v/>
      </c>
      <c r="F96" s="310"/>
      <c r="G96" s="310"/>
      <c r="H96" s="311"/>
      <c r="I96" s="122"/>
      <c r="J96" s="122"/>
      <c r="K96" s="122"/>
      <c r="L96" s="122"/>
      <c r="M96" s="219" t="str">
        <f t="shared" si="12"/>
        <v/>
      </c>
      <c r="N96" s="219" t="str">
        <f t="shared" si="13"/>
        <v/>
      </c>
      <c r="O96" s="121"/>
      <c r="P96" s="122"/>
    </row>
    <row r="97" spans="1:16" x14ac:dyDescent="0.3">
      <c r="A97" s="70" t="e">
        <f t="shared" si="9"/>
        <v>#N/A</v>
      </c>
      <c r="B97" s="70" t="str">
        <f t="shared" si="10"/>
        <v/>
      </c>
      <c r="C97" s="70" t="str">
        <f t="shared" si="7"/>
        <v>NW</v>
      </c>
      <c r="D97" s="70" t="str">
        <f t="shared" si="8"/>
        <v/>
      </c>
      <c r="E97" s="310" t="str">
        <f t="shared" si="11"/>
        <v/>
      </c>
      <c r="F97" s="310"/>
      <c r="G97" s="310"/>
      <c r="H97" s="311"/>
      <c r="I97" s="122"/>
      <c r="J97" s="122"/>
      <c r="K97" s="122"/>
      <c r="L97" s="122"/>
      <c r="M97" s="219" t="str">
        <f t="shared" si="12"/>
        <v/>
      </c>
      <c r="N97" s="219" t="str">
        <f t="shared" si="13"/>
        <v/>
      </c>
      <c r="O97" s="121"/>
      <c r="P97" s="122"/>
    </row>
    <row r="98" spans="1:16" x14ac:dyDescent="0.3">
      <c r="A98" s="70" t="e">
        <f t="shared" si="9"/>
        <v>#N/A</v>
      </c>
      <c r="B98" s="70" t="str">
        <f t="shared" si="10"/>
        <v/>
      </c>
      <c r="C98" s="70" t="str">
        <f t="shared" si="7"/>
        <v>NW</v>
      </c>
      <c r="D98" s="70" t="str">
        <f t="shared" si="8"/>
        <v/>
      </c>
      <c r="E98" s="310" t="str">
        <f t="shared" si="11"/>
        <v/>
      </c>
      <c r="F98" s="310"/>
      <c r="G98" s="310"/>
      <c r="H98" s="311"/>
      <c r="I98" s="122"/>
      <c r="J98" s="122"/>
      <c r="K98" s="122"/>
      <c r="L98" s="122"/>
      <c r="M98" s="219" t="str">
        <f t="shared" si="12"/>
        <v/>
      </c>
      <c r="N98" s="219" t="str">
        <f t="shared" si="13"/>
        <v/>
      </c>
      <c r="O98" s="121"/>
      <c r="P98" s="122"/>
    </row>
    <row r="99" spans="1:16" x14ac:dyDescent="0.3">
      <c r="A99" s="70" t="e">
        <f t="shared" si="9"/>
        <v>#N/A</v>
      </c>
      <c r="B99" s="70" t="str">
        <f t="shared" si="10"/>
        <v/>
      </c>
      <c r="C99" s="70" t="str">
        <f t="shared" si="7"/>
        <v>NW</v>
      </c>
      <c r="D99" s="70" t="str">
        <f t="shared" si="8"/>
        <v/>
      </c>
      <c r="E99" s="310" t="str">
        <f t="shared" si="11"/>
        <v/>
      </c>
      <c r="F99" s="310"/>
      <c r="G99" s="310"/>
      <c r="H99" s="311"/>
      <c r="I99" s="122"/>
      <c r="J99" s="122"/>
      <c r="K99" s="122"/>
      <c r="L99" s="122"/>
      <c r="M99" s="219" t="str">
        <f t="shared" si="12"/>
        <v/>
      </c>
      <c r="N99" s="219" t="str">
        <f t="shared" si="13"/>
        <v/>
      </c>
      <c r="O99" s="121"/>
      <c r="P99" s="122"/>
    </row>
    <row r="100" spans="1:16" x14ac:dyDescent="0.3">
      <c r="A100" s="70" t="e">
        <f t="shared" si="9"/>
        <v>#N/A</v>
      </c>
      <c r="B100" s="70" t="str">
        <f t="shared" si="10"/>
        <v/>
      </c>
      <c r="C100" s="70" t="str">
        <f t="shared" si="7"/>
        <v>NW</v>
      </c>
      <c r="D100" s="70" t="str">
        <f t="shared" si="8"/>
        <v/>
      </c>
      <c r="E100" s="310" t="str">
        <f t="shared" si="11"/>
        <v/>
      </c>
      <c r="F100" s="310"/>
      <c r="G100" s="310"/>
      <c r="H100" s="311"/>
      <c r="I100" s="122"/>
      <c r="J100" s="122"/>
      <c r="K100" s="122"/>
      <c r="L100" s="122"/>
      <c r="M100" s="219" t="str">
        <f t="shared" si="12"/>
        <v/>
      </c>
      <c r="N100" s="219" t="str">
        <f t="shared" si="13"/>
        <v/>
      </c>
      <c r="O100" s="121"/>
      <c r="P100" s="122"/>
    </row>
    <row r="101" spans="1:16" x14ac:dyDescent="0.3">
      <c r="A101" s="70" t="e">
        <f t="shared" si="9"/>
        <v>#N/A</v>
      </c>
      <c r="B101" s="70" t="str">
        <f t="shared" si="10"/>
        <v/>
      </c>
      <c r="C101" s="70" t="str">
        <f t="shared" si="7"/>
        <v>NW</v>
      </c>
      <c r="D101" s="70" t="str">
        <f t="shared" si="8"/>
        <v/>
      </c>
      <c r="E101" s="310" t="str">
        <f t="shared" si="11"/>
        <v/>
      </c>
      <c r="F101" s="310"/>
      <c r="G101" s="310"/>
      <c r="H101" s="311"/>
      <c r="I101" s="122"/>
      <c r="J101" s="122"/>
      <c r="K101" s="122"/>
      <c r="L101" s="122"/>
      <c r="M101" s="219" t="str">
        <f t="shared" si="12"/>
        <v/>
      </c>
      <c r="N101" s="219" t="str">
        <f t="shared" si="13"/>
        <v/>
      </c>
      <c r="O101" s="121"/>
      <c r="P101" s="122"/>
    </row>
    <row r="102" spans="1:16" x14ac:dyDescent="0.3">
      <c r="A102" s="70" t="e">
        <f t="shared" si="9"/>
        <v>#N/A</v>
      </c>
      <c r="B102" s="70" t="str">
        <f t="shared" si="10"/>
        <v/>
      </c>
      <c r="C102" s="70" t="str">
        <f t="shared" si="7"/>
        <v>NW</v>
      </c>
      <c r="D102" s="70" t="str">
        <f t="shared" si="8"/>
        <v/>
      </c>
      <c r="E102" s="310" t="str">
        <f t="shared" si="11"/>
        <v/>
      </c>
      <c r="F102" s="310"/>
      <c r="G102" s="310"/>
      <c r="H102" s="311"/>
      <c r="I102" s="122"/>
      <c r="J102" s="122"/>
      <c r="K102" s="122"/>
      <c r="L102" s="122"/>
      <c r="M102" s="219" t="str">
        <f t="shared" si="12"/>
        <v/>
      </c>
      <c r="N102" s="219" t="str">
        <f t="shared" si="13"/>
        <v/>
      </c>
      <c r="O102" s="121"/>
      <c r="P102" s="122"/>
    </row>
    <row r="103" spans="1:16" x14ac:dyDescent="0.3">
      <c r="A103" s="70" t="e">
        <f t="shared" si="9"/>
        <v>#N/A</v>
      </c>
      <c r="B103" s="70" t="str">
        <f t="shared" si="10"/>
        <v/>
      </c>
      <c r="C103" s="70" t="str">
        <f t="shared" si="7"/>
        <v>NW</v>
      </c>
      <c r="D103" s="70" t="str">
        <f t="shared" si="8"/>
        <v/>
      </c>
      <c r="E103" s="310" t="str">
        <f t="shared" si="11"/>
        <v/>
      </c>
      <c r="F103" s="310"/>
      <c r="G103" s="310"/>
      <c r="H103" s="311"/>
      <c r="I103" s="122"/>
      <c r="J103" s="122"/>
      <c r="K103" s="122"/>
      <c r="L103" s="122"/>
      <c r="M103" s="219" t="str">
        <f t="shared" si="12"/>
        <v/>
      </c>
      <c r="N103" s="219" t="str">
        <f t="shared" si="13"/>
        <v/>
      </c>
      <c r="O103" s="121"/>
      <c r="P103" s="122"/>
    </row>
    <row r="104" spans="1:16" x14ac:dyDescent="0.3">
      <c r="A104" s="70" t="e">
        <f t="shared" si="9"/>
        <v>#N/A</v>
      </c>
      <c r="B104" s="70" t="str">
        <f t="shared" si="10"/>
        <v/>
      </c>
      <c r="C104" s="70" t="str">
        <f t="shared" si="7"/>
        <v>NW</v>
      </c>
      <c r="D104" s="70" t="str">
        <f t="shared" si="8"/>
        <v/>
      </c>
      <c r="E104" s="310" t="str">
        <f t="shared" si="11"/>
        <v/>
      </c>
      <c r="F104" s="310"/>
      <c r="G104" s="310"/>
      <c r="H104" s="311"/>
      <c r="I104" s="122"/>
      <c r="J104" s="122"/>
      <c r="K104" s="122"/>
      <c r="L104" s="122"/>
      <c r="M104" s="219" t="str">
        <f t="shared" si="12"/>
        <v/>
      </c>
      <c r="N104" s="219" t="str">
        <f t="shared" si="13"/>
        <v/>
      </c>
      <c r="O104" s="121"/>
      <c r="P104" s="122"/>
    </row>
    <row r="105" spans="1:16" x14ac:dyDescent="0.3">
      <c r="A105" s="70" t="e">
        <f t="shared" si="9"/>
        <v>#N/A</v>
      </c>
      <c r="B105" s="70" t="str">
        <f t="shared" si="10"/>
        <v/>
      </c>
      <c r="C105" s="70" t="str">
        <f t="shared" si="7"/>
        <v>NW</v>
      </c>
      <c r="D105" s="70" t="str">
        <f t="shared" si="8"/>
        <v/>
      </c>
      <c r="E105" s="310" t="str">
        <f t="shared" si="11"/>
        <v/>
      </c>
      <c r="F105" s="310"/>
      <c r="G105" s="310"/>
      <c r="H105" s="311"/>
      <c r="I105" s="122"/>
      <c r="J105" s="122"/>
      <c r="K105" s="122"/>
      <c r="L105" s="122"/>
      <c r="M105" s="219" t="str">
        <f t="shared" si="12"/>
        <v/>
      </c>
      <c r="N105" s="219" t="str">
        <f t="shared" si="13"/>
        <v/>
      </c>
      <c r="O105" s="121"/>
      <c r="P105" s="122"/>
    </row>
    <row r="106" spans="1:16" x14ac:dyDescent="0.3">
      <c r="A106" s="70" t="e">
        <f t="shared" si="9"/>
        <v>#N/A</v>
      </c>
      <c r="B106" s="70" t="str">
        <f t="shared" si="10"/>
        <v/>
      </c>
      <c r="C106" s="70" t="str">
        <f t="shared" si="7"/>
        <v>NW</v>
      </c>
      <c r="D106" s="70" t="str">
        <f t="shared" si="8"/>
        <v/>
      </c>
      <c r="E106" s="310" t="str">
        <f t="shared" si="11"/>
        <v/>
      </c>
      <c r="F106" s="310"/>
      <c r="G106" s="310"/>
      <c r="H106" s="311"/>
      <c r="I106" s="122"/>
      <c r="J106" s="122"/>
      <c r="K106" s="122"/>
      <c r="L106" s="122"/>
      <c r="M106" s="219" t="str">
        <f t="shared" si="12"/>
        <v/>
      </c>
      <c r="N106" s="219" t="str">
        <f t="shared" si="13"/>
        <v/>
      </c>
      <c r="O106" s="121"/>
      <c r="P106" s="122"/>
    </row>
    <row r="107" spans="1:16" x14ac:dyDescent="0.3">
      <c r="A107" s="70" t="e">
        <f t="shared" si="9"/>
        <v>#N/A</v>
      </c>
      <c r="B107" s="70" t="str">
        <f t="shared" si="10"/>
        <v/>
      </c>
      <c r="C107" s="70" t="str">
        <f t="shared" si="7"/>
        <v>NW</v>
      </c>
      <c r="D107" s="70" t="str">
        <f t="shared" si="8"/>
        <v/>
      </c>
      <c r="E107" s="310" t="str">
        <f t="shared" si="11"/>
        <v/>
      </c>
      <c r="F107" s="310"/>
      <c r="G107" s="310"/>
      <c r="H107" s="311"/>
      <c r="I107" s="122"/>
      <c r="J107" s="122"/>
      <c r="K107" s="122"/>
      <c r="L107" s="122"/>
      <c r="M107" s="219" t="str">
        <f t="shared" si="12"/>
        <v/>
      </c>
      <c r="N107" s="219" t="str">
        <f t="shared" si="13"/>
        <v/>
      </c>
      <c r="O107" s="121"/>
      <c r="P107" s="122"/>
    </row>
    <row r="108" spans="1:16" x14ac:dyDescent="0.3">
      <c r="A108" s="70" t="e">
        <f t="shared" si="9"/>
        <v>#N/A</v>
      </c>
      <c r="B108" s="70" t="str">
        <f t="shared" si="10"/>
        <v/>
      </c>
      <c r="C108" s="70" t="str">
        <f t="shared" si="7"/>
        <v>NW</v>
      </c>
      <c r="D108" s="70" t="str">
        <f t="shared" si="8"/>
        <v/>
      </c>
      <c r="E108" s="310" t="str">
        <f t="shared" si="11"/>
        <v/>
      </c>
      <c r="F108" s="310"/>
      <c r="G108" s="310"/>
      <c r="H108" s="311"/>
      <c r="I108" s="122"/>
      <c r="J108" s="122"/>
      <c r="K108" s="122"/>
      <c r="L108" s="122"/>
      <c r="M108" s="219" t="str">
        <f t="shared" si="12"/>
        <v/>
      </c>
      <c r="N108" s="219" t="str">
        <f t="shared" si="13"/>
        <v/>
      </c>
      <c r="O108" s="121"/>
      <c r="P108" s="122"/>
    </row>
    <row r="109" spans="1:16" x14ac:dyDescent="0.3">
      <c r="A109" s="70" t="e">
        <f t="shared" si="9"/>
        <v>#N/A</v>
      </c>
      <c r="B109" s="70" t="str">
        <f t="shared" si="10"/>
        <v/>
      </c>
      <c r="C109" s="70" t="str">
        <f t="shared" si="7"/>
        <v>NW</v>
      </c>
      <c r="D109" s="70" t="str">
        <f t="shared" si="8"/>
        <v/>
      </c>
      <c r="E109" s="310" t="str">
        <f t="shared" si="11"/>
        <v/>
      </c>
      <c r="F109" s="310"/>
      <c r="G109" s="310"/>
      <c r="H109" s="311"/>
      <c r="I109" s="122"/>
      <c r="J109" s="122"/>
      <c r="K109" s="122"/>
      <c r="L109" s="122"/>
      <c r="M109" s="219" t="str">
        <f t="shared" si="12"/>
        <v/>
      </c>
      <c r="N109" s="219" t="str">
        <f t="shared" si="13"/>
        <v/>
      </c>
      <c r="O109" s="121"/>
      <c r="P109" s="122"/>
    </row>
    <row r="110" spans="1:16" x14ac:dyDescent="0.3">
      <c r="A110" s="70" t="e">
        <f t="shared" si="9"/>
        <v>#N/A</v>
      </c>
      <c r="B110" s="70" t="str">
        <f t="shared" si="10"/>
        <v/>
      </c>
      <c r="C110" s="70" t="str">
        <f t="shared" si="7"/>
        <v>NW</v>
      </c>
      <c r="D110" s="70" t="str">
        <f t="shared" si="8"/>
        <v/>
      </c>
      <c r="E110" s="310" t="str">
        <f t="shared" si="11"/>
        <v/>
      </c>
      <c r="F110" s="310"/>
      <c r="G110" s="310"/>
      <c r="H110" s="311"/>
      <c r="I110" s="122"/>
      <c r="J110" s="122"/>
      <c r="K110" s="122"/>
      <c r="L110" s="122"/>
      <c r="M110" s="219" t="str">
        <f t="shared" si="12"/>
        <v/>
      </c>
      <c r="N110" s="219" t="str">
        <f t="shared" si="13"/>
        <v/>
      </c>
      <c r="O110" s="121"/>
      <c r="P110" s="122"/>
    </row>
    <row r="111" spans="1:16" x14ac:dyDescent="0.3">
      <c r="A111" s="70" t="e">
        <f t="shared" si="9"/>
        <v>#N/A</v>
      </c>
      <c r="B111" s="70" t="str">
        <f t="shared" si="10"/>
        <v/>
      </c>
      <c r="C111" s="70" t="str">
        <f t="shared" si="7"/>
        <v>NW</v>
      </c>
      <c r="D111" s="70" t="str">
        <f t="shared" si="8"/>
        <v/>
      </c>
      <c r="E111" s="310" t="str">
        <f t="shared" si="11"/>
        <v/>
      </c>
      <c r="F111" s="310"/>
      <c r="G111" s="310"/>
      <c r="H111" s="311"/>
      <c r="I111" s="122"/>
      <c r="J111" s="122"/>
      <c r="K111" s="122"/>
      <c r="L111" s="122"/>
      <c r="M111" s="219" t="str">
        <f t="shared" si="12"/>
        <v/>
      </c>
      <c r="N111" s="219" t="str">
        <f t="shared" si="13"/>
        <v/>
      </c>
      <c r="O111" s="121"/>
      <c r="P111" s="122"/>
    </row>
    <row r="112" spans="1:16" x14ac:dyDescent="0.3">
      <c r="A112" s="70" t="e">
        <f t="shared" si="9"/>
        <v>#N/A</v>
      </c>
      <c r="B112" s="70" t="str">
        <f t="shared" si="10"/>
        <v/>
      </c>
      <c r="C112" s="70" t="str">
        <f t="shared" si="7"/>
        <v>NW</v>
      </c>
      <c r="D112" s="70" t="str">
        <f t="shared" si="8"/>
        <v/>
      </c>
      <c r="E112" s="310" t="str">
        <f t="shared" si="11"/>
        <v/>
      </c>
      <c r="F112" s="310"/>
      <c r="G112" s="310"/>
      <c r="H112" s="311"/>
      <c r="I112" s="122"/>
      <c r="J112" s="122"/>
      <c r="K112" s="122"/>
      <c r="L112" s="122"/>
      <c r="M112" s="219" t="str">
        <f t="shared" si="12"/>
        <v/>
      </c>
      <c r="N112" s="219" t="str">
        <f t="shared" si="13"/>
        <v/>
      </c>
      <c r="O112" s="121"/>
      <c r="P112" s="122"/>
    </row>
    <row r="113" spans="1:16" x14ac:dyDescent="0.3">
      <c r="A113" s="70" t="e">
        <f t="shared" si="9"/>
        <v>#N/A</v>
      </c>
      <c r="B113" s="70" t="str">
        <f t="shared" si="10"/>
        <v/>
      </c>
      <c r="C113" s="70" t="str">
        <f t="shared" si="7"/>
        <v>NW</v>
      </c>
      <c r="D113" s="70" t="str">
        <f t="shared" si="8"/>
        <v/>
      </c>
      <c r="E113" s="310" t="str">
        <f t="shared" si="11"/>
        <v/>
      </c>
      <c r="F113" s="310"/>
      <c r="G113" s="310"/>
      <c r="H113" s="311"/>
      <c r="I113" s="122"/>
      <c r="J113" s="122"/>
      <c r="K113" s="122"/>
      <c r="L113" s="122"/>
      <c r="M113" s="219" t="str">
        <f t="shared" si="12"/>
        <v/>
      </c>
      <c r="N113" s="219" t="str">
        <f t="shared" si="13"/>
        <v/>
      </c>
      <c r="O113" s="121"/>
      <c r="P113" s="122"/>
    </row>
    <row r="114" spans="1:16" x14ac:dyDescent="0.3">
      <c r="A114" s="70" t="e">
        <f t="shared" si="9"/>
        <v>#N/A</v>
      </c>
      <c r="B114" s="70" t="str">
        <f t="shared" si="10"/>
        <v/>
      </c>
      <c r="C114" s="70" t="str">
        <f t="shared" si="7"/>
        <v>NW</v>
      </c>
      <c r="D114" s="70" t="str">
        <f t="shared" si="8"/>
        <v/>
      </c>
      <c r="E114" s="310" t="str">
        <f t="shared" si="11"/>
        <v/>
      </c>
      <c r="F114" s="310"/>
      <c r="G114" s="310"/>
      <c r="H114" s="311"/>
      <c r="I114" s="122"/>
      <c r="J114" s="122"/>
      <c r="K114" s="122"/>
      <c r="L114" s="122"/>
      <c r="M114" s="219" t="str">
        <f t="shared" si="12"/>
        <v/>
      </c>
      <c r="N114" s="219" t="str">
        <f t="shared" si="13"/>
        <v/>
      </c>
      <c r="O114" s="121"/>
      <c r="P114" s="122"/>
    </row>
    <row r="115" spans="1:16" x14ac:dyDescent="0.3">
      <c r="A115" s="70" t="e">
        <f t="shared" si="9"/>
        <v>#N/A</v>
      </c>
      <c r="B115" s="70" t="str">
        <f t="shared" si="10"/>
        <v/>
      </c>
      <c r="C115" s="70" t="str">
        <f t="shared" si="7"/>
        <v>NW</v>
      </c>
      <c r="D115" s="70" t="str">
        <f t="shared" si="8"/>
        <v/>
      </c>
      <c r="E115" s="310" t="str">
        <f t="shared" si="11"/>
        <v/>
      </c>
      <c r="F115" s="310"/>
      <c r="G115" s="310"/>
      <c r="H115" s="311"/>
      <c r="I115" s="122"/>
      <c r="J115" s="122"/>
      <c r="K115" s="122"/>
      <c r="L115" s="122"/>
      <c r="M115" s="219" t="str">
        <f t="shared" si="12"/>
        <v/>
      </c>
      <c r="N115" s="219" t="str">
        <f t="shared" si="13"/>
        <v/>
      </c>
      <c r="O115" s="121"/>
      <c r="P115" s="122"/>
    </row>
    <row r="116" spans="1:16" x14ac:dyDescent="0.3">
      <c r="A116" s="70" t="e">
        <f t="shared" si="9"/>
        <v>#N/A</v>
      </c>
      <c r="B116" s="70" t="str">
        <f t="shared" si="10"/>
        <v/>
      </c>
      <c r="C116" s="70" t="str">
        <f t="shared" si="7"/>
        <v>NW</v>
      </c>
      <c r="D116" s="70" t="str">
        <f t="shared" si="8"/>
        <v/>
      </c>
      <c r="E116" s="310" t="str">
        <f t="shared" si="11"/>
        <v/>
      </c>
      <c r="F116" s="310"/>
      <c r="G116" s="310"/>
      <c r="H116" s="311"/>
      <c r="I116" s="122"/>
      <c r="J116" s="122"/>
      <c r="K116" s="122"/>
      <c r="L116" s="122"/>
      <c r="M116" s="219" t="str">
        <f t="shared" si="12"/>
        <v/>
      </c>
      <c r="N116" s="219" t="str">
        <f t="shared" si="13"/>
        <v/>
      </c>
      <c r="O116" s="121"/>
      <c r="P116" s="122"/>
    </row>
    <row r="117" spans="1:16" x14ac:dyDescent="0.3">
      <c r="A117" s="70" t="e">
        <f t="shared" si="9"/>
        <v>#N/A</v>
      </c>
      <c r="B117" s="70" t="str">
        <f t="shared" si="10"/>
        <v/>
      </c>
      <c r="C117" s="70" t="str">
        <f t="shared" si="7"/>
        <v>NW</v>
      </c>
      <c r="D117" s="70" t="str">
        <f t="shared" si="8"/>
        <v/>
      </c>
      <c r="E117" s="310" t="str">
        <f t="shared" si="11"/>
        <v/>
      </c>
      <c r="F117" s="310"/>
      <c r="G117" s="310"/>
      <c r="H117" s="311"/>
      <c r="I117" s="122"/>
      <c r="J117" s="122"/>
      <c r="K117" s="122"/>
      <c r="L117" s="122"/>
      <c r="M117" s="219" t="str">
        <f t="shared" si="12"/>
        <v/>
      </c>
      <c r="N117" s="219" t="str">
        <f t="shared" si="13"/>
        <v/>
      </c>
      <c r="O117" s="121"/>
      <c r="P117" s="122"/>
    </row>
    <row r="118" spans="1:16" x14ac:dyDescent="0.3">
      <c r="A118" s="70" t="e">
        <f t="shared" si="9"/>
        <v>#N/A</v>
      </c>
      <c r="B118" s="70" t="str">
        <f t="shared" si="10"/>
        <v/>
      </c>
      <c r="C118" s="70" t="str">
        <f t="shared" si="7"/>
        <v>NW</v>
      </c>
      <c r="D118" s="70" t="str">
        <f t="shared" si="8"/>
        <v/>
      </c>
      <c r="E118" s="310" t="str">
        <f t="shared" si="11"/>
        <v/>
      </c>
      <c r="F118" s="310"/>
      <c r="G118" s="310"/>
      <c r="H118" s="311"/>
      <c r="I118" s="122"/>
      <c r="J118" s="122"/>
      <c r="K118" s="122"/>
      <c r="L118" s="122"/>
      <c r="M118" s="219" t="str">
        <f t="shared" si="12"/>
        <v/>
      </c>
      <c r="N118" s="219" t="str">
        <f t="shared" si="13"/>
        <v/>
      </c>
      <c r="O118" s="121"/>
      <c r="P118" s="122"/>
    </row>
    <row r="119" spans="1:16" x14ac:dyDescent="0.3">
      <c r="A119" s="70" t="e">
        <f t="shared" si="9"/>
        <v>#N/A</v>
      </c>
      <c r="B119" s="70" t="str">
        <f t="shared" si="10"/>
        <v/>
      </c>
      <c r="C119" s="70" t="str">
        <f t="shared" si="7"/>
        <v>NW</v>
      </c>
      <c r="D119" s="70" t="str">
        <f t="shared" si="8"/>
        <v/>
      </c>
      <c r="E119" s="310" t="str">
        <f t="shared" si="11"/>
        <v/>
      </c>
      <c r="F119" s="310"/>
      <c r="G119" s="310"/>
      <c r="H119" s="311"/>
      <c r="I119" s="122"/>
      <c r="J119" s="122"/>
      <c r="K119" s="122"/>
      <c r="L119" s="122"/>
      <c r="M119" s="219" t="str">
        <f t="shared" si="12"/>
        <v/>
      </c>
      <c r="N119" s="219" t="str">
        <f t="shared" si="13"/>
        <v/>
      </c>
      <c r="O119" s="121"/>
      <c r="P119" s="122"/>
    </row>
    <row r="120" spans="1:16" x14ac:dyDescent="0.3">
      <c r="A120" s="70" t="e">
        <f t="shared" si="9"/>
        <v>#N/A</v>
      </c>
      <c r="B120" s="70" t="str">
        <f t="shared" si="10"/>
        <v/>
      </c>
      <c r="C120" s="70" t="str">
        <f t="shared" si="7"/>
        <v>NW</v>
      </c>
      <c r="D120" s="70" t="str">
        <f t="shared" si="8"/>
        <v/>
      </c>
      <c r="E120" s="310" t="str">
        <f t="shared" si="11"/>
        <v/>
      </c>
      <c r="F120" s="310"/>
      <c r="G120" s="310"/>
      <c r="H120" s="311"/>
      <c r="I120" s="122"/>
      <c r="J120" s="122"/>
      <c r="K120" s="122"/>
      <c r="L120" s="122"/>
      <c r="M120" s="219" t="str">
        <f t="shared" si="12"/>
        <v/>
      </c>
      <c r="N120" s="219" t="str">
        <f t="shared" si="13"/>
        <v/>
      </c>
      <c r="O120" s="121"/>
      <c r="P120" s="122"/>
    </row>
    <row r="121" spans="1:16" x14ac:dyDescent="0.3">
      <c r="A121" s="70" t="e">
        <f t="shared" si="9"/>
        <v>#N/A</v>
      </c>
      <c r="B121" s="70" t="str">
        <f t="shared" si="10"/>
        <v/>
      </c>
      <c r="C121" s="70" t="str">
        <f t="shared" si="7"/>
        <v>NW</v>
      </c>
      <c r="D121" s="70" t="str">
        <f t="shared" si="8"/>
        <v/>
      </c>
      <c r="E121" s="310" t="str">
        <f t="shared" si="11"/>
        <v/>
      </c>
      <c r="F121" s="310"/>
      <c r="G121" s="310"/>
      <c r="H121" s="311"/>
      <c r="I121" s="122"/>
      <c r="J121" s="122"/>
      <c r="K121" s="122"/>
      <c r="L121" s="122"/>
      <c r="M121" s="219" t="str">
        <f t="shared" si="12"/>
        <v/>
      </c>
      <c r="N121" s="219" t="str">
        <f t="shared" si="13"/>
        <v/>
      </c>
      <c r="O121" s="121"/>
      <c r="P121" s="122"/>
    </row>
    <row r="122" spans="1:16" x14ac:dyDescent="0.3">
      <c r="A122" s="70" t="e">
        <f t="shared" si="9"/>
        <v>#N/A</v>
      </c>
      <c r="B122" s="70" t="str">
        <f t="shared" si="10"/>
        <v/>
      </c>
      <c r="C122" s="70" t="str">
        <f t="shared" si="7"/>
        <v>NW</v>
      </c>
      <c r="D122" s="70" t="str">
        <f t="shared" si="8"/>
        <v/>
      </c>
      <c r="E122" s="310" t="str">
        <f t="shared" si="11"/>
        <v/>
      </c>
      <c r="F122" s="310"/>
      <c r="G122" s="310"/>
      <c r="H122" s="311"/>
      <c r="I122" s="122"/>
      <c r="J122" s="122"/>
      <c r="K122" s="122"/>
      <c r="L122" s="122"/>
      <c r="M122" s="219" t="str">
        <f t="shared" si="12"/>
        <v/>
      </c>
      <c r="N122" s="219" t="str">
        <f t="shared" si="13"/>
        <v/>
      </c>
      <c r="O122" s="121"/>
      <c r="P122" s="122"/>
    </row>
    <row r="123" spans="1:16" x14ac:dyDescent="0.3">
      <c r="A123" s="70" t="e">
        <f t="shared" si="9"/>
        <v>#N/A</v>
      </c>
      <c r="B123" s="70" t="str">
        <f t="shared" si="10"/>
        <v/>
      </c>
      <c r="C123" s="70" t="str">
        <f t="shared" si="7"/>
        <v>NW</v>
      </c>
      <c r="D123" s="70" t="str">
        <f t="shared" si="8"/>
        <v/>
      </c>
      <c r="E123" s="310" t="str">
        <f t="shared" si="11"/>
        <v/>
      </c>
      <c r="F123" s="310"/>
      <c r="G123" s="310"/>
      <c r="H123" s="311"/>
      <c r="I123" s="122"/>
      <c r="J123" s="122"/>
      <c r="K123" s="122"/>
      <c r="L123" s="122"/>
      <c r="M123" s="219" t="str">
        <f t="shared" si="12"/>
        <v/>
      </c>
      <c r="N123" s="219" t="str">
        <f t="shared" si="13"/>
        <v/>
      </c>
      <c r="O123" s="121"/>
      <c r="P123" s="122"/>
    </row>
    <row r="124" spans="1:16" x14ac:dyDescent="0.3">
      <c r="A124" s="70" t="e">
        <f t="shared" si="9"/>
        <v>#N/A</v>
      </c>
      <c r="B124" s="70" t="str">
        <f t="shared" si="10"/>
        <v/>
      </c>
      <c r="C124" s="70" t="str">
        <f t="shared" si="7"/>
        <v>NW</v>
      </c>
      <c r="D124" s="70" t="str">
        <f t="shared" si="8"/>
        <v/>
      </c>
      <c r="E124" s="310" t="str">
        <f t="shared" si="11"/>
        <v/>
      </c>
      <c r="F124" s="310"/>
      <c r="G124" s="310"/>
      <c r="H124" s="311"/>
      <c r="I124" s="122"/>
      <c r="J124" s="122"/>
      <c r="K124" s="122"/>
      <c r="L124" s="122"/>
      <c r="M124" s="219" t="str">
        <f t="shared" si="12"/>
        <v/>
      </c>
      <c r="N124" s="219" t="str">
        <f t="shared" si="13"/>
        <v/>
      </c>
      <c r="O124" s="121"/>
      <c r="P124" s="122"/>
    </row>
    <row r="125" spans="1:16" x14ac:dyDescent="0.3">
      <c r="A125" s="70" t="e">
        <f t="shared" si="9"/>
        <v>#N/A</v>
      </c>
      <c r="B125" s="70" t="str">
        <f t="shared" si="10"/>
        <v/>
      </c>
      <c r="C125" s="70" t="str">
        <f t="shared" si="7"/>
        <v>NW</v>
      </c>
      <c r="D125" s="70" t="str">
        <f t="shared" si="8"/>
        <v/>
      </c>
      <c r="E125" s="310" t="str">
        <f t="shared" si="11"/>
        <v/>
      </c>
      <c r="F125" s="310"/>
      <c r="G125" s="310"/>
      <c r="H125" s="311"/>
      <c r="I125" s="122"/>
      <c r="J125" s="122"/>
      <c r="K125" s="122"/>
      <c r="L125" s="122"/>
      <c r="M125" s="219" t="str">
        <f t="shared" si="12"/>
        <v/>
      </c>
      <c r="N125" s="219" t="str">
        <f t="shared" si="13"/>
        <v/>
      </c>
      <c r="O125" s="121"/>
      <c r="P125" s="122"/>
    </row>
    <row r="126" spans="1:16" x14ac:dyDescent="0.3">
      <c r="A126" s="70" t="e">
        <f t="shared" si="9"/>
        <v>#N/A</v>
      </c>
      <c r="B126" s="70" t="str">
        <f t="shared" si="10"/>
        <v/>
      </c>
      <c r="C126" s="70" t="str">
        <f t="shared" si="7"/>
        <v>NW</v>
      </c>
      <c r="D126" s="70" t="str">
        <f t="shared" si="8"/>
        <v/>
      </c>
      <c r="E126" s="310" t="str">
        <f t="shared" si="11"/>
        <v/>
      </c>
      <c r="F126" s="310"/>
      <c r="G126" s="310"/>
      <c r="H126" s="311"/>
      <c r="I126" s="122"/>
      <c r="J126" s="122"/>
      <c r="K126" s="122"/>
      <c r="L126" s="122"/>
      <c r="M126" s="219" t="str">
        <f t="shared" si="12"/>
        <v/>
      </c>
      <c r="N126" s="219" t="str">
        <f t="shared" si="13"/>
        <v/>
      </c>
      <c r="O126" s="121"/>
      <c r="P126" s="122"/>
    </row>
    <row r="127" spans="1:16" x14ac:dyDescent="0.3">
      <c r="A127" s="70" t="e">
        <f t="shared" si="9"/>
        <v>#N/A</v>
      </c>
      <c r="B127" s="70" t="str">
        <f t="shared" si="10"/>
        <v/>
      </c>
      <c r="C127" s="70" t="str">
        <f t="shared" si="7"/>
        <v>NW</v>
      </c>
      <c r="D127" s="70" t="str">
        <f t="shared" si="8"/>
        <v/>
      </c>
      <c r="E127" s="310" t="str">
        <f t="shared" si="11"/>
        <v/>
      </c>
      <c r="F127" s="310"/>
      <c r="G127" s="310"/>
      <c r="H127" s="311"/>
      <c r="I127" s="122"/>
      <c r="J127" s="122"/>
      <c r="K127" s="122"/>
      <c r="L127" s="122"/>
      <c r="M127" s="219" t="str">
        <f t="shared" si="12"/>
        <v/>
      </c>
      <c r="N127" s="219" t="str">
        <f t="shared" si="13"/>
        <v/>
      </c>
      <c r="O127" s="121"/>
      <c r="P127" s="122"/>
    </row>
    <row r="128" spans="1:16" x14ac:dyDescent="0.3">
      <c r="A128" s="70" t="e">
        <f t="shared" si="9"/>
        <v>#N/A</v>
      </c>
      <c r="B128" s="70" t="str">
        <f t="shared" si="10"/>
        <v/>
      </c>
      <c r="C128" s="70" t="str">
        <f t="shared" si="7"/>
        <v>NW</v>
      </c>
      <c r="D128" s="70" t="str">
        <f t="shared" si="8"/>
        <v/>
      </c>
      <c r="E128" s="310" t="str">
        <f t="shared" si="11"/>
        <v/>
      </c>
      <c r="F128" s="310"/>
      <c r="G128" s="310"/>
      <c r="H128" s="311"/>
      <c r="I128" s="122"/>
      <c r="J128" s="122"/>
      <c r="K128" s="122"/>
      <c r="L128" s="122"/>
      <c r="M128" s="219" t="str">
        <f t="shared" si="12"/>
        <v/>
      </c>
      <c r="N128" s="219" t="str">
        <f t="shared" si="13"/>
        <v/>
      </c>
      <c r="O128" s="121"/>
      <c r="P128" s="122"/>
    </row>
    <row r="129" spans="1:16" x14ac:dyDescent="0.3">
      <c r="A129" s="70" t="e">
        <f t="shared" si="9"/>
        <v>#N/A</v>
      </c>
      <c r="B129" s="70" t="str">
        <f t="shared" si="10"/>
        <v/>
      </c>
      <c r="C129" s="70" t="str">
        <f t="shared" si="7"/>
        <v>NW</v>
      </c>
      <c r="D129" s="70" t="str">
        <f t="shared" si="8"/>
        <v/>
      </c>
      <c r="E129" s="310" t="str">
        <f t="shared" si="11"/>
        <v/>
      </c>
      <c r="F129" s="310"/>
      <c r="G129" s="310"/>
      <c r="H129" s="311"/>
      <c r="I129" s="122"/>
      <c r="J129" s="122"/>
      <c r="K129" s="122"/>
      <c r="L129" s="122"/>
      <c r="M129" s="219" t="str">
        <f t="shared" si="12"/>
        <v/>
      </c>
      <c r="N129" s="219" t="str">
        <f t="shared" si="13"/>
        <v/>
      </c>
      <c r="O129" s="121"/>
      <c r="P129" s="122"/>
    </row>
    <row r="130" spans="1:16" x14ac:dyDescent="0.3">
      <c r="A130" s="70" t="e">
        <f t="shared" si="9"/>
        <v>#N/A</v>
      </c>
      <c r="B130" s="70" t="str">
        <f t="shared" si="10"/>
        <v/>
      </c>
      <c r="C130" s="70" t="str">
        <f t="shared" si="7"/>
        <v>NW</v>
      </c>
      <c r="D130" s="70" t="str">
        <f t="shared" si="8"/>
        <v/>
      </c>
      <c r="E130" s="310" t="str">
        <f t="shared" si="11"/>
        <v/>
      </c>
      <c r="F130" s="310"/>
      <c r="G130" s="310"/>
      <c r="H130" s="311"/>
      <c r="I130" s="122"/>
      <c r="J130" s="122"/>
      <c r="K130" s="122"/>
      <c r="L130" s="122"/>
      <c r="M130" s="219" t="str">
        <f t="shared" si="12"/>
        <v/>
      </c>
      <c r="N130" s="219" t="str">
        <f t="shared" si="13"/>
        <v/>
      </c>
      <c r="O130" s="121"/>
      <c r="P130" s="122"/>
    </row>
    <row r="131" spans="1:16" x14ac:dyDescent="0.3">
      <c r="A131" s="70" t="e">
        <f t="shared" si="9"/>
        <v>#N/A</v>
      </c>
      <c r="B131" s="70" t="str">
        <f t="shared" si="10"/>
        <v/>
      </c>
      <c r="C131" s="70" t="str">
        <f t="shared" si="7"/>
        <v>NW</v>
      </c>
      <c r="D131" s="70" t="str">
        <f t="shared" si="8"/>
        <v/>
      </c>
      <c r="E131" s="310" t="str">
        <f t="shared" si="11"/>
        <v/>
      </c>
      <c r="F131" s="310"/>
      <c r="G131" s="310"/>
      <c r="H131" s="311"/>
      <c r="I131" s="122"/>
      <c r="J131" s="122"/>
      <c r="K131" s="122"/>
      <c r="L131" s="122"/>
      <c r="M131" s="219" t="str">
        <f t="shared" si="12"/>
        <v/>
      </c>
      <c r="N131" s="219" t="str">
        <f t="shared" si="13"/>
        <v/>
      </c>
      <c r="O131" s="121"/>
      <c r="P131" s="122"/>
    </row>
    <row r="132" spans="1:16" x14ac:dyDescent="0.3">
      <c r="A132" s="70" t="e">
        <f t="shared" si="9"/>
        <v>#N/A</v>
      </c>
      <c r="B132" s="70" t="str">
        <f t="shared" si="10"/>
        <v/>
      </c>
      <c r="C132" s="70" t="str">
        <f t="shared" si="7"/>
        <v>NW</v>
      </c>
      <c r="D132" s="70" t="str">
        <f t="shared" si="8"/>
        <v/>
      </c>
      <c r="E132" s="310" t="str">
        <f t="shared" si="11"/>
        <v/>
      </c>
      <c r="F132" s="310"/>
      <c r="G132" s="310"/>
      <c r="H132" s="311"/>
      <c r="I132" s="122"/>
      <c r="J132" s="122"/>
      <c r="K132" s="122"/>
      <c r="L132" s="122"/>
      <c r="M132" s="219" t="str">
        <f t="shared" si="12"/>
        <v/>
      </c>
      <c r="N132" s="219" t="str">
        <f t="shared" si="13"/>
        <v/>
      </c>
      <c r="O132" s="121"/>
      <c r="P132" s="122"/>
    </row>
    <row r="133" spans="1:16" x14ac:dyDescent="0.3">
      <c r="A133" s="70" t="e">
        <f t="shared" si="9"/>
        <v>#N/A</v>
      </c>
      <c r="B133" s="70" t="str">
        <f t="shared" si="10"/>
        <v/>
      </c>
      <c r="C133" s="70" t="str">
        <f t="shared" si="7"/>
        <v>NW</v>
      </c>
      <c r="D133" s="70" t="str">
        <f t="shared" si="8"/>
        <v/>
      </c>
      <c r="E133" s="310" t="str">
        <f t="shared" si="11"/>
        <v/>
      </c>
      <c r="F133" s="310"/>
      <c r="G133" s="310"/>
      <c r="H133" s="311"/>
      <c r="I133" s="122"/>
      <c r="J133" s="122"/>
      <c r="K133" s="122"/>
      <c r="L133" s="122"/>
      <c r="M133" s="219" t="str">
        <f t="shared" si="12"/>
        <v/>
      </c>
      <c r="N133" s="219" t="str">
        <f t="shared" si="13"/>
        <v/>
      </c>
      <c r="O133" s="121"/>
      <c r="P133" s="122"/>
    </row>
    <row r="134" spans="1:16" x14ac:dyDescent="0.3">
      <c r="A134" s="70" t="e">
        <f t="shared" si="9"/>
        <v>#N/A</v>
      </c>
      <c r="B134" s="70" t="str">
        <f t="shared" si="10"/>
        <v/>
      </c>
      <c r="C134" s="70" t="str">
        <f t="shared" si="7"/>
        <v>NW</v>
      </c>
      <c r="D134" s="70" t="str">
        <f t="shared" si="8"/>
        <v/>
      </c>
      <c r="E134" s="310" t="str">
        <f t="shared" si="11"/>
        <v/>
      </c>
      <c r="F134" s="310"/>
      <c r="G134" s="310"/>
      <c r="H134" s="311"/>
      <c r="I134" s="122"/>
      <c r="J134" s="122"/>
      <c r="K134" s="122"/>
      <c r="L134" s="122"/>
      <c r="M134" s="219" t="str">
        <f t="shared" si="12"/>
        <v/>
      </c>
      <c r="N134" s="219" t="str">
        <f t="shared" si="13"/>
        <v/>
      </c>
      <c r="O134" s="121"/>
      <c r="P134" s="122"/>
    </row>
    <row r="135" spans="1:16" x14ac:dyDescent="0.3">
      <c r="A135" s="70" t="e">
        <f t="shared" si="9"/>
        <v>#N/A</v>
      </c>
      <c r="B135" s="70" t="str">
        <f t="shared" si="10"/>
        <v/>
      </c>
      <c r="C135" s="70" t="str">
        <f t="shared" si="7"/>
        <v>NW</v>
      </c>
      <c r="D135" s="70" t="str">
        <f t="shared" si="8"/>
        <v/>
      </c>
      <c r="E135" s="310" t="str">
        <f t="shared" si="11"/>
        <v/>
      </c>
      <c r="F135" s="310"/>
      <c r="G135" s="310"/>
      <c r="H135" s="311"/>
      <c r="I135" s="122"/>
      <c r="J135" s="122"/>
      <c r="K135" s="122"/>
      <c r="L135" s="122"/>
      <c r="M135" s="219" t="str">
        <f t="shared" si="12"/>
        <v/>
      </c>
      <c r="N135" s="219" t="str">
        <f t="shared" si="13"/>
        <v/>
      </c>
      <c r="O135" s="121"/>
      <c r="P135" s="122"/>
    </row>
    <row r="136" spans="1:16" x14ac:dyDescent="0.3">
      <c r="A136" s="70" t="e">
        <f t="shared" si="9"/>
        <v>#N/A</v>
      </c>
      <c r="B136" s="70" t="str">
        <f t="shared" si="10"/>
        <v/>
      </c>
      <c r="C136" s="70" t="str">
        <f t="shared" si="7"/>
        <v>NW</v>
      </c>
      <c r="D136" s="70" t="str">
        <f t="shared" si="8"/>
        <v/>
      </c>
      <c r="E136" s="310" t="str">
        <f t="shared" si="11"/>
        <v/>
      </c>
      <c r="F136" s="310"/>
      <c r="G136" s="310"/>
      <c r="H136" s="311"/>
      <c r="I136" s="122"/>
      <c r="J136" s="122"/>
      <c r="K136" s="122"/>
      <c r="L136" s="122"/>
      <c r="M136" s="219" t="str">
        <f t="shared" si="12"/>
        <v/>
      </c>
      <c r="N136" s="219" t="str">
        <f t="shared" si="13"/>
        <v/>
      </c>
      <c r="O136" s="121"/>
      <c r="P136" s="122"/>
    </row>
    <row r="137" spans="1:16" x14ac:dyDescent="0.3">
      <c r="A137" s="70" t="e">
        <f t="shared" si="9"/>
        <v>#N/A</v>
      </c>
      <c r="B137" s="70" t="str">
        <f t="shared" si="10"/>
        <v/>
      </c>
      <c r="C137" s="70" t="str">
        <f t="shared" si="7"/>
        <v>NW</v>
      </c>
      <c r="D137" s="70" t="str">
        <f t="shared" si="8"/>
        <v/>
      </c>
      <c r="E137" s="310" t="str">
        <f t="shared" si="11"/>
        <v/>
      </c>
      <c r="F137" s="310"/>
      <c r="G137" s="310"/>
      <c r="H137" s="311"/>
      <c r="I137" s="122"/>
      <c r="J137" s="122"/>
      <c r="K137" s="122"/>
      <c r="L137" s="122"/>
      <c r="M137" s="219" t="str">
        <f t="shared" si="12"/>
        <v/>
      </c>
      <c r="N137" s="219" t="str">
        <f t="shared" si="13"/>
        <v/>
      </c>
      <c r="O137" s="121"/>
      <c r="P137" s="122"/>
    </row>
    <row r="138" spans="1:16" x14ac:dyDescent="0.3">
      <c r="A138" s="70" t="e">
        <f t="shared" si="9"/>
        <v>#N/A</v>
      </c>
      <c r="B138" s="70" t="str">
        <f t="shared" si="10"/>
        <v/>
      </c>
      <c r="C138" s="70" t="str">
        <f t="shared" si="7"/>
        <v>NW</v>
      </c>
      <c r="D138" s="70" t="str">
        <f t="shared" si="8"/>
        <v/>
      </c>
      <c r="E138" s="310" t="str">
        <f t="shared" si="11"/>
        <v/>
      </c>
      <c r="F138" s="310"/>
      <c r="G138" s="310"/>
      <c r="H138" s="311"/>
      <c r="I138" s="122"/>
      <c r="J138" s="122"/>
      <c r="K138" s="122"/>
      <c r="L138" s="122"/>
      <c r="M138" s="219" t="str">
        <f t="shared" si="12"/>
        <v/>
      </c>
      <c r="N138" s="219" t="str">
        <f t="shared" si="13"/>
        <v/>
      </c>
      <c r="O138" s="121"/>
      <c r="P138" s="122"/>
    </row>
    <row r="139" spans="1:16" x14ac:dyDescent="0.3">
      <c r="A139" s="70" t="e">
        <f t="shared" si="9"/>
        <v>#N/A</v>
      </c>
      <c r="B139" s="70" t="str">
        <f t="shared" si="10"/>
        <v/>
      </c>
      <c r="C139" s="70" t="str">
        <f t="shared" si="7"/>
        <v>NW</v>
      </c>
      <c r="D139" s="70" t="str">
        <f t="shared" si="8"/>
        <v/>
      </c>
      <c r="E139" s="310" t="str">
        <f t="shared" si="11"/>
        <v/>
      </c>
      <c r="F139" s="310"/>
      <c r="G139" s="310"/>
      <c r="H139" s="311"/>
      <c r="I139" s="122"/>
      <c r="J139" s="122"/>
      <c r="K139" s="122"/>
      <c r="L139" s="122"/>
      <c r="M139" s="219" t="str">
        <f t="shared" si="12"/>
        <v/>
      </c>
      <c r="N139" s="219" t="str">
        <f t="shared" si="13"/>
        <v/>
      </c>
      <c r="O139" s="121"/>
      <c r="P139" s="122"/>
    </row>
    <row r="140" spans="1:16" x14ac:dyDescent="0.3">
      <c r="A140" s="70" t="e">
        <f t="shared" si="9"/>
        <v>#N/A</v>
      </c>
      <c r="B140" s="70" t="str">
        <f t="shared" si="10"/>
        <v/>
      </c>
      <c r="C140" s="70" t="str">
        <f t="shared" si="7"/>
        <v>NW</v>
      </c>
      <c r="D140" s="70" t="str">
        <f t="shared" si="8"/>
        <v/>
      </c>
      <c r="E140" s="310" t="str">
        <f t="shared" si="11"/>
        <v/>
      </c>
      <c r="F140" s="310"/>
      <c r="G140" s="310"/>
      <c r="H140" s="311"/>
      <c r="I140" s="122"/>
      <c r="J140" s="122"/>
      <c r="K140" s="122"/>
      <c r="L140" s="122"/>
      <c r="M140" s="219" t="str">
        <f t="shared" si="12"/>
        <v/>
      </c>
      <c r="N140" s="219" t="str">
        <f t="shared" si="13"/>
        <v/>
      </c>
      <c r="O140" s="121"/>
      <c r="P140" s="122"/>
    </row>
    <row r="141" spans="1:16" x14ac:dyDescent="0.3">
      <c r="A141" s="70" t="e">
        <f t="shared" si="9"/>
        <v>#N/A</v>
      </c>
      <c r="B141" s="70" t="str">
        <f t="shared" si="10"/>
        <v/>
      </c>
      <c r="C141" s="70" t="str">
        <f t="shared" si="7"/>
        <v>NW</v>
      </c>
      <c r="D141" s="70" t="str">
        <f t="shared" si="8"/>
        <v/>
      </c>
      <c r="E141" s="310" t="str">
        <f t="shared" si="11"/>
        <v/>
      </c>
      <c r="F141" s="310"/>
      <c r="G141" s="310"/>
      <c r="H141" s="311"/>
      <c r="I141" s="122"/>
      <c r="J141" s="122"/>
      <c r="K141" s="122"/>
      <c r="L141" s="122"/>
      <c r="M141" s="219" t="str">
        <f t="shared" si="12"/>
        <v/>
      </c>
      <c r="N141" s="219" t="str">
        <f t="shared" si="13"/>
        <v/>
      </c>
      <c r="O141" s="121"/>
      <c r="P141" s="122"/>
    </row>
    <row r="142" spans="1:16" x14ac:dyDescent="0.3">
      <c r="A142" s="70" t="e">
        <f t="shared" si="9"/>
        <v>#N/A</v>
      </c>
      <c r="B142" s="70" t="str">
        <f t="shared" si="10"/>
        <v/>
      </c>
      <c r="C142" s="70" t="str">
        <f t="shared" si="7"/>
        <v>NW</v>
      </c>
      <c r="D142" s="70" t="str">
        <f t="shared" si="8"/>
        <v/>
      </c>
      <c r="E142" s="310" t="str">
        <f t="shared" si="11"/>
        <v/>
      </c>
      <c r="F142" s="310"/>
      <c r="G142" s="310"/>
      <c r="H142" s="311"/>
      <c r="I142" s="122"/>
      <c r="J142" s="122"/>
      <c r="K142" s="122"/>
      <c r="L142" s="122"/>
      <c r="M142" s="219" t="str">
        <f t="shared" si="12"/>
        <v/>
      </c>
      <c r="N142" s="219" t="str">
        <f t="shared" si="13"/>
        <v/>
      </c>
      <c r="O142" s="121"/>
      <c r="P142" s="122"/>
    </row>
    <row r="143" spans="1:16" x14ac:dyDescent="0.3">
      <c r="A143" s="70" t="e">
        <f t="shared" si="9"/>
        <v>#N/A</v>
      </c>
      <c r="B143" s="70" t="str">
        <f t="shared" si="10"/>
        <v/>
      </c>
      <c r="C143" s="70" t="str">
        <f t="shared" si="7"/>
        <v>NW</v>
      </c>
      <c r="D143" s="70" t="str">
        <f t="shared" si="8"/>
        <v/>
      </c>
      <c r="E143" s="310" t="str">
        <f t="shared" si="11"/>
        <v/>
      </c>
      <c r="F143" s="310"/>
      <c r="G143" s="310"/>
      <c r="H143" s="311"/>
      <c r="I143" s="122"/>
      <c r="J143" s="122"/>
      <c r="K143" s="122"/>
      <c r="L143" s="122"/>
      <c r="M143" s="219" t="str">
        <f t="shared" si="12"/>
        <v/>
      </c>
      <c r="N143" s="219" t="str">
        <f t="shared" si="13"/>
        <v/>
      </c>
      <c r="O143" s="121"/>
      <c r="P143" s="122"/>
    </row>
    <row r="144" spans="1:16" x14ac:dyDescent="0.3">
      <c r="A144" s="70" t="e">
        <f t="shared" si="9"/>
        <v>#N/A</v>
      </c>
      <c r="B144" s="70" t="str">
        <f t="shared" si="10"/>
        <v/>
      </c>
      <c r="C144" s="70" t="str">
        <f t="shared" si="7"/>
        <v>NW</v>
      </c>
      <c r="D144" s="70" t="str">
        <f t="shared" si="8"/>
        <v/>
      </c>
      <c r="E144" s="310" t="str">
        <f t="shared" si="11"/>
        <v/>
      </c>
      <c r="F144" s="310"/>
      <c r="G144" s="310"/>
      <c r="H144" s="311"/>
      <c r="I144" s="122"/>
      <c r="J144" s="122"/>
      <c r="K144" s="122"/>
      <c r="L144" s="122"/>
      <c r="M144" s="219" t="str">
        <f t="shared" si="12"/>
        <v/>
      </c>
      <c r="N144" s="219" t="str">
        <f t="shared" si="13"/>
        <v/>
      </c>
      <c r="O144" s="121"/>
      <c r="P144" s="122"/>
    </row>
    <row r="145" spans="1:16" x14ac:dyDescent="0.3">
      <c r="A145" s="70" t="e">
        <f t="shared" si="9"/>
        <v>#N/A</v>
      </c>
      <c r="B145" s="70" t="str">
        <f t="shared" si="10"/>
        <v/>
      </c>
      <c r="C145" s="70" t="str">
        <f t="shared" si="7"/>
        <v>NW</v>
      </c>
      <c r="D145" s="70" t="str">
        <f t="shared" si="8"/>
        <v/>
      </c>
      <c r="E145" s="310" t="str">
        <f t="shared" si="11"/>
        <v/>
      </c>
      <c r="F145" s="310"/>
      <c r="G145" s="310"/>
      <c r="H145" s="311"/>
      <c r="I145" s="122"/>
      <c r="J145" s="122"/>
      <c r="K145" s="122"/>
      <c r="L145" s="122"/>
      <c r="M145" s="219" t="str">
        <f t="shared" si="12"/>
        <v/>
      </c>
      <c r="N145" s="219" t="str">
        <f t="shared" si="13"/>
        <v/>
      </c>
      <c r="O145" s="121"/>
      <c r="P145" s="122"/>
    </row>
    <row r="146" spans="1:16" x14ac:dyDescent="0.3">
      <c r="A146" s="70" t="e">
        <f t="shared" si="9"/>
        <v>#N/A</v>
      </c>
      <c r="B146" s="70" t="str">
        <f t="shared" si="10"/>
        <v/>
      </c>
      <c r="C146" s="70" t="str">
        <f t="shared" si="7"/>
        <v>NW</v>
      </c>
      <c r="D146" s="70" t="str">
        <f t="shared" si="8"/>
        <v/>
      </c>
      <c r="E146" s="310" t="str">
        <f t="shared" si="11"/>
        <v/>
      </c>
      <c r="F146" s="310"/>
      <c r="G146" s="310"/>
      <c r="H146" s="311"/>
      <c r="I146" s="122"/>
      <c r="J146" s="122"/>
      <c r="K146" s="122"/>
      <c r="L146" s="122"/>
      <c r="M146" s="219" t="str">
        <f t="shared" si="12"/>
        <v/>
      </c>
      <c r="N146" s="219" t="str">
        <f t="shared" si="13"/>
        <v/>
      </c>
      <c r="O146" s="121"/>
      <c r="P146" s="122"/>
    </row>
    <row r="147" spans="1:16" x14ac:dyDescent="0.3">
      <c r="A147" s="70" t="e">
        <f t="shared" si="9"/>
        <v>#N/A</v>
      </c>
      <c r="B147" s="70" t="str">
        <f t="shared" si="10"/>
        <v/>
      </c>
      <c r="C147" s="70" t="str">
        <f t="shared" si="7"/>
        <v>NW</v>
      </c>
      <c r="D147" s="70" t="str">
        <f t="shared" si="8"/>
        <v/>
      </c>
      <c r="E147" s="310" t="str">
        <f t="shared" si="11"/>
        <v/>
      </c>
      <c r="F147" s="310"/>
      <c r="G147" s="310"/>
      <c r="H147" s="311"/>
      <c r="I147" s="122"/>
      <c r="J147" s="122"/>
      <c r="K147" s="122"/>
      <c r="L147" s="122"/>
      <c r="M147" s="219" t="str">
        <f t="shared" si="12"/>
        <v/>
      </c>
      <c r="N147" s="219" t="str">
        <f t="shared" si="13"/>
        <v/>
      </c>
      <c r="O147" s="121"/>
      <c r="P147" s="122"/>
    </row>
    <row r="148" spans="1:16" x14ac:dyDescent="0.3">
      <c r="A148" s="70" t="e">
        <f t="shared" si="9"/>
        <v>#N/A</v>
      </c>
      <c r="B148" s="70" t="str">
        <f t="shared" si="10"/>
        <v/>
      </c>
      <c r="C148" s="70" t="str">
        <f t="shared" si="7"/>
        <v>NW</v>
      </c>
      <c r="D148" s="70" t="str">
        <f t="shared" si="8"/>
        <v/>
      </c>
      <c r="E148" s="310" t="str">
        <f t="shared" si="11"/>
        <v/>
      </c>
      <c r="F148" s="310"/>
      <c r="G148" s="310"/>
      <c r="H148" s="311"/>
      <c r="I148" s="122"/>
      <c r="J148" s="122"/>
      <c r="K148" s="122"/>
      <c r="L148" s="122"/>
      <c r="M148" s="219" t="str">
        <f t="shared" si="12"/>
        <v/>
      </c>
      <c r="N148" s="219" t="str">
        <f t="shared" si="13"/>
        <v/>
      </c>
      <c r="O148" s="121"/>
      <c r="P148" s="122"/>
    </row>
    <row r="149" spans="1:16" x14ac:dyDescent="0.3">
      <c r="A149" s="70" t="e">
        <f t="shared" si="9"/>
        <v>#N/A</v>
      </c>
      <c r="B149" s="70" t="str">
        <f t="shared" si="10"/>
        <v/>
      </c>
      <c r="C149" s="70" t="str">
        <f t="shared" ref="C149:C212" si="14">IF(ISNA(MATCH(WEEKDAY(E149,2),DunDay,0)),"","NW")</f>
        <v>NW</v>
      </c>
      <c r="D149" s="70" t="str">
        <f t="shared" ref="D149:D212" si="15">IF(ISNA(MATCH(E149,Holiday,0)),"","H")</f>
        <v/>
      </c>
      <c r="E149" s="310" t="str">
        <f t="shared" si="11"/>
        <v/>
      </c>
      <c r="F149" s="310"/>
      <c r="G149" s="310"/>
      <c r="H149" s="311"/>
      <c r="I149" s="122"/>
      <c r="J149" s="122"/>
      <c r="K149" s="122"/>
      <c r="L149" s="122"/>
      <c r="M149" s="219" t="str">
        <f t="shared" si="12"/>
        <v/>
      </c>
      <c r="N149" s="219" t="str">
        <f t="shared" si="13"/>
        <v/>
      </c>
      <c r="O149" s="121"/>
      <c r="P149" s="122"/>
    </row>
    <row r="150" spans="1:16" x14ac:dyDescent="0.3">
      <c r="A150" s="70" t="e">
        <f t="shared" ref="A150:A213" si="16">IF(E150&gt;=$J$14,"R","")</f>
        <v>#N/A</v>
      </c>
      <c r="B150" s="70" t="str">
        <f t="shared" ref="B150:B213" si="17">IF(E150&lt;&gt;"",YEAR(E150),"")</f>
        <v/>
      </c>
      <c r="C150" s="70" t="str">
        <f t="shared" si="14"/>
        <v>NW</v>
      </c>
      <c r="D150" s="70" t="str">
        <f t="shared" si="15"/>
        <v/>
      </c>
      <c r="E150" s="310" t="str">
        <f t="shared" si="11"/>
        <v/>
      </c>
      <c r="F150" s="310"/>
      <c r="G150" s="310"/>
      <c r="H150" s="311"/>
      <c r="I150" s="122"/>
      <c r="J150" s="122"/>
      <c r="K150" s="122"/>
      <c r="L150" s="122"/>
      <c r="M150" s="219" t="str">
        <f t="shared" si="12"/>
        <v/>
      </c>
      <c r="N150" s="219" t="str">
        <f t="shared" si="13"/>
        <v/>
      </c>
      <c r="O150" s="121"/>
      <c r="P150" s="122"/>
    </row>
    <row r="151" spans="1:16" x14ac:dyDescent="0.3">
      <c r="A151" s="70" t="e">
        <f t="shared" si="16"/>
        <v>#N/A</v>
      </c>
      <c r="B151" s="70" t="str">
        <f t="shared" si="17"/>
        <v/>
      </c>
      <c r="C151" s="70" t="str">
        <f t="shared" si="14"/>
        <v>NW</v>
      </c>
      <c r="D151" s="70" t="str">
        <f t="shared" si="15"/>
        <v/>
      </c>
      <c r="E151" s="310" t="str">
        <f t="shared" ref="E151:E214" si="18">IFERROR(E150+1,"")</f>
        <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x14ac:dyDescent="0.3">
      <c r="A152" s="70" t="e">
        <f t="shared" si="16"/>
        <v>#N/A</v>
      </c>
      <c r="B152" s="70" t="str">
        <f t="shared" si="17"/>
        <v/>
      </c>
      <c r="C152" s="70" t="str">
        <f t="shared" si="14"/>
        <v>NW</v>
      </c>
      <c r="D152" s="70" t="str">
        <f t="shared" si="15"/>
        <v/>
      </c>
      <c r="E152" s="310" t="str">
        <f t="shared" si="18"/>
        <v/>
      </c>
      <c r="F152" s="310"/>
      <c r="G152" s="310"/>
      <c r="H152" s="311"/>
      <c r="I152" s="122"/>
      <c r="J152" s="122"/>
      <c r="K152" s="122"/>
      <c r="L152" s="122"/>
      <c r="M152" s="219" t="str">
        <f t="shared" si="19"/>
        <v/>
      </c>
      <c r="N152" s="219" t="str">
        <f t="shared" si="20"/>
        <v/>
      </c>
      <c r="O152" s="121"/>
      <c r="P152" s="122"/>
    </row>
    <row r="153" spans="1:16" x14ac:dyDescent="0.3">
      <c r="A153" s="70" t="e">
        <f t="shared" si="16"/>
        <v>#N/A</v>
      </c>
      <c r="B153" s="70" t="str">
        <f t="shared" si="17"/>
        <v/>
      </c>
      <c r="C153" s="70" t="str">
        <f t="shared" si="14"/>
        <v>NW</v>
      </c>
      <c r="D153" s="70" t="str">
        <f t="shared" si="15"/>
        <v/>
      </c>
      <c r="E153" s="310" t="str">
        <f t="shared" si="18"/>
        <v/>
      </c>
      <c r="F153" s="310"/>
      <c r="G153" s="310"/>
      <c r="H153" s="311"/>
      <c r="I153" s="122"/>
      <c r="J153" s="122"/>
      <c r="K153" s="122"/>
      <c r="L153" s="122"/>
      <c r="M153" s="219" t="str">
        <f t="shared" si="19"/>
        <v/>
      </c>
      <c r="N153" s="219" t="str">
        <f t="shared" si="20"/>
        <v/>
      </c>
      <c r="O153" s="121"/>
      <c r="P153" s="122"/>
    </row>
    <row r="154" spans="1:16" x14ac:dyDescent="0.3">
      <c r="A154" s="70" t="e">
        <f t="shared" si="16"/>
        <v>#N/A</v>
      </c>
      <c r="B154" s="70" t="str">
        <f t="shared" si="17"/>
        <v/>
      </c>
      <c r="C154" s="70" t="str">
        <f t="shared" si="14"/>
        <v>NW</v>
      </c>
      <c r="D154" s="70" t="str">
        <f t="shared" si="15"/>
        <v/>
      </c>
      <c r="E154" s="310" t="str">
        <f t="shared" si="18"/>
        <v/>
      </c>
      <c r="F154" s="310"/>
      <c r="G154" s="310"/>
      <c r="H154" s="311"/>
      <c r="I154" s="122"/>
      <c r="J154" s="122"/>
      <c r="K154" s="122"/>
      <c r="L154" s="122"/>
      <c r="M154" s="219" t="str">
        <f t="shared" si="19"/>
        <v/>
      </c>
      <c r="N154" s="219" t="str">
        <f t="shared" si="20"/>
        <v/>
      </c>
      <c r="O154" s="121"/>
      <c r="P154" s="122"/>
    </row>
    <row r="155" spans="1:16" x14ac:dyDescent="0.3">
      <c r="A155" s="70" t="e">
        <f t="shared" si="16"/>
        <v>#N/A</v>
      </c>
      <c r="B155" s="70" t="str">
        <f t="shared" si="17"/>
        <v/>
      </c>
      <c r="C155" s="70" t="str">
        <f t="shared" si="14"/>
        <v>NW</v>
      </c>
      <c r="D155" s="70" t="str">
        <f t="shared" si="15"/>
        <v/>
      </c>
      <c r="E155" s="310" t="str">
        <f t="shared" si="18"/>
        <v/>
      </c>
      <c r="F155" s="310"/>
      <c r="G155" s="310"/>
      <c r="H155" s="311"/>
      <c r="I155" s="122"/>
      <c r="J155" s="122"/>
      <c r="K155" s="122"/>
      <c r="L155" s="122"/>
      <c r="M155" s="219" t="str">
        <f t="shared" si="19"/>
        <v/>
      </c>
      <c r="N155" s="219" t="str">
        <f t="shared" si="20"/>
        <v/>
      </c>
      <c r="O155" s="121"/>
      <c r="P155" s="122"/>
    </row>
    <row r="156" spans="1:16" x14ac:dyDescent="0.3">
      <c r="A156" s="70" t="e">
        <f t="shared" si="16"/>
        <v>#N/A</v>
      </c>
      <c r="B156" s="70" t="str">
        <f t="shared" si="17"/>
        <v/>
      </c>
      <c r="C156" s="70" t="str">
        <f t="shared" si="14"/>
        <v>NW</v>
      </c>
      <c r="D156" s="70" t="str">
        <f t="shared" si="15"/>
        <v/>
      </c>
      <c r="E156" s="310" t="str">
        <f t="shared" si="18"/>
        <v/>
      </c>
      <c r="F156" s="310"/>
      <c r="G156" s="310"/>
      <c r="H156" s="311"/>
      <c r="I156" s="122"/>
      <c r="J156" s="122"/>
      <c r="K156" s="122"/>
      <c r="L156" s="122"/>
      <c r="M156" s="219" t="str">
        <f t="shared" si="19"/>
        <v/>
      </c>
      <c r="N156" s="219" t="str">
        <f t="shared" si="20"/>
        <v/>
      </c>
      <c r="O156" s="121"/>
      <c r="P156" s="122"/>
    </row>
    <row r="157" spans="1:16" x14ac:dyDescent="0.3">
      <c r="A157" s="70" t="e">
        <f t="shared" si="16"/>
        <v>#N/A</v>
      </c>
      <c r="B157" s="70" t="str">
        <f t="shared" si="17"/>
        <v/>
      </c>
      <c r="C157" s="70" t="str">
        <f t="shared" si="14"/>
        <v>NW</v>
      </c>
      <c r="D157" s="70" t="str">
        <f t="shared" si="15"/>
        <v/>
      </c>
      <c r="E157" s="310" t="str">
        <f t="shared" si="18"/>
        <v/>
      </c>
      <c r="F157" s="310"/>
      <c r="G157" s="310"/>
      <c r="H157" s="311"/>
      <c r="I157" s="122"/>
      <c r="J157" s="122"/>
      <c r="K157" s="122"/>
      <c r="L157" s="122"/>
      <c r="M157" s="219" t="str">
        <f t="shared" si="19"/>
        <v/>
      </c>
      <c r="N157" s="219" t="str">
        <f t="shared" si="20"/>
        <v/>
      </c>
      <c r="O157" s="121"/>
      <c r="P157" s="122"/>
    </row>
    <row r="158" spans="1:16" x14ac:dyDescent="0.3">
      <c r="A158" s="70" t="e">
        <f t="shared" si="16"/>
        <v>#N/A</v>
      </c>
      <c r="B158" s="70" t="str">
        <f t="shared" si="17"/>
        <v/>
      </c>
      <c r="C158" s="70" t="str">
        <f t="shared" si="14"/>
        <v>NW</v>
      </c>
      <c r="D158" s="70" t="str">
        <f t="shared" si="15"/>
        <v/>
      </c>
      <c r="E158" s="310" t="str">
        <f t="shared" si="18"/>
        <v/>
      </c>
      <c r="F158" s="310"/>
      <c r="G158" s="310"/>
      <c r="H158" s="311"/>
      <c r="I158" s="122"/>
      <c r="J158" s="122"/>
      <c r="K158" s="122"/>
      <c r="L158" s="122"/>
      <c r="M158" s="219" t="str">
        <f t="shared" si="19"/>
        <v/>
      </c>
      <c r="N158" s="219" t="str">
        <f t="shared" si="20"/>
        <v/>
      </c>
      <c r="O158" s="121"/>
      <c r="P158" s="122"/>
    </row>
    <row r="159" spans="1:16" x14ac:dyDescent="0.3">
      <c r="A159" s="70" t="e">
        <f t="shared" si="16"/>
        <v>#N/A</v>
      </c>
      <c r="B159" s="70" t="str">
        <f t="shared" si="17"/>
        <v/>
      </c>
      <c r="C159" s="70" t="str">
        <f t="shared" si="14"/>
        <v>NW</v>
      </c>
      <c r="D159" s="70" t="str">
        <f t="shared" si="15"/>
        <v/>
      </c>
      <c r="E159" s="310" t="str">
        <f t="shared" si="18"/>
        <v/>
      </c>
      <c r="F159" s="310"/>
      <c r="G159" s="310"/>
      <c r="H159" s="311"/>
      <c r="I159" s="122"/>
      <c r="J159" s="122"/>
      <c r="K159" s="122"/>
      <c r="L159" s="122"/>
      <c r="M159" s="219" t="str">
        <f t="shared" si="19"/>
        <v/>
      </c>
      <c r="N159" s="219" t="str">
        <f t="shared" si="20"/>
        <v/>
      </c>
      <c r="O159" s="121"/>
      <c r="P159" s="122"/>
    </row>
    <row r="160" spans="1:16" x14ac:dyDescent="0.3">
      <c r="A160" s="70" t="e">
        <f t="shared" si="16"/>
        <v>#N/A</v>
      </c>
      <c r="B160" s="70" t="str">
        <f t="shared" si="17"/>
        <v/>
      </c>
      <c r="C160" s="70" t="str">
        <f t="shared" si="14"/>
        <v>NW</v>
      </c>
      <c r="D160" s="70" t="str">
        <f t="shared" si="15"/>
        <v/>
      </c>
      <c r="E160" s="310" t="str">
        <f t="shared" si="18"/>
        <v/>
      </c>
      <c r="F160" s="310"/>
      <c r="G160" s="310"/>
      <c r="H160" s="311"/>
      <c r="I160" s="122"/>
      <c r="J160" s="122"/>
      <c r="K160" s="122"/>
      <c r="L160" s="122"/>
      <c r="M160" s="219" t="str">
        <f t="shared" si="19"/>
        <v/>
      </c>
      <c r="N160" s="219" t="str">
        <f t="shared" si="20"/>
        <v/>
      </c>
      <c r="O160" s="121"/>
      <c r="P160" s="122"/>
    </row>
    <row r="161" spans="1:16" x14ac:dyDescent="0.3">
      <c r="A161" s="70" t="e">
        <f t="shared" si="16"/>
        <v>#N/A</v>
      </c>
      <c r="B161" s="70" t="str">
        <f t="shared" si="17"/>
        <v/>
      </c>
      <c r="C161" s="70" t="str">
        <f t="shared" si="14"/>
        <v>NW</v>
      </c>
      <c r="D161" s="70" t="str">
        <f t="shared" si="15"/>
        <v/>
      </c>
      <c r="E161" s="310" t="str">
        <f t="shared" si="18"/>
        <v/>
      </c>
      <c r="F161" s="310"/>
      <c r="G161" s="310"/>
      <c r="H161" s="311"/>
      <c r="I161" s="122"/>
      <c r="J161" s="122"/>
      <c r="K161" s="122"/>
      <c r="L161" s="122"/>
      <c r="M161" s="219" t="str">
        <f t="shared" si="19"/>
        <v/>
      </c>
      <c r="N161" s="219" t="str">
        <f t="shared" si="20"/>
        <v/>
      </c>
      <c r="O161" s="121"/>
      <c r="P161" s="122"/>
    </row>
    <row r="162" spans="1:16" x14ac:dyDescent="0.3">
      <c r="A162" s="70" t="e">
        <f t="shared" si="16"/>
        <v>#N/A</v>
      </c>
      <c r="B162" s="70" t="str">
        <f t="shared" si="17"/>
        <v/>
      </c>
      <c r="C162" s="70" t="str">
        <f t="shared" si="14"/>
        <v>NW</v>
      </c>
      <c r="D162" s="70" t="str">
        <f t="shared" si="15"/>
        <v/>
      </c>
      <c r="E162" s="310" t="str">
        <f t="shared" si="18"/>
        <v/>
      </c>
      <c r="F162" s="310"/>
      <c r="G162" s="310"/>
      <c r="H162" s="311"/>
      <c r="I162" s="122"/>
      <c r="J162" s="122"/>
      <c r="K162" s="122"/>
      <c r="L162" s="122"/>
      <c r="M162" s="219" t="str">
        <f t="shared" si="19"/>
        <v/>
      </c>
      <c r="N162" s="219" t="str">
        <f t="shared" si="20"/>
        <v/>
      </c>
      <c r="O162" s="121"/>
      <c r="P162" s="122"/>
    </row>
    <row r="163" spans="1:16" x14ac:dyDescent="0.3">
      <c r="A163" s="70" t="e">
        <f t="shared" si="16"/>
        <v>#N/A</v>
      </c>
      <c r="B163" s="70" t="str">
        <f t="shared" si="17"/>
        <v/>
      </c>
      <c r="C163" s="70" t="str">
        <f t="shared" si="14"/>
        <v>NW</v>
      </c>
      <c r="D163" s="70" t="str">
        <f t="shared" si="15"/>
        <v/>
      </c>
      <c r="E163" s="310" t="str">
        <f t="shared" si="18"/>
        <v/>
      </c>
      <c r="F163" s="310"/>
      <c r="G163" s="310"/>
      <c r="H163" s="311"/>
      <c r="I163" s="122"/>
      <c r="J163" s="122"/>
      <c r="K163" s="122"/>
      <c r="L163" s="122"/>
      <c r="M163" s="219" t="str">
        <f t="shared" si="19"/>
        <v/>
      </c>
      <c r="N163" s="219" t="str">
        <f t="shared" si="20"/>
        <v/>
      </c>
      <c r="O163" s="121"/>
      <c r="P163" s="122"/>
    </row>
    <row r="164" spans="1:16" x14ac:dyDescent="0.3">
      <c r="A164" s="70" t="e">
        <f t="shared" si="16"/>
        <v>#N/A</v>
      </c>
      <c r="B164" s="70" t="str">
        <f t="shared" si="17"/>
        <v/>
      </c>
      <c r="C164" s="70" t="str">
        <f t="shared" si="14"/>
        <v>NW</v>
      </c>
      <c r="D164" s="70" t="str">
        <f t="shared" si="15"/>
        <v/>
      </c>
      <c r="E164" s="310" t="str">
        <f t="shared" si="18"/>
        <v/>
      </c>
      <c r="F164" s="310"/>
      <c r="G164" s="310"/>
      <c r="H164" s="311"/>
      <c r="I164" s="122"/>
      <c r="J164" s="122"/>
      <c r="K164" s="122"/>
      <c r="L164" s="122"/>
      <c r="M164" s="219" t="str">
        <f t="shared" si="19"/>
        <v/>
      </c>
      <c r="N164" s="219" t="str">
        <f t="shared" si="20"/>
        <v/>
      </c>
      <c r="O164" s="121"/>
      <c r="P164" s="122"/>
    </row>
    <row r="165" spans="1:16" x14ac:dyDescent="0.3">
      <c r="A165" s="70" t="e">
        <f t="shared" si="16"/>
        <v>#N/A</v>
      </c>
      <c r="B165" s="70" t="str">
        <f t="shared" si="17"/>
        <v/>
      </c>
      <c r="C165" s="70" t="str">
        <f t="shared" si="14"/>
        <v>NW</v>
      </c>
      <c r="D165" s="70" t="str">
        <f t="shared" si="15"/>
        <v/>
      </c>
      <c r="E165" s="310" t="str">
        <f t="shared" si="18"/>
        <v/>
      </c>
      <c r="F165" s="310"/>
      <c r="G165" s="310"/>
      <c r="H165" s="311"/>
      <c r="I165" s="122"/>
      <c r="J165" s="122"/>
      <c r="K165" s="122"/>
      <c r="L165" s="122"/>
      <c r="M165" s="219" t="str">
        <f t="shared" si="19"/>
        <v/>
      </c>
      <c r="N165" s="219" t="str">
        <f t="shared" si="20"/>
        <v/>
      </c>
      <c r="O165" s="121"/>
      <c r="P165" s="122"/>
    </row>
    <row r="166" spans="1:16" x14ac:dyDescent="0.3">
      <c r="A166" s="70" t="e">
        <f t="shared" si="16"/>
        <v>#N/A</v>
      </c>
      <c r="B166" s="70" t="str">
        <f t="shared" si="17"/>
        <v/>
      </c>
      <c r="C166" s="70" t="str">
        <f t="shared" si="14"/>
        <v>NW</v>
      </c>
      <c r="D166" s="70" t="str">
        <f t="shared" si="15"/>
        <v/>
      </c>
      <c r="E166" s="310" t="str">
        <f t="shared" si="18"/>
        <v/>
      </c>
      <c r="F166" s="310"/>
      <c r="G166" s="310"/>
      <c r="H166" s="311"/>
      <c r="I166" s="122"/>
      <c r="J166" s="122"/>
      <c r="K166" s="122"/>
      <c r="L166" s="122"/>
      <c r="M166" s="219" t="str">
        <f t="shared" si="19"/>
        <v/>
      </c>
      <c r="N166" s="219" t="str">
        <f t="shared" si="20"/>
        <v/>
      </c>
      <c r="O166" s="121"/>
      <c r="P166" s="122"/>
    </row>
    <row r="167" spans="1:16" x14ac:dyDescent="0.3">
      <c r="A167" s="70" t="e">
        <f t="shared" si="16"/>
        <v>#N/A</v>
      </c>
      <c r="B167" s="70" t="str">
        <f t="shared" si="17"/>
        <v/>
      </c>
      <c r="C167" s="70" t="str">
        <f t="shared" si="14"/>
        <v>NW</v>
      </c>
      <c r="D167" s="70" t="str">
        <f t="shared" si="15"/>
        <v/>
      </c>
      <c r="E167" s="310" t="str">
        <f t="shared" si="18"/>
        <v/>
      </c>
      <c r="F167" s="310"/>
      <c r="G167" s="310"/>
      <c r="H167" s="311"/>
      <c r="I167" s="122"/>
      <c r="J167" s="122"/>
      <c r="K167" s="122"/>
      <c r="L167" s="122"/>
      <c r="M167" s="219" t="str">
        <f t="shared" si="19"/>
        <v/>
      </c>
      <c r="N167" s="219" t="str">
        <f t="shared" si="20"/>
        <v/>
      </c>
      <c r="O167" s="121"/>
      <c r="P167" s="122"/>
    </row>
    <row r="168" spans="1:16" x14ac:dyDescent="0.3">
      <c r="A168" s="70" t="e">
        <f t="shared" si="16"/>
        <v>#N/A</v>
      </c>
      <c r="B168" s="70" t="str">
        <f t="shared" si="17"/>
        <v/>
      </c>
      <c r="C168" s="70" t="str">
        <f t="shared" si="14"/>
        <v>NW</v>
      </c>
      <c r="D168" s="70" t="str">
        <f t="shared" si="15"/>
        <v/>
      </c>
      <c r="E168" s="310" t="str">
        <f t="shared" si="18"/>
        <v/>
      </c>
      <c r="F168" s="310"/>
      <c r="G168" s="310"/>
      <c r="H168" s="311"/>
      <c r="I168" s="122"/>
      <c r="J168" s="122"/>
      <c r="K168" s="122"/>
      <c r="L168" s="122"/>
      <c r="M168" s="219" t="str">
        <f t="shared" si="19"/>
        <v/>
      </c>
      <c r="N168" s="219" t="str">
        <f t="shared" si="20"/>
        <v/>
      </c>
      <c r="O168" s="121"/>
      <c r="P168" s="122"/>
    </row>
    <row r="169" spans="1:16" x14ac:dyDescent="0.3">
      <c r="A169" s="70" t="e">
        <f t="shared" si="16"/>
        <v>#N/A</v>
      </c>
      <c r="B169" s="70" t="str">
        <f t="shared" si="17"/>
        <v/>
      </c>
      <c r="C169" s="70" t="str">
        <f t="shared" si="14"/>
        <v>NW</v>
      </c>
      <c r="D169" s="70" t="str">
        <f t="shared" si="15"/>
        <v/>
      </c>
      <c r="E169" s="310" t="str">
        <f t="shared" si="18"/>
        <v/>
      </c>
      <c r="F169" s="310"/>
      <c r="G169" s="310"/>
      <c r="H169" s="311"/>
      <c r="I169" s="122"/>
      <c r="J169" s="122"/>
      <c r="K169" s="122"/>
      <c r="L169" s="122"/>
      <c r="M169" s="219" t="str">
        <f t="shared" si="19"/>
        <v/>
      </c>
      <c r="N169" s="219" t="str">
        <f t="shared" si="20"/>
        <v/>
      </c>
      <c r="O169" s="121"/>
      <c r="P169" s="122"/>
    </row>
    <row r="170" spans="1:16" x14ac:dyDescent="0.3">
      <c r="A170" s="70" t="e">
        <f t="shared" si="16"/>
        <v>#N/A</v>
      </c>
      <c r="B170" s="70" t="str">
        <f t="shared" si="17"/>
        <v/>
      </c>
      <c r="C170" s="70" t="str">
        <f t="shared" si="14"/>
        <v>NW</v>
      </c>
      <c r="D170" s="70" t="str">
        <f t="shared" si="15"/>
        <v/>
      </c>
      <c r="E170" s="310" t="str">
        <f t="shared" si="18"/>
        <v/>
      </c>
      <c r="F170" s="310"/>
      <c r="G170" s="310"/>
      <c r="H170" s="311"/>
      <c r="I170" s="122"/>
      <c r="J170" s="122"/>
      <c r="K170" s="122"/>
      <c r="L170" s="122"/>
      <c r="M170" s="219" t="str">
        <f t="shared" si="19"/>
        <v/>
      </c>
      <c r="N170" s="219" t="str">
        <f t="shared" si="20"/>
        <v/>
      </c>
      <c r="O170" s="121"/>
      <c r="P170" s="122"/>
    </row>
    <row r="171" spans="1:16" x14ac:dyDescent="0.3">
      <c r="A171" s="70" t="e">
        <f t="shared" si="16"/>
        <v>#N/A</v>
      </c>
      <c r="B171" s="70" t="str">
        <f t="shared" si="17"/>
        <v/>
      </c>
      <c r="C171" s="70" t="str">
        <f t="shared" si="14"/>
        <v>NW</v>
      </c>
      <c r="D171" s="70" t="str">
        <f t="shared" si="15"/>
        <v/>
      </c>
      <c r="E171" s="310" t="str">
        <f t="shared" si="18"/>
        <v/>
      </c>
      <c r="F171" s="310"/>
      <c r="G171" s="310"/>
      <c r="H171" s="311"/>
      <c r="I171" s="122"/>
      <c r="J171" s="122"/>
      <c r="K171" s="122"/>
      <c r="L171" s="122"/>
      <c r="M171" s="219" t="str">
        <f t="shared" si="19"/>
        <v/>
      </c>
      <c r="N171" s="219" t="str">
        <f t="shared" si="20"/>
        <v/>
      </c>
      <c r="O171" s="121"/>
      <c r="P171" s="122"/>
    </row>
    <row r="172" spans="1:16" x14ac:dyDescent="0.3">
      <c r="A172" s="70" t="e">
        <f t="shared" si="16"/>
        <v>#N/A</v>
      </c>
      <c r="B172" s="70" t="str">
        <f t="shared" si="17"/>
        <v/>
      </c>
      <c r="C172" s="70" t="str">
        <f t="shared" si="14"/>
        <v>NW</v>
      </c>
      <c r="D172" s="70" t="str">
        <f t="shared" si="15"/>
        <v/>
      </c>
      <c r="E172" s="310" t="str">
        <f t="shared" si="18"/>
        <v/>
      </c>
      <c r="F172" s="310"/>
      <c r="G172" s="310"/>
      <c r="H172" s="311"/>
      <c r="I172" s="122"/>
      <c r="J172" s="122"/>
      <c r="K172" s="122"/>
      <c r="L172" s="122"/>
      <c r="M172" s="219" t="str">
        <f t="shared" si="19"/>
        <v/>
      </c>
      <c r="N172" s="219" t="str">
        <f t="shared" si="20"/>
        <v/>
      </c>
      <c r="O172" s="121"/>
      <c r="P172" s="122"/>
    </row>
    <row r="173" spans="1:16" x14ac:dyDescent="0.3">
      <c r="A173" s="70" t="e">
        <f t="shared" si="16"/>
        <v>#N/A</v>
      </c>
      <c r="B173" s="70" t="str">
        <f t="shared" si="17"/>
        <v/>
      </c>
      <c r="C173" s="70" t="str">
        <f t="shared" si="14"/>
        <v>NW</v>
      </c>
      <c r="D173" s="70" t="str">
        <f t="shared" si="15"/>
        <v/>
      </c>
      <c r="E173" s="310" t="str">
        <f t="shared" si="18"/>
        <v/>
      </c>
      <c r="F173" s="310"/>
      <c r="G173" s="310"/>
      <c r="H173" s="311"/>
      <c r="I173" s="122"/>
      <c r="J173" s="122"/>
      <c r="K173" s="122"/>
      <c r="L173" s="122"/>
      <c r="M173" s="219" t="str">
        <f t="shared" si="19"/>
        <v/>
      </c>
      <c r="N173" s="219" t="str">
        <f t="shared" si="20"/>
        <v/>
      </c>
      <c r="O173" s="121"/>
      <c r="P173" s="122"/>
    </row>
    <row r="174" spans="1:16" x14ac:dyDescent="0.3">
      <c r="A174" s="70" t="e">
        <f t="shared" si="16"/>
        <v>#N/A</v>
      </c>
      <c r="B174" s="70" t="str">
        <f t="shared" si="17"/>
        <v/>
      </c>
      <c r="C174" s="70" t="str">
        <f t="shared" si="14"/>
        <v>NW</v>
      </c>
      <c r="D174" s="70" t="str">
        <f t="shared" si="15"/>
        <v/>
      </c>
      <c r="E174" s="310" t="str">
        <f t="shared" si="18"/>
        <v/>
      </c>
      <c r="F174" s="310"/>
      <c r="G174" s="310"/>
      <c r="H174" s="311"/>
      <c r="I174" s="122"/>
      <c r="J174" s="122"/>
      <c r="K174" s="122"/>
      <c r="L174" s="122"/>
      <c r="M174" s="219" t="str">
        <f t="shared" si="19"/>
        <v/>
      </c>
      <c r="N174" s="219" t="str">
        <f t="shared" si="20"/>
        <v/>
      </c>
      <c r="O174" s="121"/>
      <c r="P174" s="122"/>
    </row>
    <row r="175" spans="1:16" x14ac:dyDescent="0.3">
      <c r="A175" s="70" t="e">
        <f t="shared" si="16"/>
        <v>#N/A</v>
      </c>
      <c r="B175" s="70" t="str">
        <f t="shared" si="17"/>
        <v/>
      </c>
      <c r="C175" s="70" t="str">
        <f t="shared" si="14"/>
        <v>NW</v>
      </c>
      <c r="D175" s="70" t="str">
        <f t="shared" si="15"/>
        <v/>
      </c>
      <c r="E175" s="310" t="str">
        <f t="shared" si="18"/>
        <v/>
      </c>
      <c r="F175" s="310"/>
      <c r="G175" s="310"/>
      <c r="H175" s="311"/>
      <c r="I175" s="122"/>
      <c r="J175" s="122"/>
      <c r="K175" s="122"/>
      <c r="L175" s="122"/>
      <c r="M175" s="219" t="str">
        <f t="shared" si="19"/>
        <v/>
      </c>
      <c r="N175" s="219" t="str">
        <f t="shared" si="20"/>
        <v/>
      </c>
      <c r="O175" s="121"/>
      <c r="P175" s="122"/>
    </row>
    <row r="176" spans="1:16" x14ac:dyDescent="0.3">
      <c r="A176" s="70" t="e">
        <f t="shared" si="16"/>
        <v>#N/A</v>
      </c>
      <c r="B176" s="70" t="str">
        <f t="shared" si="17"/>
        <v/>
      </c>
      <c r="C176" s="70" t="str">
        <f t="shared" si="14"/>
        <v>NW</v>
      </c>
      <c r="D176" s="70" t="str">
        <f t="shared" si="15"/>
        <v/>
      </c>
      <c r="E176" s="310" t="str">
        <f t="shared" si="18"/>
        <v/>
      </c>
      <c r="F176" s="310"/>
      <c r="G176" s="310"/>
      <c r="H176" s="311"/>
      <c r="I176" s="122"/>
      <c r="J176" s="122"/>
      <c r="K176" s="122"/>
      <c r="L176" s="122"/>
      <c r="M176" s="219" t="str">
        <f t="shared" si="19"/>
        <v/>
      </c>
      <c r="N176" s="219" t="str">
        <f t="shared" si="20"/>
        <v/>
      </c>
      <c r="O176" s="121"/>
      <c r="P176" s="122"/>
    </row>
    <row r="177" spans="1:16" x14ac:dyDescent="0.3">
      <c r="A177" s="70" t="e">
        <f t="shared" si="16"/>
        <v>#N/A</v>
      </c>
      <c r="B177" s="70" t="str">
        <f t="shared" si="17"/>
        <v/>
      </c>
      <c r="C177" s="70" t="str">
        <f t="shared" si="14"/>
        <v>NW</v>
      </c>
      <c r="D177" s="70" t="str">
        <f t="shared" si="15"/>
        <v/>
      </c>
      <c r="E177" s="310" t="str">
        <f t="shared" si="18"/>
        <v/>
      </c>
      <c r="F177" s="310"/>
      <c r="G177" s="310"/>
      <c r="H177" s="311"/>
      <c r="I177" s="122"/>
      <c r="J177" s="122"/>
      <c r="K177" s="122"/>
      <c r="L177" s="122"/>
      <c r="M177" s="219" t="str">
        <f t="shared" si="19"/>
        <v/>
      </c>
      <c r="N177" s="219" t="str">
        <f t="shared" si="20"/>
        <v/>
      </c>
      <c r="O177" s="121"/>
      <c r="P177" s="122"/>
    </row>
    <row r="178" spans="1:16" x14ac:dyDescent="0.3">
      <c r="A178" s="70" t="e">
        <f t="shared" si="16"/>
        <v>#N/A</v>
      </c>
      <c r="B178" s="70" t="str">
        <f t="shared" si="17"/>
        <v/>
      </c>
      <c r="C178" s="70" t="str">
        <f t="shared" si="14"/>
        <v>NW</v>
      </c>
      <c r="D178" s="70" t="str">
        <f t="shared" si="15"/>
        <v/>
      </c>
      <c r="E178" s="310" t="str">
        <f t="shared" si="18"/>
        <v/>
      </c>
      <c r="F178" s="310"/>
      <c r="G178" s="310"/>
      <c r="H178" s="311"/>
      <c r="I178" s="122"/>
      <c r="J178" s="122"/>
      <c r="K178" s="122"/>
      <c r="L178" s="122"/>
      <c r="M178" s="219" t="str">
        <f t="shared" si="19"/>
        <v/>
      </c>
      <c r="N178" s="219" t="str">
        <f t="shared" si="20"/>
        <v/>
      </c>
      <c r="O178" s="121"/>
      <c r="P178" s="122"/>
    </row>
    <row r="179" spans="1:16" x14ac:dyDescent="0.3">
      <c r="A179" s="70" t="e">
        <f t="shared" si="16"/>
        <v>#N/A</v>
      </c>
      <c r="B179" s="70" t="str">
        <f t="shared" si="17"/>
        <v/>
      </c>
      <c r="C179" s="70" t="str">
        <f t="shared" si="14"/>
        <v>NW</v>
      </c>
      <c r="D179" s="70" t="str">
        <f t="shared" si="15"/>
        <v/>
      </c>
      <c r="E179" s="310" t="str">
        <f t="shared" si="18"/>
        <v/>
      </c>
      <c r="F179" s="310"/>
      <c r="G179" s="310"/>
      <c r="H179" s="311"/>
      <c r="I179" s="122"/>
      <c r="J179" s="122"/>
      <c r="K179" s="122"/>
      <c r="L179" s="122"/>
      <c r="M179" s="219" t="str">
        <f t="shared" si="19"/>
        <v/>
      </c>
      <c r="N179" s="219" t="str">
        <f t="shared" si="20"/>
        <v/>
      </c>
      <c r="O179" s="121"/>
      <c r="P179" s="122"/>
    </row>
    <row r="180" spans="1:16" x14ac:dyDescent="0.3">
      <c r="A180" s="70" t="e">
        <f t="shared" si="16"/>
        <v>#N/A</v>
      </c>
      <c r="B180" s="70" t="str">
        <f t="shared" si="17"/>
        <v/>
      </c>
      <c r="C180" s="70" t="str">
        <f t="shared" si="14"/>
        <v>NW</v>
      </c>
      <c r="D180" s="70" t="str">
        <f t="shared" si="15"/>
        <v/>
      </c>
      <c r="E180" s="310" t="str">
        <f t="shared" si="18"/>
        <v/>
      </c>
      <c r="F180" s="310"/>
      <c r="G180" s="310"/>
      <c r="H180" s="311"/>
      <c r="I180" s="122"/>
      <c r="J180" s="122"/>
      <c r="K180" s="122"/>
      <c r="L180" s="122"/>
      <c r="M180" s="219" t="str">
        <f t="shared" si="19"/>
        <v/>
      </c>
      <c r="N180" s="219" t="str">
        <f t="shared" si="20"/>
        <v/>
      </c>
      <c r="O180" s="121"/>
      <c r="P180" s="122"/>
    </row>
    <row r="181" spans="1:16" x14ac:dyDescent="0.3">
      <c r="A181" s="70" t="e">
        <f t="shared" si="16"/>
        <v>#N/A</v>
      </c>
      <c r="B181" s="70" t="str">
        <f t="shared" si="17"/>
        <v/>
      </c>
      <c r="C181" s="70" t="str">
        <f t="shared" si="14"/>
        <v>NW</v>
      </c>
      <c r="D181" s="70" t="str">
        <f t="shared" si="15"/>
        <v/>
      </c>
      <c r="E181" s="310" t="str">
        <f t="shared" si="18"/>
        <v/>
      </c>
      <c r="F181" s="310"/>
      <c r="G181" s="310"/>
      <c r="H181" s="311"/>
      <c r="I181" s="122"/>
      <c r="J181" s="122"/>
      <c r="K181" s="122"/>
      <c r="L181" s="122"/>
      <c r="M181" s="219" t="str">
        <f t="shared" si="19"/>
        <v/>
      </c>
      <c r="N181" s="219" t="str">
        <f t="shared" si="20"/>
        <v/>
      </c>
      <c r="O181" s="121"/>
      <c r="P181" s="122"/>
    </row>
    <row r="182" spans="1:16" x14ac:dyDescent="0.3">
      <c r="A182" s="70" t="e">
        <f t="shared" si="16"/>
        <v>#N/A</v>
      </c>
      <c r="B182" s="70" t="str">
        <f t="shared" si="17"/>
        <v/>
      </c>
      <c r="C182" s="70" t="str">
        <f t="shared" si="14"/>
        <v>NW</v>
      </c>
      <c r="D182" s="70" t="str">
        <f t="shared" si="15"/>
        <v/>
      </c>
      <c r="E182" s="310" t="str">
        <f t="shared" si="18"/>
        <v/>
      </c>
      <c r="F182" s="310"/>
      <c r="G182" s="310"/>
      <c r="H182" s="311"/>
      <c r="I182" s="122"/>
      <c r="J182" s="122"/>
      <c r="K182" s="122"/>
      <c r="L182" s="122"/>
      <c r="M182" s="219" t="str">
        <f t="shared" si="19"/>
        <v/>
      </c>
      <c r="N182" s="219" t="str">
        <f t="shared" si="20"/>
        <v/>
      </c>
      <c r="O182" s="121"/>
      <c r="P182" s="122"/>
    </row>
    <row r="183" spans="1:16" x14ac:dyDescent="0.3">
      <c r="A183" s="70" t="e">
        <f t="shared" si="16"/>
        <v>#N/A</v>
      </c>
      <c r="B183" s="70" t="str">
        <f t="shared" si="17"/>
        <v/>
      </c>
      <c r="C183" s="70" t="str">
        <f t="shared" si="14"/>
        <v>NW</v>
      </c>
      <c r="D183" s="70" t="str">
        <f t="shared" si="15"/>
        <v/>
      </c>
      <c r="E183" s="310" t="str">
        <f t="shared" si="18"/>
        <v/>
      </c>
      <c r="F183" s="310"/>
      <c r="G183" s="310"/>
      <c r="H183" s="311"/>
      <c r="I183" s="122"/>
      <c r="J183" s="122"/>
      <c r="K183" s="122"/>
      <c r="L183" s="122"/>
      <c r="M183" s="219" t="str">
        <f t="shared" si="19"/>
        <v/>
      </c>
      <c r="N183" s="219" t="str">
        <f t="shared" si="20"/>
        <v/>
      </c>
      <c r="O183" s="121"/>
      <c r="P183" s="122"/>
    </row>
    <row r="184" spans="1:16" x14ac:dyDescent="0.3">
      <c r="A184" s="70" t="e">
        <f t="shared" si="16"/>
        <v>#N/A</v>
      </c>
      <c r="B184" s="70" t="str">
        <f t="shared" si="17"/>
        <v/>
      </c>
      <c r="C184" s="70" t="str">
        <f t="shared" si="14"/>
        <v>NW</v>
      </c>
      <c r="D184" s="70" t="str">
        <f t="shared" si="15"/>
        <v/>
      </c>
      <c r="E184" s="310" t="str">
        <f t="shared" si="18"/>
        <v/>
      </c>
      <c r="F184" s="310"/>
      <c r="G184" s="310"/>
      <c r="H184" s="311"/>
      <c r="I184" s="122"/>
      <c r="J184" s="122"/>
      <c r="K184" s="122"/>
      <c r="L184" s="122"/>
      <c r="M184" s="219" t="str">
        <f t="shared" si="19"/>
        <v/>
      </c>
      <c r="N184" s="219" t="str">
        <f t="shared" si="20"/>
        <v/>
      </c>
      <c r="O184" s="121"/>
      <c r="P184" s="122"/>
    </row>
    <row r="185" spans="1:16" x14ac:dyDescent="0.3">
      <c r="A185" s="70" t="e">
        <f t="shared" si="16"/>
        <v>#N/A</v>
      </c>
      <c r="B185" s="70" t="str">
        <f t="shared" si="17"/>
        <v/>
      </c>
      <c r="C185" s="70" t="str">
        <f t="shared" si="14"/>
        <v>NW</v>
      </c>
      <c r="D185" s="70" t="str">
        <f t="shared" si="15"/>
        <v/>
      </c>
      <c r="E185" s="310" t="str">
        <f t="shared" si="18"/>
        <v/>
      </c>
      <c r="F185" s="310"/>
      <c r="G185" s="310"/>
      <c r="H185" s="311"/>
      <c r="I185" s="122"/>
      <c r="J185" s="122"/>
      <c r="K185" s="122"/>
      <c r="L185" s="122"/>
      <c r="M185" s="219" t="str">
        <f t="shared" si="19"/>
        <v/>
      </c>
      <c r="N185" s="219" t="str">
        <f t="shared" si="20"/>
        <v/>
      </c>
      <c r="O185" s="121"/>
      <c r="P185" s="122"/>
    </row>
    <row r="186" spans="1:16" x14ac:dyDescent="0.3">
      <c r="A186" s="70" t="e">
        <f t="shared" si="16"/>
        <v>#N/A</v>
      </c>
      <c r="B186" s="70" t="str">
        <f t="shared" si="17"/>
        <v/>
      </c>
      <c r="C186" s="70" t="str">
        <f t="shared" si="14"/>
        <v>NW</v>
      </c>
      <c r="D186" s="70" t="str">
        <f t="shared" si="15"/>
        <v/>
      </c>
      <c r="E186" s="310" t="str">
        <f t="shared" si="18"/>
        <v/>
      </c>
      <c r="F186" s="310"/>
      <c r="G186" s="310"/>
      <c r="H186" s="311"/>
      <c r="I186" s="122"/>
      <c r="J186" s="122"/>
      <c r="K186" s="122"/>
      <c r="L186" s="122"/>
      <c r="M186" s="219" t="str">
        <f t="shared" si="19"/>
        <v/>
      </c>
      <c r="N186" s="219" t="str">
        <f t="shared" si="20"/>
        <v/>
      </c>
      <c r="O186" s="121"/>
      <c r="P186" s="122"/>
    </row>
    <row r="187" spans="1:16" x14ac:dyDescent="0.3">
      <c r="A187" s="70" t="e">
        <f t="shared" si="16"/>
        <v>#N/A</v>
      </c>
      <c r="B187" s="70" t="str">
        <f t="shared" si="17"/>
        <v/>
      </c>
      <c r="C187" s="70" t="str">
        <f t="shared" si="14"/>
        <v>NW</v>
      </c>
      <c r="D187" s="70" t="str">
        <f t="shared" si="15"/>
        <v/>
      </c>
      <c r="E187" s="310" t="str">
        <f t="shared" si="18"/>
        <v/>
      </c>
      <c r="F187" s="310"/>
      <c r="G187" s="310"/>
      <c r="H187" s="311"/>
      <c r="I187" s="122"/>
      <c r="J187" s="122"/>
      <c r="K187" s="122"/>
      <c r="L187" s="122"/>
      <c r="M187" s="219" t="str">
        <f t="shared" si="19"/>
        <v/>
      </c>
      <c r="N187" s="219" t="str">
        <f t="shared" si="20"/>
        <v/>
      </c>
      <c r="O187" s="121"/>
      <c r="P187" s="122"/>
    </row>
    <row r="188" spans="1:16" x14ac:dyDescent="0.3">
      <c r="A188" s="70" t="e">
        <f t="shared" si="16"/>
        <v>#N/A</v>
      </c>
      <c r="B188" s="70" t="str">
        <f t="shared" si="17"/>
        <v/>
      </c>
      <c r="C188" s="70" t="str">
        <f t="shared" si="14"/>
        <v>NW</v>
      </c>
      <c r="D188" s="70" t="str">
        <f t="shared" si="15"/>
        <v/>
      </c>
      <c r="E188" s="310" t="str">
        <f t="shared" si="18"/>
        <v/>
      </c>
      <c r="F188" s="310"/>
      <c r="G188" s="310"/>
      <c r="H188" s="311"/>
      <c r="I188" s="122"/>
      <c r="J188" s="122"/>
      <c r="K188" s="122"/>
      <c r="L188" s="122"/>
      <c r="M188" s="219" t="str">
        <f t="shared" si="19"/>
        <v/>
      </c>
      <c r="N188" s="219" t="str">
        <f t="shared" si="20"/>
        <v/>
      </c>
      <c r="O188" s="121"/>
      <c r="P188" s="122"/>
    </row>
    <row r="189" spans="1:16" x14ac:dyDescent="0.3">
      <c r="A189" s="70" t="e">
        <f t="shared" si="16"/>
        <v>#N/A</v>
      </c>
      <c r="B189" s="70" t="str">
        <f t="shared" si="17"/>
        <v/>
      </c>
      <c r="C189" s="70" t="str">
        <f t="shared" si="14"/>
        <v>NW</v>
      </c>
      <c r="D189" s="70" t="str">
        <f t="shared" si="15"/>
        <v/>
      </c>
      <c r="E189" s="310" t="str">
        <f t="shared" si="18"/>
        <v/>
      </c>
      <c r="F189" s="310"/>
      <c r="G189" s="310"/>
      <c r="H189" s="311"/>
      <c r="I189" s="122"/>
      <c r="J189" s="122"/>
      <c r="K189" s="122"/>
      <c r="L189" s="122"/>
      <c r="M189" s="219" t="str">
        <f t="shared" si="19"/>
        <v/>
      </c>
      <c r="N189" s="219" t="str">
        <f t="shared" si="20"/>
        <v/>
      </c>
      <c r="O189" s="121"/>
      <c r="P189" s="122"/>
    </row>
    <row r="190" spans="1:16" x14ac:dyDescent="0.3">
      <c r="A190" s="70" t="e">
        <f t="shared" si="16"/>
        <v>#N/A</v>
      </c>
      <c r="B190" s="70" t="str">
        <f t="shared" si="17"/>
        <v/>
      </c>
      <c r="C190" s="70" t="str">
        <f t="shared" si="14"/>
        <v>NW</v>
      </c>
      <c r="D190" s="70" t="str">
        <f t="shared" si="15"/>
        <v/>
      </c>
      <c r="E190" s="310" t="str">
        <f t="shared" si="18"/>
        <v/>
      </c>
      <c r="F190" s="310"/>
      <c r="G190" s="310"/>
      <c r="H190" s="311"/>
      <c r="I190" s="122"/>
      <c r="J190" s="122"/>
      <c r="K190" s="122"/>
      <c r="L190" s="122"/>
      <c r="M190" s="219" t="str">
        <f t="shared" si="19"/>
        <v/>
      </c>
      <c r="N190" s="219" t="str">
        <f t="shared" si="20"/>
        <v/>
      </c>
      <c r="O190" s="121"/>
      <c r="P190" s="122"/>
    </row>
    <row r="191" spans="1:16" x14ac:dyDescent="0.3">
      <c r="A191" s="70" t="e">
        <f t="shared" si="16"/>
        <v>#N/A</v>
      </c>
      <c r="B191" s="70" t="str">
        <f t="shared" si="17"/>
        <v/>
      </c>
      <c r="C191" s="70" t="str">
        <f t="shared" si="14"/>
        <v>NW</v>
      </c>
      <c r="D191" s="70" t="str">
        <f t="shared" si="15"/>
        <v/>
      </c>
      <c r="E191" s="310" t="str">
        <f t="shared" si="18"/>
        <v/>
      </c>
      <c r="F191" s="310"/>
      <c r="G191" s="310"/>
      <c r="H191" s="311"/>
      <c r="I191" s="122"/>
      <c r="J191" s="122"/>
      <c r="K191" s="122"/>
      <c r="L191" s="122"/>
      <c r="M191" s="219" t="str">
        <f t="shared" si="19"/>
        <v/>
      </c>
      <c r="N191" s="219" t="str">
        <f t="shared" si="20"/>
        <v/>
      </c>
      <c r="O191" s="121"/>
      <c r="P191" s="122"/>
    </row>
    <row r="192" spans="1:16" x14ac:dyDescent="0.3">
      <c r="A192" s="70" t="e">
        <f t="shared" si="16"/>
        <v>#N/A</v>
      </c>
      <c r="B192" s="70" t="str">
        <f t="shared" si="17"/>
        <v/>
      </c>
      <c r="C192" s="70" t="str">
        <f t="shared" si="14"/>
        <v>NW</v>
      </c>
      <c r="D192" s="70" t="str">
        <f t="shared" si="15"/>
        <v/>
      </c>
      <c r="E192" s="310" t="str">
        <f t="shared" si="18"/>
        <v/>
      </c>
      <c r="F192" s="310"/>
      <c r="G192" s="310"/>
      <c r="H192" s="311"/>
      <c r="I192" s="122"/>
      <c r="J192" s="122"/>
      <c r="K192" s="122"/>
      <c r="L192" s="122"/>
      <c r="M192" s="219" t="str">
        <f t="shared" si="19"/>
        <v/>
      </c>
      <c r="N192" s="219" t="str">
        <f t="shared" si="20"/>
        <v/>
      </c>
      <c r="O192" s="121"/>
      <c r="P192" s="122"/>
    </row>
    <row r="193" spans="1:16" x14ac:dyDescent="0.3">
      <c r="A193" s="70" t="e">
        <f t="shared" si="16"/>
        <v>#N/A</v>
      </c>
      <c r="B193" s="70" t="str">
        <f t="shared" si="17"/>
        <v/>
      </c>
      <c r="C193" s="70" t="str">
        <f t="shared" si="14"/>
        <v>NW</v>
      </c>
      <c r="D193" s="70" t="str">
        <f t="shared" si="15"/>
        <v/>
      </c>
      <c r="E193" s="310" t="str">
        <f t="shared" si="18"/>
        <v/>
      </c>
      <c r="F193" s="310"/>
      <c r="G193" s="310"/>
      <c r="H193" s="311"/>
      <c r="I193" s="122"/>
      <c r="J193" s="122"/>
      <c r="K193" s="122"/>
      <c r="L193" s="122"/>
      <c r="M193" s="219" t="str">
        <f t="shared" si="19"/>
        <v/>
      </c>
      <c r="N193" s="219" t="str">
        <f t="shared" si="20"/>
        <v/>
      </c>
      <c r="O193" s="121"/>
      <c r="P193" s="122"/>
    </row>
    <row r="194" spans="1:16" x14ac:dyDescent="0.3">
      <c r="A194" s="70" t="e">
        <f t="shared" si="16"/>
        <v>#N/A</v>
      </c>
      <c r="B194" s="70" t="str">
        <f t="shared" si="17"/>
        <v/>
      </c>
      <c r="C194" s="70" t="str">
        <f t="shared" si="14"/>
        <v>NW</v>
      </c>
      <c r="D194" s="70" t="str">
        <f t="shared" si="15"/>
        <v/>
      </c>
      <c r="E194" s="310" t="str">
        <f t="shared" si="18"/>
        <v/>
      </c>
      <c r="F194" s="310"/>
      <c r="G194" s="310"/>
      <c r="H194" s="311"/>
      <c r="I194" s="122"/>
      <c r="J194" s="122"/>
      <c r="K194" s="122"/>
      <c r="L194" s="122"/>
      <c r="M194" s="219" t="str">
        <f t="shared" si="19"/>
        <v/>
      </c>
      <c r="N194" s="219" t="str">
        <f t="shared" si="20"/>
        <v/>
      </c>
      <c r="O194" s="121"/>
      <c r="P194" s="122"/>
    </row>
    <row r="195" spans="1:16" x14ac:dyDescent="0.3">
      <c r="A195" s="70" t="e">
        <f t="shared" si="16"/>
        <v>#N/A</v>
      </c>
      <c r="B195" s="70" t="str">
        <f t="shared" si="17"/>
        <v/>
      </c>
      <c r="C195" s="70" t="str">
        <f t="shared" si="14"/>
        <v>NW</v>
      </c>
      <c r="D195" s="70" t="str">
        <f t="shared" si="15"/>
        <v/>
      </c>
      <c r="E195" s="310" t="str">
        <f t="shared" si="18"/>
        <v/>
      </c>
      <c r="F195" s="310"/>
      <c r="G195" s="310"/>
      <c r="H195" s="311"/>
      <c r="I195" s="122"/>
      <c r="J195" s="122"/>
      <c r="K195" s="122"/>
      <c r="L195" s="122"/>
      <c r="M195" s="219" t="str">
        <f t="shared" si="19"/>
        <v/>
      </c>
      <c r="N195" s="219" t="str">
        <f t="shared" si="20"/>
        <v/>
      </c>
      <c r="O195" s="121"/>
      <c r="P195" s="122"/>
    </row>
    <row r="196" spans="1:16" x14ac:dyDescent="0.3">
      <c r="A196" s="70" t="e">
        <f t="shared" si="16"/>
        <v>#N/A</v>
      </c>
      <c r="B196" s="70" t="str">
        <f t="shared" si="17"/>
        <v/>
      </c>
      <c r="C196" s="70" t="str">
        <f t="shared" si="14"/>
        <v>NW</v>
      </c>
      <c r="D196" s="70" t="str">
        <f t="shared" si="15"/>
        <v/>
      </c>
      <c r="E196" s="310" t="str">
        <f t="shared" si="18"/>
        <v/>
      </c>
      <c r="F196" s="310"/>
      <c r="G196" s="310"/>
      <c r="H196" s="311"/>
      <c r="I196" s="122"/>
      <c r="J196" s="122"/>
      <c r="K196" s="122"/>
      <c r="L196" s="122"/>
      <c r="M196" s="219" t="str">
        <f t="shared" si="19"/>
        <v/>
      </c>
      <c r="N196" s="219" t="str">
        <f t="shared" si="20"/>
        <v/>
      </c>
      <c r="O196" s="121"/>
      <c r="P196" s="122"/>
    </row>
    <row r="197" spans="1:16" x14ac:dyDescent="0.3">
      <c r="A197" s="70" t="e">
        <f t="shared" si="16"/>
        <v>#N/A</v>
      </c>
      <c r="B197" s="70" t="str">
        <f t="shared" si="17"/>
        <v/>
      </c>
      <c r="C197" s="70" t="str">
        <f t="shared" si="14"/>
        <v>NW</v>
      </c>
      <c r="D197" s="70" t="str">
        <f t="shared" si="15"/>
        <v/>
      </c>
      <c r="E197" s="310" t="str">
        <f t="shared" si="18"/>
        <v/>
      </c>
      <c r="F197" s="310"/>
      <c r="G197" s="310"/>
      <c r="H197" s="311"/>
      <c r="I197" s="122"/>
      <c r="J197" s="122"/>
      <c r="K197" s="122"/>
      <c r="L197" s="122"/>
      <c r="M197" s="219" t="str">
        <f t="shared" si="19"/>
        <v/>
      </c>
      <c r="N197" s="219" t="str">
        <f t="shared" si="20"/>
        <v/>
      </c>
      <c r="O197" s="121"/>
      <c r="P197" s="122"/>
    </row>
    <row r="198" spans="1:16" x14ac:dyDescent="0.3">
      <c r="A198" s="70" t="e">
        <f t="shared" si="16"/>
        <v>#N/A</v>
      </c>
      <c r="B198" s="70" t="str">
        <f t="shared" si="17"/>
        <v/>
      </c>
      <c r="C198" s="70" t="str">
        <f t="shared" si="14"/>
        <v>NW</v>
      </c>
      <c r="D198" s="70" t="str">
        <f t="shared" si="15"/>
        <v/>
      </c>
      <c r="E198" s="310" t="str">
        <f t="shared" si="18"/>
        <v/>
      </c>
      <c r="F198" s="310"/>
      <c r="G198" s="310"/>
      <c r="H198" s="311"/>
      <c r="I198" s="122"/>
      <c r="J198" s="122"/>
      <c r="K198" s="122"/>
      <c r="L198" s="122"/>
      <c r="M198" s="219" t="str">
        <f t="shared" si="19"/>
        <v/>
      </c>
      <c r="N198" s="219" t="str">
        <f t="shared" si="20"/>
        <v/>
      </c>
      <c r="O198" s="121"/>
      <c r="P198" s="122"/>
    </row>
    <row r="199" spans="1:16" x14ac:dyDescent="0.3">
      <c r="A199" s="70" t="e">
        <f t="shared" si="16"/>
        <v>#N/A</v>
      </c>
      <c r="B199" s="70" t="str">
        <f t="shared" si="17"/>
        <v/>
      </c>
      <c r="C199" s="70" t="str">
        <f t="shared" si="14"/>
        <v>NW</v>
      </c>
      <c r="D199" s="70" t="str">
        <f t="shared" si="15"/>
        <v/>
      </c>
      <c r="E199" s="310" t="str">
        <f t="shared" si="18"/>
        <v/>
      </c>
      <c r="F199" s="310"/>
      <c r="G199" s="310"/>
      <c r="H199" s="311"/>
      <c r="I199" s="122"/>
      <c r="J199" s="122"/>
      <c r="K199" s="122"/>
      <c r="L199" s="122"/>
      <c r="M199" s="219" t="str">
        <f t="shared" si="19"/>
        <v/>
      </c>
      <c r="N199" s="219" t="str">
        <f t="shared" si="20"/>
        <v/>
      </c>
      <c r="O199" s="121"/>
      <c r="P199" s="122"/>
    </row>
    <row r="200" spans="1:16" x14ac:dyDescent="0.3">
      <c r="A200" s="70" t="e">
        <f t="shared" si="16"/>
        <v>#N/A</v>
      </c>
      <c r="B200" s="70" t="str">
        <f t="shared" si="17"/>
        <v/>
      </c>
      <c r="C200" s="70" t="str">
        <f t="shared" si="14"/>
        <v>NW</v>
      </c>
      <c r="D200" s="70" t="str">
        <f t="shared" si="15"/>
        <v/>
      </c>
      <c r="E200" s="310" t="str">
        <f t="shared" si="18"/>
        <v/>
      </c>
      <c r="F200" s="310"/>
      <c r="G200" s="310"/>
      <c r="H200" s="311"/>
      <c r="I200" s="122"/>
      <c r="J200" s="122"/>
      <c r="K200" s="122"/>
      <c r="L200" s="122"/>
      <c r="M200" s="219" t="str">
        <f t="shared" si="19"/>
        <v/>
      </c>
      <c r="N200" s="219" t="str">
        <f t="shared" si="20"/>
        <v/>
      </c>
      <c r="O200" s="121"/>
      <c r="P200" s="122"/>
    </row>
    <row r="201" spans="1:16" x14ac:dyDescent="0.3">
      <c r="A201" s="70" t="e">
        <f t="shared" si="16"/>
        <v>#N/A</v>
      </c>
      <c r="B201" s="70" t="str">
        <f t="shared" si="17"/>
        <v/>
      </c>
      <c r="C201" s="70" t="str">
        <f t="shared" si="14"/>
        <v>NW</v>
      </c>
      <c r="D201" s="70" t="str">
        <f t="shared" si="15"/>
        <v/>
      </c>
      <c r="E201" s="310" t="str">
        <f t="shared" si="18"/>
        <v/>
      </c>
      <c r="F201" s="310"/>
      <c r="G201" s="310"/>
      <c r="H201" s="311"/>
      <c r="I201" s="122"/>
      <c r="J201" s="122"/>
      <c r="K201" s="122"/>
      <c r="L201" s="122"/>
      <c r="M201" s="219" t="str">
        <f t="shared" si="19"/>
        <v/>
      </c>
      <c r="N201" s="219" t="str">
        <f t="shared" si="20"/>
        <v/>
      </c>
      <c r="O201" s="121"/>
      <c r="P201" s="122"/>
    </row>
    <row r="202" spans="1:16" x14ac:dyDescent="0.3">
      <c r="A202" s="70" t="e">
        <f t="shared" si="16"/>
        <v>#N/A</v>
      </c>
      <c r="B202" s="70" t="str">
        <f t="shared" si="17"/>
        <v/>
      </c>
      <c r="C202" s="70" t="str">
        <f t="shared" si="14"/>
        <v>NW</v>
      </c>
      <c r="D202" s="70" t="str">
        <f t="shared" si="15"/>
        <v/>
      </c>
      <c r="E202" s="310" t="str">
        <f t="shared" si="18"/>
        <v/>
      </c>
      <c r="F202" s="310"/>
      <c r="G202" s="310"/>
      <c r="H202" s="311"/>
      <c r="I202" s="206"/>
      <c r="J202" s="206"/>
      <c r="K202" s="206"/>
      <c r="L202" s="206"/>
      <c r="M202" s="219" t="str">
        <f t="shared" si="19"/>
        <v/>
      </c>
      <c r="N202" s="219" t="str">
        <f t="shared" si="20"/>
        <v/>
      </c>
      <c r="O202" s="94"/>
      <c r="P202" s="206"/>
    </row>
    <row r="203" spans="1:16" x14ac:dyDescent="0.3">
      <c r="A203" s="70" t="e">
        <f t="shared" si="16"/>
        <v>#N/A</v>
      </c>
      <c r="B203" s="70" t="str">
        <f t="shared" si="17"/>
        <v/>
      </c>
      <c r="C203" s="70" t="str">
        <f t="shared" si="14"/>
        <v>NW</v>
      </c>
      <c r="D203" s="70" t="str">
        <f t="shared" si="15"/>
        <v/>
      </c>
      <c r="E203" s="310" t="str">
        <f t="shared" si="18"/>
        <v/>
      </c>
      <c r="F203" s="310"/>
      <c r="G203" s="310"/>
      <c r="H203" s="311"/>
      <c r="I203" s="206"/>
      <c r="J203" s="206"/>
      <c r="K203" s="206"/>
      <c r="L203" s="206"/>
      <c r="M203" s="219" t="str">
        <f t="shared" si="19"/>
        <v/>
      </c>
      <c r="N203" s="219" t="str">
        <f t="shared" si="20"/>
        <v/>
      </c>
      <c r="O203" s="94"/>
      <c r="P203" s="206"/>
    </row>
    <row r="204" spans="1:16" x14ac:dyDescent="0.3">
      <c r="A204" s="70" t="e">
        <f t="shared" si="16"/>
        <v>#N/A</v>
      </c>
      <c r="B204" s="70" t="str">
        <f t="shared" si="17"/>
        <v/>
      </c>
      <c r="C204" s="70" t="str">
        <f t="shared" si="14"/>
        <v>NW</v>
      </c>
      <c r="D204" s="70" t="str">
        <f t="shared" si="15"/>
        <v/>
      </c>
      <c r="E204" s="310" t="str">
        <f t="shared" si="18"/>
        <v/>
      </c>
      <c r="F204" s="310"/>
      <c r="G204" s="310"/>
      <c r="H204" s="311"/>
      <c r="I204" s="206"/>
      <c r="J204" s="206"/>
      <c r="K204" s="206"/>
      <c r="L204" s="206"/>
      <c r="M204" s="219" t="str">
        <f t="shared" si="19"/>
        <v/>
      </c>
      <c r="N204" s="219" t="str">
        <f t="shared" si="20"/>
        <v/>
      </c>
      <c r="O204" s="94"/>
      <c r="P204" s="206"/>
    </row>
    <row r="205" spans="1:16" x14ac:dyDescent="0.3">
      <c r="A205" s="70" t="e">
        <f t="shared" si="16"/>
        <v>#N/A</v>
      </c>
      <c r="B205" s="70" t="str">
        <f t="shared" si="17"/>
        <v/>
      </c>
      <c r="C205" s="70" t="str">
        <f t="shared" si="14"/>
        <v>NW</v>
      </c>
      <c r="D205" s="70" t="str">
        <f t="shared" si="15"/>
        <v/>
      </c>
      <c r="E205" s="310" t="str">
        <f t="shared" si="18"/>
        <v/>
      </c>
      <c r="F205" s="310"/>
      <c r="G205" s="310"/>
      <c r="H205" s="311"/>
      <c r="I205" s="206"/>
      <c r="J205" s="206"/>
      <c r="K205" s="206"/>
      <c r="L205" s="206"/>
      <c r="M205" s="219" t="str">
        <f t="shared" si="19"/>
        <v/>
      </c>
      <c r="N205" s="219" t="str">
        <f t="shared" si="20"/>
        <v/>
      </c>
      <c r="O205" s="94"/>
      <c r="P205" s="206"/>
    </row>
    <row r="206" spans="1:16" x14ac:dyDescent="0.3">
      <c r="A206" s="70" t="e">
        <f t="shared" si="16"/>
        <v>#N/A</v>
      </c>
      <c r="B206" s="70" t="str">
        <f t="shared" si="17"/>
        <v/>
      </c>
      <c r="C206" s="70" t="str">
        <f t="shared" si="14"/>
        <v>NW</v>
      </c>
      <c r="D206" s="70" t="str">
        <f t="shared" si="15"/>
        <v/>
      </c>
      <c r="E206" s="310" t="str">
        <f t="shared" si="18"/>
        <v/>
      </c>
      <c r="F206" s="310"/>
      <c r="G206" s="310"/>
      <c r="H206" s="311"/>
      <c r="I206" s="206"/>
      <c r="J206" s="206"/>
      <c r="K206" s="206"/>
      <c r="L206" s="206"/>
      <c r="M206" s="219" t="str">
        <f t="shared" si="19"/>
        <v/>
      </c>
      <c r="N206" s="219" t="str">
        <f t="shared" si="20"/>
        <v/>
      </c>
      <c r="O206" s="94"/>
      <c r="P206" s="206"/>
    </row>
    <row r="207" spans="1:16" x14ac:dyDescent="0.3">
      <c r="A207" s="70" t="e">
        <f t="shared" si="16"/>
        <v>#N/A</v>
      </c>
      <c r="B207" s="70" t="str">
        <f t="shared" si="17"/>
        <v/>
      </c>
      <c r="C207" s="70" t="str">
        <f t="shared" si="14"/>
        <v>NW</v>
      </c>
      <c r="D207" s="70" t="str">
        <f t="shared" si="15"/>
        <v/>
      </c>
      <c r="E207" s="310" t="str">
        <f t="shared" si="18"/>
        <v/>
      </c>
      <c r="F207" s="310"/>
      <c r="G207" s="310"/>
      <c r="H207" s="311"/>
      <c r="I207" s="206"/>
      <c r="J207" s="206"/>
      <c r="K207" s="206"/>
      <c r="L207" s="206"/>
      <c r="M207" s="219" t="str">
        <f t="shared" si="19"/>
        <v/>
      </c>
      <c r="N207" s="219" t="str">
        <f t="shared" si="20"/>
        <v/>
      </c>
      <c r="O207" s="94"/>
      <c r="P207" s="206"/>
    </row>
    <row r="208" spans="1:16" x14ac:dyDescent="0.3">
      <c r="A208" s="70" t="e">
        <f t="shared" si="16"/>
        <v>#N/A</v>
      </c>
      <c r="B208" s="70" t="str">
        <f t="shared" si="17"/>
        <v/>
      </c>
      <c r="C208" s="70" t="str">
        <f t="shared" si="14"/>
        <v>NW</v>
      </c>
      <c r="D208" s="70" t="str">
        <f t="shared" si="15"/>
        <v/>
      </c>
      <c r="E208" s="310" t="str">
        <f t="shared" si="18"/>
        <v/>
      </c>
      <c r="F208" s="310"/>
      <c r="G208" s="310"/>
      <c r="H208" s="311"/>
      <c r="I208" s="206"/>
      <c r="J208" s="206"/>
      <c r="K208" s="206"/>
      <c r="L208" s="206"/>
      <c r="M208" s="219" t="str">
        <f t="shared" si="19"/>
        <v/>
      </c>
      <c r="N208" s="219" t="str">
        <f t="shared" si="20"/>
        <v/>
      </c>
      <c r="O208" s="94"/>
      <c r="P208" s="206"/>
    </row>
    <row r="209" spans="1:16" x14ac:dyDescent="0.3">
      <c r="A209" s="70" t="e">
        <f t="shared" si="16"/>
        <v>#N/A</v>
      </c>
      <c r="B209" s="70" t="str">
        <f t="shared" si="17"/>
        <v/>
      </c>
      <c r="C209" s="70" t="str">
        <f t="shared" si="14"/>
        <v>NW</v>
      </c>
      <c r="D209" s="70" t="str">
        <f t="shared" si="15"/>
        <v/>
      </c>
      <c r="E209" s="310" t="str">
        <f t="shared" si="18"/>
        <v/>
      </c>
      <c r="F209" s="310"/>
      <c r="G209" s="310"/>
      <c r="H209" s="311"/>
      <c r="I209" s="206"/>
      <c r="J209" s="206"/>
      <c r="K209" s="206"/>
      <c r="L209" s="206"/>
      <c r="M209" s="219" t="str">
        <f t="shared" si="19"/>
        <v/>
      </c>
      <c r="N209" s="219" t="str">
        <f t="shared" si="20"/>
        <v/>
      </c>
      <c r="O209" s="94"/>
      <c r="P209" s="206"/>
    </row>
    <row r="210" spans="1:16" x14ac:dyDescent="0.3">
      <c r="A210" s="70" t="e">
        <f t="shared" si="16"/>
        <v>#N/A</v>
      </c>
      <c r="B210" s="70" t="str">
        <f t="shared" si="17"/>
        <v/>
      </c>
      <c r="C210" s="70" t="str">
        <f t="shared" si="14"/>
        <v>NW</v>
      </c>
      <c r="D210" s="70" t="str">
        <f t="shared" si="15"/>
        <v/>
      </c>
      <c r="E210" s="310" t="str">
        <f t="shared" si="18"/>
        <v/>
      </c>
      <c r="F210" s="310"/>
      <c r="G210" s="310"/>
      <c r="H210" s="311"/>
      <c r="I210" s="206"/>
      <c r="J210" s="206"/>
      <c r="K210" s="206"/>
      <c r="L210" s="206"/>
      <c r="M210" s="219" t="str">
        <f t="shared" si="19"/>
        <v/>
      </c>
      <c r="N210" s="219" t="str">
        <f t="shared" si="20"/>
        <v/>
      </c>
      <c r="O210" s="94"/>
      <c r="P210" s="206"/>
    </row>
    <row r="211" spans="1:16" x14ac:dyDescent="0.3">
      <c r="A211" s="70" t="e">
        <f t="shared" si="16"/>
        <v>#N/A</v>
      </c>
      <c r="B211" s="70" t="str">
        <f t="shared" si="17"/>
        <v/>
      </c>
      <c r="C211" s="70" t="str">
        <f t="shared" si="14"/>
        <v>NW</v>
      </c>
      <c r="D211" s="70" t="str">
        <f t="shared" si="15"/>
        <v/>
      </c>
      <c r="E211" s="310" t="str">
        <f t="shared" si="18"/>
        <v/>
      </c>
      <c r="F211" s="310"/>
      <c r="G211" s="310"/>
      <c r="H211" s="311"/>
      <c r="I211" s="206"/>
      <c r="J211" s="206"/>
      <c r="K211" s="206"/>
      <c r="L211" s="206"/>
      <c r="M211" s="219" t="str">
        <f t="shared" si="19"/>
        <v/>
      </c>
      <c r="N211" s="219" t="str">
        <f t="shared" si="20"/>
        <v/>
      </c>
      <c r="O211" s="94"/>
      <c r="P211" s="206"/>
    </row>
    <row r="212" spans="1:16" x14ac:dyDescent="0.3">
      <c r="A212" s="70" t="e">
        <f t="shared" si="16"/>
        <v>#N/A</v>
      </c>
      <c r="B212" s="70" t="str">
        <f t="shared" si="17"/>
        <v/>
      </c>
      <c r="C212" s="70" t="str">
        <f t="shared" si="14"/>
        <v>NW</v>
      </c>
      <c r="D212" s="70" t="str">
        <f t="shared" si="15"/>
        <v/>
      </c>
      <c r="E212" s="310" t="str">
        <f t="shared" si="18"/>
        <v/>
      </c>
      <c r="F212" s="310"/>
      <c r="G212" s="310"/>
      <c r="H212" s="311"/>
      <c r="I212" s="206"/>
      <c r="J212" s="206"/>
      <c r="K212" s="206"/>
      <c r="L212" s="206"/>
      <c r="M212" s="219" t="str">
        <f t="shared" si="19"/>
        <v/>
      </c>
      <c r="N212" s="219" t="str">
        <f t="shared" si="20"/>
        <v/>
      </c>
      <c r="O212" s="94"/>
      <c r="P212" s="206"/>
    </row>
    <row r="213" spans="1:16" x14ac:dyDescent="0.3">
      <c r="A213" s="70" t="e">
        <f t="shared" si="16"/>
        <v>#N/A</v>
      </c>
      <c r="B213" s="70" t="str">
        <f t="shared" si="17"/>
        <v/>
      </c>
      <c r="C213" s="70" t="str">
        <f t="shared" ref="C213:C276" si="21">IF(ISNA(MATCH(WEEKDAY(E213,2),DunDay,0)),"","NW")</f>
        <v>NW</v>
      </c>
      <c r="D213" s="70" t="str">
        <f t="shared" ref="D213:D276" si="22">IF(ISNA(MATCH(E213,Holiday,0)),"","H")</f>
        <v/>
      </c>
      <c r="E213" s="310" t="str">
        <f t="shared" si="18"/>
        <v/>
      </c>
      <c r="F213" s="310"/>
      <c r="G213" s="310"/>
      <c r="H213" s="311"/>
      <c r="I213" s="206"/>
      <c r="J213" s="206"/>
      <c r="K213" s="206"/>
      <c r="L213" s="206"/>
      <c r="M213" s="219" t="str">
        <f t="shared" si="19"/>
        <v/>
      </c>
      <c r="N213" s="219" t="str">
        <f t="shared" si="20"/>
        <v/>
      </c>
      <c r="O213" s="94"/>
      <c r="P213" s="206"/>
    </row>
    <row r="214" spans="1:16" x14ac:dyDescent="0.3">
      <c r="A214" s="70" t="e">
        <f t="shared" ref="A214:A277" si="23">IF(E214&gt;=$J$14,"R","")</f>
        <v>#N/A</v>
      </c>
      <c r="B214" s="70" t="str">
        <f t="shared" ref="B214:B277" si="24">IF(E214&lt;&gt;"",YEAR(E214),"")</f>
        <v/>
      </c>
      <c r="C214" s="70" t="str">
        <f t="shared" si="21"/>
        <v>NW</v>
      </c>
      <c r="D214" s="70" t="str">
        <f t="shared" si="22"/>
        <v/>
      </c>
      <c r="E214" s="310" t="str">
        <f t="shared" si="18"/>
        <v/>
      </c>
      <c r="F214" s="310"/>
      <c r="G214" s="310"/>
      <c r="H214" s="311"/>
      <c r="I214" s="206"/>
      <c r="J214" s="206"/>
      <c r="K214" s="206"/>
      <c r="L214" s="206"/>
      <c r="M214" s="219" t="str">
        <f t="shared" si="19"/>
        <v/>
      </c>
      <c r="N214" s="219" t="str">
        <f t="shared" si="20"/>
        <v/>
      </c>
      <c r="O214" s="94"/>
      <c r="P214" s="206"/>
    </row>
    <row r="215" spans="1:16" x14ac:dyDescent="0.3">
      <c r="A215" s="70" t="e">
        <f t="shared" si="23"/>
        <v>#N/A</v>
      </c>
      <c r="B215" s="70" t="str">
        <f t="shared" si="24"/>
        <v/>
      </c>
      <c r="C215" s="70" t="str">
        <f t="shared" si="21"/>
        <v>NW</v>
      </c>
      <c r="D215" s="70" t="str">
        <f t="shared" si="22"/>
        <v/>
      </c>
      <c r="E215" s="310" t="str">
        <f t="shared" ref="E215:E278" si="25">IFERROR(E214+1,"")</f>
        <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x14ac:dyDescent="0.3">
      <c r="A216" s="70" t="e">
        <f t="shared" si="23"/>
        <v>#N/A</v>
      </c>
      <c r="B216" s="70" t="str">
        <f t="shared" si="24"/>
        <v/>
      </c>
      <c r="C216" s="70" t="str">
        <f t="shared" si="21"/>
        <v>NW</v>
      </c>
      <c r="D216" s="70" t="str">
        <f t="shared" si="22"/>
        <v/>
      </c>
      <c r="E216" s="310" t="str">
        <f t="shared" si="25"/>
        <v/>
      </c>
      <c r="F216" s="310"/>
      <c r="G216" s="310"/>
      <c r="H216" s="311"/>
      <c r="I216" s="206"/>
      <c r="J216" s="206"/>
      <c r="K216" s="206"/>
      <c r="L216" s="206"/>
      <c r="M216" s="219" t="str">
        <f t="shared" si="26"/>
        <v/>
      </c>
      <c r="N216" s="219" t="str">
        <f t="shared" si="27"/>
        <v/>
      </c>
      <c r="O216" s="94"/>
      <c r="P216" s="206"/>
    </row>
    <row r="217" spans="1:16" x14ac:dyDescent="0.3">
      <c r="A217" s="70" t="e">
        <f t="shared" si="23"/>
        <v>#N/A</v>
      </c>
      <c r="B217" s="70" t="str">
        <f t="shared" si="24"/>
        <v/>
      </c>
      <c r="C217" s="70" t="str">
        <f t="shared" si="21"/>
        <v>NW</v>
      </c>
      <c r="D217" s="70" t="str">
        <f t="shared" si="22"/>
        <v/>
      </c>
      <c r="E217" s="310" t="str">
        <f t="shared" si="25"/>
        <v/>
      </c>
      <c r="F217" s="310"/>
      <c r="G217" s="310"/>
      <c r="H217" s="311"/>
      <c r="I217" s="206"/>
      <c r="J217" s="206"/>
      <c r="K217" s="206"/>
      <c r="L217" s="206"/>
      <c r="M217" s="219" t="str">
        <f t="shared" si="26"/>
        <v/>
      </c>
      <c r="N217" s="219" t="str">
        <f t="shared" si="27"/>
        <v/>
      </c>
      <c r="O217" s="94"/>
      <c r="P217" s="206"/>
    </row>
    <row r="218" spans="1:16" x14ac:dyDescent="0.3">
      <c r="A218" s="70" t="e">
        <f t="shared" si="23"/>
        <v>#N/A</v>
      </c>
      <c r="B218" s="70" t="str">
        <f t="shared" si="24"/>
        <v/>
      </c>
      <c r="C218" s="70" t="str">
        <f t="shared" si="21"/>
        <v>NW</v>
      </c>
      <c r="D218" s="70" t="str">
        <f t="shared" si="22"/>
        <v/>
      </c>
      <c r="E218" s="310" t="str">
        <f t="shared" si="25"/>
        <v/>
      </c>
      <c r="F218" s="310"/>
      <c r="G218" s="310"/>
      <c r="H218" s="311"/>
      <c r="I218" s="206"/>
      <c r="J218" s="206"/>
      <c r="K218" s="206"/>
      <c r="L218" s="206"/>
      <c r="M218" s="219" t="str">
        <f t="shared" si="26"/>
        <v/>
      </c>
      <c r="N218" s="219" t="str">
        <f t="shared" si="27"/>
        <v/>
      </c>
      <c r="O218" s="94"/>
      <c r="P218" s="206"/>
    </row>
    <row r="219" spans="1:16" x14ac:dyDescent="0.3">
      <c r="A219" s="70" t="e">
        <f t="shared" si="23"/>
        <v>#N/A</v>
      </c>
      <c r="B219" s="70" t="str">
        <f t="shared" si="24"/>
        <v/>
      </c>
      <c r="C219" s="70" t="str">
        <f t="shared" si="21"/>
        <v>NW</v>
      </c>
      <c r="D219" s="70" t="str">
        <f t="shared" si="22"/>
        <v/>
      </c>
      <c r="E219" s="310" t="str">
        <f t="shared" si="25"/>
        <v/>
      </c>
      <c r="F219" s="310"/>
      <c r="G219" s="310"/>
      <c r="H219" s="311"/>
      <c r="I219" s="206"/>
      <c r="J219" s="206"/>
      <c r="K219" s="206"/>
      <c r="L219" s="206"/>
      <c r="M219" s="219" t="str">
        <f t="shared" si="26"/>
        <v/>
      </c>
      <c r="N219" s="219" t="str">
        <f t="shared" si="27"/>
        <v/>
      </c>
      <c r="O219" s="94"/>
      <c r="P219" s="206"/>
    </row>
    <row r="220" spans="1:16" x14ac:dyDescent="0.3">
      <c r="A220" s="70" t="e">
        <f t="shared" si="23"/>
        <v>#N/A</v>
      </c>
      <c r="B220" s="70" t="str">
        <f t="shared" si="24"/>
        <v/>
      </c>
      <c r="C220" s="70" t="str">
        <f t="shared" si="21"/>
        <v>NW</v>
      </c>
      <c r="D220" s="70" t="str">
        <f t="shared" si="22"/>
        <v/>
      </c>
      <c r="E220" s="310" t="str">
        <f t="shared" si="25"/>
        <v/>
      </c>
      <c r="F220" s="310"/>
      <c r="G220" s="310"/>
      <c r="H220" s="311"/>
      <c r="I220" s="206"/>
      <c r="J220" s="206"/>
      <c r="K220" s="206"/>
      <c r="L220" s="206"/>
      <c r="M220" s="219" t="str">
        <f t="shared" si="26"/>
        <v/>
      </c>
      <c r="N220" s="219" t="str">
        <f t="shared" si="27"/>
        <v/>
      </c>
      <c r="O220" s="94"/>
      <c r="P220" s="206"/>
    </row>
    <row r="221" spans="1:16" x14ac:dyDescent="0.3">
      <c r="A221" s="70" t="e">
        <f t="shared" si="23"/>
        <v>#N/A</v>
      </c>
      <c r="B221" s="70" t="str">
        <f t="shared" si="24"/>
        <v/>
      </c>
      <c r="C221" s="70" t="str">
        <f t="shared" si="21"/>
        <v>NW</v>
      </c>
      <c r="D221" s="70" t="str">
        <f t="shared" si="22"/>
        <v/>
      </c>
      <c r="E221" s="310" t="str">
        <f t="shared" si="25"/>
        <v/>
      </c>
      <c r="F221" s="310"/>
      <c r="G221" s="310"/>
      <c r="H221" s="311"/>
      <c r="I221" s="206"/>
      <c r="J221" s="206"/>
      <c r="K221" s="206"/>
      <c r="L221" s="206"/>
      <c r="M221" s="219" t="str">
        <f t="shared" si="26"/>
        <v/>
      </c>
      <c r="N221" s="219" t="str">
        <f t="shared" si="27"/>
        <v/>
      </c>
      <c r="O221" s="94"/>
      <c r="P221" s="206"/>
    </row>
    <row r="222" spans="1:16" x14ac:dyDescent="0.3">
      <c r="A222" s="70" t="e">
        <f t="shared" si="23"/>
        <v>#N/A</v>
      </c>
      <c r="B222" s="70" t="str">
        <f t="shared" si="24"/>
        <v/>
      </c>
      <c r="C222" s="70" t="str">
        <f t="shared" si="21"/>
        <v>NW</v>
      </c>
      <c r="D222" s="70" t="str">
        <f t="shared" si="22"/>
        <v/>
      </c>
      <c r="E222" s="310" t="str">
        <f t="shared" si="25"/>
        <v/>
      </c>
      <c r="F222" s="310"/>
      <c r="G222" s="310"/>
      <c r="H222" s="311"/>
      <c r="I222" s="206"/>
      <c r="J222" s="206"/>
      <c r="K222" s="206"/>
      <c r="L222" s="206"/>
      <c r="M222" s="219" t="str">
        <f t="shared" si="26"/>
        <v/>
      </c>
      <c r="N222" s="219" t="str">
        <f t="shared" si="27"/>
        <v/>
      </c>
      <c r="O222" s="94"/>
      <c r="P222" s="206"/>
    </row>
    <row r="223" spans="1:16" x14ac:dyDescent="0.3">
      <c r="A223" s="70" t="e">
        <f t="shared" si="23"/>
        <v>#N/A</v>
      </c>
      <c r="B223" s="70" t="str">
        <f t="shared" si="24"/>
        <v/>
      </c>
      <c r="C223" s="70" t="str">
        <f t="shared" si="21"/>
        <v>NW</v>
      </c>
      <c r="D223" s="70" t="str">
        <f t="shared" si="22"/>
        <v/>
      </c>
      <c r="E223" s="310" t="str">
        <f t="shared" si="25"/>
        <v/>
      </c>
      <c r="F223" s="310"/>
      <c r="G223" s="310"/>
      <c r="H223" s="311"/>
      <c r="I223" s="206"/>
      <c r="J223" s="206"/>
      <c r="K223" s="206"/>
      <c r="L223" s="206"/>
      <c r="M223" s="219" t="str">
        <f t="shared" si="26"/>
        <v/>
      </c>
      <c r="N223" s="219" t="str">
        <f t="shared" si="27"/>
        <v/>
      </c>
      <c r="O223" s="94"/>
      <c r="P223" s="206"/>
    </row>
    <row r="224" spans="1:16" x14ac:dyDescent="0.3">
      <c r="A224" s="70" t="e">
        <f t="shared" si="23"/>
        <v>#N/A</v>
      </c>
      <c r="B224" s="70" t="str">
        <f t="shared" si="24"/>
        <v/>
      </c>
      <c r="C224" s="70" t="str">
        <f t="shared" si="21"/>
        <v>NW</v>
      </c>
      <c r="D224" s="70" t="str">
        <f t="shared" si="22"/>
        <v/>
      </c>
      <c r="E224" s="310" t="str">
        <f t="shared" si="25"/>
        <v/>
      </c>
      <c r="F224" s="310"/>
      <c r="G224" s="310"/>
      <c r="H224" s="311"/>
      <c r="I224" s="206"/>
      <c r="J224" s="206"/>
      <c r="K224" s="206"/>
      <c r="L224" s="206"/>
      <c r="M224" s="219" t="str">
        <f t="shared" si="26"/>
        <v/>
      </c>
      <c r="N224" s="219" t="str">
        <f t="shared" si="27"/>
        <v/>
      </c>
      <c r="O224" s="94"/>
      <c r="P224" s="206"/>
    </row>
    <row r="225" spans="1:16" x14ac:dyDescent="0.3">
      <c r="A225" s="70" t="e">
        <f t="shared" si="23"/>
        <v>#N/A</v>
      </c>
      <c r="B225" s="70" t="str">
        <f t="shared" si="24"/>
        <v/>
      </c>
      <c r="C225" s="70" t="str">
        <f t="shared" si="21"/>
        <v>NW</v>
      </c>
      <c r="D225" s="70" t="str">
        <f t="shared" si="22"/>
        <v/>
      </c>
      <c r="E225" s="310" t="str">
        <f t="shared" si="25"/>
        <v/>
      </c>
      <c r="F225" s="310"/>
      <c r="G225" s="310"/>
      <c r="H225" s="311"/>
      <c r="I225" s="206"/>
      <c r="J225" s="206"/>
      <c r="K225" s="206"/>
      <c r="L225" s="206"/>
      <c r="M225" s="219" t="str">
        <f t="shared" si="26"/>
        <v/>
      </c>
      <c r="N225" s="219" t="str">
        <f t="shared" si="27"/>
        <v/>
      </c>
      <c r="O225" s="94"/>
      <c r="P225" s="206"/>
    </row>
    <row r="226" spans="1:16" x14ac:dyDescent="0.3">
      <c r="A226" s="70" t="e">
        <f t="shared" si="23"/>
        <v>#N/A</v>
      </c>
      <c r="B226" s="70" t="str">
        <f t="shared" si="24"/>
        <v/>
      </c>
      <c r="C226" s="70" t="str">
        <f t="shared" si="21"/>
        <v>NW</v>
      </c>
      <c r="D226" s="70" t="str">
        <f t="shared" si="22"/>
        <v/>
      </c>
      <c r="E226" s="310" t="str">
        <f t="shared" si="25"/>
        <v/>
      </c>
      <c r="F226" s="310"/>
      <c r="G226" s="310"/>
      <c r="H226" s="311"/>
      <c r="I226" s="206"/>
      <c r="J226" s="206"/>
      <c r="K226" s="206"/>
      <c r="L226" s="206"/>
      <c r="M226" s="219" t="str">
        <f t="shared" si="26"/>
        <v/>
      </c>
      <c r="N226" s="219" t="str">
        <f t="shared" si="27"/>
        <v/>
      </c>
      <c r="O226" s="94"/>
      <c r="P226" s="206"/>
    </row>
    <row r="227" spans="1:16" x14ac:dyDescent="0.3">
      <c r="A227" s="70" t="e">
        <f t="shared" si="23"/>
        <v>#N/A</v>
      </c>
      <c r="B227" s="70" t="str">
        <f t="shared" si="24"/>
        <v/>
      </c>
      <c r="C227" s="70" t="str">
        <f t="shared" si="21"/>
        <v>NW</v>
      </c>
      <c r="D227" s="70" t="str">
        <f t="shared" si="22"/>
        <v/>
      </c>
      <c r="E227" s="310" t="str">
        <f t="shared" si="25"/>
        <v/>
      </c>
      <c r="F227" s="310"/>
      <c r="G227" s="310"/>
      <c r="H227" s="311"/>
      <c r="I227" s="206"/>
      <c r="J227" s="206"/>
      <c r="K227" s="206"/>
      <c r="L227" s="206"/>
      <c r="M227" s="219" t="str">
        <f t="shared" si="26"/>
        <v/>
      </c>
      <c r="N227" s="219" t="str">
        <f t="shared" si="27"/>
        <v/>
      </c>
      <c r="O227" s="94"/>
      <c r="P227" s="206"/>
    </row>
    <row r="228" spans="1:16" x14ac:dyDescent="0.3">
      <c r="A228" s="70" t="e">
        <f t="shared" si="23"/>
        <v>#N/A</v>
      </c>
      <c r="B228" s="70" t="str">
        <f t="shared" si="24"/>
        <v/>
      </c>
      <c r="C228" s="70" t="str">
        <f t="shared" si="21"/>
        <v>NW</v>
      </c>
      <c r="D228" s="70" t="str">
        <f t="shared" si="22"/>
        <v/>
      </c>
      <c r="E228" s="310" t="str">
        <f t="shared" si="25"/>
        <v/>
      </c>
      <c r="F228" s="310"/>
      <c r="G228" s="310"/>
      <c r="H228" s="311"/>
      <c r="I228" s="206"/>
      <c r="J228" s="206"/>
      <c r="K228" s="206"/>
      <c r="L228" s="206"/>
      <c r="M228" s="219" t="str">
        <f t="shared" si="26"/>
        <v/>
      </c>
      <c r="N228" s="219" t="str">
        <f t="shared" si="27"/>
        <v/>
      </c>
      <c r="O228" s="94"/>
      <c r="P228" s="206"/>
    </row>
    <row r="229" spans="1:16" x14ac:dyDescent="0.3">
      <c r="A229" s="70" t="e">
        <f t="shared" si="23"/>
        <v>#N/A</v>
      </c>
      <c r="B229" s="70" t="str">
        <f t="shared" si="24"/>
        <v/>
      </c>
      <c r="C229" s="70" t="str">
        <f t="shared" si="21"/>
        <v>NW</v>
      </c>
      <c r="D229" s="70" t="str">
        <f t="shared" si="22"/>
        <v/>
      </c>
      <c r="E229" s="310" t="str">
        <f t="shared" si="25"/>
        <v/>
      </c>
      <c r="F229" s="310"/>
      <c r="G229" s="310"/>
      <c r="H229" s="311"/>
      <c r="I229" s="206"/>
      <c r="J229" s="206"/>
      <c r="K229" s="206"/>
      <c r="L229" s="206"/>
      <c r="M229" s="219" t="str">
        <f t="shared" si="26"/>
        <v/>
      </c>
      <c r="N229" s="219" t="str">
        <f t="shared" si="27"/>
        <v/>
      </c>
      <c r="O229" s="94"/>
      <c r="P229" s="206"/>
    </row>
    <row r="230" spans="1:16" x14ac:dyDescent="0.3">
      <c r="A230" s="70" t="e">
        <f t="shared" si="23"/>
        <v>#N/A</v>
      </c>
      <c r="B230" s="70" t="str">
        <f t="shared" si="24"/>
        <v/>
      </c>
      <c r="C230" s="70" t="str">
        <f t="shared" si="21"/>
        <v>NW</v>
      </c>
      <c r="D230" s="70" t="str">
        <f t="shared" si="22"/>
        <v/>
      </c>
      <c r="E230" s="310" t="str">
        <f t="shared" si="25"/>
        <v/>
      </c>
      <c r="F230" s="310"/>
      <c r="G230" s="310"/>
      <c r="H230" s="311"/>
      <c r="I230" s="206"/>
      <c r="J230" s="206"/>
      <c r="K230" s="206"/>
      <c r="L230" s="206"/>
      <c r="M230" s="219" t="str">
        <f t="shared" si="26"/>
        <v/>
      </c>
      <c r="N230" s="219" t="str">
        <f t="shared" si="27"/>
        <v/>
      </c>
      <c r="O230" s="94"/>
      <c r="P230" s="206"/>
    </row>
    <row r="231" spans="1:16" x14ac:dyDescent="0.3">
      <c r="A231" s="70" t="e">
        <f t="shared" si="23"/>
        <v>#N/A</v>
      </c>
      <c r="B231" s="70" t="str">
        <f t="shared" si="24"/>
        <v/>
      </c>
      <c r="C231" s="70" t="str">
        <f t="shared" si="21"/>
        <v>NW</v>
      </c>
      <c r="D231" s="70" t="str">
        <f t="shared" si="22"/>
        <v/>
      </c>
      <c r="E231" s="310" t="str">
        <f t="shared" si="25"/>
        <v/>
      </c>
      <c r="F231" s="310"/>
      <c r="G231" s="310"/>
      <c r="H231" s="311"/>
      <c r="I231" s="206"/>
      <c r="J231" s="206"/>
      <c r="K231" s="206"/>
      <c r="L231" s="206"/>
      <c r="M231" s="219" t="str">
        <f t="shared" si="26"/>
        <v/>
      </c>
      <c r="N231" s="219" t="str">
        <f t="shared" si="27"/>
        <v/>
      </c>
      <c r="O231" s="94"/>
      <c r="P231" s="206"/>
    </row>
    <row r="232" spans="1:16" x14ac:dyDescent="0.3">
      <c r="A232" s="70" t="e">
        <f t="shared" si="23"/>
        <v>#N/A</v>
      </c>
      <c r="B232" s="70" t="str">
        <f t="shared" si="24"/>
        <v/>
      </c>
      <c r="C232" s="70" t="str">
        <f t="shared" si="21"/>
        <v>NW</v>
      </c>
      <c r="D232" s="70" t="str">
        <f t="shared" si="22"/>
        <v/>
      </c>
      <c r="E232" s="310" t="str">
        <f t="shared" si="25"/>
        <v/>
      </c>
      <c r="F232" s="310"/>
      <c r="G232" s="310"/>
      <c r="H232" s="311"/>
      <c r="I232" s="206"/>
      <c r="J232" s="206"/>
      <c r="K232" s="206"/>
      <c r="L232" s="206"/>
      <c r="M232" s="219" t="str">
        <f t="shared" si="26"/>
        <v/>
      </c>
      <c r="N232" s="219" t="str">
        <f t="shared" si="27"/>
        <v/>
      </c>
      <c r="O232" s="94"/>
      <c r="P232" s="206"/>
    </row>
    <row r="233" spans="1:16" x14ac:dyDescent="0.3">
      <c r="A233" s="70" t="e">
        <f t="shared" si="23"/>
        <v>#N/A</v>
      </c>
      <c r="B233" s="70" t="str">
        <f t="shared" si="24"/>
        <v/>
      </c>
      <c r="C233" s="70" t="str">
        <f t="shared" si="21"/>
        <v>NW</v>
      </c>
      <c r="D233" s="70" t="str">
        <f t="shared" si="22"/>
        <v/>
      </c>
      <c r="E233" s="310" t="str">
        <f t="shared" si="25"/>
        <v/>
      </c>
      <c r="F233" s="310"/>
      <c r="G233" s="310"/>
      <c r="H233" s="311"/>
      <c r="I233" s="206"/>
      <c r="J233" s="206"/>
      <c r="K233" s="206"/>
      <c r="L233" s="206"/>
      <c r="M233" s="219" t="str">
        <f t="shared" si="26"/>
        <v/>
      </c>
      <c r="N233" s="219" t="str">
        <f t="shared" si="27"/>
        <v/>
      </c>
      <c r="O233" s="94"/>
      <c r="P233" s="206"/>
    </row>
    <row r="234" spans="1:16" x14ac:dyDescent="0.3">
      <c r="A234" s="70" t="e">
        <f t="shared" si="23"/>
        <v>#N/A</v>
      </c>
      <c r="B234" s="70" t="str">
        <f t="shared" si="24"/>
        <v/>
      </c>
      <c r="C234" s="70" t="str">
        <f t="shared" si="21"/>
        <v>NW</v>
      </c>
      <c r="D234" s="70" t="str">
        <f t="shared" si="22"/>
        <v/>
      </c>
      <c r="E234" s="310" t="str">
        <f t="shared" si="25"/>
        <v/>
      </c>
      <c r="F234" s="310"/>
      <c r="G234" s="310"/>
      <c r="H234" s="311"/>
      <c r="I234" s="206"/>
      <c r="J234" s="206"/>
      <c r="K234" s="206"/>
      <c r="L234" s="206"/>
      <c r="M234" s="219" t="str">
        <f t="shared" si="26"/>
        <v/>
      </c>
      <c r="N234" s="219" t="str">
        <f t="shared" si="27"/>
        <v/>
      </c>
      <c r="O234" s="94"/>
      <c r="P234" s="206"/>
    </row>
    <row r="235" spans="1:16" x14ac:dyDescent="0.3">
      <c r="A235" s="70" t="e">
        <f t="shared" si="23"/>
        <v>#N/A</v>
      </c>
      <c r="B235" s="70" t="str">
        <f t="shared" si="24"/>
        <v/>
      </c>
      <c r="C235" s="70" t="str">
        <f t="shared" si="21"/>
        <v>NW</v>
      </c>
      <c r="D235" s="70" t="str">
        <f t="shared" si="22"/>
        <v/>
      </c>
      <c r="E235" s="310" t="str">
        <f t="shared" si="25"/>
        <v/>
      </c>
      <c r="F235" s="310"/>
      <c r="G235" s="310"/>
      <c r="H235" s="311"/>
      <c r="I235" s="206"/>
      <c r="J235" s="206"/>
      <c r="K235" s="206"/>
      <c r="L235" s="206"/>
      <c r="M235" s="219" t="str">
        <f t="shared" si="26"/>
        <v/>
      </c>
      <c r="N235" s="219" t="str">
        <f t="shared" si="27"/>
        <v/>
      </c>
      <c r="O235" s="94"/>
      <c r="P235" s="206"/>
    </row>
    <row r="236" spans="1:16" x14ac:dyDescent="0.3">
      <c r="A236" s="70" t="e">
        <f t="shared" si="23"/>
        <v>#N/A</v>
      </c>
      <c r="B236" s="70" t="str">
        <f t="shared" si="24"/>
        <v/>
      </c>
      <c r="C236" s="70" t="str">
        <f t="shared" si="21"/>
        <v>NW</v>
      </c>
      <c r="D236" s="70" t="str">
        <f t="shared" si="22"/>
        <v/>
      </c>
      <c r="E236" s="310" t="str">
        <f t="shared" si="25"/>
        <v/>
      </c>
      <c r="F236" s="310"/>
      <c r="G236" s="310"/>
      <c r="H236" s="311"/>
      <c r="I236" s="206"/>
      <c r="J236" s="206"/>
      <c r="K236" s="206"/>
      <c r="L236" s="206"/>
      <c r="M236" s="219" t="str">
        <f t="shared" si="26"/>
        <v/>
      </c>
      <c r="N236" s="219" t="str">
        <f t="shared" si="27"/>
        <v/>
      </c>
      <c r="O236" s="94"/>
      <c r="P236" s="206"/>
    </row>
    <row r="237" spans="1:16" x14ac:dyDescent="0.3">
      <c r="A237" s="70" t="e">
        <f t="shared" si="23"/>
        <v>#N/A</v>
      </c>
      <c r="B237" s="70" t="str">
        <f t="shared" si="24"/>
        <v/>
      </c>
      <c r="C237" s="70" t="str">
        <f t="shared" si="21"/>
        <v>NW</v>
      </c>
      <c r="D237" s="70" t="str">
        <f t="shared" si="22"/>
        <v/>
      </c>
      <c r="E237" s="310" t="str">
        <f t="shared" si="25"/>
        <v/>
      </c>
      <c r="F237" s="310"/>
      <c r="G237" s="310"/>
      <c r="H237" s="311"/>
      <c r="I237" s="206"/>
      <c r="J237" s="206"/>
      <c r="K237" s="206"/>
      <c r="L237" s="206"/>
      <c r="M237" s="219" t="str">
        <f t="shared" si="26"/>
        <v/>
      </c>
      <c r="N237" s="219" t="str">
        <f t="shared" si="27"/>
        <v/>
      </c>
      <c r="O237" s="94"/>
      <c r="P237" s="206"/>
    </row>
    <row r="238" spans="1:16" x14ac:dyDescent="0.3">
      <c r="A238" s="70" t="e">
        <f t="shared" si="23"/>
        <v>#N/A</v>
      </c>
      <c r="B238" s="70" t="str">
        <f t="shared" si="24"/>
        <v/>
      </c>
      <c r="C238" s="70" t="str">
        <f t="shared" si="21"/>
        <v>NW</v>
      </c>
      <c r="D238" s="70" t="str">
        <f t="shared" si="22"/>
        <v/>
      </c>
      <c r="E238" s="310" t="str">
        <f t="shared" si="25"/>
        <v/>
      </c>
      <c r="F238" s="310"/>
      <c r="G238" s="310"/>
      <c r="H238" s="311"/>
      <c r="I238" s="206"/>
      <c r="J238" s="206"/>
      <c r="K238" s="206"/>
      <c r="L238" s="206"/>
      <c r="M238" s="219" t="str">
        <f t="shared" si="26"/>
        <v/>
      </c>
      <c r="N238" s="219" t="str">
        <f t="shared" si="27"/>
        <v/>
      </c>
      <c r="O238" s="94"/>
      <c r="P238" s="206"/>
    </row>
    <row r="239" spans="1:16" x14ac:dyDescent="0.3">
      <c r="A239" s="70" t="e">
        <f t="shared" si="23"/>
        <v>#N/A</v>
      </c>
      <c r="B239" s="70" t="str">
        <f t="shared" si="24"/>
        <v/>
      </c>
      <c r="C239" s="70" t="str">
        <f t="shared" si="21"/>
        <v>NW</v>
      </c>
      <c r="D239" s="70" t="str">
        <f t="shared" si="22"/>
        <v/>
      </c>
      <c r="E239" s="310" t="str">
        <f t="shared" si="25"/>
        <v/>
      </c>
      <c r="F239" s="310"/>
      <c r="G239" s="310"/>
      <c r="H239" s="311"/>
      <c r="I239" s="206"/>
      <c r="J239" s="206"/>
      <c r="K239" s="206"/>
      <c r="L239" s="206"/>
      <c r="M239" s="219" t="str">
        <f t="shared" si="26"/>
        <v/>
      </c>
      <c r="N239" s="219" t="str">
        <f t="shared" si="27"/>
        <v/>
      </c>
      <c r="O239" s="94"/>
      <c r="P239" s="206"/>
    </row>
    <row r="240" spans="1:16" x14ac:dyDescent="0.3">
      <c r="A240" s="70" t="e">
        <f t="shared" si="23"/>
        <v>#N/A</v>
      </c>
      <c r="B240" s="70" t="str">
        <f t="shared" si="24"/>
        <v/>
      </c>
      <c r="C240" s="70" t="str">
        <f t="shared" si="21"/>
        <v>NW</v>
      </c>
      <c r="D240" s="70" t="str">
        <f t="shared" si="22"/>
        <v/>
      </c>
      <c r="E240" s="310" t="str">
        <f t="shared" si="25"/>
        <v/>
      </c>
      <c r="F240" s="310"/>
      <c r="G240" s="310"/>
      <c r="H240" s="311"/>
      <c r="I240" s="206"/>
      <c r="J240" s="206"/>
      <c r="K240" s="206"/>
      <c r="L240" s="206"/>
      <c r="M240" s="219" t="str">
        <f t="shared" si="26"/>
        <v/>
      </c>
      <c r="N240" s="219" t="str">
        <f t="shared" si="27"/>
        <v/>
      </c>
      <c r="O240" s="94"/>
      <c r="P240" s="206"/>
    </row>
    <row r="241" spans="1:16" x14ac:dyDescent="0.3">
      <c r="A241" s="70" t="e">
        <f t="shared" si="23"/>
        <v>#N/A</v>
      </c>
      <c r="B241" s="70" t="str">
        <f t="shared" si="24"/>
        <v/>
      </c>
      <c r="C241" s="70" t="str">
        <f t="shared" si="21"/>
        <v>NW</v>
      </c>
      <c r="D241" s="70" t="str">
        <f t="shared" si="22"/>
        <v/>
      </c>
      <c r="E241" s="310" t="str">
        <f t="shared" si="25"/>
        <v/>
      </c>
      <c r="F241" s="310"/>
      <c r="G241" s="310"/>
      <c r="H241" s="311"/>
      <c r="I241" s="206"/>
      <c r="J241" s="206"/>
      <c r="K241" s="206"/>
      <c r="L241" s="206"/>
      <c r="M241" s="219" t="str">
        <f t="shared" si="26"/>
        <v/>
      </c>
      <c r="N241" s="219" t="str">
        <f t="shared" si="27"/>
        <v/>
      </c>
      <c r="O241" s="94"/>
      <c r="P241" s="206"/>
    </row>
    <row r="242" spans="1:16" x14ac:dyDescent="0.3">
      <c r="A242" s="70" t="e">
        <f t="shared" si="23"/>
        <v>#N/A</v>
      </c>
      <c r="B242" s="70" t="str">
        <f t="shared" si="24"/>
        <v/>
      </c>
      <c r="C242" s="70" t="str">
        <f t="shared" si="21"/>
        <v>NW</v>
      </c>
      <c r="D242" s="70" t="str">
        <f t="shared" si="22"/>
        <v/>
      </c>
      <c r="E242" s="310" t="str">
        <f t="shared" si="25"/>
        <v/>
      </c>
      <c r="F242" s="310"/>
      <c r="G242" s="310"/>
      <c r="H242" s="311"/>
      <c r="I242" s="206"/>
      <c r="J242" s="206"/>
      <c r="K242" s="206"/>
      <c r="L242" s="206"/>
      <c r="M242" s="219" t="str">
        <f t="shared" si="26"/>
        <v/>
      </c>
      <c r="N242" s="219" t="str">
        <f t="shared" si="27"/>
        <v/>
      </c>
      <c r="O242" s="94"/>
      <c r="P242" s="206"/>
    </row>
    <row r="243" spans="1:16" x14ac:dyDescent="0.3">
      <c r="A243" s="70" t="e">
        <f t="shared" si="23"/>
        <v>#N/A</v>
      </c>
      <c r="B243" s="70" t="str">
        <f t="shared" si="24"/>
        <v/>
      </c>
      <c r="C243" s="70" t="str">
        <f t="shared" si="21"/>
        <v>NW</v>
      </c>
      <c r="D243" s="70" t="str">
        <f t="shared" si="22"/>
        <v/>
      </c>
      <c r="E243" s="310" t="str">
        <f t="shared" si="25"/>
        <v/>
      </c>
      <c r="F243" s="310"/>
      <c r="G243" s="310"/>
      <c r="H243" s="311"/>
      <c r="I243" s="206"/>
      <c r="J243" s="206"/>
      <c r="K243" s="206"/>
      <c r="L243" s="206"/>
      <c r="M243" s="219" t="str">
        <f t="shared" si="26"/>
        <v/>
      </c>
      <c r="N243" s="219" t="str">
        <f t="shared" si="27"/>
        <v/>
      </c>
      <c r="O243" s="94"/>
      <c r="P243" s="206"/>
    </row>
    <row r="244" spans="1:16" x14ac:dyDescent="0.3">
      <c r="A244" s="70" t="e">
        <f t="shared" si="23"/>
        <v>#N/A</v>
      </c>
      <c r="B244" s="70" t="str">
        <f t="shared" si="24"/>
        <v/>
      </c>
      <c r="C244" s="70" t="str">
        <f t="shared" si="21"/>
        <v>NW</v>
      </c>
      <c r="D244" s="70" t="str">
        <f t="shared" si="22"/>
        <v/>
      </c>
      <c r="E244" s="310" t="str">
        <f t="shared" si="25"/>
        <v/>
      </c>
      <c r="F244" s="310"/>
      <c r="G244" s="310"/>
      <c r="H244" s="311"/>
      <c r="I244" s="206"/>
      <c r="J244" s="206"/>
      <c r="K244" s="206"/>
      <c r="L244" s="206"/>
      <c r="M244" s="219" t="str">
        <f t="shared" si="26"/>
        <v/>
      </c>
      <c r="N244" s="219" t="str">
        <f t="shared" si="27"/>
        <v/>
      </c>
      <c r="O244" s="94"/>
      <c r="P244" s="206"/>
    </row>
    <row r="245" spans="1:16" x14ac:dyDescent="0.3">
      <c r="A245" s="70" t="e">
        <f t="shared" si="23"/>
        <v>#N/A</v>
      </c>
      <c r="B245" s="70" t="str">
        <f t="shared" si="24"/>
        <v/>
      </c>
      <c r="C245" s="70" t="str">
        <f t="shared" si="21"/>
        <v>NW</v>
      </c>
      <c r="D245" s="70" t="str">
        <f t="shared" si="22"/>
        <v/>
      </c>
      <c r="E245" s="310" t="str">
        <f t="shared" si="25"/>
        <v/>
      </c>
      <c r="F245" s="310"/>
      <c r="G245" s="310"/>
      <c r="H245" s="311"/>
      <c r="I245" s="206"/>
      <c r="J245" s="206"/>
      <c r="K245" s="206"/>
      <c r="L245" s="206"/>
      <c r="M245" s="219" t="str">
        <f t="shared" si="26"/>
        <v/>
      </c>
      <c r="N245" s="219" t="str">
        <f t="shared" si="27"/>
        <v/>
      </c>
      <c r="O245" s="94"/>
      <c r="P245" s="206"/>
    </row>
    <row r="246" spans="1:16" x14ac:dyDescent="0.3">
      <c r="A246" s="70" t="e">
        <f t="shared" si="23"/>
        <v>#N/A</v>
      </c>
      <c r="B246" s="70" t="str">
        <f t="shared" si="24"/>
        <v/>
      </c>
      <c r="C246" s="70" t="str">
        <f t="shared" si="21"/>
        <v>NW</v>
      </c>
      <c r="D246" s="70" t="str">
        <f t="shared" si="22"/>
        <v/>
      </c>
      <c r="E246" s="310" t="str">
        <f t="shared" si="25"/>
        <v/>
      </c>
      <c r="F246" s="310"/>
      <c r="G246" s="310"/>
      <c r="H246" s="311"/>
      <c r="I246" s="206"/>
      <c r="J246" s="206"/>
      <c r="K246" s="206"/>
      <c r="L246" s="206"/>
      <c r="M246" s="219" t="str">
        <f t="shared" si="26"/>
        <v/>
      </c>
      <c r="N246" s="219" t="str">
        <f t="shared" si="27"/>
        <v/>
      </c>
      <c r="O246" s="94"/>
      <c r="P246" s="206"/>
    </row>
    <row r="247" spans="1:16" x14ac:dyDescent="0.3">
      <c r="A247" s="70" t="e">
        <f t="shared" si="23"/>
        <v>#N/A</v>
      </c>
      <c r="B247" s="70" t="str">
        <f t="shared" si="24"/>
        <v/>
      </c>
      <c r="C247" s="70" t="str">
        <f t="shared" si="21"/>
        <v>NW</v>
      </c>
      <c r="D247" s="70" t="str">
        <f t="shared" si="22"/>
        <v/>
      </c>
      <c r="E247" s="310" t="str">
        <f t="shared" si="25"/>
        <v/>
      </c>
      <c r="F247" s="310"/>
      <c r="G247" s="310"/>
      <c r="H247" s="311"/>
      <c r="I247" s="206"/>
      <c r="J247" s="206"/>
      <c r="K247" s="206"/>
      <c r="L247" s="206"/>
      <c r="M247" s="219" t="str">
        <f t="shared" si="26"/>
        <v/>
      </c>
      <c r="N247" s="219" t="str">
        <f t="shared" si="27"/>
        <v/>
      </c>
      <c r="O247" s="94"/>
      <c r="P247" s="206"/>
    </row>
    <row r="248" spans="1:16" x14ac:dyDescent="0.3">
      <c r="A248" s="70" t="e">
        <f t="shared" si="23"/>
        <v>#N/A</v>
      </c>
      <c r="B248" s="70" t="str">
        <f t="shared" si="24"/>
        <v/>
      </c>
      <c r="C248" s="70" t="str">
        <f t="shared" si="21"/>
        <v>NW</v>
      </c>
      <c r="D248" s="70" t="str">
        <f t="shared" si="22"/>
        <v/>
      </c>
      <c r="E248" s="310" t="str">
        <f t="shared" si="25"/>
        <v/>
      </c>
      <c r="F248" s="310"/>
      <c r="G248" s="310"/>
      <c r="H248" s="311"/>
      <c r="I248" s="206"/>
      <c r="J248" s="206"/>
      <c r="K248" s="206"/>
      <c r="L248" s="206"/>
      <c r="M248" s="219" t="str">
        <f t="shared" si="26"/>
        <v/>
      </c>
      <c r="N248" s="219" t="str">
        <f t="shared" si="27"/>
        <v/>
      </c>
      <c r="O248" s="94"/>
      <c r="P248" s="206"/>
    </row>
    <row r="249" spans="1:16" x14ac:dyDescent="0.3">
      <c r="A249" s="70" t="e">
        <f t="shared" si="23"/>
        <v>#N/A</v>
      </c>
      <c r="B249" s="70" t="str">
        <f t="shared" si="24"/>
        <v/>
      </c>
      <c r="C249" s="70" t="str">
        <f t="shared" si="21"/>
        <v>NW</v>
      </c>
      <c r="D249" s="70" t="str">
        <f t="shared" si="22"/>
        <v/>
      </c>
      <c r="E249" s="310" t="str">
        <f t="shared" si="25"/>
        <v/>
      </c>
      <c r="F249" s="310"/>
      <c r="G249" s="310"/>
      <c r="H249" s="311"/>
      <c r="I249" s="206"/>
      <c r="J249" s="206"/>
      <c r="K249" s="206"/>
      <c r="L249" s="206"/>
      <c r="M249" s="219" t="str">
        <f t="shared" si="26"/>
        <v/>
      </c>
      <c r="N249" s="219" t="str">
        <f t="shared" si="27"/>
        <v/>
      </c>
      <c r="O249" s="94"/>
      <c r="P249" s="206"/>
    </row>
    <row r="250" spans="1:16" x14ac:dyDescent="0.3">
      <c r="A250" s="70" t="e">
        <f t="shared" si="23"/>
        <v>#N/A</v>
      </c>
      <c r="B250" s="70" t="str">
        <f t="shared" si="24"/>
        <v/>
      </c>
      <c r="C250" s="70" t="str">
        <f t="shared" si="21"/>
        <v>NW</v>
      </c>
      <c r="D250" s="70" t="str">
        <f t="shared" si="22"/>
        <v/>
      </c>
      <c r="E250" s="310" t="str">
        <f t="shared" si="25"/>
        <v/>
      </c>
      <c r="F250" s="310"/>
      <c r="G250" s="310"/>
      <c r="H250" s="311"/>
      <c r="I250" s="206"/>
      <c r="J250" s="206"/>
      <c r="K250" s="206"/>
      <c r="L250" s="206"/>
      <c r="M250" s="219" t="str">
        <f t="shared" si="26"/>
        <v/>
      </c>
      <c r="N250" s="219" t="str">
        <f t="shared" si="27"/>
        <v/>
      </c>
      <c r="O250" s="94"/>
      <c r="P250" s="206"/>
    </row>
    <row r="251" spans="1:16" x14ac:dyDescent="0.3">
      <c r="A251" s="70" t="e">
        <f t="shared" si="23"/>
        <v>#N/A</v>
      </c>
      <c r="B251" s="70" t="str">
        <f t="shared" si="24"/>
        <v/>
      </c>
      <c r="C251" s="70" t="str">
        <f t="shared" si="21"/>
        <v>NW</v>
      </c>
      <c r="D251" s="70" t="str">
        <f t="shared" si="22"/>
        <v/>
      </c>
      <c r="E251" s="310" t="str">
        <f t="shared" si="25"/>
        <v/>
      </c>
      <c r="F251" s="310"/>
      <c r="G251" s="310"/>
      <c r="H251" s="311"/>
      <c r="I251" s="206"/>
      <c r="J251" s="206"/>
      <c r="K251" s="206"/>
      <c r="L251" s="206"/>
      <c r="M251" s="219" t="str">
        <f t="shared" si="26"/>
        <v/>
      </c>
      <c r="N251" s="219" t="str">
        <f t="shared" si="27"/>
        <v/>
      </c>
      <c r="O251" s="94"/>
      <c r="P251" s="206"/>
    </row>
    <row r="252" spans="1:16" x14ac:dyDescent="0.3">
      <c r="A252" s="70" t="e">
        <f t="shared" si="23"/>
        <v>#N/A</v>
      </c>
      <c r="B252" s="70" t="str">
        <f t="shared" si="24"/>
        <v/>
      </c>
      <c r="C252" s="70" t="str">
        <f t="shared" si="21"/>
        <v>NW</v>
      </c>
      <c r="D252" s="70" t="str">
        <f t="shared" si="22"/>
        <v/>
      </c>
      <c r="E252" s="310" t="str">
        <f t="shared" si="25"/>
        <v/>
      </c>
      <c r="F252" s="310"/>
      <c r="G252" s="310"/>
      <c r="H252" s="311"/>
      <c r="I252" s="206"/>
      <c r="J252" s="206"/>
      <c r="K252" s="206"/>
      <c r="L252" s="206"/>
      <c r="M252" s="219" t="str">
        <f t="shared" si="26"/>
        <v/>
      </c>
      <c r="N252" s="219" t="str">
        <f t="shared" si="27"/>
        <v/>
      </c>
      <c r="O252" s="94"/>
      <c r="P252" s="206"/>
    </row>
    <row r="253" spans="1:16" x14ac:dyDescent="0.3">
      <c r="A253" s="70" t="e">
        <f t="shared" si="23"/>
        <v>#N/A</v>
      </c>
      <c r="B253" s="70" t="str">
        <f t="shared" si="24"/>
        <v/>
      </c>
      <c r="C253" s="70" t="str">
        <f t="shared" si="21"/>
        <v>NW</v>
      </c>
      <c r="D253" s="70" t="str">
        <f t="shared" si="22"/>
        <v/>
      </c>
      <c r="E253" s="310" t="str">
        <f t="shared" si="25"/>
        <v/>
      </c>
      <c r="F253" s="310"/>
      <c r="G253" s="310"/>
      <c r="H253" s="311"/>
      <c r="I253" s="206"/>
      <c r="J253" s="206"/>
      <c r="K253" s="206"/>
      <c r="L253" s="206"/>
      <c r="M253" s="219" t="str">
        <f t="shared" si="26"/>
        <v/>
      </c>
      <c r="N253" s="219" t="str">
        <f t="shared" si="27"/>
        <v/>
      </c>
      <c r="O253" s="94"/>
      <c r="P253" s="206"/>
    </row>
    <row r="254" spans="1:16" x14ac:dyDescent="0.3">
      <c r="A254" s="70" t="e">
        <f t="shared" si="23"/>
        <v>#N/A</v>
      </c>
      <c r="B254" s="70" t="str">
        <f t="shared" si="24"/>
        <v/>
      </c>
      <c r="C254" s="70" t="str">
        <f t="shared" si="21"/>
        <v>NW</v>
      </c>
      <c r="D254" s="70" t="str">
        <f t="shared" si="22"/>
        <v/>
      </c>
      <c r="E254" s="310" t="str">
        <f t="shared" si="25"/>
        <v/>
      </c>
      <c r="F254" s="310"/>
      <c r="G254" s="310"/>
      <c r="H254" s="311"/>
      <c r="I254" s="206"/>
      <c r="J254" s="206"/>
      <c r="K254" s="206"/>
      <c r="L254" s="206"/>
      <c r="M254" s="219" t="str">
        <f t="shared" si="26"/>
        <v/>
      </c>
      <c r="N254" s="219" t="str">
        <f t="shared" si="27"/>
        <v/>
      </c>
      <c r="O254" s="94"/>
      <c r="P254" s="206"/>
    </row>
    <row r="255" spans="1:16" x14ac:dyDescent="0.3">
      <c r="A255" s="70" t="e">
        <f t="shared" si="23"/>
        <v>#N/A</v>
      </c>
      <c r="B255" s="70" t="str">
        <f t="shared" si="24"/>
        <v/>
      </c>
      <c r="C255" s="70" t="str">
        <f t="shared" si="21"/>
        <v>NW</v>
      </c>
      <c r="D255" s="70" t="str">
        <f t="shared" si="22"/>
        <v/>
      </c>
      <c r="E255" s="310" t="str">
        <f t="shared" si="25"/>
        <v/>
      </c>
      <c r="F255" s="310"/>
      <c r="G255" s="310"/>
      <c r="H255" s="311"/>
      <c r="I255" s="206"/>
      <c r="J255" s="206"/>
      <c r="K255" s="206"/>
      <c r="L255" s="206"/>
      <c r="M255" s="219" t="str">
        <f t="shared" si="26"/>
        <v/>
      </c>
      <c r="N255" s="219" t="str">
        <f t="shared" si="27"/>
        <v/>
      </c>
      <c r="O255" s="94"/>
      <c r="P255" s="206"/>
    </row>
    <row r="256" spans="1:16" x14ac:dyDescent="0.3">
      <c r="A256" s="70" t="e">
        <f t="shared" si="23"/>
        <v>#N/A</v>
      </c>
      <c r="B256" s="70" t="str">
        <f t="shared" si="24"/>
        <v/>
      </c>
      <c r="C256" s="70" t="str">
        <f t="shared" si="21"/>
        <v>NW</v>
      </c>
      <c r="D256" s="70" t="str">
        <f t="shared" si="22"/>
        <v/>
      </c>
      <c r="E256" s="310" t="str">
        <f t="shared" si="25"/>
        <v/>
      </c>
      <c r="F256" s="310"/>
      <c r="G256" s="310"/>
      <c r="H256" s="311"/>
      <c r="I256" s="206"/>
      <c r="J256" s="206"/>
      <c r="K256" s="206"/>
      <c r="L256" s="206"/>
      <c r="M256" s="219" t="str">
        <f t="shared" si="26"/>
        <v/>
      </c>
      <c r="N256" s="219" t="str">
        <f t="shared" si="27"/>
        <v/>
      </c>
      <c r="O256" s="94"/>
      <c r="P256" s="206"/>
    </row>
    <row r="257" spans="1:16" x14ac:dyDescent="0.3">
      <c r="A257" s="70" t="e">
        <f t="shared" si="23"/>
        <v>#N/A</v>
      </c>
      <c r="B257" s="70" t="str">
        <f t="shared" si="24"/>
        <v/>
      </c>
      <c r="C257" s="70" t="str">
        <f t="shared" si="21"/>
        <v>NW</v>
      </c>
      <c r="D257" s="70" t="str">
        <f t="shared" si="22"/>
        <v/>
      </c>
      <c r="E257" s="310" t="str">
        <f t="shared" si="25"/>
        <v/>
      </c>
      <c r="F257" s="310"/>
      <c r="G257" s="310"/>
      <c r="H257" s="311"/>
      <c r="I257" s="206"/>
      <c r="J257" s="206"/>
      <c r="K257" s="206"/>
      <c r="L257" s="206"/>
      <c r="M257" s="219" t="str">
        <f t="shared" si="26"/>
        <v/>
      </c>
      <c r="N257" s="219" t="str">
        <f t="shared" si="27"/>
        <v/>
      </c>
      <c r="O257" s="94"/>
      <c r="P257" s="206"/>
    </row>
    <row r="258" spans="1:16" x14ac:dyDescent="0.3">
      <c r="A258" s="70" t="e">
        <f t="shared" si="23"/>
        <v>#N/A</v>
      </c>
      <c r="B258" s="70" t="str">
        <f t="shared" si="24"/>
        <v/>
      </c>
      <c r="C258" s="70" t="str">
        <f t="shared" si="21"/>
        <v>NW</v>
      </c>
      <c r="D258" s="70" t="str">
        <f t="shared" si="22"/>
        <v/>
      </c>
      <c r="E258" s="310" t="str">
        <f t="shared" si="25"/>
        <v/>
      </c>
      <c r="F258" s="310"/>
      <c r="G258" s="310"/>
      <c r="H258" s="311"/>
      <c r="I258" s="206"/>
      <c r="J258" s="206"/>
      <c r="K258" s="206"/>
      <c r="L258" s="206"/>
      <c r="M258" s="219" t="str">
        <f t="shared" si="26"/>
        <v/>
      </c>
      <c r="N258" s="219" t="str">
        <f t="shared" si="27"/>
        <v/>
      </c>
      <c r="O258" s="94"/>
      <c r="P258" s="206"/>
    </row>
    <row r="259" spans="1:16" x14ac:dyDescent="0.3">
      <c r="A259" s="70" t="e">
        <f t="shared" si="23"/>
        <v>#N/A</v>
      </c>
      <c r="B259" s="70" t="str">
        <f t="shared" si="24"/>
        <v/>
      </c>
      <c r="C259" s="70" t="str">
        <f t="shared" si="21"/>
        <v>NW</v>
      </c>
      <c r="D259" s="70" t="str">
        <f t="shared" si="22"/>
        <v/>
      </c>
      <c r="E259" s="310" t="str">
        <f t="shared" si="25"/>
        <v/>
      </c>
      <c r="F259" s="310"/>
      <c r="G259" s="310"/>
      <c r="H259" s="311"/>
      <c r="I259" s="206"/>
      <c r="J259" s="206"/>
      <c r="K259" s="206"/>
      <c r="L259" s="206"/>
      <c r="M259" s="219" t="str">
        <f t="shared" si="26"/>
        <v/>
      </c>
      <c r="N259" s="219" t="str">
        <f t="shared" si="27"/>
        <v/>
      </c>
      <c r="O259" s="94"/>
      <c r="P259" s="206"/>
    </row>
    <row r="260" spans="1:16" x14ac:dyDescent="0.3">
      <c r="A260" s="70" t="e">
        <f t="shared" si="23"/>
        <v>#N/A</v>
      </c>
      <c r="B260" s="70" t="str">
        <f t="shared" si="24"/>
        <v/>
      </c>
      <c r="C260" s="70" t="str">
        <f t="shared" si="21"/>
        <v>NW</v>
      </c>
      <c r="D260" s="70" t="str">
        <f t="shared" si="22"/>
        <v/>
      </c>
      <c r="E260" s="310" t="str">
        <f t="shared" si="25"/>
        <v/>
      </c>
      <c r="F260" s="310"/>
      <c r="G260" s="310"/>
      <c r="H260" s="311"/>
      <c r="I260" s="206"/>
      <c r="J260" s="206"/>
      <c r="K260" s="206"/>
      <c r="L260" s="206"/>
      <c r="M260" s="219" t="str">
        <f t="shared" si="26"/>
        <v/>
      </c>
      <c r="N260" s="219" t="str">
        <f t="shared" si="27"/>
        <v/>
      </c>
      <c r="O260" s="94"/>
      <c r="P260" s="206"/>
    </row>
    <row r="261" spans="1:16" x14ac:dyDescent="0.3">
      <c r="A261" s="70" t="e">
        <f t="shared" si="23"/>
        <v>#N/A</v>
      </c>
      <c r="B261" s="70" t="str">
        <f t="shared" si="24"/>
        <v/>
      </c>
      <c r="C261" s="70" t="str">
        <f t="shared" si="21"/>
        <v>NW</v>
      </c>
      <c r="D261" s="70" t="str">
        <f t="shared" si="22"/>
        <v/>
      </c>
      <c r="E261" s="310" t="str">
        <f t="shared" si="25"/>
        <v/>
      </c>
      <c r="F261" s="310"/>
      <c r="G261" s="310"/>
      <c r="H261" s="311"/>
      <c r="I261" s="206"/>
      <c r="J261" s="206"/>
      <c r="K261" s="206"/>
      <c r="L261" s="206"/>
      <c r="M261" s="219" t="str">
        <f t="shared" si="26"/>
        <v/>
      </c>
      <c r="N261" s="219" t="str">
        <f t="shared" si="27"/>
        <v/>
      </c>
      <c r="O261" s="94"/>
      <c r="P261" s="206"/>
    </row>
    <row r="262" spans="1:16" x14ac:dyDescent="0.3">
      <c r="A262" s="70" t="e">
        <f t="shared" si="23"/>
        <v>#N/A</v>
      </c>
      <c r="B262" s="70" t="str">
        <f t="shared" si="24"/>
        <v/>
      </c>
      <c r="C262" s="70" t="str">
        <f t="shared" si="21"/>
        <v>NW</v>
      </c>
      <c r="D262" s="70" t="str">
        <f t="shared" si="22"/>
        <v/>
      </c>
      <c r="E262" s="310" t="str">
        <f t="shared" si="25"/>
        <v/>
      </c>
      <c r="F262" s="310"/>
      <c r="G262" s="310"/>
      <c r="H262" s="311"/>
      <c r="I262" s="206"/>
      <c r="J262" s="206"/>
      <c r="K262" s="206"/>
      <c r="L262" s="206"/>
      <c r="M262" s="219" t="str">
        <f t="shared" si="26"/>
        <v/>
      </c>
      <c r="N262" s="219" t="str">
        <f t="shared" si="27"/>
        <v/>
      </c>
      <c r="O262" s="94"/>
      <c r="P262" s="206"/>
    </row>
    <row r="263" spans="1:16" x14ac:dyDescent="0.3">
      <c r="A263" s="70" t="e">
        <f t="shared" si="23"/>
        <v>#N/A</v>
      </c>
      <c r="B263" s="70" t="str">
        <f t="shared" si="24"/>
        <v/>
      </c>
      <c r="C263" s="70" t="str">
        <f t="shared" si="21"/>
        <v>NW</v>
      </c>
      <c r="D263" s="70" t="str">
        <f t="shared" si="22"/>
        <v/>
      </c>
      <c r="E263" s="310" t="str">
        <f t="shared" si="25"/>
        <v/>
      </c>
      <c r="F263" s="310"/>
      <c r="G263" s="310"/>
      <c r="H263" s="311"/>
      <c r="I263" s="206"/>
      <c r="J263" s="206"/>
      <c r="K263" s="206"/>
      <c r="L263" s="206"/>
      <c r="M263" s="219" t="str">
        <f t="shared" si="26"/>
        <v/>
      </c>
      <c r="N263" s="219" t="str">
        <f t="shared" si="27"/>
        <v/>
      </c>
      <c r="O263" s="94"/>
      <c r="P263" s="206"/>
    </row>
    <row r="264" spans="1:16" x14ac:dyDescent="0.3">
      <c r="A264" s="70" t="e">
        <f t="shared" si="23"/>
        <v>#N/A</v>
      </c>
      <c r="B264" s="70" t="str">
        <f t="shared" si="24"/>
        <v/>
      </c>
      <c r="C264" s="70" t="str">
        <f t="shared" si="21"/>
        <v>NW</v>
      </c>
      <c r="D264" s="70" t="str">
        <f t="shared" si="22"/>
        <v/>
      </c>
      <c r="E264" s="310" t="str">
        <f t="shared" si="25"/>
        <v/>
      </c>
      <c r="F264" s="310"/>
      <c r="G264" s="310"/>
      <c r="H264" s="311"/>
      <c r="I264" s="206"/>
      <c r="J264" s="206"/>
      <c r="K264" s="206"/>
      <c r="L264" s="206"/>
      <c r="M264" s="219" t="str">
        <f t="shared" si="26"/>
        <v/>
      </c>
      <c r="N264" s="219" t="str">
        <f t="shared" si="27"/>
        <v/>
      </c>
      <c r="O264" s="94"/>
      <c r="P264" s="206"/>
    </row>
    <row r="265" spans="1:16" x14ac:dyDescent="0.3">
      <c r="A265" s="70" t="e">
        <f t="shared" si="23"/>
        <v>#N/A</v>
      </c>
      <c r="B265" s="70" t="str">
        <f t="shared" si="24"/>
        <v/>
      </c>
      <c r="C265" s="70" t="str">
        <f t="shared" si="21"/>
        <v>NW</v>
      </c>
      <c r="D265" s="70" t="str">
        <f t="shared" si="22"/>
        <v/>
      </c>
      <c r="E265" s="310" t="str">
        <f t="shared" si="25"/>
        <v/>
      </c>
      <c r="F265" s="310"/>
      <c r="G265" s="310"/>
      <c r="H265" s="311"/>
      <c r="I265" s="206"/>
      <c r="J265" s="206"/>
      <c r="K265" s="206"/>
      <c r="L265" s="206"/>
      <c r="M265" s="219" t="str">
        <f t="shared" si="26"/>
        <v/>
      </c>
      <c r="N265" s="219" t="str">
        <f t="shared" si="27"/>
        <v/>
      </c>
      <c r="O265" s="94"/>
      <c r="P265" s="206"/>
    </row>
    <row r="266" spans="1:16" x14ac:dyDescent="0.3">
      <c r="A266" s="70" t="e">
        <f t="shared" si="23"/>
        <v>#N/A</v>
      </c>
      <c r="B266" s="70" t="str">
        <f t="shared" si="24"/>
        <v/>
      </c>
      <c r="C266" s="70" t="str">
        <f t="shared" si="21"/>
        <v>NW</v>
      </c>
      <c r="D266" s="70" t="str">
        <f t="shared" si="22"/>
        <v/>
      </c>
      <c r="E266" s="310" t="str">
        <f t="shared" si="25"/>
        <v/>
      </c>
      <c r="F266" s="310"/>
      <c r="G266" s="310"/>
      <c r="H266" s="311"/>
      <c r="I266" s="206"/>
      <c r="J266" s="206"/>
      <c r="K266" s="206"/>
      <c r="L266" s="206"/>
      <c r="M266" s="219" t="str">
        <f t="shared" si="26"/>
        <v/>
      </c>
      <c r="N266" s="219" t="str">
        <f t="shared" si="27"/>
        <v/>
      </c>
      <c r="O266" s="94"/>
      <c r="P266" s="206"/>
    </row>
    <row r="267" spans="1:16" x14ac:dyDescent="0.3">
      <c r="A267" s="70" t="e">
        <f t="shared" si="23"/>
        <v>#N/A</v>
      </c>
      <c r="B267" s="70" t="str">
        <f t="shared" si="24"/>
        <v/>
      </c>
      <c r="C267" s="70" t="str">
        <f t="shared" si="21"/>
        <v>NW</v>
      </c>
      <c r="D267" s="70" t="str">
        <f t="shared" si="22"/>
        <v/>
      </c>
      <c r="E267" s="310" t="str">
        <f t="shared" si="25"/>
        <v/>
      </c>
      <c r="F267" s="310"/>
      <c r="G267" s="310"/>
      <c r="H267" s="311"/>
      <c r="I267" s="206"/>
      <c r="J267" s="206"/>
      <c r="K267" s="206"/>
      <c r="L267" s="206"/>
      <c r="M267" s="219" t="str">
        <f t="shared" si="26"/>
        <v/>
      </c>
      <c r="N267" s="219" t="str">
        <f t="shared" si="27"/>
        <v/>
      </c>
      <c r="O267" s="94"/>
      <c r="P267" s="206"/>
    </row>
    <row r="268" spans="1:16" x14ac:dyDescent="0.3">
      <c r="A268" s="70" t="e">
        <f t="shared" si="23"/>
        <v>#N/A</v>
      </c>
      <c r="B268" s="70" t="str">
        <f t="shared" si="24"/>
        <v/>
      </c>
      <c r="C268" s="70" t="str">
        <f t="shared" si="21"/>
        <v>NW</v>
      </c>
      <c r="D268" s="70" t="str">
        <f t="shared" si="22"/>
        <v/>
      </c>
      <c r="E268" s="310" t="str">
        <f t="shared" si="25"/>
        <v/>
      </c>
      <c r="F268" s="310"/>
      <c r="G268" s="310"/>
      <c r="H268" s="311"/>
      <c r="I268" s="206"/>
      <c r="J268" s="206"/>
      <c r="K268" s="206"/>
      <c r="L268" s="206"/>
      <c r="M268" s="219" t="str">
        <f t="shared" si="26"/>
        <v/>
      </c>
      <c r="N268" s="219" t="str">
        <f t="shared" si="27"/>
        <v/>
      </c>
      <c r="O268" s="94"/>
      <c r="P268" s="206"/>
    </row>
    <row r="269" spans="1:16" x14ac:dyDescent="0.3">
      <c r="A269" s="70" t="e">
        <f t="shared" si="23"/>
        <v>#N/A</v>
      </c>
      <c r="B269" s="70" t="str">
        <f t="shared" si="24"/>
        <v/>
      </c>
      <c r="C269" s="70" t="str">
        <f t="shared" si="21"/>
        <v>NW</v>
      </c>
      <c r="D269" s="70" t="str">
        <f t="shared" si="22"/>
        <v/>
      </c>
      <c r="E269" s="310" t="str">
        <f t="shared" si="25"/>
        <v/>
      </c>
      <c r="F269" s="310"/>
      <c r="G269" s="310"/>
      <c r="H269" s="311"/>
      <c r="I269" s="206"/>
      <c r="J269" s="206"/>
      <c r="K269" s="206"/>
      <c r="L269" s="206"/>
      <c r="M269" s="219" t="str">
        <f t="shared" si="26"/>
        <v/>
      </c>
      <c r="N269" s="219" t="str">
        <f t="shared" si="27"/>
        <v/>
      </c>
      <c r="O269" s="94"/>
      <c r="P269" s="206"/>
    </row>
    <row r="270" spans="1:16" x14ac:dyDescent="0.3">
      <c r="A270" s="70" t="e">
        <f t="shared" si="23"/>
        <v>#N/A</v>
      </c>
      <c r="B270" s="70" t="str">
        <f t="shared" si="24"/>
        <v/>
      </c>
      <c r="C270" s="70" t="str">
        <f t="shared" si="21"/>
        <v>NW</v>
      </c>
      <c r="D270" s="70" t="str">
        <f t="shared" si="22"/>
        <v/>
      </c>
      <c r="E270" s="310" t="str">
        <f t="shared" si="25"/>
        <v/>
      </c>
      <c r="F270" s="310"/>
      <c r="G270" s="310"/>
      <c r="H270" s="311"/>
      <c r="I270" s="206"/>
      <c r="J270" s="206"/>
      <c r="K270" s="206"/>
      <c r="L270" s="206"/>
      <c r="M270" s="219" t="str">
        <f t="shared" si="26"/>
        <v/>
      </c>
      <c r="N270" s="219" t="str">
        <f t="shared" si="27"/>
        <v/>
      </c>
      <c r="O270" s="94"/>
      <c r="P270" s="206"/>
    </row>
    <row r="271" spans="1:16" x14ac:dyDescent="0.3">
      <c r="A271" s="70" t="e">
        <f t="shared" si="23"/>
        <v>#N/A</v>
      </c>
      <c r="B271" s="70" t="str">
        <f t="shared" si="24"/>
        <v/>
      </c>
      <c r="C271" s="70" t="str">
        <f t="shared" si="21"/>
        <v>NW</v>
      </c>
      <c r="D271" s="70" t="str">
        <f t="shared" si="22"/>
        <v/>
      </c>
      <c r="E271" s="310" t="str">
        <f t="shared" si="25"/>
        <v/>
      </c>
      <c r="F271" s="310"/>
      <c r="G271" s="310"/>
      <c r="H271" s="311"/>
      <c r="I271" s="206"/>
      <c r="J271" s="206"/>
      <c r="K271" s="206"/>
      <c r="L271" s="206"/>
      <c r="M271" s="219" t="str">
        <f t="shared" si="26"/>
        <v/>
      </c>
      <c r="N271" s="219" t="str">
        <f t="shared" si="27"/>
        <v/>
      </c>
      <c r="O271" s="94"/>
      <c r="P271" s="206"/>
    </row>
    <row r="272" spans="1:16" x14ac:dyDescent="0.3">
      <c r="A272" s="70" t="e">
        <f t="shared" si="23"/>
        <v>#N/A</v>
      </c>
      <c r="B272" s="70" t="str">
        <f t="shared" si="24"/>
        <v/>
      </c>
      <c r="C272" s="70" t="str">
        <f t="shared" si="21"/>
        <v>NW</v>
      </c>
      <c r="D272" s="70" t="str">
        <f t="shared" si="22"/>
        <v/>
      </c>
      <c r="E272" s="310" t="str">
        <f t="shared" si="25"/>
        <v/>
      </c>
      <c r="F272" s="310"/>
      <c r="G272" s="310"/>
      <c r="H272" s="311"/>
      <c r="I272" s="206"/>
      <c r="J272" s="206"/>
      <c r="K272" s="206"/>
      <c r="L272" s="206"/>
      <c r="M272" s="219" t="str">
        <f t="shared" si="26"/>
        <v/>
      </c>
      <c r="N272" s="219" t="str">
        <f t="shared" si="27"/>
        <v/>
      </c>
      <c r="O272" s="94"/>
      <c r="P272" s="206"/>
    </row>
    <row r="273" spans="1:16" x14ac:dyDescent="0.3">
      <c r="A273" s="70" t="e">
        <f t="shared" si="23"/>
        <v>#N/A</v>
      </c>
      <c r="B273" s="70" t="str">
        <f t="shared" si="24"/>
        <v/>
      </c>
      <c r="C273" s="70" t="str">
        <f t="shared" si="21"/>
        <v>NW</v>
      </c>
      <c r="D273" s="70" t="str">
        <f t="shared" si="22"/>
        <v/>
      </c>
      <c r="E273" s="310" t="str">
        <f t="shared" si="25"/>
        <v/>
      </c>
      <c r="F273" s="310"/>
      <c r="G273" s="310"/>
      <c r="H273" s="311"/>
      <c r="I273" s="206"/>
      <c r="J273" s="206"/>
      <c r="K273" s="206"/>
      <c r="L273" s="206"/>
      <c r="M273" s="219" t="str">
        <f t="shared" si="26"/>
        <v/>
      </c>
      <c r="N273" s="219" t="str">
        <f t="shared" si="27"/>
        <v/>
      </c>
      <c r="O273" s="94"/>
      <c r="P273" s="206"/>
    </row>
    <row r="274" spans="1:16" x14ac:dyDescent="0.3">
      <c r="A274" s="70" t="e">
        <f t="shared" si="23"/>
        <v>#N/A</v>
      </c>
      <c r="B274" s="70" t="str">
        <f t="shared" si="24"/>
        <v/>
      </c>
      <c r="C274" s="70" t="str">
        <f t="shared" si="21"/>
        <v>NW</v>
      </c>
      <c r="D274" s="70" t="str">
        <f t="shared" si="22"/>
        <v/>
      </c>
      <c r="E274" s="310" t="str">
        <f t="shared" si="25"/>
        <v/>
      </c>
      <c r="F274" s="310"/>
      <c r="G274" s="310"/>
      <c r="H274" s="311"/>
      <c r="I274" s="206"/>
      <c r="J274" s="206"/>
      <c r="K274" s="206"/>
      <c r="L274" s="206"/>
      <c r="M274" s="219" t="str">
        <f t="shared" si="26"/>
        <v/>
      </c>
      <c r="N274" s="219" t="str">
        <f t="shared" si="27"/>
        <v/>
      </c>
      <c r="O274" s="94"/>
      <c r="P274" s="206"/>
    </row>
    <row r="275" spans="1:16" x14ac:dyDescent="0.3">
      <c r="A275" s="70" t="e">
        <f t="shared" si="23"/>
        <v>#N/A</v>
      </c>
      <c r="B275" s="70" t="str">
        <f t="shared" si="24"/>
        <v/>
      </c>
      <c r="C275" s="70" t="str">
        <f t="shared" si="21"/>
        <v>NW</v>
      </c>
      <c r="D275" s="70" t="str">
        <f t="shared" si="22"/>
        <v/>
      </c>
      <c r="E275" s="310" t="str">
        <f t="shared" si="25"/>
        <v/>
      </c>
      <c r="F275" s="310"/>
      <c r="G275" s="310"/>
      <c r="H275" s="311"/>
      <c r="I275" s="206"/>
      <c r="J275" s="206"/>
      <c r="K275" s="206"/>
      <c r="L275" s="206"/>
      <c r="M275" s="219" t="str">
        <f t="shared" si="26"/>
        <v/>
      </c>
      <c r="N275" s="219" t="str">
        <f t="shared" si="27"/>
        <v/>
      </c>
      <c r="O275" s="94"/>
      <c r="P275" s="206"/>
    </row>
    <row r="276" spans="1:16" x14ac:dyDescent="0.3">
      <c r="A276" s="70" t="e">
        <f t="shared" si="23"/>
        <v>#N/A</v>
      </c>
      <c r="B276" s="70" t="str">
        <f t="shared" si="24"/>
        <v/>
      </c>
      <c r="C276" s="70" t="str">
        <f t="shared" si="21"/>
        <v>NW</v>
      </c>
      <c r="D276" s="70" t="str">
        <f t="shared" si="22"/>
        <v/>
      </c>
      <c r="E276" s="310" t="str">
        <f t="shared" si="25"/>
        <v/>
      </c>
      <c r="F276" s="310"/>
      <c r="G276" s="310"/>
      <c r="H276" s="311"/>
      <c r="I276" s="206"/>
      <c r="J276" s="206"/>
      <c r="K276" s="206"/>
      <c r="L276" s="206"/>
      <c r="M276" s="219" t="str">
        <f t="shared" si="26"/>
        <v/>
      </c>
      <c r="N276" s="219" t="str">
        <f t="shared" si="27"/>
        <v/>
      </c>
      <c r="O276" s="94"/>
      <c r="P276" s="206"/>
    </row>
    <row r="277" spans="1:16" x14ac:dyDescent="0.3">
      <c r="A277" s="70" t="e">
        <f t="shared" si="23"/>
        <v>#N/A</v>
      </c>
      <c r="B277" s="70" t="str">
        <f t="shared" si="24"/>
        <v/>
      </c>
      <c r="C277" s="70" t="str">
        <f t="shared" ref="C277:C340" si="28">IF(ISNA(MATCH(WEEKDAY(E277,2),DunDay,0)),"","NW")</f>
        <v>NW</v>
      </c>
      <c r="D277" s="70" t="str">
        <f t="shared" ref="D277:D340" si="29">IF(ISNA(MATCH(E277,Holiday,0)),"","H")</f>
        <v/>
      </c>
      <c r="E277" s="310" t="str">
        <f t="shared" si="25"/>
        <v/>
      </c>
      <c r="F277" s="310"/>
      <c r="G277" s="310"/>
      <c r="H277" s="311"/>
      <c r="I277" s="206"/>
      <c r="J277" s="206"/>
      <c r="K277" s="206"/>
      <c r="L277" s="206"/>
      <c r="M277" s="219" t="str">
        <f t="shared" si="26"/>
        <v/>
      </c>
      <c r="N277" s="219" t="str">
        <f t="shared" si="27"/>
        <v/>
      </c>
      <c r="O277" s="94"/>
      <c r="P277" s="206"/>
    </row>
    <row r="278" spans="1:16" x14ac:dyDescent="0.3">
      <c r="A278" s="70" t="e">
        <f t="shared" ref="A278:A341" si="30">IF(E278&gt;=$J$14,"R","")</f>
        <v>#N/A</v>
      </c>
      <c r="B278" s="70" t="str">
        <f t="shared" ref="B278:B341" si="31">IF(E278&lt;&gt;"",YEAR(E278),"")</f>
        <v/>
      </c>
      <c r="C278" s="70" t="str">
        <f t="shared" si="28"/>
        <v>NW</v>
      </c>
      <c r="D278" s="70" t="str">
        <f t="shared" si="29"/>
        <v/>
      </c>
      <c r="E278" s="310" t="str">
        <f t="shared" si="25"/>
        <v/>
      </c>
      <c r="F278" s="310"/>
      <c r="G278" s="310"/>
      <c r="H278" s="311"/>
      <c r="I278" s="206"/>
      <c r="J278" s="206"/>
      <c r="K278" s="206"/>
      <c r="L278" s="206"/>
      <c r="M278" s="219" t="str">
        <f t="shared" si="26"/>
        <v/>
      </c>
      <c r="N278" s="219" t="str">
        <f t="shared" si="27"/>
        <v/>
      </c>
      <c r="O278" s="94"/>
      <c r="P278" s="206"/>
    </row>
    <row r="279" spans="1:16" x14ac:dyDescent="0.3">
      <c r="A279" s="70" t="e">
        <f t="shared" si="30"/>
        <v>#N/A</v>
      </c>
      <c r="B279" s="70" t="str">
        <f t="shared" si="31"/>
        <v/>
      </c>
      <c r="C279" s="70" t="str">
        <f t="shared" si="28"/>
        <v>NW</v>
      </c>
      <c r="D279" s="70" t="str">
        <f t="shared" si="29"/>
        <v/>
      </c>
      <c r="E279" s="310" t="str">
        <f t="shared" ref="E279:E342" si="32">IFERROR(E278+1,"")</f>
        <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x14ac:dyDescent="0.3">
      <c r="A280" s="70" t="e">
        <f t="shared" si="30"/>
        <v>#N/A</v>
      </c>
      <c r="B280" s="70" t="str">
        <f t="shared" si="31"/>
        <v/>
      </c>
      <c r="C280" s="70" t="str">
        <f t="shared" si="28"/>
        <v>NW</v>
      </c>
      <c r="D280" s="70" t="str">
        <f t="shared" si="29"/>
        <v/>
      </c>
      <c r="E280" s="310" t="str">
        <f t="shared" si="32"/>
        <v/>
      </c>
      <c r="F280" s="310"/>
      <c r="G280" s="310"/>
      <c r="H280" s="311"/>
      <c r="I280" s="206"/>
      <c r="J280" s="206"/>
      <c r="K280" s="206"/>
      <c r="L280" s="206"/>
      <c r="M280" s="219" t="str">
        <f t="shared" si="33"/>
        <v/>
      </c>
      <c r="N280" s="219" t="str">
        <f t="shared" si="34"/>
        <v/>
      </c>
      <c r="O280" s="94"/>
      <c r="P280" s="206"/>
    </row>
    <row r="281" spans="1:16" x14ac:dyDescent="0.3">
      <c r="A281" s="70" t="e">
        <f t="shared" si="30"/>
        <v>#N/A</v>
      </c>
      <c r="B281" s="70" t="str">
        <f t="shared" si="31"/>
        <v/>
      </c>
      <c r="C281" s="70" t="str">
        <f t="shared" si="28"/>
        <v>NW</v>
      </c>
      <c r="D281" s="70" t="str">
        <f t="shared" si="29"/>
        <v/>
      </c>
      <c r="E281" s="310" t="str">
        <f t="shared" si="32"/>
        <v/>
      </c>
      <c r="F281" s="310"/>
      <c r="G281" s="310"/>
      <c r="H281" s="311"/>
      <c r="I281" s="206"/>
      <c r="J281" s="206"/>
      <c r="K281" s="206"/>
      <c r="L281" s="206"/>
      <c r="M281" s="219" t="str">
        <f t="shared" si="33"/>
        <v/>
      </c>
      <c r="N281" s="219" t="str">
        <f t="shared" si="34"/>
        <v/>
      </c>
      <c r="O281" s="94"/>
      <c r="P281" s="206"/>
    </row>
    <row r="282" spans="1:16" x14ac:dyDescent="0.3">
      <c r="A282" s="70" t="e">
        <f t="shared" si="30"/>
        <v>#N/A</v>
      </c>
      <c r="B282" s="70" t="str">
        <f t="shared" si="31"/>
        <v/>
      </c>
      <c r="C282" s="70" t="str">
        <f t="shared" si="28"/>
        <v>NW</v>
      </c>
      <c r="D282" s="70" t="str">
        <f t="shared" si="29"/>
        <v/>
      </c>
      <c r="E282" s="310" t="str">
        <f t="shared" si="32"/>
        <v/>
      </c>
      <c r="F282" s="310"/>
      <c r="G282" s="310"/>
      <c r="H282" s="311"/>
      <c r="I282" s="206"/>
      <c r="J282" s="206"/>
      <c r="K282" s="206"/>
      <c r="L282" s="206"/>
      <c r="M282" s="219" t="str">
        <f t="shared" si="33"/>
        <v/>
      </c>
      <c r="N282" s="219" t="str">
        <f t="shared" si="34"/>
        <v/>
      </c>
      <c r="O282" s="94"/>
      <c r="P282" s="206"/>
    </row>
    <row r="283" spans="1:16" x14ac:dyDescent="0.3">
      <c r="A283" s="70" t="e">
        <f t="shared" si="30"/>
        <v>#N/A</v>
      </c>
      <c r="B283" s="70" t="str">
        <f t="shared" si="31"/>
        <v/>
      </c>
      <c r="C283" s="70" t="str">
        <f t="shared" si="28"/>
        <v>NW</v>
      </c>
      <c r="D283" s="70" t="str">
        <f t="shared" si="29"/>
        <v/>
      </c>
      <c r="E283" s="310" t="str">
        <f t="shared" si="32"/>
        <v/>
      </c>
      <c r="F283" s="310"/>
      <c r="G283" s="310"/>
      <c r="H283" s="311"/>
      <c r="I283" s="206"/>
      <c r="J283" s="206"/>
      <c r="K283" s="206"/>
      <c r="L283" s="206"/>
      <c r="M283" s="219" t="str">
        <f t="shared" si="33"/>
        <v/>
      </c>
      <c r="N283" s="219" t="str">
        <f t="shared" si="34"/>
        <v/>
      </c>
      <c r="O283" s="94"/>
      <c r="P283" s="206"/>
    </row>
    <row r="284" spans="1:16" x14ac:dyDescent="0.3">
      <c r="A284" s="70" t="e">
        <f t="shared" si="30"/>
        <v>#N/A</v>
      </c>
      <c r="B284" s="70" t="str">
        <f t="shared" si="31"/>
        <v/>
      </c>
      <c r="C284" s="70" t="str">
        <f t="shared" si="28"/>
        <v>NW</v>
      </c>
      <c r="D284" s="70" t="str">
        <f t="shared" si="29"/>
        <v/>
      </c>
      <c r="E284" s="310" t="str">
        <f t="shared" si="32"/>
        <v/>
      </c>
      <c r="F284" s="310"/>
      <c r="G284" s="310"/>
      <c r="H284" s="311"/>
      <c r="I284" s="206"/>
      <c r="J284" s="206"/>
      <c r="K284" s="206"/>
      <c r="L284" s="206"/>
      <c r="M284" s="219" t="str">
        <f t="shared" si="33"/>
        <v/>
      </c>
      <c r="N284" s="219" t="str">
        <f t="shared" si="34"/>
        <v/>
      </c>
      <c r="O284" s="94"/>
      <c r="P284" s="206"/>
    </row>
    <row r="285" spans="1:16" x14ac:dyDescent="0.3">
      <c r="A285" s="70" t="e">
        <f t="shared" si="30"/>
        <v>#N/A</v>
      </c>
      <c r="B285" s="70" t="str">
        <f t="shared" si="31"/>
        <v/>
      </c>
      <c r="C285" s="70" t="str">
        <f t="shared" si="28"/>
        <v>NW</v>
      </c>
      <c r="D285" s="70" t="str">
        <f t="shared" si="29"/>
        <v/>
      </c>
      <c r="E285" s="310" t="str">
        <f t="shared" si="32"/>
        <v/>
      </c>
      <c r="F285" s="310"/>
      <c r="G285" s="310"/>
      <c r="H285" s="311"/>
      <c r="I285" s="206"/>
      <c r="J285" s="206"/>
      <c r="K285" s="206"/>
      <c r="L285" s="206"/>
      <c r="M285" s="219" t="str">
        <f t="shared" si="33"/>
        <v/>
      </c>
      <c r="N285" s="219" t="str">
        <f t="shared" si="34"/>
        <v/>
      </c>
      <c r="O285" s="94"/>
      <c r="P285" s="206"/>
    </row>
    <row r="286" spans="1:16" x14ac:dyDescent="0.3">
      <c r="A286" s="70" t="e">
        <f t="shared" si="30"/>
        <v>#N/A</v>
      </c>
      <c r="B286" s="70" t="str">
        <f t="shared" si="31"/>
        <v/>
      </c>
      <c r="C286" s="70" t="str">
        <f t="shared" si="28"/>
        <v>NW</v>
      </c>
      <c r="D286" s="70" t="str">
        <f t="shared" si="29"/>
        <v/>
      </c>
      <c r="E286" s="310" t="str">
        <f t="shared" si="32"/>
        <v/>
      </c>
      <c r="F286" s="310"/>
      <c r="G286" s="310"/>
      <c r="H286" s="311"/>
      <c r="I286" s="206"/>
      <c r="J286" s="206"/>
      <c r="K286" s="206"/>
      <c r="L286" s="206"/>
      <c r="M286" s="219" t="str">
        <f t="shared" si="33"/>
        <v/>
      </c>
      <c r="N286" s="219" t="str">
        <f t="shared" si="34"/>
        <v/>
      </c>
      <c r="O286" s="94"/>
      <c r="P286" s="206"/>
    </row>
    <row r="287" spans="1:16" x14ac:dyDescent="0.3">
      <c r="A287" s="70" t="e">
        <f t="shared" si="30"/>
        <v>#N/A</v>
      </c>
      <c r="B287" s="70" t="str">
        <f t="shared" si="31"/>
        <v/>
      </c>
      <c r="C287" s="70" t="str">
        <f t="shared" si="28"/>
        <v>NW</v>
      </c>
      <c r="D287" s="70" t="str">
        <f t="shared" si="29"/>
        <v/>
      </c>
      <c r="E287" s="310" t="str">
        <f t="shared" si="32"/>
        <v/>
      </c>
      <c r="F287" s="310"/>
      <c r="G287" s="310"/>
      <c r="H287" s="311"/>
      <c r="I287" s="206"/>
      <c r="J287" s="206"/>
      <c r="K287" s="206"/>
      <c r="L287" s="206"/>
      <c r="M287" s="219" t="str">
        <f t="shared" si="33"/>
        <v/>
      </c>
      <c r="N287" s="219" t="str">
        <f t="shared" si="34"/>
        <v/>
      </c>
      <c r="O287" s="94"/>
      <c r="P287" s="206"/>
    </row>
    <row r="288" spans="1:16" x14ac:dyDescent="0.3">
      <c r="A288" s="70" t="e">
        <f t="shared" si="30"/>
        <v>#N/A</v>
      </c>
      <c r="B288" s="70" t="str">
        <f t="shared" si="31"/>
        <v/>
      </c>
      <c r="C288" s="70" t="str">
        <f t="shared" si="28"/>
        <v>NW</v>
      </c>
      <c r="D288" s="70" t="str">
        <f t="shared" si="29"/>
        <v/>
      </c>
      <c r="E288" s="310" t="str">
        <f t="shared" si="32"/>
        <v/>
      </c>
      <c r="F288" s="310"/>
      <c r="G288" s="310"/>
      <c r="H288" s="311"/>
      <c r="I288" s="206"/>
      <c r="J288" s="206"/>
      <c r="K288" s="206"/>
      <c r="L288" s="206"/>
      <c r="M288" s="219" t="str">
        <f t="shared" si="33"/>
        <v/>
      </c>
      <c r="N288" s="219" t="str">
        <f t="shared" si="34"/>
        <v/>
      </c>
      <c r="O288" s="94"/>
      <c r="P288" s="206"/>
    </row>
    <row r="289" spans="1:16" x14ac:dyDescent="0.3">
      <c r="A289" s="70" t="e">
        <f t="shared" si="30"/>
        <v>#N/A</v>
      </c>
      <c r="B289" s="70" t="str">
        <f t="shared" si="31"/>
        <v/>
      </c>
      <c r="C289" s="70" t="str">
        <f t="shared" si="28"/>
        <v>NW</v>
      </c>
      <c r="D289" s="70" t="str">
        <f t="shared" si="29"/>
        <v/>
      </c>
      <c r="E289" s="310" t="str">
        <f t="shared" si="32"/>
        <v/>
      </c>
      <c r="F289" s="310"/>
      <c r="G289" s="310"/>
      <c r="H289" s="311"/>
      <c r="I289" s="206"/>
      <c r="J289" s="206"/>
      <c r="K289" s="206"/>
      <c r="L289" s="206"/>
      <c r="M289" s="219" t="str">
        <f t="shared" si="33"/>
        <v/>
      </c>
      <c r="N289" s="219" t="str">
        <f t="shared" si="34"/>
        <v/>
      </c>
      <c r="O289" s="94"/>
      <c r="P289" s="206"/>
    </row>
    <row r="290" spans="1:16" x14ac:dyDescent="0.3">
      <c r="A290" s="70" t="e">
        <f t="shared" si="30"/>
        <v>#N/A</v>
      </c>
      <c r="B290" s="70" t="str">
        <f t="shared" si="31"/>
        <v/>
      </c>
      <c r="C290" s="70" t="str">
        <f t="shared" si="28"/>
        <v>NW</v>
      </c>
      <c r="D290" s="70" t="str">
        <f t="shared" si="29"/>
        <v/>
      </c>
      <c r="E290" s="310" t="str">
        <f t="shared" si="32"/>
        <v/>
      </c>
      <c r="F290" s="310"/>
      <c r="G290" s="310"/>
      <c r="H290" s="311"/>
      <c r="I290" s="206"/>
      <c r="J290" s="206"/>
      <c r="K290" s="206"/>
      <c r="L290" s="206"/>
      <c r="M290" s="219" t="str">
        <f t="shared" si="33"/>
        <v/>
      </c>
      <c r="N290" s="219" t="str">
        <f t="shared" si="34"/>
        <v/>
      </c>
      <c r="O290" s="94"/>
      <c r="P290" s="206"/>
    </row>
    <row r="291" spans="1:16" x14ac:dyDescent="0.3">
      <c r="A291" s="70" t="e">
        <f t="shared" si="30"/>
        <v>#N/A</v>
      </c>
      <c r="B291" s="70" t="str">
        <f t="shared" si="31"/>
        <v/>
      </c>
      <c r="C291" s="70" t="str">
        <f t="shared" si="28"/>
        <v>NW</v>
      </c>
      <c r="D291" s="70" t="str">
        <f t="shared" si="29"/>
        <v/>
      </c>
      <c r="E291" s="310" t="str">
        <f t="shared" si="32"/>
        <v/>
      </c>
      <c r="F291" s="310"/>
      <c r="G291" s="310"/>
      <c r="H291" s="311"/>
      <c r="I291" s="206"/>
      <c r="J291" s="206"/>
      <c r="K291" s="206"/>
      <c r="L291" s="206"/>
      <c r="M291" s="219" t="str">
        <f t="shared" si="33"/>
        <v/>
      </c>
      <c r="N291" s="219" t="str">
        <f t="shared" si="34"/>
        <v/>
      </c>
      <c r="O291" s="94"/>
      <c r="P291" s="206"/>
    </row>
    <row r="292" spans="1:16" x14ac:dyDescent="0.3">
      <c r="A292" s="70" t="e">
        <f t="shared" si="30"/>
        <v>#N/A</v>
      </c>
      <c r="B292" s="70" t="str">
        <f t="shared" si="31"/>
        <v/>
      </c>
      <c r="C292" s="70" t="str">
        <f t="shared" si="28"/>
        <v>NW</v>
      </c>
      <c r="D292" s="70" t="str">
        <f t="shared" si="29"/>
        <v/>
      </c>
      <c r="E292" s="310" t="str">
        <f t="shared" si="32"/>
        <v/>
      </c>
      <c r="F292" s="310"/>
      <c r="G292" s="310"/>
      <c r="H292" s="311"/>
      <c r="I292" s="206"/>
      <c r="J292" s="206"/>
      <c r="K292" s="206"/>
      <c r="L292" s="206"/>
      <c r="M292" s="219" t="str">
        <f t="shared" si="33"/>
        <v/>
      </c>
      <c r="N292" s="219" t="str">
        <f t="shared" si="34"/>
        <v/>
      </c>
      <c r="O292" s="94"/>
      <c r="P292" s="206"/>
    </row>
    <row r="293" spans="1:16" x14ac:dyDescent="0.3">
      <c r="A293" s="70" t="e">
        <f t="shared" si="30"/>
        <v>#N/A</v>
      </c>
      <c r="B293" s="70" t="str">
        <f t="shared" si="31"/>
        <v/>
      </c>
      <c r="C293" s="70" t="str">
        <f t="shared" si="28"/>
        <v>NW</v>
      </c>
      <c r="D293" s="70" t="str">
        <f t="shared" si="29"/>
        <v/>
      </c>
      <c r="E293" s="310" t="str">
        <f t="shared" si="32"/>
        <v/>
      </c>
      <c r="F293" s="310"/>
      <c r="G293" s="310"/>
      <c r="H293" s="311"/>
      <c r="I293" s="206"/>
      <c r="J293" s="206"/>
      <c r="K293" s="206"/>
      <c r="L293" s="206"/>
      <c r="M293" s="219" t="str">
        <f t="shared" si="33"/>
        <v/>
      </c>
      <c r="N293" s="219" t="str">
        <f t="shared" si="34"/>
        <v/>
      </c>
      <c r="O293" s="94"/>
      <c r="P293" s="206"/>
    </row>
    <row r="294" spans="1:16" x14ac:dyDescent="0.3">
      <c r="A294" s="70" t="e">
        <f t="shared" si="30"/>
        <v>#N/A</v>
      </c>
      <c r="B294" s="70" t="str">
        <f t="shared" si="31"/>
        <v/>
      </c>
      <c r="C294" s="70" t="str">
        <f t="shared" si="28"/>
        <v>NW</v>
      </c>
      <c r="D294" s="70" t="str">
        <f t="shared" si="29"/>
        <v/>
      </c>
      <c r="E294" s="310" t="str">
        <f t="shared" si="32"/>
        <v/>
      </c>
      <c r="F294" s="310"/>
      <c r="G294" s="310"/>
      <c r="H294" s="311"/>
      <c r="I294" s="206"/>
      <c r="J294" s="206"/>
      <c r="K294" s="206"/>
      <c r="L294" s="206"/>
      <c r="M294" s="219" t="str">
        <f t="shared" si="33"/>
        <v/>
      </c>
      <c r="N294" s="219" t="str">
        <f t="shared" si="34"/>
        <v/>
      </c>
      <c r="O294" s="94"/>
      <c r="P294" s="206"/>
    </row>
    <row r="295" spans="1:16" x14ac:dyDescent="0.3">
      <c r="A295" s="70" t="e">
        <f t="shared" si="30"/>
        <v>#N/A</v>
      </c>
      <c r="B295" s="70" t="str">
        <f t="shared" si="31"/>
        <v/>
      </c>
      <c r="C295" s="70" t="str">
        <f t="shared" si="28"/>
        <v>NW</v>
      </c>
      <c r="D295" s="70" t="str">
        <f t="shared" si="29"/>
        <v/>
      </c>
      <c r="E295" s="310" t="str">
        <f t="shared" si="32"/>
        <v/>
      </c>
      <c r="F295" s="310"/>
      <c r="G295" s="310"/>
      <c r="H295" s="311"/>
      <c r="I295" s="206"/>
      <c r="J295" s="206"/>
      <c r="K295" s="206"/>
      <c r="L295" s="206"/>
      <c r="M295" s="219" t="str">
        <f t="shared" si="33"/>
        <v/>
      </c>
      <c r="N295" s="219" t="str">
        <f t="shared" si="34"/>
        <v/>
      </c>
      <c r="O295" s="94"/>
      <c r="P295" s="206"/>
    </row>
    <row r="296" spans="1:16" x14ac:dyDescent="0.3">
      <c r="A296" s="70" t="e">
        <f t="shared" si="30"/>
        <v>#N/A</v>
      </c>
      <c r="B296" s="70" t="str">
        <f t="shared" si="31"/>
        <v/>
      </c>
      <c r="C296" s="70" t="str">
        <f t="shared" si="28"/>
        <v>NW</v>
      </c>
      <c r="D296" s="70" t="str">
        <f t="shared" si="29"/>
        <v/>
      </c>
      <c r="E296" s="310" t="str">
        <f t="shared" si="32"/>
        <v/>
      </c>
      <c r="F296" s="310"/>
      <c r="G296" s="310"/>
      <c r="H296" s="311"/>
      <c r="I296" s="206"/>
      <c r="J296" s="206"/>
      <c r="K296" s="206"/>
      <c r="L296" s="206"/>
      <c r="M296" s="219" t="str">
        <f t="shared" si="33"/>
        <v/>
      </c>
      <c r="N296" s="219" t="str">
        <f t="shared" si="34"/>
        <v/>
      </c>
      <c r="O296" s="94"/>
      <c r="P296" s="206"/>
    </row>
    <row r="297" spans="1:16" x14ac:dyDescent="0.3">
      <c r="A297" s="70" t="e">
        <f t="shared" si="30"/>
        <v>#N/A</v>
      </c>
      <c r="B297" s="70" t="str">
        <f t="shared" si="31"/>
        <v/>
      </c>
      <c r="C297" s="70" t="str">
        <f t="shared" si="28"/>
        <v>NW</v>
      </c>
      <c r="D297" s="70" t="str">
        <f t="shared" si="29"/>
        <v/>
      </c>
      <c r="E297" s="310" t="str">
        <f t="shared" si="32"/>
        <v/>
      </c>
      <c r="F297" s="310"/>
      <c r="G297" s="310"/>
      <c r="H297" s="311"/>
      <c r="I297" s="206"/>
      <c r="J297" s="206"/>
      <c r="K297" s="206"/>
      <c r="L297" s="206"/>
      <c r="M297" s="219" t="str">
        <f t="shared" si="33"/>
        <v/>
      </c>
      <c r="N297" s="219" t="str">
        <f t="shared" si="34"/>
        <v/>
      </c>
      <c r="O297" s="94"/>
      <c r="P297" s="206"/>
    </row>
    <row r="298" spans="1:16" x14ac:dyDescent="0.3">
      <c r="A298" s="70" t="e">
        <f t="shared" si="30"/>
        <v>#N/A</v>
      </c>
      <c r="B298" s="70" t="str">
        <f t="shared" si="31"/>
        <v/>
      </c>
      <c r="C298" s="70" t="str">
        <f t="shared" si="28"/>
        <v>NW</v>
      </c>
      <c r="D298" s="70" t="str">
        <f t="shared" si="29"/>
        <v/>
      </c>
      <c r="E298" s="310" t="str">
        <f t="shared" si="32"/>
        <v/>
      </c>
      <c r="F298" s="310"/>
      <c r="G298" s="310"/>
      <c r="H298" s="311"/>
      <c r="I298" s="206"/>
      <c r="J298" s="206"/>
      <c r="K298" s="206"/>
      <c r="L298" s="206"/>
      <c r="M298" s="219" t="str">
        <f t="shared" si="33"/>
        <v/>
      </c>
      <c r="N298" s="219" t="str">
        <f t="shared" si="34"/>
        <v/>
      </c>
      <c r="O298" s="94"/>
      <c r="P298" s="206"/>
    </row>
    <row r="299" spans="1:16" x14ac:dyDescent="0.3">
      <c r="A299" s="70" t="e">
        <f t="shared" si="30"/>
        <v>#N/A</v>
      </c>
      <c r="B299" s="70" t="str">
        <f t="shared" si="31"/>
        <v/>
      </c>
      <c r="C299" s="70" t="str">
        <f t="shared" si="28"/>
        <v>NW</v>
      </c>
      <c r="D299" s="70" t="str">
        <f t="shared" si="29"/>
        <v/>
      </c>
      <c r="E299" s="310" t="str">
        <f t="shared" si="32"/>
        <v/>
      </c>
      <c r="F299" s="310"/>
      <c r="G299" s="310"/>
      <c r="H299" s="311"/>
      <c r="I299" s="206"/>
      <c r="J299" s="206"/>
      <c r="K299" s="206"/>
      <c r="L299" s="206"/>
      <c r="M299" s="219" t="str">
        <f t="shared" si="33"/>
        <v/>
      </c>
      <c r="N299" s="219" t="str">
        <f t="shared" si="34"/>
        <v/>
      </c>
      <c r="O299" s="94"/>
      <c r="P299" s="206"/>
    </row>
    <row r="300" spans="1:16" x14ac:dyDescent="0.3">
      <c r="A300" s="70" t="e">
        <f t="shared" si="30"/>
        <v>#N/A</v>
      </c>
      <c r="B300" s="70" t="str">
        <f t="shared" si="31"/>
        <v/>
      </c>
      <c r="C300" s="70" t="str">
        <f t="shared" si="28"/>
        <v>NW</v>
      </c>
      <c r="D300" s="70" t="str">
        <f t="shared" si="29"/>
        <v/>
      </c>
      <c r="E300" s="310" t="str">
        <f t="shared" si="32"/>
        <v/>
      </c>
      <c r="F300" s="310"/>
      <c r="G300" s="310"/>
      <c r="H300" s="311"/>
      <c r="I300" s="206"/>
      <c r="J300" s="206"/>
      <c r="K300" s="206"/>
      <c r="L300" s="206"/>
      <c r="M300" s="219" t="str">
        <f t="shared" si="33"/>
        <v/>
      </c>
      <c r="N300" s="219" t="str">
        <f t="shared" si="34"/>
        <v/>
      </c>
      <c r="O300" s="94"/>
      <c r="P300" s="206"/>
    </row>
    <row r="301" spans="1:16" x14ac:dyDescent="0.3">
      <c r="A301" s="70" t="e">
        <f t="shared" si="30"/>
        <v>#N/A</v>
      </c>
      <c r="B301" s="70" t="str">
        <f t="shared" si="31"/>
        <v/>
      </c>
      <c r="C301" s="70" t="str">
        <f t="shared" si="28"/>
        <v>NW</v>
      </c>
      <c r="D301" s="70" t="str">
        <f t="shared" si="29"/>
        <v/>
      </c>
      <c r="E301" s="310" t="str">
        <f t="shared" si="32"/>
        <v/>
      </c>
      <c r="F301" s="310"/>
      <c r="G301" s="310"/>
      <c r="H301" s="311"/>
      <c r="I301" s="206"/>
      <c r="J301" s="206"/>
      <c r="K301" s="206"/>
      <c r="L301" s="206"/>
      <c r="M301" s="219" t="str">
        <f t="shared" si="33"/>
        <v/>
      </c>
      <c r="N301" s="219" t="str">
        <f t="shared" si="34"/>
        <v/>
      </c>
      <c r="O301" s="94"/>
      <c r="P301" s="206"/>
    </row>
    <row r="302" spans="1:16" x14ac:dyDescent="0.3">
      <c r="A302" s="70" t="e">
        <f t="shared" si="30"/>
        <v>#N/A</v>
      </c>
      <c r="B302" s="70" t="str">
        <f t="shared" si="31"/>
        <v/>
      </c>
      <c r="C302" s="70" t="str">
        <f t="shared" si="28"/>
        <v>NW</v>
      </c>
      <c r="D302" s="70" t="str">
        <f t="shared" si="29"/>
        <v/>
      </c>
      <c r="E302" s="310" t="str">
        <f t="shared" si="32"/>
        <v/>
      </c>
      <c r="F302" s="310"/>
      <c r="G302" s="310"/>
      <c r="H302" s="311"/>
      <c r="I302" s="206"/>
      <c r="J302" s="206"/>
      <c r="K302" s="206"/>
      <c r="L302" s="206"/>
      <c r="M302" s="219" t="str">
        <f t="shared" si="33"/>
        <v/>
      </c>
      <c r="N302" s="219" t="str">
        <f t="shared" si="34"/>
        <v/>
      </c>
      <c r="O302" s="94"/>
      <c r="P302" s="206"/>
    </row>
    <row r="303" spans="1:16" x14ac:dyDescent="0.3">
      <c r="A303" s="70" t="e">
        <f t="shared" si="30"/>
        <v>#N/A</v>
      </c>
      <c r="B303" s="70" t="str">
        <f t="shared" si="31"/>
        <v/>
      </c>
      <c r="C303" s="70" t="str">
        <f t="shared" si="28"/>
        <v>NW</v>
      </c>
      <c r="D303" s="70" t="str">
        <f t="shared" si="29"/>
        <v/>
      </c>
      <c r="E303" s="310" t="str">
        <f t="shared" si="32"/>
        <v/>
      </c>
      <c r="F303" s="310"/>
      <c r="G303" s="310"/>
      <c r="H303" s="311"/>
      <c r="I303" s="206"/>
      <c r="J303" s="206"/>
      <c r="K303" s="206"/>
      <c r="L303" s="206"/>
      <c r="M303" s="219" t="str">
        <f t="shared" si="33"/>
        <v/>
      </c>
      <c r="N303" s="219" t="str">
        <f t="shared" si="34"/>
        <v/>
      </c>
      <c r="O303" s="94"/>
      <c r="P303" s="206"/>
    </row>
    <row r="304" spans="1:16" x14ac:dyDescent="0.3">
      <c r="A304" s="70" t="e">
        <f t="shared" si="30"/>
        <v>#N/A</v>
      </c>
      <c r="B304" s="70" t="str">
        <f t="shared" si="31"/>
        <v/>
      </c>
      <c r="C304" s="70" t="str">
        <f t="shared" si="28"/>
        <v>NW</v>
      </c>
      <c r="D304" s="70" t="str">
        <f t="shared" si="29"/>
        <v/>
      </c>
      <c r="E304" s="310" t="str">
        <f t="shared" si="32"/>
        <v/>
      </c>
      <c r="F304" s="310"/>
      <c r="G304" s="310"/>
      <c r="H304" s="311"/>
      <c r="I304" s="206"/>
      <c r="J304" s="206"/>
      <c r="K304" s="206"/>
      <c r="L304" s="206"/>
      <c r="M304" s="219" t="str">
        <f t="shared" si="33"/>
        <v/>
      </c>
      <c r="N304" s="219" t="str">
        <f t="shared" si="34"/>
        <v/>
      </c>
      <c r="O304" s="94"/>
      <c r="P304" s="206"/>
    </row>
    <row r="305" spans="1:16" x14ac:dyDescent="0.3">
      <c r="A305" s="70" t="e">
        <f t="shared" si="30"/>
        <v>#N/A</v>
      </c>
      <c r="B305" s="70" t="str">
        <f t="shared" si="31"/>
        <v/>
      </c>
      <c r="C305" s="70" t="str">
        <f t="shared" si="28"/>
        <v>NW</v>
      </c>
      <c r="D305" s="70" t="str">
        <f t="shared" si="29"/>
        <v/>
      </c>
      <c r="E305" s="310" t="str">
        <f t="shared" si="32"/>
        <v/>
      </c>
      <c r="F305" s="310"/>
      <c r="G305" s="310"/>
      <c r="H305" s="311"/>
      <c r="I305" s="206"/>
      <c r="J305" s="206"/>
      <c r="K305" s="206"/>
      <c r="L305" s="206"/>
      <c r="M305" s="219" t="str">
        <f t="shared" si="33"/>
        <v/>
      </c>
      <c r="N305" s="219" t="str">
        <f t="shared" si="34"/>
        <v/>
      </c>
      <c r="O305" s="94"/>
      <c r="P305" s="206"/>
    </row>
    <row r="306" spans="1:16" x14ac:dyDescent="0.3">
      <c r="A306" s="70" t="e">
        <f t="shared" si="30"/>
        <v>#N/A</v>
      </c>
      <c r="B306" s="70" t="str">
        <f t="shared" si="31"/>
        <v/>
      </c>
      <c r="C306" s="70" t="str">
        <f t="shared" si="28"/>
        <v>NW</v>
      </c>
      <c r="D306" s="70" t="str">
        <f t="shared" si="29"/>
        <v/>
      </c>
      <c r="E306" s="310" t="str">
        <f t="shared" si="32"/>
        <v/>
      </c>
      <c r="F306" s="310"/>
      <c r="G306" s="310"/>
      <c r="H306" s="311"/>
      <c r="I306" s="206"/>
      <c r="J306" s="206"/>
      <c r="K306" s="206"/>
      <c r="L306" s="206"/>
      <c r="M306" s="219" t="str">
        <f t="shared" si="33"/>
        <v/>
      </c>
      <c r="N306" s="219" t="str">
        <f t="shared" si="34"/>
        <v/>
      </c>
      <c r="O306" s="94"/>
      <c r="P306" s="206"/>
    </row>
    <row r="307" spans="1:16" x14ac:dyDescent="0.3">
      <c r="A307" s="70" t="e">
        <f t="shared" si="30"/>
        <v>#N/A</v>
      </c>
      <c r="B307" s="70" t="str">
        <f t="shared" si="31"/>
        <v/>
      </c>
      <c r="C307" s="70" t="str">
        <f t="shared" si="28"/>
        <v>NW</v>
      </c>
      <c r="D307" s="70" t="str">
        <f t="shared" si="29"/>
        <v/>
      </c>
      <c r="E307" s="310" t="str">
        <f t="shared" si="32"/>
        <v/>
      </c>
      <c r="F307" s="310"/>
      <c r="G307" s="310"/>
      <c r="H307" s="311"/>
      <c r="I307" s="206"/>
      <c r="J307" s="206"/>
      <c r="K307" s="206"/>
      <c r="L307" s="206"/>
      <c r="M307" s="219" t="str">
        <f t="shared" si="33"/>
        <v/>
      </c>
      <c r="N307" s="219" t="str">
        <f t="shared" si="34"/>
        <v/>
      </c>
      <c r="O307" s="94"/>
      <c r="P307" s="206"/>
    </row>
    <row r="308" spans="1:16" x14ac:dyDescent="0.3">
      <c r="A308" s="70" t="e">
        <f t="shared" si="30"/>
        <v>#N/A</v>
      </c>
      <c r="B308" s="70" t="str">
        <f t="shared" si="31"/>
        <v/>
      </c>
      <c r="C308" s="70" t="str">
        <f t="shared" si="28"/>
        <v>NW</v>
      </c>
      <c r="D308" s="70" t="str">
        <f t="shared" si="29"/>
        <v/>
      </c>
      <c r="E308" s="310" t="str">
        <f t="shared" si="32"/>
        <v/>
      </c>
      <c r="F308" s="310"/>
      <c r="G308" s="310"/>
      <c r="H308" s="311"/>
      <c r="I308" s="206"/>
      <c r="J308" s="206"/>
      <c r="K308" s="206"/>
      <c r="L308" s="206"/>
      <c r="M308" s="219" t="str">
        <f t="shared" si="33"/>
        <v/>
      </c>
      <c r="N308" s="219" t="str">
        <f t="shared" si="34"/>
        <v/>
      </c>
      <c r="O308" s="94"/>
      <c r="P308" s="206"/>
    </row>
    <row r="309" spans="1:16" x14ac:dyDescent="0.3">
      <c r="A309" s="70" t="e">
        <f t="shared" si="30"/>
        <v>#N/A</v>
      </c>
      <c r="B309" s="70" t="str">
        <f t="shared" si="31"/>
        <v/>
      </c>
      <c r="C309" s="70" t="str">
        <f t="shared" si="28"/>
        <v>NW</v>
      </c>
      <c r="D309" s="70" t="str">
        <f t="shared" si="29"/>
        <v/>
      </c>
      <c r="E309" s="310" t="str">
        <f t="shared" si="32"/>
        <v/>
      </c>
      <c r="F309" s="310"/>
      <c r="G309" s="310"/>
      <c r="H309" s="311"/>
      <c r="I309" s="206"/>
      <c r="J309" s="206"/>
      <c r="K309" s="206"/>
      <c r="L309" s="206"/>
      <c r="M309" s="219" t="str">
        <f t="shared" si="33"/>
        <v/>
      </c>
      <c r="N309" s="219" t="str">
        <f t="shared" si="34"/>
        <v/>
      </c>
      <c r="O309" s="94"/>
      <c r="P309" s="206"/>
    </row>
    <row r="310" spans="1:16" x14ac:dyDescent="0.3">
      <c r="A310" s="70" t="e">
        <f t="shared" si="30"/>
        <v>#N/A</v>
      </c>
      <c r="B310" s="70" t="str">
        <f t="shared" si="31"/>
        <v/>
      </c>
      <c r="C310" s="70" t="str">
        <f t="shared" si="28"/>
        <v>NW</v>
      </c>
      <c r="D310" s="70" t="str">
        <f t="shared" si="29"/>
        <v/>
      </c>
      <c r="E310" s="310" t="str">
        <f t="shared" si="32"/>
        <v/>
      </c>
      <c r="F310" s="310"/>
      <c r="G310" s="310"/>
      <c r="H310" s="311"/>
      <c r="I310" s="206"/>
      <c r="J310" s="206"/>
      <c r="K310" s="206"/>
      <c r="L310" s="206"/>
      <c r="M310" s="219" t="str">
        <f t="shared" si="33"/>
        <v/>
      </c>
      <c r="N310" s="219" t="str">
        <f t="shared" si="34"/>
        <v/>
      </c>
      <c r="O310" s="94"/>
      <c r="P310" s="206"/>
    </row>
    <row r="311" spans="1:16" x14ac:dyDescent="0.3">
      <c r="A311" s="70" t="e">
        <f t="shared" si="30"/>
        <v>#N/A</v>
      </c>
      <c r="B311" s="70" t="str">
        <f t="shared" si="31"/>
        <v/>
      </c>
      <c r="C311" s="70" t="str">
        <f t="shared" si="28"/>
        <v>NW</v>
      </c>
      <c r="D311" s="70" t="str">
        <f t="shared" si="29"/>
        <v/>
      </c>
      <c r="E311" s="310" t="str">
        <f t="shared" si="32"/>
        <v/>
      </c>
      <c r="F311" s="310"/>
      <c r="G311" s="310"/>
      <c r="H311" s="311"/>
      <c r="I311" s="206"/>
      <c r="J311" s="206"/>
      <c r="K311" s="206"/>
      <c r="L311" s="206"/>
      <c r="M311" s="219" t="str">
        <f t="shared" si="33"/>
        <v/>
      </c>
      <c r="N311" s="219" t="str">
        <f t="shared" si="34"/>
        <v/>
      </c>
      <c r="O311" s="94"/>
      <c r="P311" s="206"/>
    </row>
    <row r="312" spans="1:16" x14ac:dyDescent="0.3">
      <c r="A312" s="70" t="e">
        <f t="shared" si="30"/>
        <v>#N/A</v>
      </c>
      <c r="B312" s="70" t="str">
        <f t="shared" si="31"/>
        <v/>
      </c>
      <c r="C312" s="70" t="str">
        <f t="shared" si="28"/>
        <v>NW</v>
      </c>
      <c r="D312" s="70" t="str">
        <f t="shared" si="29"/>
        <v/>
      </c>
      <c r="E312" s="310" t="str">
        <f t="shared" si="32"/>
        <v/>
      </c>
      <c r="F312" s="310"/>
      <c r="G312" s="310"/>
      <c r="H312" s="311"/>
      <c r="I312" s="206"/>
      <c r="J312" s="206"/>
      <c r="K312" s="206"/>
      <c r="L312" s="206"/>
      <c r="M312" s="219" t="str">
        <f t="shared" si="33"/>
        <v/>
      </c>
      <c r="N312" s="219" t="str">
        <f t="shared" si="34"/>
        <v/>
      </c>
      <c r="O312" s="94"/>
      <c r="P312" s="206"/>
    </row>
    <row r="313" spans="1:16" x14ac:dyDescent="0.3">
      <c r="A313" s="70" t="e">
        <f t="shared" si="30"/>
        <v>#N/A</v>
      </c>
      <c r="B313" s="70" t="str">
        <f t="shared" si="31"/>
        <v/>
      </c>
      <c r="C313" s="70" t="str">
        <f t="shared" si="28"/>
        <v>NW</v>
      </c>
      <c r="D313" s="70" t="str">
        <f t="shared" si="29"/>
        <v/>
      </c>
      <c r="E313" s="310" t="str">
        <f t="shared" si="32"/>
        <v/>
      </c>
      <c r="F313" s="310"/>
      <c r="G313" s="310"/>
      <c r="H313" s="311"/>
      <c r="I313" s="206"/>
      <c r="J313" s="206"/>
      <c r="K313" s="206"/>
      <c r="L313" s="206"/>
      <c r="M313" s="219" t="str">
        <f t="shared" si="33"/>
        <v/>
      </c>
      <c r="N313" s="219" t="str">
        <f t="shared" si="34"/>
        <v/>
      </c>
      <c r="O313" s="94"/>
      <c r="P313" s="206"/>
    </row>
    <row r="314" spans="1:16" x14ac:dyDescent="0.3">
      <c r="A314" s="70" t="e">
        <f t="shared" si="30"/>
        <v>#N/A</v>
      </c>
      <c r="B314" s="70" t="str">
        <f t="shared" si="31"/>
        <v/>
      </c>
      <c r="C314" s="70" t="str">
        <f t="shared" si="28"/>
        <v>NW</v>
      </c>
      <c r="D314" s="70" t="str">
        <f t="shared" si="29"/>
        <v/>
      </c>
      <c r="E314" s="310" t="str">
        <f t="shared" si="32"/>
        <v/>
      </c>
      <c r="F314" s="310"/>
      <c r="G314" s="310"/>
      <c r="H314" s="311"/>
      <c r="I314" s="206"/>
      <c r="J314" s="206"/>
      <c r="K314" s="206"/>
      <c r="L314" s="206"/>
      <c r="M314" s="219" t="str">
        <f t="shared" si="33"/>
        <v/>
      </c>
      <c r="N314" s="219" t="str">
        <f t="shared" si="34"/>
        <v/>
      </c>
      <c r="O314" s="94"/>
      <c r="P314" s="206"/>
    </row>
    <row r="315" spans="1:16" x14ac:dyDescent="0.3">
      <c r="A315" s="70" t="e">
        <f t="shared" si="30"/>
        <v>#N/A</v>
      </c>
      <c r="B315" s="70" t="str">
        <f t="shared" si="31"/>
        <v/>
      </c>
      <c r="C315" s="70" t="str">
        <f t="shared" si="28"/>
        <v>NW</v>
      </c>
      <c r="D315" s="70" t="str">
        <f t="shared" si="29"/>
        <v/>
      </c>
      <c r="E315" s="310" t="str">
        <f t="shared" si="32"/>
        <v/>
      </c>
      <c r="F315" s="310"/>
      <c r="G315" s="310"/>
      <c r="H315" s="311"/>
      <c r="I315" s="206"/>
      <c r="J315" s="206"/>
      <c r="K315" s="206"/>
      <c r="L315" s="206"/>
      <c r="M315" s="219" t="str">
        <f t="shared" si="33"/>
        <v/>
      </c>
      <c r="N315" s="219" t="str">
        <f t="shared" si="34"/>
        <v/>
      </c>
      <c r="O315" s="94"/>
      <c r="P315" s="206"/>
    </row>
    <row r="316" spans="1:16" x14ac:dyDescent="0.3">
      <c r="A316" s="70" t="e">
        <f t="shared" si="30"/>
        <v>#N/A</v>
      </c>
      <c r="B316" s="70" t="str">
        <f t="shared" si="31"/>
        <v/>
      </c>
      <c r="C316" s="70" t="str">
        <f t="shared" si="28"/>
        <v>NW</v>
      </c>
      <c r="D316" s="70" t="str">
        <f t="shared" si="29"/>
        <v/>
      </c>
      <c r="E316" s="310" t="str">
        <f t="shared" si="32"/>
        <v/>
      </c>
      <c r="F316" s="310"/>
      <c r="G316" s="310"/>
      <c r="H316" s="311"/>
      <c r="I316" s="206"/>
      <c r="J316" s="206"/>
      <c r="K316" s="206"/>
      <c r="L316" s="206"/>
      <c r="M316" s="219" t="str">
        <f t="shared" si="33"/>
        <v/>
      </c>
      <c r="N316" s="219" t="str">
        <f t="shared" si="34"/>
        <v/>
      </c>
      <c r="O316" s="94"/>
      <c r="P316" s="206"/>
    </row>
    <row r="317" spans="1:16" x14ac:dyDescent="0.3">
      <c r="A317" s="70" t="e">
        <f t="shared" si="30"/>
        <v>#N/A</v>
      </c>
      <c r="B317" s="70" t="str">
        <f t="shared" si="31"/>
        <v/>
      </c>
      <c r="C317" s="70" t="str">
        <f t="shared" si="28"/>
        <v>NW</v>
      </c>
      <c r="D317" s="70" t="str">
        <f t="shared" si="29"/>
        <v/>
      </c>
      <c r="E317" s="310" t="str">
        <f t="shared" si="32"/>
        <v/>
      </c>
      <c r="F317" s="310"/>
      <c r="G317" s="310"/>
      <c r="H317" s="311"/>
      <c r="I317" s="206"/>
      <c r="J317" s="206"/>
      <c r="K317" s="206"/>
      <c r="L317" s="206"/>
      <c r="M317" s="219" t="str">
        <f t="shared" si="33"/>
        <v/>
      </c>
      <c r="N317" s="219" t="str">
        <f t="shared" si="34"/>
        <v/>
      </c>
      <c r="O317" s="94"/>
      <c r="P317" s="206"/>
    </row>
    <row r="318" spans="1:16" x14ac:dyDescent="0.3">
      <c r="A318" s="70" t="e">
        <f t="shared" si="30"/>
        <v>#N/A</v>
      </c>
      <c r="B318" s="70" t="str">
        <f t="shared" si="31"/>
        <v/>
      </c>
      <c r="C318" s="70" t="str">
        <f t="shared" si="28"/>
        <v>NW</v>
      </c>
      <c r="D318" s="70" t="str">
        <f t="shared" si="29"/>
        <v/>
      </c>
      <c r="E318" s="310" t="str">
        <f t="shared" si="32"/>
        <v/>
      </c>
      <c r="F318" s="310"/>
      <c r="G318" s="310"/>
      <c r="H318" s="311"/>
      <c r="I318" s="206"/>
      <c r="J318" s="206"/>
      <c r="K318" s="206"/>
      <c r="L318" s="206"/>
      <c r="M318" s="219" t="str">
        <f t="shared" si="33"/>
        <v/>
      </c>
      <c r="N318" s="219" t="str">
        <f t="shared" si="34"/>
        <v/>
      </c>
      <c r="O318" s="94"/>
      <c r="P318" s="206"/>
    </row>
    <row r="319" spans="1:16" x14ac:dyDescent="0.3">
      <c r="A319" s="70" t="e">
        <f t="shared" si="30"/>
        <v>#N/A</v>
      </c>
      <c r="B319" s="70" t="str">
        <f t="shared" si="31"/>
        <v/>
      </c>
      <c r="C319" s="70" t="str">
        <f t="shared" si="28"/>
        <v>NW</v>
      </c>
      <c r="D319" s="70" t="str">
        <f t="shared" si="29"/>
        <v/>
      </c>
      <c r="E319" s="310" t="str">
        <f t="shared" si="32"/>
        <v/>
      </c>
      <c r="F319" s="310"/>
      <c r="G319" s="310"/>
      <c r="H319" s="311"/>
      <c r="I319" s="206"/>
      <c r="J319" s="206"/>
      <c r="K319" s="206"/>
      <c r="L319" s="206"/>
      <c r="M319" s="219" t="str">
        <f t="shared" si="33"/>
        <v/>
      </c>
      <c r="N319" s="219" t="str">
        <f t="shared" si="34"/>
        <v/>
      </c>
      <c r="O319" s="94"/>
      <c r="P319" s="206"/>
    </row>
    <row r="320" spans="1:16" x14ac:dyDescent="0.3">
      <c r="A320" s="70" t="e">
        <f t="shared" si="30"/>
        <v>#N/A</v>
      </c>
      <c r="B320" s="70" t="str">
        <f t="shared" si="31"/>
        <v/>
      </c>
      <c r="C320" s="70" t="str">
        <f t="shared" si="28"/>
        <v>NW</v>
      </c>
      <c r="D320" s="70" t="str">
        <f t="shared" si="29"/>
        <v/>
      </c>
      <c r="E320" s="310" t="str">
        <f t="shared" si="32"/>
        <v/>
      </c>
      <c r="F320" s="310"/>
      <c r="G320" s="310"/>
      <c r="H320" s="311"/>
      <c r="I320" s="206"/>
      <c r="J320" s="206"/>
      <c r="K320" s="206"/>
      <c r="L320" s="206"/>
      <c r="M320" s="219" t="str">
        <f t="shared" si="33"/>
        <v/>
      </c>
      <c r="N320" s="219" t="str">
        <f t="shared" si="34"/>
        <v/>
      </c>
      <c r="O320" s="94"/>
      <c r="P320" s="206"/>
    </row>
    <row r="321" spans="1:16" x14ac:dyDescent="0.3">
      <c r="A321" s="70" t="e">
        <f t="shared" si="30"/>
        <v>#N/A</v>
      </c>
      <c r="B321" s="70" t="str">
        <f t="shared" si="31"/>
        <v/>
      </c>
      <c r="C321" s="70" t="str">
        <f t="shared" si="28"/>
        <v>NW</v>
      </c>
      <c r="D321" s="70" t="str">
        <f t="shared" si="29"/>
        <v/>
      </c>
      <c r="E321" s="310" t="str">
        <f t="shared" si="32"/>
        <v/>
      </c>
      <c r="F321" s="310"/>
      <c r="G321" s="310"/>
      <c r="H321" s="311"/>
      <c r="I321" s="206"/>
      <c r="J321" s="206"/>
      <c r="K321" s="206"/>
      <c r="L321" s="206"/>
      <c r="M321" s="219" t="str">
        <f t="shared" si="33"/>
        <v/>
      </c>
      <c r="N321" s="219" t="str">
        <f t="shared" si="34"/>
        <v/>
      </c>
      <c r="O321" s="94"/>
      <c r="P321" s="206"/>
    </row>
    <row r="322" spans="1:16" x14ac:dyDescent="0.3">
      <c r="A322" s="70" t="e">
        <f t="shared" si="30"/>
        <v>#N/A</v>
      </c>
      <c r="B322" s="70" t="str">
        <f t="shared" si="31"/>
        <v/>
      </c>
      <c r="C322" s="70" t="str">
        <f t="shared" si="28"/>
        <v>NW</v>
      </c>
      <c r="D322" s="70" t="str">
        <f t="shared" si="29"/>
        <v/>
      </c>
      <c r="E322" s="310" t="str">
        <f t="shared" si="32"/>
        <v/>
      </c>
      <c r="F322" s="310"/>
      <c r="G322" s="310"/>
      <c r="H322" s="311"/>
      <c r="I322" s="206"/>
      <c r="J322" s="206"/>
      <c r="K322" s="206"/>
      <c r="L322" s="206"/>
      <c r="M322" s="219" t="str">
        <f t="shared" si="33"/>
        <v/>
      </c>
      <c r="N322" s="219" t="str">
        <f t="shared" si="34"/>
        <v/>
      </c>
      <c r="O322" s="94"/>
      <c r="P322" s="206"/>
    </row>
    <row r="323" spans="1:16" x14ac:dyDescent="0.3">
      <c r="A323" s="70" t="e">
        <f t="shared" si="30"/>
        <v>#N/A</v>
      </c>
      <c r="B323" s="70" t="str">
        <f t="shared" si="31"/>
        <v/>
      </c>
      <c r="C323" s="70" t="str">
        <f t="shared" si="28"/>
        <v>NW</v>
      </c>
      <c r="D323" s="70" t="str">
        <f t="shared" si="29"/>
        <v/>
      </c>
      <c r="E323" s="310" t="str">
        <f t="shared" si="32"/>
        <v/>
      </c>
      <c r="F323" s="310"/>
      <c r="G323" s="310"/>
      <c r="H323" s="311"/>
      <c r="I323" s="206"/>
      <c r="J323" s="206"/>
      <c r="K323" s="206"/>
      <c r="L323" s="206"/>
      <c r="M323" s="219" t="str">
        <f t="shared" si="33"/>
        <v/>
      </c>
      <c r="N323" s="219" t="str">
        <f t="shared" si="34"/>
        <v/>
      </c>
      <c r="O323" s="94"/>
      <c r="P323" s="206"/>
    </row>
    <row r="324" spans="1:16" x14ac:dyDescent="0.3">
      <c r="A324" s="70" t="e">
        <f t="shared" si="30"/>
        <v>#N/A</v>
      </c>
      <c r="B324" s="70" t="str">
        <f t="shared" si="31"/>
        <v/>
      </c>
      <c r="C324" s="70" t="str">
        <f t="shared" si="28"/>
        <v>NW</v>
      </c>
      <c r="D324" s="70" t="str">
        <f t="shared" si="29"/>
        <v/>
      </c>
      <c r="E324" s="310" t="str">
        <f t="shared" si="32"/>
        <v/>
      </c>
      <c r="F324" s="310"/>
      <c r="G324" s="310"/>
      <c r="H324" s="311"/>
      <c r="I324" s="206"/>
      <c r="J324" s="206"/>
      <c r="K324" s="206"/>
      <c r="L324" s="206"/>
      <c r="M324" s="219" t="str">
        <f t="shared" si="33"/>
        <v/>
      </c>
      <c r="N324" s="219" t="str">
        <f t="shared" si="34"/>
        <v/>
      </c>
      <c r="O324" s="94"/>
      <c r="P324" s="206"/>
    </row>
    <row r="325" spans="1:16" x14ac:dyDescent="0.3">
      <c r="A325" s="70" t="e">
        <f t="shared" si="30"/>
        <v>#N/A</v>
      </c>
      <c r="B325" s="70" t="str">
        <f t="shared" si="31"/>
        <v/>
      </c>
      <c r="C325" s="70" t="str">
        <f t="shared" si="28"/>
        <v>NW</v>
      </c>
      <c r="D325" s="70" t="str">
        <f t="shared" si="29"/>
        <v/>
      </c>
      <c r="E325" s="310" t="str">
        <f t="shared" si="32"/>
        <v/>
      </c>
      <c r="F325" s="310"/>
      <c r="G325" s="310"/>
      <c r="H325" s="311"/>
      <c r="I325" s="206"/>
      <c r="J325" s="206"/>
      <c r="K325" s="206"/>
      <c r="L325" s="206"/>
      <c r="M325" s="219" t="str">
        <f t="shared" si="33"/>
        <v/>
      </c>
      <c r="N325" s="219" t="str">
        <f t="shared" si="34"/>
        <v/>
      </c>
      <c r="O325" s="94"/>
      <c r="P325" s="206"/>
    </row>
    <row r="326" spans="1:16" x14ac:dyDescent="0.3">
      <c r="A326" s="70" t="e">
        <f t="shared" si="30"/>
        <v>#N/A</v>
      </c>
      <c r="B326" s="70" t="str">
        <f t="shared" si="31"/>
        <v/>
      </c>
      <c r="C326" s="70" t="str">
        <f t="shared" si="28"/>
        <v>NW</v>
      </c>
      <c r="D326" s="70" t="str">
        <f t="shared" si="29"/>
        <v/>
      </c>
      <c r="E326" s="310" t="str">
        <f t="shared" si="32"/>
        <v/>
      </c>
      <c r="F326" s="310"/>
      <c r="G326" s="310"/>
      <c r="H326" s="311"/>
      <c r="I326" s="206"/>
      <c r="J326" s="206"/>
      <c r="K326" s="206"/>
      <c r="L326" s="206"/>
      <c r="M326" s="219" t="str">
        <f t="shared" si="33"/>
        <v/>
      </c>
      <c r="N326" s="219" t="str">
        <f t="shared" si="34"/>
        <v/>
      </c>
      <c r="O326" s="94"/>
      <c r="P326" s="206"/>
    </row>
    <row r="327" spans="1:16" x14ac:dyDescent="0.3">
      <c r="A327" s="70" t="e">
        <f t="shared" si="30"/>
        <v>#N/A</v>
      </c>
      <c r="B327" s="70" t="str">
        <f t="shared" si="31"/>
        <v/>
      </c>
      <c r="C327" s="70" t="str">
        <f t="shared" si="28"/>
        <v>NW</v>
      </c>
      <c r="D327" s="70" t="str">
        <f t="shared" si="29"/>
        <v/>
      </c>
      <c r="E327" s="310" t="str">
        <f t="shared" si="32"/>
        <v/>
      </c>
      <c r="F327" s="310"/>
      <c r="G327" s="310"/>
      <c r="H327" s="311"/>
      <c r="I327" s="206"/>
      <c r="J327" s="206"/>
      <c r="K327" s="206"/>
      <c r="L327" s="206"/>
      <c r="M327" s="219" t="str">
        <f t="shared" si="33"/>
        <v/>
      </c>
      <c r="N327" s="219" t="str">
        <f t="shared" si="34"/>
        <v/>
      </c>
      <c r="O327" s="94"/>
      <c r="P327" s="206"/>
    </row>
    <row r="328" spans="1:16" x14ac:dyDescent="0.3">
      <c r="A328" s="70" t="e">
        <f t="shared" si="30"/>
        <v>#N/A</v>
      </c>
      <c r="B328" s="70" t="str">
        <f t="shared" si="31"/>
        <v/>
      </c>
      <c r="C328" s="70" t="str">
        <f t="shared" si="28"/>
        <v>NW</v>
      </c>
      <c r="D328" s="70" t="str">
        <f t="shared" si="29"/>
        <v/>
      </c>
      <c r="E328" s="310" t="str">
        <f t="shared" si="32"/>
        <v/>
      </c>
      <c r="F328" s="310"/>
      <c r="G328" s="310"/>
      <c r="H328" s="311"/>
      <c r="I328" s="206"/>
      <c r="J328" s="206"/>
      <c r="K328" s="206"/>
      <c r="L328" s="206"/>
      <c r="M328" s="219" t="str">
        <f t="shared" si="33"/>
        <v/>
      </c>
      <c r="N328" s="219" t="str">
        <f t="shared" si="34"/>
        <v/>
      </c>
      <c r="O328" s="94"/>
      <c r="P328" s="206"/>
    </row>
    <row r="329" spans="1:16" x14ac:dyDescent="0.3">
      <c r="A329" s="70" t="e">
        <f t="shared" si="30"/>
        <v>#N/A</v>
      </c>
      <c r="B329" s="70" t="str">
        <f t="shared" si="31"/>
        <v/>
      </c>
      <c r="C329" s="70" t="str">
        <f t="shared" si="28"/>
        <v>NW</v>
      </c>
      <c r="D329" s="70" t="str">
        <f t="shared" si="29"/>
        <v/>
      </c>
      <c r="E329" s="310" t="str">
        <f t="shared" si="32"/>
        <v/>
      </c>
      <c r="F329" s="310"/>
      <c r="G329" s="310"/>
      <c r="H329" s="311"/>
      <c r="I329" s="206"/>
      <c r="J329" s="206"/>
      <c r="K329" s="206"/>
      <c r="L329" s="206"/>
      <c r="M329" s="219" t="str">
        <f t="shared" si="33"/>
        <v/>
      </c>
      <c r="N329" s="219" t="str">
        <f t="shared" si="34"/>
        <v/>
      </c>
      <c r="O329" s="94"/>
      <c r="P329" s="206"/>
    </row>
    <row r="330" spans="1:16" x14ac:dyDescent="0.3">
      <c r="A330" s="70" t="e">
        <f t="shared" si="30"/>
        <v>#N/A</v>
      </c>
      <c r="B330" s="70" t="str">
        <f t="shared" si="31"/>
        <v/>
      </c>
      <c r="C330" s="70" t="str">
        <f t="shared" si="28"/>
        <v>NW</v>
      </c>
      <c r="D330" s="70" t="str">
        <f t="shared" si="29"/>
        <v/>
      </c>
      <c r="E330" s="310" t="str">
        <f t="shared" si="32"/>
        <v/>
      </c>
      <c r="F330" s="310"/>
      <c r="G330" s="310"/>
      <c r="H330" s="311"/>
      <c r="I330" s="206"/>
      <c r="J330" s="206"/>
      <c r="K330" s="206"/>
      <c r="L330" s="206"/>
      <c r="M330" s="219" t="str">
        <f t="shared" si="33"/>
        <v/>
      </c>
      <c r="N330" s="219" t="str">
        <f t="shared" si="34"/>
        <v/>
      </c>
      <c r="O330" s="94"/>
      <c r="P330" s="206"/>
    </row>
    <row r="331" spans="1:16" x14ac:dyDescent="0.3">
      <c r="A331" s="70" t="e">
        <f t="shared" si="30"/>
        <v>#N/A</v>
      </c>
      <c r="B331" s="70" t="str">
        <f t="shared" si="31"/>
        <v/>
      </c>
      <c r="C331" s="70" t="str">
        <f t="shared" si="28"/>
        <v>NW</v>
      </c>
      <c r="D331" s="70" t="str">
        <f t="shared" si="29"/>
        <v/>
      </c>
      <c r="E331" s="310" t="str">
        <f t="shared" si="32"/>
        <v/>
      </c>
      <c r="F331" s="310"/>
      <c r="G331" s="310"/>
      <c r="H331" s="311"/>
      <c r="I331" s="206"/>
      <c r="J331" s="206"/>
      <c r="K331" s="206"/>
      <c r="L331" s="206"/>
      <c r="M331" s="219" t="str">
        <f t="shared" si="33"/>
        <v/>
      </c>
      <c r="N331" s="219" t="str">
        <f t="shared" si="34"/>
        <v/>
      </c>
      <c r="O331" s="94"/>
      <c r="P331" s="206"/>
    </row>
    <row r="332" spans="1:16" x14ac:dyDescent="0.3">
      <c r="A332" s="70" t="e">
        <f t="shared" si="30"/>
        <v>#N/A</v>
      </c>
      <c r="B332" s="70" t="str">
        <f t="shared" si="31"/>
        <v/>
      </c>
      <c r="C332" s="70" t="str">
        <f t="shared" si="28"/>
        <v>NW</v>
      </c>
      <c r="D332" s="70" t="str">
        <f t="shared" si="29"/>
        <v/>
      </c>
      <c r="E332" s="310" t="str">
        <f t="shared" si="32"/>
        <v/>
      </c>
      <c r="F332" s="310"/>
      <c r="G332" s="310"/>
      <c r="H332" s="311"/>
      <c r="I332" s="206"/>
      <c r="J332" s="206"/>
      <c r="K332" s="206"/>
      <c r="L332" s="206"/>
      <c r="M332" s="219" t="str">
        <f t="shared" si="33"/>
        <v/>
      </c>
      <c r="N332" s="219" t="str">
        <f t="shared" si="34"/>
        <v/>
      </c>
      <c r="O332" s="94"/>
      <c r="P332" s="206"/>
    </row>
    <row r="333" spans="1:16" x14ac:dyDescent="0.3">
      <c r="A333" s="70" t="e">
        <f t="shared" si="30"/>
        <v>#N/A</v>
      </c>
      <c r="B333" s="70" t="str">
        <f t="shared" si="31"/>
        <v/>
      </c>
      <c r="C333" s="70" t="str">
        <f t="shared" si="28"/>
        <v>NW</v>
      </c>
      <c r="D333" s="70" t="str">
        <f t="shared" si="29"/>
        <v/>
      </c>
      <c r="E333" s="310" t="str">
        <f t="shared" si="32"/>
        <v/>
      </c>
      <c r="F333" s="310"/>
      <c r="G333" s="310"/>
      <c r="H333" s="311"/>
      <c r="I333" s="206"/>
      <c r="J333" s="206"/>
      <c r="K333" s="206"/>
      <c r="L333" s="206"/>
      <c r="M333" s="219" t="str">
        <f t="shared" si="33"/>
        <v/>
      </c>
      <c r="N333" s="219" t="str">
        <f t="shared" si="34"/>
        <v/>
      </c>
      <c r="O333" s="94"/>
      <c r="P333" s="206"/>
    </row>
    <row r="334" spans="1:16" x14ac:dyDescent="0.3">
      <c r="A334" s="70" t="e">
        <f t="shared" si="30"/>
        <v>#N/A</v>
      </c>
      <c r="B334" s="70" t="str">
        <f t="shared" si="31"/>
        <v/>
      </c>
      <c r="C334" s="70" t="str">
        <f t="shared" si="28"/>
        <v>NW</v>
      </c>
      <c r="D334" s="70" t="str">
        <f t="shared" si="29"/>
        <v/>
      </c>
      <c r="E334" s="310" t="str">
        <f t="shared" si="32"/>
        <v/>
      </c>
      <c r="F334" s="310"/>
      <c r="G334" s="310"/>
      <c r="H334" s="311"/>
      <c r="I334" s="206"/>
      <c r="J334" s="206"/>
      <c r="K334" s="206"/>
      <c r="L334" s="206"/>
      <c r="M334" s="219" t="str">
        <f t="shared" si="33"/>
        <v/>
      </c>
      <c r="N334" s="219" t="str">
        <f t="shared" si="34"/>
        <v/>
      </c>
      <c r="O334" s="94"/>
      <c r="P334" s="206"/>
    </row>
    <row r="335" spans="1:16" x14ac:dyDescent="0.3">
      <c r="A335" s="70" t="e">
        <f t="shared" si="30"/>
        <v>#N/A</v>
      </c>
      <c r="B335" s="70" t="str">
        <f t="shared" si="31"/>
        <v/>
      </c>
      <c r="C335" s="70" t="str">
        <f t="shared" si="28"/>
        <v>NW</v>
      </c>
      <c r="D335" s="70" t="str">
        <f t="shared" si="29"/>
        <v/>
      </c>
      <c r="E335" s="310" t="str">
        <f t="shared" si="32"/>
        <v/>
      </c>
      <c r="F335" s="310"/>
      <c r="G335" s="310"/>
      <c r="H335" s="311"/>
      <c r="I335" s="206"/>
      <c r="J335" s="206"/>
      <c r="K335" s="206"/>
      <c r="L335" s="206"/>
      <c r="M335" s="219" t="str">
        <f t="shared" si="33"/>
        <v/>
      </c>
      <c r="N335" s="219" t="str">
        <f t="shared" si="34"/>
        <v/>
      </c>
      <c r="O335" s="94"/>
      <c r="P335" s="206"/>
    </row>
    <row r="336" spans="1:16" x14ac:dyDescent="0.3">
      <c r="A336" s="70" t="e">
        <f t="shared" si="30"/>
        <v>#N/A</v>
      </c>
      <c r="B336" s="70" t="str">
        <f t="shared" si="31"/>
        <v/>
      </c>
      <c r="C336" s="70" t="str">
        <f t="shared" si="28"/>
        <v>NW</v>
      </c>
      <c r="D336" s="70" t="str">
        <f t="shared" si="29"/>
        <v/>
      </c>
      <c r="E336" s="310" t="str">
        <f t="shared" si="32"/>
        <v/>
      </c>
      <c r="F336" s="310"/>
      <c r="G336" s="310"/>
      <c r="H336" s="311"/>
      <c r="I336" s="206"/>
      <c r="J336" s="206"/>
      <c r="K336" s="206"/>
      <c r="L336" s="206"/>
      <c r="M336" s="219" t="str">
        <f t="shared" si="33"/>
        <v/>
      </c>
      <c r="N336" s="219" t="str">
        <f t="shared" si="34"/>
        <v/>
      </c>
      <c r="O336" s="94"/>
      <c r="P336" s="206"/>
    </row>
    <row r="337" spans="1:16" x14ac:dyDescent="0.3">
      <c r="A337" s="70" t="e">
        <f t="shared" si="30"/>
        <v>#N/A</v>
      </c>
      <c r="B337" s="70" t="str">
        <f t="shared" si="31"/>
        <v/>
      </c>
      <c r="C337" s="70" t="str">
        <f t="shared" si="28"/>
        <v>NW</v>
      </c>
      <c r="D337" s="70" t="str">
        <f t="shared" si="29"/>
        <v/>
      </c>
      <c r="E337" s="310" t="str">
        <f t="shared" si="32"/>
        <v/>
      </c>
      <c r="F337" s="310"/>
      <c r="G337" s="310"/>
      <c r="H337" s="311"/>
      <c r="I337" s="206"/>
      <c r="J337" s="206"/>
      <c r="K337" s="206"/>
      <c r="L337" s="206"/>
      <c r="M337" s="219" t="str">
        <f t="shared" si="33"/>
        <v/>
      </c>
      <c r="N337" s="219" t="str">
        <f t="shared" si="34"/>
        <v/>
      </c>
      <c r="O337" s="94"/>
      <c r="P337" s="206"/>
    </row>
    <row r="338" spans="1:16" x14ac:dyDescent="0.3">
      <c r="A338" s="70" t="e">
        <f t="shared" si="30"/>
        <v>#N/A</v>
      </c>
      <c r="B338" s="70" t="str">
        <f t="shared" si="31"/>
        <v/>
      </c>
      <c r="C338" s="70" t="str">
        <f t="shared" si="28"/>
        <v>NW</v>
      </c>
      <c r="D338" s="70" t="str">
        <f t="shared" si="29"/>
        <v/>
      </c>
      <c r="E338" s="310" t="str">
        <f t="shared" si="32"/>
        <v/>
      </c>
      <c r="F338" s="310"/>
      <c r="G338" s="310"/>
      <c r="H338" s="311"/>
      <c r="I338" s="206"/>
      <c r="J338" s="206"/>
      <c r="K338" s="206"/>
      <c r="L338" s="206"/>
      <c r="M338" s="219" t="str">
        <f t="shared" si="33"/>
        <v/>
      </c>
      <c r="N338" s="219" t="str">
        <f t="shared" si="34"/>
        <v/>
      </c>
      <c r="O338" s="94"/>
      <c r="P338" s="206"/>
    </row>
    <row r="339" spans="1:16" x14ac:dyDescent="0.3">
      <c r="A339" s="70" t="e">
        <f t="shared" si="30"/>
        <v>#N/A</v>
      </c>
      <c r="B339" s="70" t="str">
        <f t="shared" si="31"/>
        <v/>
      </c>
      <c r="C339" s="70" t="str">
        <f t="shared" si="28"/>
        <v>NW</v>
      </c>
      <c r="D339" s="70" t="str">
        <f t="shared" si="29"/>
        <v/>
      </c>
      <c r="E339" s="310" t="str">
        <f t="shared" si="32"/>
        <v/>
      </c>
      <c r="F339" s="310"/>
      <c r="G339" s="310"/>
      <c r="H339" s="311"/>
      <c r="I339" s="206"/>
      <c r="J339" s="206"/>
      <c r="K339" s="206"/>
      <c r="L339" s="206"/>
      <c r="M339" s="219" t="str">
        <f t="shared" si="33"/>
        <v/>
      </c>
      <c r="N339" s="219" t="str">
        <f t="shared" si="34"/>
        <v/>
      </c>
      <c r="O339" s="94"/>
      <c r="P339" s="206"/>
    </row>
    <row r="340" spans="1:16" x14ac:dyDescent="0.3">
      <c r="A340" s="70" t="e">
        <f t="shared" si="30"/>
        <v>#N/A</v>
      </c>
      <c r="B340" s="70" t="str">
        <f t="shared" si="31"/>
        <v/>
      </c>
      <c r="C340" s="70" t="str">
        <f t="shared" si="28"/>
        <v>NW</v>
      </c>
      <c r="D340" s="70" t="str">
        <f t="shared" si="29"/>
        <v/>
      </c>
      <c r="E340" s="310" t="str">
        <f t="shared" si="32"/>
        <v/>
      </c>
      <c r="F340" s="310"/>
      <c r="G340" s="310"/>
      <c r="H340" s="311"/>
      <c r="I340" s="206"/>
      <c r="J340" s="206"/>
      <c r="K340" s="206"/>
      <c r="L340" s="206"/>
      <c r="M340" s="219" t="str">
        <f t="shared" si="33"/>
        <v/>
      </c>
      <c r="N340" s="219" t="str">
        <f t="shared" si="34"/>
        <v/>
      </c>
      <c r="O340" s="94"/>
      <c r="P340" s="206"/>
    </row>
    <row r="341" spans="1:16" x14ac:dyDescent="0.3">
      <c r="A341" s="70" t="e">
        <f t="shared" si="30"/>
        <v>#N/A</v>
      </c>
      <c r="B341" s="70" t="str">
        <f t="shared" si="31"/>
        <v/>
      </c>
      <c r="C341" s="70" t="str">
        <f t="shared" ref="C341:C386" si="35">IF(ISNA(MATCH(WEEKDAY(E341,2),DunDay,0)),"","NW")</f>
        <v>NW</v>
      </c>
      <c r="D341" s="70" t="str">
        <f t="shared" ref="D341:D386" si="36">IF(ISNA(MATCH(E341,Holiday,0)),"","H")</f>
        <v/>
      </c>
      <c r="E341" s="310" t="str">
        <f t="shared" si="32"/>
        <v/>
      </c>
      <c r="F341" s="310"/>
      <c r="G341" s="310"/>
      <c r="H341" s="311"/>
      <c r="I341" s="206"/>
      <c r="J341" s="206"/>
      <c r="K341" s="206"/>
      <c r="L341" s="206"/>
      <c r="M341" s="219" t="str">
        <f t="shared" si="33"/>
        <v/>
      </c>
      <c r="N341" s="219" t="str">
        <f t="shared" si="34"/>
        <v/>
      </c>
      <c r="O341" s="94"/>
      <c r="P341" s="206"/>
    </row>
    <row r="342" spans="1:16" x14ac:dyDescent="0.3">
      <c r="A342" s="70" t="e">
        <f t="shared" ref="A342:A386" si="37">IF(E342&gt;=$J$14,"R","")</f>
        <v>#N/A</v>
      </c>
      <c r="B342" s="70" t="str">
        <f t="shared" ref="B342:B386" si="38">IF(E342&lt;&gt;"",YEAR(E342),"")</f>
        <v/>
      </c>
      <c r="C342" s="70" t="str">
        <f t="shared" si="35"/>
        <v>NW</v>
      </c>
      <c r="D342" s="70" t="str">
        <f t="shared" si="36"/>
        <v/>
      </c>
      <c r="E342" s="310" t="str">
        <f t="shared" si="32"/>
        <v/>
      </c>
      <c r="F342" s="310"/>
      <c r="G342" s="310"/>
      <c r="H342" s="311"/>
      <c r="I342" s="206"/>
      <c r="J342" s="206"/>
      <c r="K342" s="206"/>
      <c r="L342" s="206"/>
      <c r="M342" s="219" t="str">
        <f t="shared" si="33"/>
        <v/>
      </c>
      <c r="N342" s="219" t="str">
        <f t="shared" si="34"/>
        <v/>
      </c>
      <c r="O342" s="94"/>
      <c r="P342" s="206"/>
    </row>
    <row r="343" spans="1:16" x14ac:dyDescent="0.3">
      <c r="A343" s="70" t="e">
        <f t="shared" si="37"/>
        <v>#N/A</v>
      </c>
      <c r="B343" s="70" t="str">
        <f t="shared" si="38"/>
        <v/>
      </c>
      <c r="C343" s="70" t="str">
        <f t="shared" si="35"/>
        <v>NW</v>
      </c>
      <c r="D343" s="70" t="str">
        <f t="shared" si="36"/>
        <v/>
      </c>
      <c r="E343" s="310" t="str">
        <f t="shared" ref="E343:E385" si="39">IFERROR(E342+1,"")</f>
        <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x14ac:dyDescent="0.3">
      <c r="A344" s="70" t="e">
        <f t="shared" si="37"/>
        <v>#N/A</v>
      </c>
      <c r="B344" s="70" t="str">
        <f t="shared" si="38"/>
        <v/>
      </c>
      <c r="C344" s="70" t="str">
        <f t="shared" si="35"/>
        <v>NW</v>
      </c>
      <c r="D344" s="70" t="str">
        <f t="shared" si="36"/>
        <v/>
      </c>
      <c r="E344" s="310" t="str">
        <f t="shared" si="39"/>
        <v/>
      </c>
      <c r="F344" s="310"/>
      <c r="G344" s="310"/>
      <c r="H344" s="311"/>
      <c r="I344" s="206"/>
      <c r="J344" s="206"/>
      <c r="K344" s="206"/>
      <c r="L344" s="206"/>
      <c r="M344" s="219" t="str">
        <f t="shared" si="40"/>
        <v/>
      </c>
      <c r="N344" s="219" t="str">
        <f t="shared" si="41"/>
        <v/>
      </c>
      <c r="O344" s="94"/>
      <c r="P344" s="206"/>
    </row>
    <row r="345" spans="1:16" x14ac:dyDescent="0.3">
      <c r="A345" s="70" t="e">
        <f t="shared" si="37"/>
        <v>#N/A</v>
      </c>
      <c r="B345" s="70" t="str">
        <f t="shared" si="38"/>
        <v/>
      </c>
      <c r="C345" s="70" t="str">
        <f t="shared" si="35"/>
        <v>NW</v>
      </c>
      <c r="D345" s="70" t="str">
        <f t="shared" si="36"/>
        <v/>
      </c>
      <c r="E345" s="310" t="str">
        <f t="shared" si="39"/>
        <v/>
      </c>
      <c r="F345" s="310"/>
      <c r="G345" s="310"/>
      <c r="H345" s="311"/>
      <c r="I345" s="206"/>
      <c r="J345" s="206"/>
      <c r="K345" s="206"/>
      <c r="L345" s="206"/>
      <c r="M345" s="219" t="str">
        <f t="shared" si="40"/>
        <v/>
      </c>
      <c r="N345" s="219" t="str">
        <f t="shared" si="41"/>
        <v/>
      </c>
      <c r="O345" s="94"/>
      <c r="P345" s="206"/>
    </row>
    <row r="346" spans="1:16" x14ac:dyDescent="0.3">
      <c r="A346" s="70" t="e">
        <f t="shared" si="37"/>
        <v>#N/A</v>
      </c>
      <c r="B346" s="70" t="str">
        <f t="shared" si="38"/>
        <v/>
      </c>
      <c r="C346" s="70" t="str">
        <f t="shared" si="35"/>
        <v>NW</v>
      </c>
      <c r="D346" s="70" t="str">
        <f t="shared" si="36"/>
        <v/>
      </c>
      <c r="E346" s="310" t="str">
        <f t="shared" si="39"/>
        <v/>
      </c>
      <c r="F346" s="310"/>
      <c r="G346" s="310"/>
      <c r="H346" s="311"/>
      <c r="I346" s="206"/>
      <c r="J346" s="206"/>
      <c r="K346" s="206"/>
      <c r="L346" s="206"/>
      <c r="M346" s="219" t="str">
        <f t="shared" si="40"/>
        <v/>
      </c>
      <c r="N346" s="219" t="str">
        <f t="shared" si="41"/>
        <v/>
      </c>
      <c r="O346" s="94"/>
      <c r="P346" s="206"/>
    </row>
    <row r="347" spans="1:16" x14ac:dyDescent="0.3">
      <c r="A347" s="70" t="e">
        <f t="shared" si="37"/>
        <v>#N/A</v>
      </c>
      <c r="B347" s="70" t="str">
        <f t="shared" si="38"/>
        <v/>
      </c>
      <c r="C347" s="70" t="str">
        <f t="shared" si="35"/>
        <v>NW</v>
      </c>
      <c r="D347" s="70" t="str">
        <f t="shared" si="36"/>
        <v/>
      </c>
      <c r="E347" s="310" t="str">
        <f t="shared" si="39"/>
        <v/>
      </c>
      <c r="F347" s="310"/>
      <c r="G347" s="310"/>
      <c r="H347" s="311"/>
      <c r="I347" s="206"/>
      <c r="J347" s="206"/>
      <c r="K347" s="206"/>
      <c r="L347" s="206"/>
      <c r="M347" s="219" t="str">
        <f t="shared" si="40"/>
        <v/>
      </c>
      <c r="N347" s="219" t="str">
        <f t="shared" si="41"/>
        <v/>
      </c>
      <c r="O347" s="94"/>
      <c r="P347" s="206"/>
    </row>
    <row r="348" spans="1:16" x14ac:dyDescent="0.3">
      <c r="A348" s="70" t="e">
        <f t="shared" si="37"/>
        <v>#N/A</v>
      </c>
      <c r="B348" s="70" t="str">
        <f t="shared" si="38"/>
        <v/>
      </c>
      <c r="C348" s="70" t="str">
        <f t="shared" si="35"/>
        <v>NW</v>
      </c>
      <c r="D348" s="70" t="str">
        <f t="shared" si="36"/>
        <v/>
      </c>
      <c r="E348" s="310" t="str">
        <f t="shared" si="39"/>
        <v/>
      </c>
      <c r="F348" s="310"/>
      <c r="G348" s="310"/>
      <c r="H348" s="311"/>
      <c r="I348" s="206"/>
      <c r="J348" s="206"/>
      <c r="K348" s="206"/>
      <c r="L348" s="206"/>
      <c r="M348" s="219" t="str">
        <f t="shared" si="40"/>
        <v/>
      </c>
      <c r="N348" s="219" t="str">
        <f t="shared" si="41"/>
        <v/>
      </c>
      <c r="O348" s="94"/>
      <c r="P348" s="206"/>
    </row>
    <row r="349" spans="1:16" x14ac:dyDescent="0.3">
      <c r="A349" s="70" t="e">
        <f t="shared" si="37"/>
        <v>#N/A</v>
      </c>
      <c r="B349" s="70" t="str">
        <f t="shared" si="38"/>
        <v/>
      </c>
      <c r="C349" s="70" t="str">
        <f t="shared" si="35"/>
        <v>NW</v>
      </c>
      <c r="D349" s="70" t="str">
        <f t="shared" si="36"/>
        <v/>
      </c>
      <c r="E349" s="310" t="str">
        <f t="shared" si="39"/>
        <v/>
      </c>
      <c r="F349" s="310"/>
      <c r="G349" s="310"/>
      <c r="H349" s="311"/>
      <c r="I349" s="206"/>
      <c r="J349" s="206"/>
      <c r="K349" s="206"/>
      <c r="L349" s="206"/>
      <c r="M349" s="219" t="str">
        <f t="shared" si="40"/>
        <v/>
      </c>
      <c r="N349" s="219" t="str">
        <f t="shared" si="41"/>
        <v/>
      </c>
      <c r="O349" s="94"/>
      <c r="P349" s="206"/>
    </row>
    <row r="350" spans="1:16" x14ac:dyDescent="0.3">
      <c r="A350" s="70" t="e">
        <f t="shared" si="37"/>
        <v>#N/A</v>
      </c>
      <c r="B350" s="70" t="str">
        <f t="shared" si="38"/>
        <v/>
      </c>
      <c r="C350" s="70" t="str">
        <f t="shared" si="35"/>
        <v>NW</v>
      </c>
      <c r="D350" s="70" t="str">
        <f t="shared" si="36"/>
        <v/>
      </c>
      <c r="E350" s="310" t="str">
        <f t="shared" si="39"/>
        <v/>
      </c>
      <c r="F350" s="310"/>
      <c r="G350" s="310"/>
      <c r="H350" s="311"/>
      <c r="I350" s="206"/>
      <c r="J350" s="206"/>
      <c r="K350" s="206"/>
      <c r="L350" s="206"/>
      <c r="M350" s="219" t="str">
        <f t="shared" si="40"/>
        <v/>
      </c>
      <c r="N350" s="219" t="str">
        <f t="shared" si="41"/>
        <v/>
      </c>
      <c r="O350" s="94"/>
      <c r="P350" s="206"/>
    </row>
    <row r="351" spans="1:16" x14ac:dyDescent="0.3">
      <c r="A351" s="70" t="e">
        <f t="shared" si="37"/>
        <v>#N/A</v>
      </c>
      <c r="B351" s="70" t="str">
        <f t="shared" si="38"/>
        <v/>
      </c>
      <c r="C351" s="70" t="str">
        <f t="shared" si="35"/>
        <v>NW</v>
      </c>
      <c r="D351" s="70" t="str">
        <f t="shared" si="36"/>
        <v/>
      </c>
      <c r="E351" s="310" t="str">
        <f t="shared" si="39"/>
        <v/>
      </c>
      <c r="F351" s="310"/>
      <c r="G351" s="310"/>
      <c r="H351" s="311"/>
      <c r="I351" s="206"/>
      <c r="J351" s="206"/>
      <c r="K351" s="206"/>
      <c r="L351" s="206"/>
      <c r="M351" s="219" t="str">
        <f t="shared" si="40"/>
        <v/>
      </c>
      <c r="N351" s="219" t="str">
        <f t="shared" si="41"/>
        <v/>
      </c>
      <c r="O351" s="94"/>
      <c r="P351" s="206"/>
    </row>
    <row r="352" spans="1:16" x14ac:dyDescent="0.3">
      <c r="A352" s="70" t="e">
        <f t="shared" si="37"/>
        <v>#N/A</v>
      </c>
      <c r="B352" s="70" t="str">
        <f t="shared" si="38"/>
        <v/>
      </c>
      <c r="C352" s="70" t="str">
        <f t="shared" si="35"/>
        <v>NW</v>
      </c>
      <c r="D352" s="70" t="str">
        <f t="shared" si="36"/>
        <v/>
      </c>
      <c r="E352" s="310" t="str">
        <f t="shared" si="39"/>
        <v/>
      </c>
      <c r="F352" s="310"/>
      <c r="G352" s="310"/>
      <c r="H352" s="311"/>
      <c r="I352" s="206"/>
      <c r="J352" s="206"/>
      <c r="K352" s="206"/>
      <c r="L352" s="206"/>
      <c r="M352" s="219" t="str">
        <f t="shared" si="40"/>
        <v/>
      </c>
      <c r="N352" s="219" t="str">
        <f t="shared" si="41"/>
        <v/>
      </c>
      <c r="O352" s="94"/>
      <c r="P352" s="206"/>
    </row>
    <row r="353" spans="1:16" x14ac:dyDescent="0.3">
      <c r="A353" s="70" t="e">
        <f t="shared" si="37"/>
        <v>#N/A</v>
      </c>
      <c r="B353" s="70" t="str">
        <f t="shared" si="38"/>
        <v/>
      </c>
      <c r="C353" s="70" t="str">
        <f t="shared" si="35"/>
        <v>NW</v>
      </c>
      <c r="D353" s="70" t="str">
        <f t="shared" si="36"/>
        <v/>
      </c>
      <c r="E353" s="310" t="str">
        <f t="shared" si="39"/>
        <v/>
      </c>
      <c r="F353" s="310"/>
      <c r="G353" s="310"/>
      <c r="H353" s="311"/>
      <c r="I353" s="206"/>
      <c r="J353" s="206"/>
      <c r="K353" s="206"/>
      <c r="L353" s="206"/>
      <c r="M353" s="219" t="str">
        <f t="shared" si="40"/>
        <v/>
      </c>
      <c r="N353" s="219" t="str">
        <f t="shared" si="41"/>
        <v/>
      </c>
      <c r="O353" s="94"/>
      <c r="P353" s="206"/>
    </row>
    <row r="354" spans="1:16" x14ac:dyDescent="0.3">
      <c r="A354" s="70" t="e">
        <f t="shared" si="37"/>
        <v>#N/A</v>
      </c>
      <c r="B354" s="70" t="str">
        <f t="shared" si="38"/>
        <v/>
      </c>
      <c r="C354" s="70" t="str">
        <f t="shared" si="35"/>
        <v>NW</v>
      </c>
      <c r="D354" s="70" t="str">
        <f t="shared" si="36"/>
        <v/>
      </c>
      <c r="E354" s="310" t="str">
        <f t="shared" si="39"/>
        <v/>
      </c>
      <c r="F354" s="310"/>
      <c r="G354" s="310"/>
      <c r="H354" s="311"/>
      <c r="I354" s="206"/>
      <c r="J354" s="206"/>
      <c r="K354" s="206"/>
      <c r="L354" s="206"/>
      <c r="M354" s="219" t="str">
        <f t="shared" si="40"/>
        <v/>
      </c>
      <c r="N354" s="219" t="str">
        <f t="shared" si="41"/>
        <v/>
      </c>
      <c r="O354" s="94"/>
      <c r="P354" s="206"/>
    </row>
    <row r="355" spans="1:16" x14ac:dyDescent="0.3">
      <c r="A355" s="70" t="e">
        <f t="shared" si="37"/>
        <v>#N/A</v>
      </c>
      <c r="B355" s="70" t="str">
        <f t="shared" si="38"/>
        <v/>
      </c>
      <c r="C355" s="70" t="str">
        <f t="shared" si="35"/>
        <v>NW</v>
      </c>
      <c r="D355" s="70" t="str">
        <f t="shared" si="36"/>
        <v/>
      </c>
      <c r="E355" s="310" t="str">
        <f t="shared" si="39"/>
        <v/>
      </c>
      <c r="F355" s="310"/>
      <c r="G355" s="310"/>
      <c r="H355" s="311"/>
      <c r="I355" s="206"/>
      <c r="J355" s="206"/>
      <c r="K355" s="206"/>
      <c r="L355" s="206"/>
      <c r="M355" s="219" t="str">
        <f t="shared" si="40"/>
        <v/>
      </c>
      <c r="N355" s="219" t="str">
        <f t="shared" si="41"/>
        <v/>
      </c>
      <c r="O355" s="94"/>
      <c r="P355" s="206"/>
    </row>
    <row r="356" spans="1:16" x14ac:dyDescent="0.3">
      <c r="A356" s="70" t="e">
        <f t="shared" si="37"/>
        <v>#N/A</v>
      </c>
      <c r="B356" s="70" t="str">
        <f t="shared" si="38"/>
        <v/>
      </c>
      <c r="C356" s="70" t="str">
        <f t="shared" si="35"/>
        <v>NW</v>
      </c>
      <c r="D356" s="70" t="str">
        <f t="shared" si="36"/>
        <v/>
      </c>
      <c r="E356" s="310" t="str">
        <f t="shared" si="39"/>
        <v/>
      </c>
      <c r="F356" s="310"/>
      <c r="G356" s="310"/>
      <c r="H356" s="311"/>
      <c r="I356" s="206"/>
      <c r="J356" s="206"/>
      <c r="K356" s="206"/>
      <c r="L356" s="206"/>
      <c r="M356" s="219" t="str">
        <f t="shared" si="40"/>
        <v/>
      </c>
      <c r="N356" s="219" t="str">
        <f t="shared" si="41"/>
        <v/>
      </c>
      <c r="O356" s="94"/>
      <c r="P356" s="206"/>
    </row>
    <row r="357" spans="1:16" x14ac:dyDescent="0.3">
      <c r="A357" s="70" t="e">
        <f t="shared" si="37"/>
        <v>#N/A</v>
      </c>
      <c r="B357" s="70" t="str">
        <f t="shared" si="38"/>
        <v/>
      </c>
      <c r="C357" s="70" t="str">
        <f t="shared" si="35"/>
        <v>NW</v>
      </c>
      <c r="D357" s="70" t="str">
        <f t="shared" si="36"/>
        <v/>
      </c>
      <c r="E357" s="310" t="str">
        <f t="shared" si="39"/>
        <v/>
      </c>
      <c r="F357" s="310"/>
      <c r="G357" s="310"/>
      <c r="H357" s="311"/>
      <c r="I357" s="206"/>
      <c r="J357" s="206"/>
      <c r="K357" s="206"/>
      <c r="L357" s="206"/>
      <c r="M357" s="219" t="str">
        <f t="shared" si="40"/>
        <v/>
      </c>
      <c r="N357" s="219" t="str">
        <f t="shared" si="41"/>
        <v/>
      </c>
      <c r="O357" s="94"/>
      <c r="P357" s="206"/>
    </row>
    <row r="358" spans="1:16" x14ac:dyDescent="0.3">
      <c r="A358" s="70" t="e">
        <f t="shared" si="37"/>
        <v>#N/A</v>
      </c>
      <c r="B358" s="70" t="str">
        <f t="shared" si="38"/>
        <v/>
      </c>
      <c r="C358" s="70" t="str">
        <f t="shared" si="35"/>
        <v>NW</v>
      </c>
      <c r="D358" s="70" t="str">
        <f t="shared" si="36"/>
        <v/>
      </c>
      <c r="E358" s="310" t="str">
        <f t="shared" si="39"/>
        <v/>
      </c>
      <c r="F358" s="310"/>
      <c r="G358" s="310"/>
      <c r="H358" s="311"/>
      <c r="I358" s="206"/>
      <c r="J358" s="206"/>
      <c r="K358" s="206"/>
      <c r="L358" s="206"/>
      <c r="M358" s="219" t="str">
        <f t="shared" si="40"/>
        <v/>
      </c>
      <c r="N358" s="219" t="str">
        <f t="shared" si="41"/>
        <v/>
      </c>
      <c r="O358" s="94"/>
      <c r="P358" s="206"/>
    </row>
    <row r="359" spans="1:16" x14ac:dyDescent="0.3">
      <c r="A359" s="70" t="e">
        <f t="shared" si="37"/>
        <v>#N/A</v>
      </c>
      <c r="B359" s="70" t="str">
        <f t="shared" si="38"/>
        <v/>
      </c>
      <c r="C359" s="70" t="str">
        <f t="shared" si="35"/>
        <v>NW</v>
      </c>
      <c r="D359" s="70" t="str">
        <f t="shared" si="36"/>
        <v/>
      </c>
      <c r="E359" s="310" t="str">
        <f t="shared" si="39"/>
        <v/>
      </c>
      <c r="F359" s="310"/>
      <c r="G359" s="310"/>
      <c r="H359" s="311"/>
      <c r="I359" s="206"/>
      <c r="J359" s="206"/>
      <c r="K359" s="206"/>
      <c r="L359" s="206"/>
      <c r="M359" s="219" t="str">
        <f t="shared" si="40"/>
        <v/>
      </c>
      <c r="N359" s="219" t="str">
        <f t="shared" si="41"/>
        <v/>
      </c>
      <c r="O359" s="94"/>
      <c r="P359" s="206"/>
    </row>
    <row r="360" spans="1:16" x14ac:dyDescent="0.3">
      <c r="A360" s="70" t="e">
        <f t="shared" si="37"/>
        <v>#N/A</v>
      </c>
      <c r="B360" s="70" t="str">
        <f t="shared" si="38"/>
        <v/>
      </c>
      <c r="C360" s="70" t="str">
        <f t="shared" si="35"/>
        <v>NW</v>
      </c>
      <c r="D360" s="70" t="str">
        <f t="shared" si="36"/>
        <v/>
      </c>
      <c r="E360" s="310" t="str">
        <f t="shared" si="39"/>
        <v/>
      </c>
      <c r="F360" s="310"/>
      <c r="G360" s="310"/>
      <c r="H360" s="311"/>
      <c r="I360" s="206"/>
      <c r="J360" s="206"/>
      <c r="K360" s="206"/>
      <c r="L360" s="206"/>
      <c r="M360" s="219" t="str">
        <f t="shared" si="40"/>
        <v/>
      </c>
      <c r="N360" s="219" t="str">
        <f t="shared" si="41"/>
        <v/>
      </c>
      <c r="O360" s="94"/>
      <c r="P360" s="206"/>
    </row>
    <row r="361" spans="1:16" x14ac:dyDescent="0.3">
      <c r="A361" s="70" t="e">
        <f t="shared" si="37"/>
        <v>#N/A</v>
      </c>
      <c r="B361" s="70" t="str">
        <f t="shared" si="38"/>
        <v/>
      </c>
      <c r="C361" s="70" t="str">
        <f t="shared" si="35"/>
        <v>NW</v>
      </c>
      <c r="D361" s="70" t="str">
        <f t="shared" si="36"/>
        <v/>
      </c>
      <c r="E361" s="310" t="str">
        <f t="shared" si="39"/>
        <v/>
      </c>
      <c r="F361" s="310"/>
      <c r="G361" s="310"/>
      <c r="H361" s="311"/>
      <c r="I361" s="206"/>
      <c r="J361" s="206"/>
      <c r="K361" s="206"/>
      <c r="L361" s="206"/>
      <c r="M361" s="219" t="str">
        <f t="shared" si="40"/>
        <v/>
      </c>
      <c r="N361" s="219" t="str">
        <f t="shared" si="41"/>
        <v/>
      </c>
      <c r="O361" s="94"/>
      <c r="P361" s="206"/>
    </row>
    <row r="362" spans="1:16" x14ac:dyDescent="0.3">
      <c r="A362" s="70" t="e">
        <f t="shared" si="37"/>
        <v>#N/A</v>
      </c>
      <c r="B362" s="70" t="str">
        <f t="shared" si="38"/>
        <v/>
      </c>
      <c r="C362" s="70" t="str">
        <f t="shared" si="35"/>
        <v>NW</v>
      </c>
      <c r="D362" s="70" t="str">
        <f t="shared" si="36"/>
        <v/>
      </c>
      <c r="E362" s="310" t="str">
        <f t="shared" si="39"/>
        <v/>
      </c>
      <c r="F362" s="310"/>
      <c r="G362" s="310"/>
      <c r="H362" s="311"/>
      <c r="I362" s="206"/>
      <c r="J362" s="206"/>
      <c r="K362" s="206"/>
      <c r="L362" s="206"/>
      <c r="M362" s="219" t="str">
        <f t="shared" si="40"/>
        <v/>
      </c>
      <c r="N362" s="219" t="str">
        <f t="shared" si="41"/>
        <v/>
      </c>
      <c r="O362" s="94"/>
      <c r="P362" s="206"/>
    </row>
    <row r="363" spans="1:16" x14ac:dyDescent="0.3">
      <c r="A363" s="70" t="e">
        <f t="shared" si="37"/>
        <v>#N/A</v>
      </c>
      <c r="B363" s="70" t="str">
        <f t="shared" si="38"/>
        <v/>
      </c>
      <c r="C363" s="70" t="str">
        <f t="shared" si="35"/>
        <v>NW</v>
      </c>
      <c r="D363" s="70" t="str">
        <f t="shared" si="36"/>
        <v/>
      </c>
      <c r="E363" s="310" t="str">
        <f t="shared" si="39"/>
        <v/>
      </c>
      <c r="F363" s="310"/>
      <c r="G363" s="310"/>
      <c r="H363" s="311"/>
      <c r="I363" s="206"/>
      <c r="J363" s="206"/>
      <c r="K363" s="206"/>
      <c r="L363" s="206"/>
      <c r="M363" s="219" t="str">
        <f t="shared" si="40"/>
        <v/>
      </c>
      <c r="N363" s="219" t="str">
        <f t="shared" si="41"/>
        <v/>
      </c>
      <c r="O363" s="94"/>
      <c r="P363" s="206"/>
    </row>
    <row r="364" spans="1:16" x14ac:dyDescent="0.3">
      <c r="A364" s="70" t="e">
        <f t="shared" si="37"/>
        <v>#N/A</v>
      </c>
      <c r="B364" s="70" t="str">
        <f t="shared" si="38"/>
        <v/>
      </c>
      <c r="C364" s="70" t="str">
        <f t="shared" si="35"/>
        <v>NW</v>
      </c>
      <c r="D364" s="70" t="str">
        <f t="shared" si="36"/>
        <v/>
      </c>
      <c r="E364" s="310" t="str">
        <f t="shared" si="39"/>
        <v/>
      </c>
      <c r="F364" s="310"/>
      <c r="G364" s="310"/>
      <c r="H364" s="311"/>
      <c r="I364" s="206"/>
      <c r="J364" s="206"/>
      <c r="K364" s="206"/>
      <c r="L364" s="206"/>
      <c r="M364" s="219" t="str">
        <f t="shared" si="40"/>
        <v/>
      </c>
      <c r="N364" s="219" t="str">
        <f t="shared" si="41"/>
        <v/>
      </c>
      <c r="O364" s="94"/>
      <c r="P364" s="206"/>
    </row>
    <row r="365" spans="1:16" x14ac:dyDescent="0.3">
      <c r="A365" s="70" t="e">
        <f t="shared" si="37"/>
        <v>#N/A</v>
      </c>
      <c r="B365" s="70" t="str">
        <f t="shared" si="38"/>
        <v/>
      </c>
      <c r="C365" s="70" t="str">
        <f t="shared" si="35"/>
        <v>NW</v>
      </c>
      <c r="D365" s="70" t="str">
        <f t="shared" si="36"/>
        <v/>
      </c>
      <c r="E365" s="310" t="str">
        <f t="shared" si="39"/>
        <v/>
      </c>
      <c r="F365" s="310"/>
      <c r="G365" s="310"/>
      <c r="H365" s="311"/>
      <c r="I365" s="206"/>
      <c r="J365" s="206"/>
      <c r="K365" s="206"/>
      <c r="L365" s="206"/>
      <c r="M365" s="219" t="str">
        <f t="shared" si="40"/>
        <v/>
      </c>
      <c r="N365" s="219" t="str">
        <f t="shared" si="41"/>
        <v/>
      </c>
      <c r="O365" s="94"/>
      <c r="P365" s="206"/>
    </row>
    <row r="366" spans="1:16" x14ac:dyDescent="0.3">
      <c r="A366" s="70" t="e">
        <f t="shared" si="37"/>
        <v>#N/A</v>
      </c>
      <c r="B366" s="70" t="str">
        <f t="shared" si="38"/>
        <v/>
      </c>
      <c r="C366" s="70" t="str">
        <f t="shared" si="35"/>
        <v>NW</v>
      </c>
      <c r="D366" s="70" t="str">
        <f t="shared" si="36"/>
        <v/>
      </c>
      <c r="E366" s="310" t="str">
        <f t="shared" si="39"/>
        <v/>
      </c>
      <c r="F366" s="310"/>
      <c r="G366" s="310"/>
      <c r="H366" s="311"/>
      <c r="I366" s="206"/>
      <c r="J366" s="206"/>
      <c r="K366" s="206"/>
      <c r="L366" s="206"/>
      <c r="M366" s="219" t="str">
        <f t="shared" si="40"/>
        <v/>
      </c>
      <c r="N366" s="219" t="str">
        <f t="shared" si="41"/>
        <v/>
      </c>
      <c r="O366" s="94"/>
      <c r="P366" s="206"/>
    </row>
    <row r="367" spans="1:16" x14ac:dyDescent="0.3">
      <c r="A367" s="70" t="e">
        <f t="shared" si="37"/>
        <v>#N/A</v>
      </c>
      <c r="B367" s="70" t="str">
        <f t="shared" si="38"/>
        <v/>
      </c>
      <c r="C367" s="70" t="str">
        <f t="shared" si="35"/>
        <v>NW</v>
      </c>
      <c r="D367" s="70" t="str">
        <f t="shared" si="36"/>
        <v/>
      </c>
      <c r="E367" s="310" t="str">
        <f t="shared" si="39"/>
        <v/>
      </c>
      <c r="F367" s="310"/>
      <c r="G367" s="310"/>
      <c r="H367" s="311"/>
      <c r="I367" s="206"/>
      <c r="J367" s="206"/>
      <c r="K367" s="206"/>
      <c r="L367" s="206"/>
      <c r="M367" s="219" t="str">
        <f t="shared" si="40"/>
        <v/>
      </c>
      <c r="N367" s="219" t="str">
        <f t="shared" si="41"/>
        <v/>
      </c>
      <c r="O367" s="94"/>
      <c r="P367" s="206"/>
    </row>
    <row r="368" spans="1:16" x14ac:dyDescent="0.3">
      <c r="A368" s="70" t="e">
        <f t="shared" si="37"/>
        <v>#N/A</v>
      </c>
      <c r="B368" s="70" t="str">
        <f t="shared" si="38"/>
        <v/>
      </c>
      <c r="C368" s="70" t="str">
        <f t="shared" si="35"/>
        <v>NW</v>
      </c>
      <c r="D368" s="70" t="str">
        <f t="shared" si="36"/>
        <v/>
      </c>
      <c r="E368" s="310" t="str">
        <f t="shared" si="39"/>
        <v/>
      </c>
      <c r="F368" s="310"/>
      <c r="G368" s="310"/>
      <c r="H368" s="311"/>
      <c r="I368" s="206"/>
      <c r="J368" s="206"/>
      <c r="K368" s="206"/>
      <c r="L368" s="206"/>
      <c r="M368" s="219" t="str">
        <f t="shared" si="40"/>
        <v/>
      </c>
      <c r="N368" s="219" t="str">
        <f t="shared" si="41"/>
        <v/>
      </c>
      <c r="O368" s="94"/>
      <c r="P368" s="206"/>
    </row>
    <row r="369" spans="1:16" x14ac:dyDescent="0.3">
      <c r="A369" s="70" t="e">
        <f t="shared" si="37"/>
        <v>#N/A</v>
      </c>
      <c r="B369" s="70" t="str">
        <f t="shared" si="38"/>
        <v/>
      </c>
      <c r="C369" s="70" t="str">
        <f t="shared" si="35"/>
        <v>NW</v>
      </c>
      <c r="D369" s="70" t="str">
        <f t="shared" si="36"/>
        <v/>
      </c>
      <c r="E369" s="310" t="str">
        <f t="shared" si="39"/>
        <v/>
      </c>
      <c r="F369" s="310"/>
      <c r="G369" s="310"/>
      <c r="H369" s="311"/>
      <c r="I369" s="206"/>
      <c r="J369" s="206"/>
      <c r="K369" s="206"/>
      <c r="L369" s="206"/>
      <c r="M369" s="219" t="str">
        <f t="shared" si="40"/>
        <v/>
      </c>
      <c r="N369" s="219" t="str">
        <f t="shared" si="41"/>
        <v/>
      </c>
      <c r="O369" s="94"/>
      <c r="P369" s="206"/>
    </row>
    <row r="370" spans="1:16" x14ac:dyDescent="0.3">
      <c r="A370" s="70" t="e">
        <f t="shared" si="37"/>
        <v>#N/A</v>
      </c>
      <c r="B370" s="70" t="str">
        <f t="shared" si="38"/>
        <v/>
      </c>
      <c r="C370" s="70" t="str">
        <f t="shared" si="35"/>
        <v>NW</v>
      </c>
      <c r="D370" s="70" t="str">
        <f t="shared" si="36"/>
        <v/>
      </c>
      <c r="E370" s="310" t="str">
        <f t="shared" si="39"/>
        <v/>
      </c>
      <c r="F370" s="310"/>
      <c r="G370" s="310"/>
      <c r="H370" s="311"/>
      <c r="I370" s="206"/>
      <c r="J370" s="206"/>
      <c r="K370" s="206"/>
      <c r="L370" s="206"/>
      <c r="M370" s="219" t="str">
        <f t="shared" si="40"/>
        <v/>
      </c>
      <c r="N370" s="219" t="str">
        <f t="shared" si="41"/>
        <v/>
      </c>
      <c r="O370" s="94"/>
      <c r="P370" s="206"/>
    </row>
    <row r="371" spans="1:16" x14ac:dyDescent="0.3">
      <c r="A371" s="70" t="e">
        <f t="shared" si="37"/>
        <v>#N/A</v>
      </c>
      <c r="B371" s="70" t="str">
        <f t="shared" si="38"/>
        <v/>
      </c>
      <c r="C371" s="70" t="str">
        <f t="shared" si="35"/>
        <v>NW</v>
      </c>
      <c r="D371" s="70" t="str">
        <f t="shared" si="36"/>
        <v/>
      </c>
      <c r="E371" s="310" t="str">
        <f t="shared" si="39"/>
        <v/>
      </c>
      <c r="F371" s="310"/>
      <c r="G371" s="310"/>
      <c r="H371" s="311"/>
      <c r="I371" s="206"/>
      <c r="J371" s="206"/>
      <c r="K371" s="206"/>
      <c r="L371" s="206"/>
      <c r="M371" s="219" t="str">
        <f t="shared" si="40"/>
        <v/>
      </c>
      <c r="N371" s="219" t="str">
        <f t="shared" si="41"/>
        <v/>
      </c>
      <c r="O371" s="94"/>
      <c r="P371" s="206"/>
    </row>
    <row r="372" spans="1:16" x14ac:dyDescent="0.3">
      <c r="A372" s="70" t="e">
        <f t="shared" si="37"/>
        <v>#N/A</v>
      </c>
      <c r="B372" s="70" t="str">
        <f t="shared" si="38"/>
        <v/>
      </c>
      <c r="C372" s="70" t="str">
        <f t="shared" si="35"/>
        <v>NW</v>
      </c>
      <c r="D372" s="70" t="str">
        <f t="shared" si="36"/>
        <v/>
      </c>
      <c r="E372" s="310" t="str">
        <f t="shared" si="39"/>
        <v/>
      </c>
      <c r="F372" s="310"/>
      <c r="G372" s="310"/>
      <c r="H372" s="311"/>
      <c r="I372" s="206"/>
      <c r="J372" s="206"/>
      <c r="K372" s="206"/>
      <c r="L372" s="206"/>
      <c r="M372" s="219" t="str">
        <f t="shared" si="40"/>
        <v/>
      </c>
      <c r="N372" s="219" t="str">
        <f t="shared" si="41"/>
        <v/>
      </c>
      <c r="O372" s="94"/>
      <c r="P372" s="206"/>
    </row>
    <row r="373" spans="1:16" x14ac:dyDescent="0.3">
      <c r="A373" s="70" t="e">
        <f t="shared" si="37"/>
        <v>#N/A</v>
      </c>
      <c r="B373" s="70" t="str">
        <f t="shared" si="38"/>
        <v/>
      </c>
      <c r="C373" s="70" t="str">
        <f t="shared" si="35"/>
        <v>NW</v>
      </c>
      <c r="D373" s="70" t="str">
        <f t="shared" si="36"/>
        <v/>
      </c>
      <c r="E373" s="310" t="str">
        <f t="shared" si="39"/>
        <v/>
      </c>
      <c r="F373" s="310"/>
      <c r="G373" s="310"/>
      <c r="H373" s="311"/>
      <c r="I373" s="206"/>
      <c r="J373" s="206"/>
      <c r="K373" s="206"/>
      <c r="L373" s="206"/>
      <c r="M373" s="219" t="str">
        <f t="shared" si="40"/>
        <v/>
      </c>
      <c r="N373" s="219" t="str">
        <f t="shared" si="41"/>
        <v/>
      </c>
      <c r="O373" s="94"/>
      <c r="P373" s="206"/>
    </row>
    <row r="374" spans="1:16" x14ac:dyDescent="0.3">
      <c r="A374" s="70" t="e">
        <f t="shared" si="37"/>
        <v>#N/A</v>
      </c>
      <c r="B374" s="70" t="str">
        <f t="shared" si="38"/>
        <v/>
      </c>
      <c r="C374" s="70" t="str">
        <f t="shared" si="35"/>
        <v>NW</v>
      </c>
      <c r="D374" s="70" t="str">
        <f t="shared" si="36"/>
        <v/>
      </c>
      <c r="E374" s="310" t="str">
        <f t="shared" si="39"/>
        <v/>
      </c>
      <c r="F374" s="310"/>
      <c r="G374" s="310"/>
      <c r="H374" s="311"/>
      <c r="I374" s="206"/>
      <c r="J374" s="206"/>
      <c r="K374" s="206"/>
      <c r="L374" s="206"/>
      <c r="M374" s="219" t="str">
        <f t="shared" si="40"/>
        <v/>
      </c>
      <c r="N374" s="219" t="str">
        <f t="shared" si="41"/>
        <v/>
      </c>
      <c r="O374" s="94"/>
      <c r="P374" s="206"/>
    </row>
    <row r="375" spans="1:16" x14ac:dyDescent="0.3">
      <c r="A375" s="70" t="e">
        <f t="shared" si="37"/>
        <v>#N/A</v>
      </c>
      <c r="B375" s="70" t="str">
        <f t="shared" si="38"/>
        <v/>
      </c>
      <c r="C375" s="70" t="str">
        <f t="shared" si="35"/>
        <v>NW</v>
      </c>
      <c r="D375" s="70" t="str">
        <f t="shared" si="36"/>
        <v/>
      </c>
      <c r="E375" s="310" t="str">
        <f t="shared" si="39"/>
        <v/>
      </c>
      <c r="F375" s="310"/>
      <c r="G375" s="310"/>
      <c r="H375" s="311"/>
      <c r="I375" s="206"/>
      <c r="J375" s="206"/>
      <c r="K375" s="206"/>
      <c r="L375" s="206"/>
      <c r="M375" s="219" t="str">
        <f t="shared" si="40"/>
        <v/>
      </c>
      <c r="N375" s="219" t="str">
        <f t="shared" si="41"/>
        <v/>
      </c>
      <c r="O375" s="94"/>
      <c r="P375" s="206"/>
    </row>
    <row r="376" spans="1:16" x14ac:dyDescent="0.3">
      <c r="A376" s="70" t="e">
        <f t="shared" si="37"/>
        <v>#N/A</v>
      </c>
      <c r="B376" s="70" t="str">
        <f t="shared" si="38"/>
        <v/>
      </c>
      <c r="C376" s="70" t="str">
        <f t="shared" si="35"/>
        <v>NW</v>
      </c>
      <c r="D376" s="70" t="str">
        <f t="shared" si="36"/>
        <v/>
      </c>
      <c r="E376" s="310" t="str">
        <f t="shared" si="39"/>
        <v/>
      </c>
      <c r="F376" s="310"/>
      <c r="G376" s="310"/>
      <c r="H376" s="311"/>
      <c r="I376" s="206"/>
      <c r="J376" s="206"/>
      <c r="K376" s="206"/>
      <c r="L376" s="206"/>
      <c r="M376" s="219" t="str">
        <f t="shared" si="40"/>
        <v/>
      </c>
      <c r="N376" s="219" t="str">
        <f t="shared" si="41"/>
        <v/>
      </c>
      <c r="O376" s="94"/>
      <c r="P376" s="206"/>
    </row>
    <row r="377" spans="1:16" x14ac:dyDescent="0.3">
      <c r="A377" s="70" t="e">
        <f t="shared" si="37"/>
        <v>#N/A</v>
      </c>
      <c r="B377" s="70" t="str">
        <f t="shared" si="38"/>
        <v/>
      </c>
      <c r="C377" s="70" t="str">
        <f t="shared" si="35"/>
        <v>NW</v>
      </c>
      <c r="D377" s="70" t="str">
        <f t="shared" si="36"/>
        <v/>
      </c>
      <c r="E377" s="310" t="str">
        <f t="shared" si="39"/>
        <v/>
      </c>
      <c r="F377" s="310"/>
      <c r="G377" s="310"/>
      <c r="H377" s="311"/>
      <c r="I377" s="206"/>
      <c r="J377" s="206"/>
      <c r="K377" s="206"/>
      <c r="L377" s="206"/>
      <c r="M377" s="219" t="str">
        <f t="shared" si="40"/>
        <v/>
      </c>
      <c r="N377" s="219" t="str">
        <f t="shared" si="41"/>
        <v/>
      </c>
      <c r="O377" s="94"/>
      <c r="P377" s="206"/>
    </row>
    <row r="378" spans="1:16" x14ac:dyDescent="0.3">
      <c r="A378" s="70" t="e">
        <f t="shared" si="37"/>
        <v>#N/A</v>
      </c>
      <c r="B378" s="70" t="str">
        <f t="shared" si="38"/>
        <v/>
      </c>
      <c r="C378" s="70" t="str">
        <f t="shared" si="35"/>
        <v>NW</v>
      </c>
      <c r="D378" s="70" t="str">
        <f t="shared" si="36"/>
        <v/>
      </c>
      <c r="E378" s="310" t="str">
        <f t="shared" si="39"/>
        <v/>
      </c>
      <c r="F378" s="310"/>
      <c r="G378" s="310"/>
      <c r="H378" s="311"/>
      <c r="I378" s="206"/>
      <c r="J378" s="206"/>
      <c r="K378" s="206"/>
      <c r="L378" s="206"/>
      <c r="M378" s="219" t="str">
        <f t="shared" si="40"/>
        <v/>
      </c>
      <c r="N378" s="219" t="str">
        <f t="shared" si="41"/>
        <v/>
      </c>
      <c r="O378" s="94"/>
      <c r="P378" s="206"/>
    </row>
    <row r="379" spans="1:16" x14ac:dyDescent="0.3">
      <c r="A379" s="70" t="e">
        <f t="shared" si="37"/>
        <v>#N/A</v>
      </c>
      <c r="B379" s="70" t="str">
        <f t="shared" si="38"/>
        <v/>
      </c>
      <c r="C379" s="70" t="str">
        <f t="shared" si="35"/>
        <v>NW</v>
      </c>
      <c r="D379" s="70" t="str">
        <f t="shared" si="36"/>
        <v/>
      </c>
      <c r="E379" s="310" t="str">
        <f t="shared" si="39"/>
        <v/>
      </c>
      <c r="F379" s="310"/>
      <c r="G379" s="310"/>
      <c r="H379" s="311"/>
      <c r="I379" s="206"/>
      <c r="J379" s="206"/>
      <c r="K379" s="206"/>
      <c r="L379" s="206"/>
      <c r="M379" s="219" t="str">
        <f t="shared" si="40"/>
        <v/>
      </c>
      <c r="N379" s="219" t="str">
        <f t="shared" si="41"/>
        <v/>
      </c>
      <c r="O379" s="94"/>
      <c r="P379" s="206"/>
    </row>
    <row r="380" spans="1:16" x14ac:dyDescent="0.3">
      <c r="A380" s="70" t="e">
        <f t="shared" si="37"/>
        <v>#N/A</v>
      </c>
      <c r="B380" s="70" t="str">
        <f t="shared" si="38"/>
        <v/>
      </c>
      <c r="C380" s="70" t="str">
        <f t="shared" si="35"/>
        <v>NW</v>
      </c>
      <c r="D380" s="70" t="str">
        <f t="shared" si="36"/>
        <v/>
      </c>
      <c r="E380" s="310" t="str">
        <f t="shared" si="39"/>
        <v/>
      </c>
      <c r="F380" s="310"/>
      <c r="G380" s="310"/>
      <c r="H380" s="311"/>
      <c r="I380" s="206"/>
      <c r="J380" s="206"/>
      <c r="K380" s="206"/>
      <c r="L380" s="206"/>
      <c r="M380" s="219" t="str">
        <f t="shared" si="40"/>
        <v/>
      </c>
      <c r="N380" s="219" t="str">
        <f t="shared" si="41"/>
        <v/>
      </c>
      <c r="O380" s="94"/>
      <c r="P380" s="206"/>
    </row>
    <row r="381" spans="1:16" x14ac:dyDescent="0.3">
      <c r="A381" s="70" t="e">
        <f t="shared" si="37"/>
        <v>#N/A</v>
      </c>
      <c r="B381" s="70" t="str">
        <f t="shared" si="38"/>
        <v/>
      </c>
      <c r="C381" s="70" t="str">
        <f t="shared" si="35"/>
        <v>NW</v>
      </c>
      <c r="D381" s="70" t="str">
        <f t="shared" si="36"/>
        <v/>
      </c>
      <c r="E381" s="310" t="str">
        <f t="shared" si="39"/>
        <v/>
      </c>
      <c r="F381" s="310"/>
      <c r="G381" s="310"/>
      <c r="H381" s="311"/>
      <c r="I381" s="206"/>
      <c r="J381" s="206"/>
      <c r="K381" s="206"/>
      <c r="L381" s="206"/>
      <c r="M381" s="219" t="str">
        <f t="shared" si="40"/>
        <v/>
      </c>
      <c r="N381" s="219" t="str">
        <f t="shared" si="41"/>
        <v/>
      </c>
      <c r="O381" s="94"/>
      <c r="P381" s="206"/>
    </row>
    <row r="382" spans="1:16" x14ac:dyDescent="0.3">
      <c r="A382" s="70" t="e">
        <f t="shared" si="37"/>
        <v>#N/A</v>
      </c>
      <c r="B382" s="70" t="str">
        <f t="shared" si="38"/>
        <v/>
      </c>
      <c r="C382" s="70" t="str">
        <f t="shared" si="35"/>
        <v>NW</v>
      </c>
      <c r="D382" s="70" t="str">
        <f t="shared" si="36"/>
        <v/>
      </c>
      <c r="E382" s="310" t="str">
        <f t="shared" si="39"/>
        <v/>
      </c>
      <c r="F382" s="310"/>
      <c r="G382" s="310"/>
      <c r="H382" s="311"/>
      <c r="I382" s="206"/>
      <c r="J382" s="206"/>
      <c r="K382" s="206"/>
      <c r="L382" s="206"/>
      <c r="M382" s="219" t="str">
        <f t="shared" si="40"/>
        <v/>
      </c>
      <c r="N382" s="219" t="str">
        <f t="shared" si="41"/>
        <v/>
      </c>
      <c r="O382" s="94"/>
      <c r="P382" s="206"/>
    </row>
    <row r="383" spans="1:16" x14ac:dyDescent="0.3">
      <c r="A383" s="70" t="e">
        <f t="shared" si="37"/>
        <v>#N/A</v>
      </c>
      <c r="B383" s="70" t="str">
        <f t="shared" si="38"/>
        <v/>
      </c>
      <c r="C383" s="70" t="str">
        <f t="shared" si="35"/>
        <v>NW</v>
      </c>
      <c r="D383" s="70" t="str">
        <f t="shared" si="36"/>
        <v/>
      </c>
      <c r="E383" s="310" t="str">
        <f t="shared" si="39"/>
        <v/>
      </c>
      <c r="F383" s="310"/>
      <c r="G383" s="310"/>
      <c r="H383" s="311"/>
      <c r="I383" s="206"/>
      <c r="J383" s="206"/>
      <c r="K383" s="206"/>
      <c r="L383" s="206"/>
      <c r="M383" s="219" t="str">
        <f t="shared" si="40"/>
        <v/>
      </c>
      <c r="N383" s="219" t="str">
        <f t="shared" si="41"/>
        <v/>
      </c>
      <c r="O383" s="94"/>
      <c r="P383" s="206"/>
    </row>
    <row r="384" spans="1:16" x14ac:dyDescent="0.3">
      <c r="A384" s="70" t="e">
        <f t="shared" si="37"/>
        <v>#N/A</v>
      </c>
      <c r="B384" s="70" t="str">
        <f t="shared" si="38"/>
        <v/>
      </c>
      <c r="C384" s="70" t="str">
        <f t="shared" si="35"/>
        <v>NW</v>
      </c>
      <c r="D384" s="70" t="str">
        <f t="shared" si="36"/>
        <v/>
      </c>
      <c r="E384" s="310" t="str">
        <f t="shared" si="39"/>
        <v/>
      </c>
      <c r="F384" s="310"/>
      <c r="G384" s="310"/>
      <c r="H384" s="311"/>
      <c r="I384" s="206"/>
      <c r="J384" s="206"/>
      <c r="K384" s="206"/>
      <c r="L384" s="206"/>
      <c r="M384" s="219" t="str">
        <f t="shared" si="40"/>
        <v/>
      </c>
      <c r="N384" s="219" t="str">
        <f t="shared" si="41"/>
        <v/>
      </c>
      <c r="O384" s="94"/>
      <c r="P384" s="206"/>
    </row>
    <row r="385" spans="1:16" x14ac:dyDescent="0.3">
      <c r="A385" s="70" t="e">
        <f t="shared" si="37"/>
        <v>#N/A</v>
      </c>
      <c r="B385" s="70" t="str">
        <f t="shared" si="38"/>
        <v/>
      </c>
      <c r="C385" s="70" t="str">
        <f t="shared" si="35"/>
        <v>NW</v>
      </c>
      <c r="D385" s="70" t="str">
        <f t="shared" si="36"/>
        <v/>
      </c>
      <c r="E385" s="310" t="str">
        <f t="shared" si="39"/>
        <v/>
      </c>
      <c r="F385" s="310"/>
      <c r="G385" s="310"/>
      <c r="H385" s="311"/>
      <c r="I385" s="206"/>
      <c r="J385" s="206"/>
      <c r="K385" s="206"/>
      <c r="L385" s="206"/>
      <c r="M385" s="219" t="str">
        <f t="shared" si="40"/>
        <v/>
      </c>
      <c r="N385" s="219" t="str">
        <f t="shared" si="41"/>
        <v/>
      </c>
      <c r="O385" s="94"/>
      <c r="P385" s="206"/>
    </row>
    <row r="386" spans="1:16" x14ac:dyDescent="0.3">
      <c r="A386" s="70" t="e">
        <f t="shared" si="37"/>
        <v>#N/A</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x14ac:dyDescent="0.3">
      <c r="A387" s="14"/>
      <c r="B387" s="14"/>
      <c r="C387" s="14"/>
      <c r="D387" s="14"/>
      <c r="E387" s="396"/>
      <c r="F387" s="396"/>
      <c r="G387" s="396"/>
      <c r="H387" s="396"/>
      <c r="I387" s="194"/>
      <c r="J387" s="194"/>
      <c r="K387" s="194"/>
      <c r="L387" s="194"/>
      <c r="M387" s="223"/>
      <c r="N387" s="223"/>
      <c r="O387" s="224"/>
      <c r="P387" s="194"/>
    </row>
    <row r="388" spans="1:16" s="136" customFormat="1" x14ac:dyDescent="0.3">
      <c r="A388" s="14"/>
      <c r="B388" s="14"/>
      <c r="C388" s="14"/>
      <c r="D388" s="14"/>
      <c r="E388" s="396"/>
      <c r="F388" s="396"/>
      <c r="G388" s="396"/>
      <c r="H388" s="396"/>
      <c r="I388" s="194"/>
      <c r="J388" s="194"/>
      <c r="K388" s="194"/>
      <c r="L388" s="194"/>
      <c r="M388" s="223"/>
      <c r="N388" s="223"/>
      <c r="O388" s="224"/>
      <c r="P388" s="194"/>
    </row>
    <row r="389" spans="1:16" s="136" customFormat="1" x14ac:dyDescent="0.3">
      <c r="A389" s="14"/>
      <c r="B389" s="14"/>
      <c r="C389" s="14"/>
      <c r="D389" s="14"/>
      <c r="E389" s="396"/>
      <c r="F389" s="396"/>
      <c r="G389" s="396"/>
      <c r="H389" s="396"/>
      <c r="I389" s="194"/>
      <c r="J389" s="194"/>
      <c r="K389" s="194"/>
      <c r="L389" s="194"/>
      <c r="M389" s="223"/>
      <c r="N389" s="223"/>
      <c r="O389" s="224"/>
      <c r="P389" s="194"/>
    </row>
    <row r="390" spans="1:16" s="136" customFormat="1" x14ac:dyDescent="0.3">
      <c r="A390" s="14"/>
      <c r="B390" s="14"/>
      <c r="C390" s="14"/>
      <c r="D390" s="14"/>
      <c r="E390" s="396"/>
      <c r="F390" s="396"/>
      <c r="G390" s="396"/>
      <c r="H390" s="396"/>
      <c r="I390" s="194"/>
      <c r="J390" s="194"/>
      <c r="K390" s="194"/>
      <c r="L390" s="194"/>
      <c r="M390" s="223"/>
      <c r="N390" s="223"/>
      <c r="O390" s="224"/>
      <c r="P390" s="194"/>
    </row>
    <row r="391" spans="1:16" s="136" customFormat="1" x14ac:dyDescent="0.3">
      <c r="A391" s="14"/>
      <c r="B391" s="14"/>
      <c r="C391" s="14"/>
      <c r="D391" s="14"/>
      <c r="E391" s="396"/>
      <c r="F391" s="396"/>
      <c r="G391" s="396"/>
      <c r="H391" s="396"/>
      <c r="I391" s="194"/>
      <c r="J391" s="194"/>
      <c r="K391" s="194"/>
      <c r="L391" s="194"/>
      <c r="M391" s="223"/>
      <c r="N391" s="223"/>
      <c r="O391" s="224"/>
      <c r="P391" s="194"/>
    </row>
    <row r="392" spans="1:16" s="136" customFormat="1" x14ac:dyDescent="0.3">
      <c r="A392" s="14"/>
      <c r="B392" s="14"/>
      <c r="C392" s="14"/>
      <c r="D392" s="14"/>
      <c r="E392" s="396"/>
      <c r="F392" s="396"/>
      <c r="G392" s="396"/>
      <c r="H392" s="396"/>
      <c r="I392" s="194"/>
      <c r="J392" s="194"/>
      <c r="K392" s="194"/>
      <c r="L392" s="194"/>
      <c r="M392" s="223"/>
      <c r="N392" s="223"/>
      <c r="O392" s="224"/>
      <c r="P392" s="194"/>
    </row>
    <row r="393" spans="1:16" s="136" customFormat="1" x14ac:dyDescent="0.3">
      <c r="A393" s="14"/>
      <c r="B393" s="14"/>
      <c r="C393" s="14"/>
      <c r="D393" s="14"/>
      <c r="E393" s="396"/>
      <c r="F393" s="396"/>
      <c r="G393" s="396"/>
      <c r="H393" s="396"/>
      <c r="I393" s="194"/>
      <c r="J393" s="194"/>
      <c r="K393" s="194"/>
      <c r="L393" s="194"/>
      <c r="M393" s="223"/>
      <c r="N393" s="223"/>
      <c r="O393" s="224"/>
      <c r="P393" s="194"/>
    </row>
    <row r="394" spans="1:16" s="136" customFormat="1" x14ac:dyDescent="0.3">
      <c r="A394" s="14"/>
      <c r="B394" s="14"/>
      <c r="C394" s="14"/>
      <c r="D394" s="14"/>
      <c r="E394" s="396"/>
      <c r="F394" s="396"/>
      <c r="G394" s="396"/>
      <c r="H394" s="396"/>
      <c r="I394" s="194"/>
      <c r="J394" s="194"/>
      <c r="K394" s="194"/>
      <c r="L394" s="194"/>
      <c r="M394" s="223"/>
      <c r="N394" s="223"/>
      <c r="O394" s="224"/>
      <c r="P394" s="194"/>
    </row>
    <row r="395" spans="1:16" s="136" customFormat="1" x14ac:dyDescent="0.3">
      <c r="A395" s="14"/>
      <c r="B395" s="14"/>
      <c r="C395" s="14"/>
      <c r="D395" s="14"/>
      <c r="E395" s="396"/>
      <c r="F395" s="396"/>
      <c r="G395" s="396"/>
      <c r="H395" s="396"/>
      <c r="I395" s="194"/>
      <c r="J395" s="194"/>
      <c r="K395" s="194"/>
      <c r="L395" s="194"/>
      <c r="M395" s="223"/>
      <c r="N395" s="223"/>
      <c r="O395" s="224"/>
      <c r="P395" s="194"/>
    </row>
    <row r="396" spans="1:16" s="136" customFormat="1" x14ac:dyDescent="0.3">
      <c r="A396" s="14"/>
      <c r="B396" s="14"/>
      <c r="C396" s="14"/>
      <c r="D396" s="14"/>
      <c r="E396" s="396"/>
      <c r="F396" s="396"/>
      <c r="G396" s="396"/>
      <c r="H396" s="396"/>
      <c r="I396" s="194"/>
      <c r="J396" s="194"/>
      <c r="K396" s="194"/>
      <c r="L396" s="194"/>
      <c r="M396" s="223"/>
      <c r="N396" s="223"/>
      <c r="O396" s="224"/>
      <c r="P396" s="194"/>
    </row>
    <row r="397" spans="1:16" s="136" customFormat="1" x14ac:dyDescent="0.3">
      <c r="A397" s="14"/>
      <c r="B397" s="14"/>
      <c r="C397" s="14"/>
      <c r="D397" s="14"/>
      <c r="E397" s="396"/>
      <c r="F397" s="396"/>
      <c r="G397" s="396"/>
      <c r="H397" s="396"/>
      <c r="I397" s="194"/>
      <c r="J397" s="194"/>
      <c r="K397" s="194"/>
      <c r="L397" s="194"/>
      <c r="M397" s="223"/>
      <c r="N397" s="223"/>
      <c r="O397" s="224"/>
      <c r="P397" s="194"/>
    </row>
    <row r="398" spans="1:16" s="136" customFormat="1" x14ac:dyDescent="0.3">
      <c r="A398" s="14"/>
      <c r="B398" s="14"/>
      <c r="C398" s="14"/>
      <c r="D398" s="14"/>
      <c r="E398" s="396"/>
      <c r="F398" s="396"/>
      <c r="G398" s="396"/>
      <c r="H398" s="396"/>
      <c r="I398" s="194"/>
      <c r="J398" s="194"/>
      <c r="K398" s="194"/>
      <c r="L398" s="194"/>
      <c r="M398" s="223"/>
      <c r="N398" s="223"/>
      <c r="O398" s="224"/>
      <c r="P398" s="194"/>
    </row>
    <row r="399" spans="1:16" s="136" customFormat="1" x14ac:dyDescent="0.3">
      <c r="A399" s="14"/>
      <c r="B399" s="14"/>
      <c r="C399" s="14"/>
      <c r="D399" s="14"/>
      <c r="E399" s="396"/>
      <c r="F399" s="396"/>
      <c r="G399" s="396"/>
      <c r="H399" s="396"/>
      <c r="I399" s="194"/>
      <c r="J399" s="194"/>
      <c r="K399" s="194"/>
      <c r="L399" s="194"/>
      <c r="M399" s="223"/>
      <c r="N399" s="223"/>
      <c r="O399" s="224"/>
      <c r="P399" s="194"/>
    </row>
    <row r="400" spans="1:16" s="136" customFormat="1" x14ac:dyDescent="0.3">
      <c r="A400" s="14"/>
      <c r="B400" s="14"/>
      <c r="C400" s="14"/>
      <c r="D400" s="14"/>
      <c r="E400" s="396"/>
      <c r="F400" s="396"/>
      <c r="G400" s="396"/>
      <c r="H400" s="396"/>
      <c r="I400" s="194"/>
      <c r="J400" s="194"/>
      <c r="K400" s="194"/>
      <c r="L400" s="194"/>
      <c r="M400" s="223"/>
      <c r="N400" s="223"/>
      <c r="O400" s="224"/>
      <c r="P400" s="194"/>
    </row>
    <row r="401" spans="1:16" s="136" customFormat="1" x14ac:dyDescent="0.3">
      <c r="A401" s="14"/>
      <c r="B401" s="14"/>
      <c r="C401" s="14"/>
      <c r="D401" s="14"/>
      <c r="E401" s="396"/>
      <c r="F401" s="396"/>
      <c r="G401" s="396"/>
      <c r="H401" s="396"/>
      <c r="I401" s="194"/>
      <c r="J401" s="194"/>
      <c r="K401" s="194"/>
      <c r="L401" s="194"/>
      <c r="M401" s="223"/>
      <c r="N401" s="223"/>
      <c r="O401" s="224"/>
      <c r="P401" s="194"/>
    </row>
    <row r="402" spans="1:16" s="136" customFormat="1" x14ac:dyDescent="0.3">
      <c r="A402" s="14"/>
      <c r="B402" s="14"/>
      <c r="C402" s="14"/>
      <c r="D402" s="14"/>
      <c r="E402" s="396"/>
      <c r="F402" s="396"/>
      <c r="G402" s="396"/>
      <c r="H402" s="396"/>
      <c r="I402" s="194"/>
      <c r="J402" s="194"/>
      <c r="K402" s="194"/>
      <c r="L402" s="194"/>
      <c r="M402" s="223"/>
      <c r="N402" s="223"/>
      <c r="O402" s="224"/>
      <c r="P402" s="194"/>
    </row>
    <row r="403" spans="1:16" s="136" customFormat="1" x14ac:dyDescent="0.3">
      <c r="A403" s="14"/>
      <c r="B403" s="14"/>
      <c r="C403" s="14"/>
      <c r="D403" s="14"/>
      <c r="E403" s="396"/>
      <c r="F403" s="396"/>
      <c r="G403" s="396"/>
      <c r="H403" s="396"/>
      <c r="I403" s="194"/>
      <c r="J403" s="194"/>
      <c r="K403" s="194"/>
      <c r="L403" s="194"/>
      <c r="M403" s="223"/>
      <c r="N403" s="223"/>
      <c r="O403" s="224"/>
      <c r="P403" s="194"/>
    </row>
    <row r="404" spans="1:16" s="136" customFormat="1" x14ac:dyDescent="0.3">
      <c r="A404" s="14"/>
      <c r="B404" s="14"/>
      <c r="C404" s="14"/>
      <c r="D404" s="14"/>
      <c r="E404" s="396"/>
      <c r="F404" s="396"/>
      <c r="G404" s="396"/>
      <c r="H404" s="396"/>
      <c r="I404" s="194"/>
      <c r="J404" s="194"/>
      <c r="K404" s="194"/>
      <c r="L404" s="194"/>
      <c r="M404" s="223"/>
      <c r="N404" s="223"/>
      <c r="O404" s="224"/>
      <c r="P404" s="194"/>
    </row>
    <row r="405" spans="1:16" s="136" customFormat="1" x14ac:dyDescent="0.3">
      <c r="A405" s="14"/>
      <c r="B405" s="14"/>
      <c r="C405" s="14"/>
      <c r="D405" s="14"/>
      <c r="E405" s="396"/>
      <c r="F405" s="396"/>
      <c r="G405" s="396"/>
      <c r="H405" s="396"/>
      <c r="I405" s="194"/>
      <c r="J405" s="194"/>
      <c r="K405" s="194"/>
      <c r="L405" s="194"/>
      <c r="M405" s="223"/>
      <c r="N405" s="223"/>
      <c r="O405" s="224"/>
      <c r="P405" s="194"/>
    </row>
    <row r="406" spans="1:16" s="136" customFormat="1" x14ac:dyDescent="0.3">
      <c r="A406" s="14"/>
      <c r="B406" s="14"/>
      <c r="C406" s="14"/>
      <c r="D406" s="14"/>
      <c r="E406" s="396"/>
      <c r="F406" s="396"/>
      <c r="G406" s="396"/>
      <c r="H406" s="396"/>
      <c r="I406" s="194"/>
      <c r="J406" s="194"/>
      <c r="K406" s="194"/>
      <c r="L406" s="194"/>
      <c r="M406" s="223"/>
      <c r="N406" s="223"/>
      <c r="O406" s="224"/>
      <c r="P406" s="194"/>
    </row>
    <row r="407" spans="1:16" s="136" customFormat="1" x14ac:dyDescent="0.3">
      <c r="A407" s="14"/>
      <c r="B407" s="14"/>
      <c r="C407" s="14"/>
      <c r="D407" s="14"/>
      <c r="E407" s="396"/>
      <c r="F407" s="396"/>
      <c r="G407" s="396"/>
      <c r="H407" s="396"/>
      <c r="I407" s="194"/>
      <c r="J407" s="194"/>
      <c r="K407" s="194"/>
      <c r="L407" s="194"/>
      <c r="M407" s="223"/>
      <c r="N407" s="223"/>
      <c r="O407" s="224"/>
      <c r="P407" s="194"/>
    </row>
    <row r="408" spans="1:16" s="136" customFormat="1" x14ac:dyDescent="0.3">
      <c r="A408" s="14"/>
      <c r="B408" s="14"/>
      <c r="C408" s="14"/>
      <c r="D408" s="14"/>
      <c r="E408" s="396"/>
      <c r="F408" s="396"/>
      <c r="G408" s="396"/>
      <c r="H408" s="396"/>
      <c r="I408" s="194"/>
      <c r="J408" s="194"/>
      <c r="K408" s="194"/>
      <c r="L408" s="194"/>
      <c r="M408" s="223"/>
      <c r="N408" s="223"/>
      <c r="O408" s="224"/>
      <c r="P408" s="194"/>
    </row>
    <row r="409" spans="1:16" s="136" customFormat="1" x14ac:dyDescent="0.3">
      <c r="A409" s="14"/>
      <c r="B409" s="14"/>
      <c r="C409" s="14"/>
      <c r="D409" s="14"/>
      <c r="E409" s="396"/>
      <c r="F409" s="396"/>
      <c r="G409" s="396"/>
      <c r="H409" s="396"/>
      <c r="I409" s="194"/>
      <c r="J409" s="194"/>
      <c r="K409" s="194"/>
      <c r="L409" s="194"/>
      <c r="M409" s="223"/>
      <c r="N409" s="223"/>
      <c r="O409" s="224"/>
      <c r="P409" s="194"/>
    </row>
    <row r="410" spans="1:16" s="136" customFormat="1" x14ac:dyDescent="0.3">
      <c r="A410" s="14"/>
      <c r="B410" s="14"/>
      <c r="C410" s="14"/>
      <c r="D410" s="14"/>
      <c r="E410" s="396"/>
      <c r="F410" s="396"/>
      <c r="G410" s="396"/>
      <c r="H410" s="396"/>
      <c r="I410" s="194"/>
      <c r="J410" s="194"/>
      <c r="K410" s="194"/>
      <c r="L410" s="194"/>
      <c r="M410" s="223"/>
      <c r="N410" s="223"/>
      <c r="O410" s="224"/>
      <c r="P410" s="194"/>
    </row>
    <row r="411" spans="1:16" s="136" customFormat="1" x14ac:dyDescent="0.3">
      <c r="A411" s="14"/>
      <c r="B411" s="14"/>
      <c r="C411" s="14"/>
      <c r="D411" s="14"/>
      <c r="E411" s="396"/>
      <c r="F411" s="396"/>
      <c r="G411" s="396"/>
      <c r="H411" s="396"/>
      <c r="I411" s="194"/>
      <c r="J411" s="194"/>
      <c r="K411" s="194"/>
      <c r="L411" s="194"/>
      <c r="M411" s="223"/>
      <c r="N411" s="223"/>
      <c r="O411" s="224"/>
      <c r="P411" s="194"/>
    </row>
    <row r="412" spans="1:16" s="136" customFormat="1" x14ac:dyDescent="0.3">
      <c r="A412" s="14"/>
      <c r="B412" s="14"/>
      <c r="C412" s="14"/>
      <c r="D412" s="14"/>
      <c r="E412" s="396"/>
      <c r="F412" s="396"/>
      <c r="G412" s="396"/>
      <c r="H412" s="396"/>
      <c r="I412" s="194"/>
      <c r="J412" s="194"/>
      <c r="K412" s="194"/>
      <c r="L412" s="194"/>
      <c r="M412" s="223"/>
      <c r="N412" s="223"/>
      <c r="O412" s="224"/>
      <c r="P412" s="194"/>
    </row>
    <row r="413" spans="1:16" s="136" customFormat="1" x14ac:dyDescent="0.3">
      <c r="A413" s="14"/>
      <c r="B413" s="14"/>
      <c r="C413" s="14"/>
      <c r="D413" s="14"/>
      <c r="E413" s="396"/>
      <c r="F413" s="396"/>
      <c r="G413" s="396"/>
      <c r="H413" s="396"/>
      <c r="I413" s="194"/>
      <c r="J413" s="194"/>
      <c r="K413" s="194"/>
      <c r="L413" s="194"/>
      <c r="M413" s="223"/>
      <c r="N413" s="223"/>
      <c r="O413" s="224"/>
      <c r="P413" s="194"/>
    </row>
    <row r="414" spans="1:16" s="136" customFormat="1" x14ac:dyDescent="0.3">
      <c r="A414" s="14"/>
      <c r="B414" s="14"/>
      <c r="C414" s="14"/>
      <c r="D414" s="14"/>
      <c r="E414" s="396"/>
      <c r="F414" s="396"/>
      <c r="G414" s="396"/>
      <c r="H414" s="396"/>
      <c r="I414" s="194"/>
      <c r="J414" s="194"/>
      <c r="K414" s="194"/>
      <c r="L414" s="194"/>
      <c r="M414" s="223"/>
      <c r="N414" s="223"/>
      <c r="O414" s="224"/>
      <c r="P414" s="194"/>
    </row>
    <row r="415" spans="1:16" s="136" customFormat="1" x14ac:dyDescent="0.3">
      <c r="A415" s="14"/>
      <c r="B415" s="14"/>
      <c r="C415" s="14"/>
      <c r="D415" s="14"/>
      <c r="E415" s="396"/>
      <c r="F415" s="396"/>
      <c r="G415" s="396"/>
      <c r="H415" s="396"/>
      <c r="I415" s="194"/>
      <c r="J415" s="194"/>
      <c r="K415" s="194"/>
      <c r="L415" s="194"/>
      <c r="M415" s="223"/>
      <c r="N415" s="223"/>
      <c r="O415" s="224"/>
      <c r="P415" s="194"/>
    </row>
    <row r="416" spans="1:16" s="136" customFormat="1" x14ac:dyDescent="0.3">
      <c r="A416" s="14"/>
      <c r="B416" s="14"/>
      <c r="C416" s="14"/>
      <c r="D416" s="14"/>
      <c r="E416" s="396"/>
      <c r="F416" s="396"/>
      <c r="G416" s="396"/>
      <c r="H416" s="396"/>
      <c r="I416" s="194"/>
      <c r="J416" s="194"/>
      <c r="K416" s="194"/>
      <c r="L416" s="194"/>
      <c r="M416" s="223"/>
      <c r="N416" s="223"/>
      <c r="O416" s="224"/>
      <c r="P416" s="194"/>
    </row>
    <row r="417" spans="1:16" s="136" customFormat="1" x14ac:dyDescent="0.3">
      <c r="A417" s="14"/>
      <c r="B417" s="14"/>
      <c r="C417" s="14"/>
      <c r="D417" s="14"/>
      <c r="E417" s="396"/>
      <c r="F417" s="396"/>
      <c r="G417" s="396"/>
      <c r="H417" s="396"/>
      <c r="I417" s="194"/>
      <c r="J417" s="194"/>
      <c r="K417" s="194"/>
      <c r="L417" s="194"/>
      <c r="M417" s="223"/>
      <c r="N417" s="223"/>
      <c r="O417" s="224"/>
      <c r="P417" s="194"/>
    </row>
    <row r="418" spans="1:16" s="136" customFormat="1" x14ac:dyDescent="0.3">
      <c r="A418" s="14"/>
      <c r="B418" s="14"/>
      <c r="C418" s="14"/>
      <c r="D418" s="14"/>
      <c r="E418" s="396"/>
      <c r="F418" s="396"/>
      <c r="G418" s="396"/>
      <c r="H418" s="396"/>
      <c r="I418" s="194"/>
      <c r="J418" s="194"/>
      <c r="K418" s="194"/>
      <c r="L418" s="194"/>
      <c r="M418" s="223"/>
      <c r="N418" s="223"/>
      <c r="O418" s="224"/>
      <c r="P418" s="194"/>
    </row>
    <row r="419" spans="1:16" s="136" customFormat="1" x14ac:dyDescent="0.3">
      <c r="A419" s="14"/>
      <c r="B419" s="14"/>
      <c r="C419" s="14"/>
      <c r="D419" s="14"/>
      <c r="E419" s="396"/>
      <c r="F419" s="396"/>
      <c r="G419" s="396"/>
      <c r="H419" s="396"/>
      <c r="I419" s="194"/>
      <c r="J419" s="194"/>
      <c r="K419" s="194"/>
      <c r="L419" s="194"/>
      <c r="M419" s="223"/>
      <c r="N419" s="223"/>
      <c r="O419" s="224"/>
      <c r="P419" s="194"/>
    </row>
    <row r="420" spans="1:16" s="136" customFormat="1" x14ac:dyDescent="0.3">
      <c r="A420" s="14"/>
      <c r="B420" s="14"/>
      <c r="C420" s="14"/>
      <c r="D420" s="14"/>
      <c r="E420" s="396"/>
      <c r="F420" s="396"/>
      <c r="G420" s="396"/>
      <c r="H420" s="396"/>
      <c r="I420" s="194"/>
      <c r="J420" s="194"/>
      <c r="K420" s="194"/>
      <c r="L420" s="194"/>
      <c r="M420" s="223"/>
      <c r="N420" s="223"/>
      <c r="O420" s="224"/>
      <c r="P420" s="194"/>
    </row>
    <row r="421" spans="1:16" s="136" customFormat="1" x14ac:dyDescent="0.3">
      <c r="A421" s="14"/>
      <c r="B421" s="14"/>
      <c r="C421" s="14"/>
      <c r="D421" s="14"/>
      <c r="E421" s="396"/>
      <c r="F421" s="396"/>
      <c r="G421" s="396"/>
      <c r="H421" s="396"/>
      <c r="I421" s="194"/>
      <c r="J421" s="194"/>
      <c r="K421" s="194"/>
      <c r="L421" s="194"/>
      <c r="M421" s="223"/>
      <c r="N421" s="223"/>
      <c r="O421" s="224"/>
      <c r="P421" s="194"/>
    </row>
    <row r="422" spans="1:16" s="136" customFormat="1" x14ac:dyDescent="0.3">
      <c r="A422" s="14"/>
      <c r="B422" s="14"/>
      <c r="C422" s="14"/>
      <c r="D422" s="14"/>
      <c r="E422" s="396"/>
      <c r="F422" s="396"/>
      <c r="G422" s="396"/>
      <c r="H422" s="396"/>
      <c r="I422" s="194"/>
      <c r="J422" s="194"/>
      <c r="K422" s="194"/>
      <c r="L422" s="194"/>
      <c r="M422" s="223"/>
      <c r="N422" s="223"/>
      <c r="O422" s="224"/>
      <c r="P422" s="194"/>
    </row>
    <row r="423" spans="1:16" s="136" customFormat="1" x14ac:dyDescent="0.3">
      <c r="A423" s="14"/>
      <c r="B423" s="14"/>
      <c r="C423" s="14"/>
      <c r="D423" s="14"/>
      <c r="E423" s="396"/>
      <c r="F423" s="396"/>
      <c r="G423" s="396"/>
      <c r="H423" s="396"/>
      <c r="I423" s="194"/>
      <c r="J423" s="194"/>
      <c r="K423" s="194"/>
      <c r="L423" s="194"/>
      <c r="M423" s="223"/>
      <c r="N423" s="223"/>
      <c r="O423" s="224"/>
      <c r="P423" s="194"/>
    </row>
    <row r="424" spans="1:16" s="136" customFormat="1" x14ac:dyDescent="0.3">
      <c r="A424" s="14"/>
      <c r="B424" s="14"/>
      <c r="C424" s="14"/>
      <c r="D424" s="14"/>
      <c r="E424" s="396"/>
      <c r="F424" s="396"/>
      <c r="G424" s="396"/>
      <c r="H424" s="396"/>
      <c r="I424" s="194"/>
      <c r="J424" s="194"/>
      <c r="K424" s="194"/>
      <c r="L424" s="194"/>
      <c r="M424" s="223"/>
      <c r="N424" s="223"/>
      <c r="O424" s="224"/>
      <c r="P424" s="194"/>
    </row>
    <row r="425" spans="1:16" s="136" customFormat="1" x14ac:dyDescent="0.3">
      <c r="A425" s="14"/>
      <c r="B425" s="14"/>
      <c r="C425" s="14"/>
      <c r="D425" s="14"/>
      <c r="E425" s="396"/>
      <c r="F425" s="396"/>
      <c r="G425" s="396"/>
      <c r="H425" s="396"/>
      <c r="I425" s="194"/>
      <c r="J425" s="194"/>
      <c r="K425" s="194"/>
      <c r="L425" s="194"/>
      <c r="M425" s="223"/>
      <c r="N425" s="223"/>
      <c r="O425" s="224"/>
      <c r="P425" s="194"/>
    </row>
    <row r="426" spans="1:16" s="136" customFormat="1" x14ac:dyDescent="0.3">
      <c r="A426" s="14"/>
      <c r="B426" s="14"/>
      <c r="C426" s="14"/>
      <c r="D426" s="14"/>
      <c r="E426" s="396"/>
      <c r="F426" s="396"/>
      <c r="G426" s="396"/>
      <c r="H426" s="396"/>
      <c r="I426" s="194"/>
      <c r="J426" s="194"/>
      <c r="K426" s="194"/>
      <c r="L426" s="194"/>
      <c r="M426" s="223"/>
      <c r="N426" s="223"/>
      <c r="O426" s="224"/>
      <c r="P426" s="194"/>
    </row>
    <row r="427" spans="1:16" s="136" customFormat="1" x14ac:dyDescent="0.3">
      <c r="A427" s="14"/>
      <c r="B427" s="14"/>
      <c r="C427" s="14"/>
      <c r="D427" s="14"/>
      <c r="E427" s="396"/>
      <c r="F427" s="396"/>
      <c r="G427" s="396"/>
      <c r="H427" s="396"/>
      <c r="I427" s="194"/>
      <c r="J427" s="194"/>
      <c r="K427" s="194"/>
      <c r="L427" s="194"/>
      <c r="M427" s="223"/>
      <c r="N427" s="223"/>
      <c r="O427" s="224"/>
      <c r="P427" s="194"/>
    </row>
    <row r="428" spans="1:16" s="136" customFormat="1" x14ac:dyDescent="0.3">
      <c r="A428" s="14"/>
      <c r="B428" s="14"/>
      <c r="C428" s="14"/>
      <c r="D428" s="14"/>
      <c r="E428" s="396"/>
      <c r="F428" s="396"/>
      <c r="G428" s="396"/>
      <c r="H428" s="396"/>
      <c r="I428" s="194"/>
      <c r="J428" s="194"/>
      <c r="K428" s="194"/>
      <c r="L428" s="194"/>
      <c r="M428" s="223"/>
      <c r="N428" s="223"/>
      <c r="O428" s="224"/>
      <c r="P428" s="194"/>
    </row>
    <row r="429" spans="1:16" s="136" customFormat="1" x14ac:dyDescent="0.3">
      <c r="A429" s="14"/>
      <c r="B429" s="14"/>
      <c r="C429" s="14"/>
      <c r="D429" s="14"/>
      <c r="E429" s="396"/>
      <c r="F429" s="396"/>
      <c r="G429" s="396"/>
      <c r="H429" s="396"/>
      <c r="I429" s="194"/>
      <c r="J429" s="194"/>
      <c r="K429" s="194"/>
      <c r="L429" s="194"/>
      <c r="M429" s="223"/>
      <c r="N429" s="223"/>
      <c r="O429" s="224"/>
      <c r="P429" s="194"/>
    </row>
    <row r="430" spans="1:16" s="136" customFormat="1" x14ac:dyDescent="0.3">
      <c r="A430" s="14"/>
      <c r="B430" s="14"/>
      <c r="C430" s="14"/>
      <c r="D430" s="14"/>
      <c r="E430" s="396"/>
      <c r="F430" s="396"/>
      <c r="G430" s="396"/>
      <c r="H430" s="396"/>
      <c r="I430" s="194"/>
      <c r="J430" s="194"/>
      <c r="K430" s="194"/>
      <c r="L430" s="194"/>
      <c r="M430" s="223"/>
      <c r="N430" s="223"/>
      <c r="O430" s="224"/>
      <c r="P430" s="194"/>
    </row>
    <row r="431" spans="1:16" s="136" customFormat="1" x14ac:dyDescent="0.3">
      <c r="A431" s="14"/>
      <c r="B431" s="14"/>
      <c r="C431" s="14"/>
      <c r="D431" s="14"/>
      <c r="E431" s="396"/>
      <c r="F431" s="396"/>
      <c r="G431" s="396"/>
      <c r="H431" s="396"/>
      <c r="I431" s="194"/>
      <c r="J431" s="194"/>
      <c r="K431" s="194"/>
      <c r="L431" s="194"/>
      <c r="M431" s="223"/>
      <c r="N431" s="223"/>
      <c r="O431" s="224"/>
      <c r="P431" s="194"/>
    </row>
    <row r="432" spans="1:16" s="136" customFormat="1" x14ac:dyDescent="0.3">
      <c r="A432" s="14"/>
      <c r="B432" s="14"/>
      <c r="C432" s="14"/>
      <c r="D432" s="14"/>
      <c r="E432" s="396"/>
      <c r="F432" s="396"/>
      <c r="G432" s="396"/>
      <c r="H432" s="396"/>
      <c r="I432" s="194"/>
      <c r="J432" s="194"/>
      <c r="K432" s="194"/>
      <c r="L432" s="194"/>
      <c r="M432" s="223"/>
      <c r="N432" s="223"/>
      <c r="O432" s="224"/>
      <c r="P432" s="194"/>
    </row>
    <row r="433" spans="1:16" s="136" customFormat="1" x14ac:dyDescent="0.3">
      <c r="A433" s="14"/>
      <c r="B433" s="14"/>
      <c r="C433" s="14"/>
      <c r="D433" s="14"/>
      <c r="E433" s="396"/>
      <c r="F433" s="396"/>
      <c r="G433" s="396"/>
      <c r="H433" s="396"/>
      <c r="I433" s="194"/>
      <c r="J433" s="194"/>
      <c r="K433" s="194"/>
      <c r="L433" s="194"/>
      <c r="M433" s="223"/>
      <c r="N433" s="223"/>
      <c r="O433" s="224"/>
      <c r="P433" s="194"/>
    </row>
    <row r="434" spans="1:16" s="136" customFormat="1" x14ac:dyDescent="0.3">
      <c r="A434" s="14"/>
      <c r="B434" s="14"/>
      <c r="C434" s="14"/>
      <c r="D434" s="14"/>
      <c r="E434" s="396"/>
      <c r="F434" s="396"/>
      <c r="G434" s="396"/>
      <c r="H434" s="396"/>
      <c r="I434" s="194"/>
      <c r="J434" s="194"/>
      <c r="K434" s="194"/>
      <c r="L434" s="194"/>
      <c r="M434" s="223"/>
      <c r="N434" s="223"/>
      <c r="O434" s="224"/>
      <c r="P434" s="194"/>
    </row>
    <row r="435" spans="1:16" s="136" customFormat="1" x14ac:dyDescent="0.3">
      <c r="A435" s="14"/>
      <c r="B435" s="14"/>
      <c r="C435" s="14"/>
      <c r="D435" s="14"/>
      <c r="E435" s="396"/>
      <c r="F435" s="396"/>
      <c r="G435" s="396"/>
      <c r="H435" s="396"/>
      <c r="I435" s="194"/>
      <c r="J435" s="194"/>
      <c r="K435" s="194"/>
      <c r="L435" s="194"/>
      <c r="M435" s="223"/>
      <c r="N435" s="223"/>
      <c r="O435" s="224"/>
      <c r="P435" s="194"/>
    </row>
    <row r="436" spans="1:16" s="136" customFormat="1" x14ac:dyDescent="0.3">
      <c r="A436" s="14"/>
      <c r="B436" s="14"/>
      <c r="C436" s="14"/>
      <c r="D436" s="14"/>
      <c r="E436" s="396"/>
      <c r="F436" s="396"/>
      <c r="G436" s="396"/>
      <c r="H436" s="396"/>
      <c r="I436" s="194"/>
      <c r="J436" s="194"/>
      <c r="K436" s="194"/>
      <c r="L436" s="194"/>
      <c r="M436" s="223"/>
      <c r="N436" s="223"/>
      <c r="O436" s="224"/>
      <c r="P436" s="194"/>
    </row>
    <row r="437" spans="1:16" s="136" customFormat="1" x14ac:dyDescent="0.3">
      <c r="A437" s="14"/>
      <c r="B437" s="14"/>
      <c r="C437" s="14"/>
      <c r="D437" s="14"/>
      <c r="E437" s="396"/>
      <c r="F437" s="396"/>
      <c r="G437" s="396"/>
      <c r="H437" s="396"/>
      <c r="I437" s="194"/>
      <c r="J437" s="194"/>
      <c r="K437" s="194"/>
      <c r="L437" s="194"/>
      <c r="M437" s="223"/>
      <c r="N437" s="223"/>
      <c r="O437" s="224"/>
      <c r="P437" s="194"/>
    </row>
    <row r="438" spans="1:16" s="136" customFormat="1" x14ac:dyDescent="0.3">
      <c r="A438" s="14"/>
      <c r="B438" s="14"/>
      <c r="C438" s="14"/>
      <c r="D438" s="14"/>
      <c r="E438" s="396"/>
      <c r="F438" s="396"/>
      <c r="G438" s="396"/>
      <c r="H438" s="396"/>
      <c r="I438" s="194"/>
      <c r="J438" s="194"/>
      <c r="K438" s="194"/>
      <c r="L438" s="194"/>
      <c r="M438" s="223"/>
      <c r="N438" s="223"/>
      <c r="O438" s="224"/>
      <c r="P438" s="194"/>
    </row>
    <row r="439" spans="1:16" s="136" customFormat="1" x14ac:dyDescent="0.3">
      <c r="A439" s="14"/>
      <c r="B439" s="14"/>
      <c r="C439" s="14"/>
      <c r="D439" s="14"/>
      <c r="E439" s="396"/>
      <c r="F439" s="396"/>
      <c r="G439" s="396"/>
      <c r="H439" s="396"/>
      <c r="I439" s="194"/>
      <c r="J439" s="194"/>
      <c r="K439" s="194"/>
      <c r="L439" s="194"/>
      <c r="M439" s="223"/>
      <c r="N439" s="223"/>
      <c r="O439" s="224"/>
      <c r="P439" s="194"/>
    </row>
    <row r="440" spans="1:16" s="136" customFormat="1" x14ac:dyDescent="0.3">
      <c r="A440" s="14"/>
      <c r="B440" s="14"/>
      <c r="C440" s="14"/>
      <c r="D440" s="14"/>
      <c r="E440" s="396"/>
      <c r="F440" s="396"/>
      <c r="G440" s="396"/>
      <c r="H440" s="396"/>
      <c r="I440" s="194"/>
      <c r="J440" s="194"/>
      <c r="K440" s="194"/>
      <c r="L440" s="194"/>
      <c r="M440" s="223"/>
      <c r="N440" s="223"/>
      <c r="O440" s="224"/>
      <c r="P440" s="194"/>
    </row>
    <row r="441" spans="1:16" s="136" customFormat="1" x14ac:dyDescent="0.3">
      <c r="A441" s="14"/>
      <c r="B441" s="14"/>
      <c r="C441" s="14"/>
      <c r="D441" s="14"/>
      <c r="E441" s="396"/>
      <c r="F441" s="396"/>
      <c r="G441" s="396"/>
      <c r="H441" s="396"/>
      <c r="I441" s="194"/>
      <c r="J441" s="194"/>
      <c r="K441" s="194"/>
      <c r="L441" s="194"/>
      <c r="M441" s="223"/>
      <c r="N441" s="223"/>
      <c r="O441" s="224"/>
      <c r="P441" s="194"/>
    </row>
    <row r="442" spans="1:16" s="136" customFormat="1" x14ac:dyDescent="0.3">
      <c r="A442" s="14"/>
      <c r="B442" s="14"/>
      <c r="C442" s="14"/>
      <c r="D442" s="14"/>
      <c r="E442" s="396"/>
      <c r="F442" s="396"/>
      <c r="G442" s="396"/>
      <c r="H442" s="396"/>
      <c r="I442" s="194"/>
      <c r="J442" s="194"/>
      <c r="K442" s="194"/>
      <c r="L442" s="194"/>
      <c r="M442" s="223"/>
      <c r="N442" s="223"/>
      <c r="O442" s="224"/>
      <c r="P442" s="194"/>
    </row>
    <row r="443" spans="1:16" s="136" customFormat="1" x14ac:dyDescent="0.3">
      <c r="A443" s="14"/>
      <c r="B443" s="14"/>
      <c r="C443" s="14"/>
      <c r="D443" s="14"/>
      <c r="E443" s="396"/>
      <c r="F443" s="396"/>
      <c r="G443" s="396"/>
      <c r="H443" s="396"/>
      <c r="I443" s="194"/>
      <c r="J443" s="194"/>
      <c r="K443" s="194"/>
      <c r="L443" s="194"/>
      <c r="M443" s="223"/>
      <c r="N443" s="223"/>
      <c r="O443" s="224"/>
      <c r="P443" s="194"/>
    </row>
    <row r="444" spans="1:16" s="136" customFormat="1" x14ac:dyDescent="0.3">
      <c r="A444" s="14"/>
      <c r="B444" s="14"/>
      <c r="C444" s="14"/>
      <c r="D444" s="14"/>
      <c r="E444" s="396"/>
      <c r="F444" s="396"/>
      <c r="G444" s="396"/>
      <c r="H444" s="396"/>
      <c r="I444" s="194"/>
      <c r="J444" s="194"/>
      <c r="K444" s="194"/>
      <c r="L444" s="194"/>
      <c r="M444" s="223"/>
      <c r="N444" s="223"/>
      <c r="O444" s="224"/>
      <c r="P444" s="194"/>
    </row>
    <row r="445" spans="1:16" s="136" customFormat="1" x14ac:dyDescent="0.3">
      <c r="A445" s="14"/>
      <c r="B445" s="14"/>
      <c r="C445" s="14"/>
      <c r="D445" s="14"/>
      <c r="E445" s="396"/>
      <c r="F445" s="396"/>
      <c r="G445" s="396"/>
      <c r="H445" s="396"/>
      <c r="I445" s="194"/>
      <c r="J445" s="194"/>
      <c r="K445" s="194"/>
      <c r="L445" s="194"/>
      <c r="M445" s="223"/>
      <c r="N445" s="223"/>
      <c r="O445" s="224"/>
      <c r="P445" s="194"/>
    </row>
    <row r="446" spans="1:16" s="136" customFormat="1" x14ac:dyDescent="0.3">
      <c r="A446" s="14"/>
      <c r="B446" s="14"/>
      <c r="C446" s="14"/>
      <c r="D446" s="14"/>
      <c r="E446" s="396"/>
      <c r="F446" s="396"/>
      <c r="G446" s="396"/>
      <c r="H446" s="396"/>
      <c r="I446" s="194"/>
      <c r="J446" s="194"/>
      <c r="K446" s="194"/>
      <c r="L446" s="194"/>
      <c r="M446" s="223"/>
      <c r="N446" s="223"/>
      <c r="O446" s="224"/>
      <c r="P446" s="194"/>
    </row>
    <row r="447" spans="1:16" s="136" customFormat="1" x14ac:dyDescent="0.3">
      <c r="A447" s="14"/>
      <c r="B447" s="14"/>
      <c r="C447" s="14"/>
      <c r="D447" s="14"/>
      <c r="E447" s="396"/>
      <c r="F447" s="396"/>
      <c r="G447" s="396"/>
      <c r="H447" s="396"/>
      <c r="I447" s="194"/>
      <c r="J447" s="194"/>
      <c r="K447" s="194"/>
      <c r="L447" s="194"/>
      <c r="M447" s="223"/>
      <c r="N447" s="223"/>
      <c r="O447" s="224"/>
      <c r="P447" s="194"/>
    </row>
    <row r="448" spans="1:16" s="136" customFormat="1" x14ac:dyDescent="0.3">
      <c r="A448" s="14"/>
      <c r="B448" s="14"/>
      <c r="C448" s="14"/>
      <c r="D448" s="14"/>
      <c r="E448" s="396"/>
      <c r="F448" s="396"/>
      <c r="G448" s="396"/>
      <c r="H448" s="396"/>
      <c r="I448" s="194"/>
      <c r="J448" s="194"/>
      <c r="K448" s="194"/>
      <c r="L448" s="194"/>
      <c r="M448" s="223"/>
      <c r="N448" s="223"/>
      <c r="O448" s="224"/>
      <c r="P448" s="194"/>
    </row>
    <row r="449" spans="1:16" s="136" customFormat="1" x14ac:dyDescent="0.3">
      <c r="A449" s="14"/>
      <c r="B449" s="14"/>
      <c r="C449" s="14"/>
      <c r="D449" s="14"/>
      <c r="E449" s="396"/>
      <c r="F449" s="396"/>
      <c r="G449" s="396"/>
      <c r="H449" s="396"/>
      <c r="I449" s="194"/>
      <c r="J449" s="194"/>
      <c r="K449" s="194"/>
      <c r="L449" s="194"/>
      <c r="M449" s="223"/>
      <c r="N449" s="223"/>
      <c r="O449" s="224"/>
      <c r="P449" s="194"/>
    </row>
    <row r="450" spans="1:16" s="136" customFormat="1" x14ac:dyDescent="0.3">
      <c r="A450" s="14"/>
      <c r="B450" s="14"/>
      <c r="C450" s="14"/>
      <c r="D450" s="14"/>
      <c r="E450" s="396"/>
      <c r="F450" s="396"/>
      <c r="G450" s="396"/>
      <c r="H450" s="396"/>
      <c r="I450" s="194"/>
      <c r="J450" s="194"/>
      <c r="K450" s="194"/>
      <c r="L450" s="194"/>
      <c r="M450" s="223"/>
      <c r="N450" s="223"/>
      <c r="O450" s="224"/>
      <c r="P450" s="194"/>
    </row>
    <row r="451" spans="1:16" s="136" customFormat="1" x14ac:dyDescent="0.3">
      <c r="A451" s="14"/>
      <c r="B451" s="14"/>
      <c r="C451" s="14"/>
      <c r="D451" s="14"/>
      <c r="E451" s="396"/>
      <c r="F451" s="396"/>
      <c r="G451" s="396"/>
      <c r="H451" s="396"/>
      <c r="I451" s="194"/>
      <c r="J451" s="194"/>
      <c r="K451" s="194"/>
      <c r="L451" s="194"/>
      <c r="M451" s="223"/>
      <c r="N451" s="223"/>
      <c r="O451" s="224"/>
      <c r="P451" s="194"/>
    </row>
    <row r="452" spans="1:16" s="136" customFormat="1" x14ac:dyDescent="0.3">
      <c r="A452" s="14"/>
      <c r="B452" s="14"/>
      <c r="C452" s="14"/>
      <c r="D452" s="14"/>
      <c r="E452" s="396"/>
      <c r="F452" s="396"/>
      <c r="G452" s="396"/>
      <c r="H452" s="396"/>
      <c r="I452" s="194"/>
      <c r="J452" s="194"/>
      <c r="K452" s="194"/>
      <c r="L452" s="194"/>
      <c r="M452" s="223"/>
      <c r="N452" s="223"/>
      <c r="O452" s="224"/>
      <c r="P452" s="194"/>
    </row>
    <row r="453" spans="1:16" s="136" customFormat="1" x14ac:dyDescent="0.3">
      <c r="A453" s="14"/>
      <c r="B453" s="14"/>
      <c r="C453" s="14"/>
      <c r="D453" s="14"/>
      <c r="E453" s="396"/>
      <c r="F453" s="396"/>
      <c r="G453" s="396"/>
      <c r="H453" s="396"/>
      <c r="I453" s="194"/>
      <c r="J453" s="194"/>
      <c r="K453" s="194"/>
      <c r="L453" s="194"/>
      <c r="M453" s="223"/>
      <c r="N453" s="223"/>
      <c r="O453" s="224"/>
      <c r="P453" s="194"/>
    </row>
    <row r="454" spans="1:16" s="136" customFormat="1" x14ac:dyDescent="0.3">
      <c r="A454" s="14"/>
      <c r="B454" s="14"/>
      <c r="C454" s="14"/>
      <c r="D454" s="14"/>
      <c r="E454" s="396"/>
      <c r="F454" s="396"/>
      <c r="G454" s="396"/>
      <c r="H454" s="396"/>
      <c r="I454" s="194"/>
      <c r="J454" s="194"/>
      <c r="K454" s="194"/>
      <c r="L454" s="194"/>
      <c r="M454" s="223"/>
      <c r="N454" s="223"/>
      <c r="O454" s="224"/>
      <c r="P454" s="194"/>
    </row>
    <row r="455" spans="1:16" s="136" customFormat="1" x14ac:dyDescent="0.3">
      <c r="A455" s="14"/>
      <c r="B455" s="14"/>
      <c r="C455" s="14"/>
      <c r="D455" s="14"/>
      <c r="E455" s="396"/>
      <c r="F455" s="396"/>
      <c r="G455" s="396"/>
      <c r="H455" s="396"/>
      <c r="I455" s="194"/>
      <c r="J455" s="194"/>
      <c r="K455" s="194"/>
      <c r="L455" s="194"/>
      <c r="M455" s="223"/>
      <c r="N455" s="223"/>
      <c r="O455" s="224"/>
      <c r="P455" s="194"/>
    </row>
    <row r="456" spans="1:16" s="136" customFormat="1" x14ac:dyDescent="0.3">
      <c r="A456" s="14"/>
      <c r="B456" s="14"/>
      <c r="C456" s="14"/>
      <c r="D456" s="14"/>
      <c r="E456" s="396"/>
      <c r="F456" s="396"/>
      <c r="G456" s="396"/>
      <c r="H456" s="396"/>
      <c r="I456" s="194"/>
      <c r="J456" s="194"/>
      <c r="K456" s="194"/>
      <c r="L456" s="194"/>
      <c r="M456" s="223"/>
      <c r="N456" s="223"/>
      <c r="O456" s="224"/>
      <c r="P456" s="194"/>
    </row>
    <row r="457" spans="1:16" s="136" customFormat="1" x14ac:dyDescent="0.3">
      <c r="A457" s="14"/>
      <c r="B457" s="14"/>
      <c r="C457" s="14"/>
      <c r="D457" s="14"/>
      <c r="E457" s="396"/>
      <c r="F457" s="396"/>
      <c r="G457" s="396"/>
      <c r="H457" s="396"/>
      <c r="I457" s="194"/>
      <c r="J457" s="194"/>
      <c r="K457" s="194"/>
      <c r="L457" s="194"/>
      <c r="M457" s="223"/>
      <c r="N457" s="223"/>
      <c r="O457" s="224"/>
      <c r="P457" s="194"/>
    </row>
    <row r="458" spans="1:16" s="136" customFormat="1" x14ac:dyDescent="0.3">
      <c r="A458" s="14"/>
      <c r="B458" s="14"/>
      <c r="C458" s="14"/>
      <c r="D458" s="14"/>
      <c r="E458" s="396"/>
      <c r="F458" s="396"/>
      <c r="G458" s="396"/>
      <c r="H458" s="396"/>
      <c r="I458" s="194"/>
      <c r="J458" s="194"/>
      <c r="K458" s="194"/>
      <c r="L458" s="194"/>
      <c r="M458" s="223"/>
      <c r="N458" s="223"/>
      <c r="O458" s="224"/>
      <c r="P458" s="194"/>
    </row>
    <row r="459" spans="1:16" s="136" customFormat="1" x14ac:dyDescent="0.3">
      <c r="A459" s="14"/>
      <c r="B459" s="14"/>
      <c r="C459" s="14"/>
      <c r="D459" s="14"/>
      <c r="E459" s="396"/>
      <c r="F459" s="396"/>
      <c r="G459" s="396"/>
      <c r="H459" s="396"/>
      <c r="I459" s="194"/>
      <c r="J459" s="194"/>
      <c r="K459" s="194"/>
      <c r="L459" s="194"/>
      <c r="M459" s="223"/>
      <c r="N459" s="223"/>
      <c r="O459" s="224"/>
      <c r="P459" s="194"/>
    </row>
    <row r="460" spans="1:16" s="136" customFormat="1" x14ac:dyDescent="0.3">
      <c r="A460" s="14"/>
      <c r="B460" s="14"/>
      <c r="C460" s="14"/>
      <c r="D460" s="14"/>
      <c r="E460" s="396"/>
      <c r="F460" s="396"/>
      <c r="G460" s="396"/>
      <c r="H460" s="396"/>
      <c r="I460" s="194"/>
      <c r="J460" s="194"/>
      <c r="K460" s="194"/>
      <c r="L460" s="194"/>
      <c r="M460" s="223"/>
      <c r="N460" s="223"/>
      <c r="O460" s="224"/>
      <c r="P460" s="194"/>
    </row>
    <row r="461" spans="1:16" s="136" customFormat="1" x14ac:dyDescent="0.3">
      <c r="A461" s="14"/>
      <c r="B461" s="14"/>
      <c r="C461" s="14"/>
      <c r="D461" s="14"/>
      <c r="E461" s="396"/>
      <c r="F461" s="396"/>
      <c r="G461" s="396"/>
      <c r="H461" s="396"/>
      <c r="I461" s="194"/>
      <c r="J461" s="194"/>
      <c r="K461" s="194"/>
      <c r="L461" s="194"/>
      <c r="M461" s="223"/>
      <c r="N461" s="223"/>
      <c r="O461" s="224"/>
      <c r="P461" s="194"/>
    </row>
    <row r="462" spans="1:16" s="136" customFormat="1" x14ac:dyDescent="0.3">
      <c r="A462" s="14"/>
      <c r="B462" s="14"/>
      <c r="C462" s="14"/>
      <c r="D462" s="14"/>
      <c r="E462" s="396"/>
      <c r="F462" s="396"/>
      <c r="G462" s="396"/>
      <c r="H462" s="396"/>
      <c r="I462" s="194"/>
      <c r="J462" s="194"/>
      <c r="K462" s="194"/>
      <c r="L462" s="194"/>
      <c r="M462" s="223"/>
      <c r="N462" s="223"/>
      <c r="O462" s="224"/>
      <c r="P462" s="194"/>
    </row>
    <row r="463" spans="1:16" s="136" customFormat="1" x14ac:dyDescent="0.3">
      <c r="A463" s="14"/>
      <c r="B463" s="14"/>
      <c r="C463" s="14"/>
      <c r="D463" s="14"/>
      <c r="E463" s="396"/>
      <c r="F463" s="396"/>
      <c r="G463" s="396"/>
      <c r="H463" s="396"/>
      <c r="I463" s="194"/>
      <c r="J463" s="194"/>
      <c r="K463" s="194"/>
      <c r="L463" s="194"/>
      <c r="M463" s="223"/>
      <c r="N463" s="223"/>
      <c r="O463" s="224"/>
      <c r="P463" s="194"/>
    </row>
    <row r="464" spans="1:16" s="136" customFormat="1" x14ac:dyDescent="0.3">
      <c r="A464" s="14"/>
      <c r="B464" s="14"/>
      <c r="C464" s="14"/>
      <c r="D464" s="14"/>
      <c r="E464" s="396"/>
      <c r="F464" s="396"/>
      <c r="G464" s="396"/>
      <c r="H464" s="396"/>
      <c r="I464" s="194"/>
      <c r="J464" s="194"/>
      <c r="K464" s="194"/>
      <c r="L464" s="194"/>
      <c r="M464" s="223"/>
      <c r="N464" s="223"/>
      <c r="O464" s="224"/>
      <c r="P464" s="194"/>
    </row>
    <row r="465" spans="1:16" s="136" customFormat="1" x14ac:dyDescent="0.3">
      <c r="A465" s="14"/>
      <c r="B465" s="14"/>
      <c r="C465" s="14"/>
      <c r="D465" s="14"/>
      <c r="E465" s="396"/>
      <c r="F465" s="396"/>
      <c r="G465" s="396"/>
      <c r="H465" s="396"/>
      <c r="I465" s="194"/>
      <c r="J465" s="194"/>
      <c r="K465" s="194"/>
      <c r="L465" s="194"/>
      <c r="M465" s="223"/>
      <c r="N465" s="223"/>
      <c r="O465" s="224"/>
      <c r="P465" s="194"/>
    </row>
    <row r="466" spans="1:16" s="136" customFormat="1" x14ac:dyDescent="0.3">
      <c r="A466" s="14"/>
      <c r="B466" s="14"/>
      <c r="C466" s="14"/>
      <c r="D466" s="14"/>
      <c r="E466" s="396"/>
      <c r="F466" s="396"/>
      <c r="G466" s="396"/>
      <c r="H466" s="396"/>
      <c r="I466" s="194"/>
      <c r="J466" s="194"/>
      <c r="K466" s="194"/>
      <c r="L466" s="194"/>
      <c r="M466" s="223"/>
      <c r="N466" s="223"/>
      <c r="O466" s="224"/>
      <c r="P466" s="194"/>
    </row>
    <row r="467" spans="1:16" s="136" customFormat="1" x14ac:dyDescent="0.3">
      <c r="A467" s="14"/>
      <c r="B467" s="14"/>
      <c r="C467" s="14"/>
      <c r="D467" s="14"/>
      <c r="E467" s="396"/>
      <c r="F467" s="396"/>
      <c r="G467" s="396"/>
      <c r="H467" s="396"/>
      <c r="I467" s="194"/>
      <c r="J467" s="194"/>
      <c r="K467" s="194"/>
      <c r="L467" s="194"/>
      <c r="M467" s="223"/>
      <c r="N467" s="223"/>
      <c r="O467" s="224"/>
      <c r="P467" s="194"/>
    </row>
    <row r="468" spans="1:16" s="136" customFormat="1" x14ac:dyDescent="0.3">
      <c r="A468" s="14"/>
      <c r="B468" s="14"/>
      <c r="C468" s="14"/>
      <c r="D468" s="14"/>
      <c r="E468" s="396"/>
      <c r="F468" s="396"/>
      <c r="G468" s="396"/>
      <c r="H468" s="396"/>
      <c r="I468" s="194"/>
      <c r="J468" s="194"/>
      <c r="K468" s="194"/>
      <c r="L468" s="194"/>
      <c r="M468" s="223"/>
      <c r="N468" s="223"/>
      <c r="O468" s="224"/>
      <c r="P468" s="194"/>
    </row>
    <row r="469" spans="1:16" s="136" customFormat="1" x14ac:dyDescent="0.3">
      <c r="A469" s="14"/>
      <c r="B469" s="14"/>
      <c r="C469" s="14"/>
      <c r="D469" s="14"/>
      <c r="E469" s="396"/>
      <c r="F469" s="396"/>
      <c r="G469" s="396"/>
      <c r="H469" s="396"/>
      <c r="I469" s="194"/>
      <c r="J469" s="194"/>
      <c r="K469" s="194"/>
      <c r="L469" s="194"/>
      <c r="M469" s="223"/>
      <c r="N469" s="223"/>
      <c r="O469" s="224"/>
      <c r="P469" s="194"/>
    </row>
    <row r="470" spans="1:16" s="136" customFormat="1" x14ac:dyDescent="0.3">
      <c r="A470" s="14"/>
      <c r="B470" s="14"/>
      <c r="C470" s="14"/>
      <c r="D470" s="14"/>
      <c r="E470" s="396"/>
      <c r="F470" s="396"/>
      <c r="G470" s="396"/>
      <c r="H470" s="396"/>
      <c r="I470" s="194"/>
      <c r="J470" s="194"/>
      <c r="K470" s="194"/>
      <c r="L470" s="194"/>
      <c r="M470" s="223"/>
      <c r="N470" s="223"/>
      <c r="O470" s="224"/>
      <c r="P470" s="194"/>
    </row>
    <row r="471" spans="1:16" s="136" customFormat="1" x14ac:dyDescent="0.3">
      <c r="A471" s="14"/>
      <c r="B471" s="14"/>
      <c r="C471" s="14"/>
      <c r="D471" s="14"/>
      <c r="E471" s="396"/>
      <c r="F471" s="396"/>
      <c r="G471" s="396"/>
      <c r="H471" s="396"/>
      <c r="I471" s="194"/>
      <c r="J471" s="194"/>
      <c r="K471" s="194"/>
      <c r="L471" s="194"/>
      <c r="M471" s="223"/>
      <c r="N471" s="223"/>
      <c r="O471" s="224"/>
      <c r="P471" s="194"/>
    </row>
    <row r="472" spans="1:16" s="136" customFormat="1" x14ac:dyDescent="0.3">
      <c r="A472" s="14"/>
      <c r="B472" s="14"/>
      <c r="C472" s="14"/>
      <c r="D472" s="14"/>
      <c r="E472" s="396"/>
      <c r="F472" s="396"/>
      <c r="G472" s="396"/>
      <c r="H472" s="396"/>
      <c r="I472" s="194"/>
      <c r="J472" s="194"/>
      <c r="K472" s="194"/>
      <c r="L472" s="194"/>
      <c r="M472" s="223"/>
      <c r="N472" s="223"/>
      <c r="O472" s="224"/>
      <c r="P472" s="194"/>
    </row>
    <row r="473" spans="1:16" s="136" customFormat="1" x14ac:dyDescent="0.3">
      <c r="A473" s="14"/>
      <c r="B473" s="14"/>
      <c r="C473" s="14"/>
      <c r="D473" s="14"/>
      <c r="E473" s="396"/>
      <c r="F473" s="396"/>
      <c r="G473" s="396"/>
      <c r="H473" s="396"/>
      <c r="I473" s="194"/>
      <c r="J473" s="194"/>
      <c r="K473" s="194"/>
      <c r="L473" s="194"/>
      <c r="M473" s="223"/>
      <c r="N473" s="223"/>
      <c r="O473" s="224"/>
      <c r="P473" s="194"/>
    </row>
    <row r="474" spans="1:16" s="136" customFormat="1" x14ac:dyDescent="0.3">
      <c r="A474" s="14"/>
      <c r="B474" s="14"/>
      <c r="C474" s="14"/>
      <c r="D474" s="14"/>
      <c r="E474" s="396"/>
      <c r="F474" s="396"/>
      <c r="G474" s="396"/>
      <c r="H474" s="396"/>
      <c r="I474" s="194"/>
      <c r="J474" s="194"/>
      <c r="K474" s="194"/>
      <c r="L474" s="194"/>
      <c r="M474" s="223"/>
      <c r="N474" s="223"/>
      <c r="O474" s="224"/>
      <c r="P474" s="194"/>
    </row>
    <row r="475" spans="1:16" s="136" customFormat="1" x14ac:dyDescent="0.3">
      <c r="A475" s="14"/>
      <c r="B475" s="14"/>
      <c r="C475" s="14"/>
      <c r="D475" s="14"/>
      <c r="E475" s="396"/>
      <c r="F475" s="396"/>
      <c r="G475" s="396"/>
      <c r="H475" s="396"/>
      <c r="I475" s="194"/>
      <c r="J475" s="194"/>
      <c r="K475" s="194"/>
      <c r="L475" s="194"/>
      <c r="M475" s="223"/>
      <c r="N475" s="223"/>
      <c r="O475" s="224"/>
      <c r="P475" s="194"/>
    </row>
    <row r="476" spans="1:16" s="136" customFormat="1" x14ac:dyDescent="0.3">
      <c r="A476" s="14"/>
      <c r="B476" s="14"/>
      <c r="C476" s="14"/>
      <c r="D476" s="14"/>
      <c r="E476" s="396"/>
      <c r="F476" s="396"/>
      <c r="G476" s="396"/>
      <c r="H476" s="396"/>
      <c r="I476" s="194"/>
      <c r="J476" s="194"/>
      <c r="K476" s="194"/>
      <c r="L476" s="194"/>
      <c r="M476" s="223"/>
      <c r="N476" s="223"/>
      <c r="O476" s="224"/>
      <c r="P476" s="194"/>
    </row>
    <row r="477" spans="1:16" s="136" customFormat="1" x14ac:dyDescent="0.3">
      <c r="A477" s="14"/>
      <c r="B477" s="14"/>
      <c r="C477" s="14"/>
      <c r="D477" s="14"/>
      <c r="E477" s="396"/>
      <c r="F477" s="396"/>
      <c r="G477" s="396"/>
      <c r="H477" s="396"/>
      <c r="I477" s="194"/>
      <c r="J477" s="194"/>
      <c r="K477" s="194"/>
      <c r="L477" s="194"/>
      <c r="M477" s="223"/>
      <c r="N477" s="223"/>
      <c r="O477" s="224"/>
      <c r="P477" s="194"/>
    </row>
    <row r="478" spans="1:16" s="136" customFormat="1" x14ac:dyDescent="0.3">
      <c r="A478" s="14"/>
      <c r="B478" s="14"/>
      <c r="C478" s="14"/>
      <c r="D478" s="14"/>
      <c r="E478" s="396"/>
      <c r="F478" s="396"/>
      <c r="G478" s="396"/>
      <c r="H478" s="396"/>
      <c r="I478" s="194"/>
      <c r="J478" s="194"/>
      <c r="K478" s="194"/>
      <c r="L478" s="194"/>
      <c r="M478" s="223"/>
      <c r="N478" s="223"/>
      <c r="O478" s="224"/>
      <c r="P478" s="194"/>
    </row>
    <row r="479" spans="1:16" s="136" customFormat="1" x14ac:dyDescent="0.3">
      <c r="A479" s="14"/>
      <c r="B479" s="14"/>
      <c r="C479" s="14"/>
      <c r="D479" s="14"/>
      <c r="E479" s="396"/>
      <c r="F479" s="396"/>
      <c r="G479" s="396"/>
      <c r="H479" s="396"/>
      <c r="I479" s="194"/>
      <c r="J479" s="194"/>
      <c r="K479" s="194"/>
      <c r="L479" s="194"/>
      <c r="M479" s="223"/>
      <c r="N479" s="223"/>
      <c r="O479" s="224"/>
      <c r="P479" s="194"/>
    </row>
    <row r="480" spans="1:16" s="136" customFormat="1" x14ac:dyDescent="0.3">
      <c r="A480" s="14"/>
      <c r="B480" s="14"/>
      <c r="C480" s="14"/>
      <c r="D480" s="14"/>
      <c r="E480" s="396"/>
      <c r="F480" s="396"/>
      <c r="G480" s="396"/>
      <c r="H480" s="396"/>
      <c r="I480" s="194"/>
      <c r="J480" s="194"/>
      <c r="K480" s="194"/>
      <c r="L480" s="194"/>
      <c r="M480" s="223"/>
      <c r="N480" s="223"/>
      <c r="O480" s="224"/>
      <c r="P480" s="194"/>
    </row>
    <row r="481" spans="1:16" s="136" customFormat="1" x14ac:dyDescent="0.3">
      <c r="A481" s="14"/>
      <c r="B481" s="14"/>
      <c r="C481" s="14"/>
      <c r="D481" s="14"/>
      <c r="E481" s="396"/>
      <c r="F481" s="396"/>
      <c r="G481" s="396"/>
      <c r="H481" s="396"/>
      <c r="I481" s="194"/>
      <c r="J481" s="194"/>
      <c r="K481" s="194"/>
      <c r="L481" s="194"/>
      <c r="M481" s="223"/>
      <c r="N481" s="223"/>
      <c r="O481" s="224"/>
      <c r="P481" s="194"/>
    </row>
    <row r="482" spans="1:16" s="136" customFormat="1" x14ac:dyDescent="0.3">
      <c r="A482" s="14"/>
      <c r="B482" s="14"/>
      <c r="C482" s="14"/>
      <c r="D482" s="14"/>
      <c r="E482" s="396"/>
      <c r="F482" s="396"/>
      <c r="G482" s="396"/>
      <c r="H482" s="396"/>
      <c r="I482" s="194"/>
      <c r="J482" s="194"/>
      <c r="K482" s="194"/>
      <c r="L482" s="194"/>
      <c r="M482" s="223"/>
      <c r="N482" s="223"/>
      <c r="O482" s="224"/>
      <c r="P482" s="194"/>
    </row>
    <row r="483" spans="1:16" s="136" customFormat="1" x14ac:dyDescent="0.3">
      <c r="A483" s="14"/>
      <c r="B483" s="14"/>
      <c r="C483" s="14"/>
      <c r="D483" s="14"/>
      <c r="E483" s="396"/>
      <c r="F483" s="396"/>
      <c r="G483" s="396"/>
      <c r="H483" s="396"/>
      <c r="I483" s="194"/>
      <c r="J483" s="194"/>
      <c r="K483" s="194"/>
      <c r="L483" s="194"/>
      <c r="M483" s="223"/>
      <c r="N483" s="223"/>
      <c r="O483" s="224"/>
      <c r="P483" s="194"/>
    </row>
    <row r="484" spans="1:16" s="136" customFormat="1" x14ac:dyDescent="0.3">
      <c r="A484" s="14"/>
      <c r="B484" s="14"/>
      <c r="C484" s="14"/>
      <c r="D484" s="14"/>
      <c r="E484" s="396"/>
      <c r="F484" s="396"/>
      <c r="G484" s="396"/>
      <c r="H484" s="396"/>
      <c r="I484" s="194"/>
      <c r="J484" s="194"/>
      <c r="K484" s="194"/>
      <c r="L484" s="194"/>
      <c r="M484" s="223"/>
      <c r="N484" s="223"/>
      <c r="O484" s="224"/>
      <c r="P484" s="194"/>
    </row>
    <row r="485" spans="1:16" s="136" customFormat="1" x14ac:dyDescent="0.3">
      <c r="A485" s="14"/>
      <c r="B485" s="14"/>
      <c r="C485" s="14"/>
      <c r="D485" s="14"/>
      <c r="E485" s="396"/>
      <c r="F485" s="396"/>
      <c r="G485" s="396"/>
      <c r="H485" s="396"/>
      <c r="I485" s="194"/>
      <c r="J485" s="194"/>
      <c r="K485" s="194"/>
      <c r="L485" s="194"/>
      <c r="M485" s="223"/>
      <c r="N485" s="223"/>
      <c r="O485" s="224"/>
      <c r="P485" s="194"/>
    </row>
    <row r="486" spans="1:16" s="136" customFormat="1" x14ac:dyDescent="0.3">
      <c r="A486" s="14"/>
      <c r="B486" s="14"/>
      <c r="C486" s="14"/>
      <c r="D486" s="14"/>
      <c r="E486" s="396"/>
      <c r="F486" s="396"/>
      <c r="G486" s="396"/>
      <c r="H486" s="396"/>
      <c r="I486" s="194"/>
      <c r="J486" s="194"/>
      <c r="K486" s="194"/>
      <c r="L486" s="194"/>
      <c r="M486" s="223"/>
      <c r="N486" s="223"/>
      <c r="O486" s="224"/>
      <c r="P486" s="194"/>
    </row>
    <row r="487" spans="1:16" s="136" customFormat="1" x14ac:dyDescent="0.3">
      <c r="A487" s="14"/>
      <c r="B487" s="14"/>
      <c r="C487" s="14"/>
      <c r="D487" s="14"/>
      <c r="E487" s="396"/>
      <c r="F487" s="396"/>
      <c r="G487" s="396"/>
      <c r="H487" s="396"/>
      <c r="I487" s="194"/>
      <c r="J487" s="194"/>
      <c r="K487" s="194"/>
      <c r="L487" s="194"/>
      <c r="M487" s="223"/>
      <c r="N487" s="223"/>
      <c r="O487" s="224"/>
      <c r="P487" s="194"/>
    </row>
    <row r="488" spans="1:16" s="136" customFormat="1" x14ac:dyDescent="0.3">
      <c r="A488" s="14"/>
      <c r="B488" s="14"/>
      <c r="C488" s="14"/>
      <c r="D488" s="14"/>
      <c r="E488" s="396"/>
      <c r="F488" s="396"/>
      <c r="G488" s="396"/>
      <c r="H488" s="396"/>
      <c r="I488" s="194"/>
      <c r="J488" s="194"/>
      <c r="K488" s="194"/>
      <c r="L488" s="194"/>
      <c r="M488" s="223"/>
      <c r="N488" s="223"/>
      <c r="O488" s="224"/>
      <c r="P488" s="194"/>
    </row>
    <row r="489" spans="1:16" s="136" customFormat="1" x14ac:dyDescent="0.3">
      <c r="A489" s="14"/>
      <c r="B489" s="14"/>
      <c r="C489" s="14"/>
      <c r="D489" s="14"/>
      <c r="E489" s="396"/>
      <c r="F489" s="396"/>
      <c r="G489" s="396"/>
      <c r="H489" s="396"/>
      <c r="I489" s="194"/>
      <c r="J489" s="194"/>
      <c r="K489" s="194"/>
      <c r="L489" s="194"/>
      <c r="M489" s="223"/>
      <c r="N489" s="223"/>
      <c r="O489" s="224"/>
      <c r="P489" s="194"/>
    </row>
    <row r="490" spans="1:16" s="136" customFormat="1" x14ac:dyDescent="0.3">
      <c r="A490" s="14"/>
      <c r="B490" s="14"/>
      <c r="C490" s="14"/>
      <c r="D490" s="14"/>
      <c r="E490" s="396"/>
      <c r="F490" s="396"/>
      <c r="G490" s="396"/>
      <c r="H490" s="396"/>
      <c r="I490" s="194"/>
      <c r="J490" s="194"/>
      <c r="K490" s="194"/>
      <c r="L490" s="194"/>
      <c r="M490" s="223"/>
      <c r="N490" s="223"/>
      <c r="O490" s="224"/>
      <c r="P490" s="194"/>
    </row>
    <row r="491" spans="1:16" s="136" customFormat="1" x14ac:dyDescent="0.3">
      <c r="A491" s="14"/>
      <c r="B491" s="14"/>
      <c r="C491" s="14"/>
      <c r="D491" s="14"/>
      <c r="E491" s="396"/>
      <c r="F491" s="396"/>
      <c r="G491" s="396"/>
      <c r="H491" s="396"/>
      <c r="I491" s="194"/>
      <c r="J491" s="194"/>
      <c r="K491" s="194"/>
      <c r="L491" s="194"/>
      <c r="M491" s="223"/>
      <c r="N491" s="223"/>
      <c r="O491" s="224"/>
      <c r="P491" s="194"/>
    </row>
    <row r="492" spans="1:16" s="136" customFormat="1" x14ac:dyDescent="0.3">
      <c r="A492" s="14"/>
      <c r="B492" s="14"/>
      <c r="C492" s="14"/>
      <c r="D492" s="14"/>
      <c r="E492" s="396"/>
      <c r="F492" s="396"/>
      <c r="G492" s="396"/>
      <c r="H492" s="396"/>
      <c r="I492" s="194"/>
      <c r="J492" s="194"/>
      <c r="K492" s="194"/>
      <c r="L492" s="194"/>
      <c r="M492" s="223"/>
      <c r="N492" s="223"/>
      <c r="O492" s="224"/>
      <c r="P492" s="194"/>
    </row>
    <row r="493" spans="1:16" s="136" customFormat="1" x14ac:dyDescent="0.3">
      <c r="A493" s="14"/>
      <c r="B493" s="14"/>
      <c r="C493" s="14"/>
      <c r="D493" s="14"/>
      <c r="E493" s="396"/>
      <c r="F493" s="396"/>
      <c r="G493" s="396"/>
      <c r="H493" s="396"/>
      <c r="I493" s="194"/>
      <c r="J493" s="194"/>
      <c r="K493" s="194"/>
      <c r="L493" s="194"/>
      <c r="M493" s="223"/>
      <c r="N493" s="223"/>
      <c r="O493" s="224"/>
      <c r="P493" s="194"/>
    </row>
    <row r="494" spans="1:16" s="136" customFormat="1" x14ac:dyDescent="0.3">
      <c r="A494" s="14"/>
      <c r="B494" s="14"/>
      <c r="C494" s="14"/>
      <c r="D494" s="14"/>
      <c r="E494" s="396"/>
      <c r="F494" s="396"/>
      <c r="G494" s="396"/>
      <c r="H494" s="396"/>
      <c r="I494" s="194"/>
      <c r="J494" s="194"/>
      <c r="K494" s="194"/>
      <c r="L494" s="194"/>
      <c r="M494" s="223"/>
      <c r="N494" s="223"/>
      <c r="O494" s="224"/>
      <c r="P494" s="194"/>
    </row>
    <row r="495" spans="1:16" s="136" customFormat="1" x14ac:dyDescent="0.3">
      <c r="A495" s="14"/>
      <c r="B495" s="14"/>
      <c r="C495" s="14"/>
      <c r="D495" s="14"/>
      <c r="E495" s="396"/>
      <c r="F495" s="396"/>
      <c r="G495" s="396"/>
      <c r="H495" s="396"/>
      <c r="I495" s="194"/>
      <c r="J495" s="194"/>
      <c r="K495" s="194"/>
      <c r="L495" s="194"/>
      <c r="M495" s="223"/>
      <c r="N495" s="223"/>
      <c r="O495" s="224"/>
      <c r="P495" s="194"/>
    </row>
    <row r="496" spans="1:16" s="136" customFormat="1" x14ac:dyDescent="0.3">
      <c r="A496" s="14"/>
      <c r="B496" s="14"/>
      <c r="C496" s="14"/>
      <c r="D496" s="14"/>
      <c r="E496" s="396"/>
      <c r="F496" s="396"/>
      <c r="G496" s="396"/>
      <c r="H496" s="396"/>
      <c r="I496" s="194"/>
      <c r="J496" s="194"/>
      <c r="K496" s="194"/>
      <c r="L496" s="194"/>
      <c r="M496" s="223"/>
      <c r="N496" s="223"/>
      <c r="O496" s="224"/>
      <c r="P496" s="194"/>
    </row>
    <row r="497" spans="1:16" s="136" customFormat="1" x14ac:dyDescent="0.3">
      <c r="A497" s="14"/>
      <c r="B497" s="14"/>
      <c r="C497" s="14"/>
      <c r="D497" s="14"/>
      <c r="E497" s="396"/>
      <c r="F497" s="396"/>
      <c r="G497" s="396"/>
      <c r="H497" s="396"/>
      <c r="I497" s="194"/>
      <c r="J497" s="194"/>
      <c r="K497" s="194"/>
      <c r="L497" s="194"/>
      <c r="M497" s="223"/>
      <c r="N497" s="223"/>
      <c r="O497" s="224"/>
      <c r="P497" s="194"/>
    </row>
    <row r="498" spans="1:16" s="136" customFormat="1" x14ac:dyDescent="0.3">
      <c r="A498" s="14"/>
      <c r="B498" s="14"/>
      <c r="C498" s="14"/>
      <c r="D498" s="14"/>
      <c r="E498" s="396"/>
      <c r="F498" s="396"/>
      <c r="G498" s="396"/>
      <c r="H498" s="396"/>
      <c r="I498" s="194"/>
      <c r="J498" s="194"/>
      <c r="K498" s="194"/>
      <c r="L498" s="194"/>
      <c r="M498" s="223"/>
      <c r="N498" s="223"/>
      <c r="O498" s="224"/>
      <c r="P498" s="194"/>
    </row>
    <row r="499" spans="1:16" s="136" customFormat="1" x14ac:dyDescent="0.3">
      <c r="A499" s="14"/>
      <c r="B499" s="14"/>
      <c r="C499" s="14"/>
      <c r="D499" s="14"/>
      <c r="E499" s="396"/>
      <c r="F499" s="396"/>
      <c r="G499" s="396"/>
      <c r="H499" s="396"/>
      <c r="I499" s="194"/>
      <c r="J499" s="194"/>
      <c r="K499" s="194"/>
      <c r="L499" s="194"/>
      <c r="M499" s="223"/>
      <c r="N499" s="223"/>
      <c r="O499" s="224"/>
      <c r="P499" s="194"/>
    </row>
    <row r="500" spans="1:16" s="136" customFormat="1" x14ac:dyDescent="0.3">
      <c r="A500" s="14"/>
      <c r="B500" s="14"/>
      <c r="C500" s="14"/>
      <c r="D500" s="14"/>
      <c r="E500" s="396"/>
      <c r="F500" s="396"/>
      <c r="G500" s="396"/>
      <c r="H500" s="396"/>
      <c r="I500" s="194"/>
      <c r="J500" s="194"/>
      <c r="K500" s="194"/>
      <c r="L500" s="194"/>
      <c r="M500" s="223"/>
      <c r="N500" s="223"/>
      <c r="O500" s="224"/>
      <c r="P500" s="194"/>
    </row>
    <row r="501" spans="1:16" s="136" customFormat="1" x14ac:dyDescent="0.3">
      <c r="A501" s="14"/>
      <c r="B501" s="14"/>
      <c r="C501" s="14"/>
      <c r="D501" s="14"/>
      <c r="E501" s="396"/>
      <c r="F501" s="396"/>
      <c r="G501" s="396"/>
      <c r="H501" s="396"/>
      <c r="I501" s="194"/>
      <c r="J501" s="194"/>
      <c r="K501" s="194"/>
      <c r="L501" s="194"/>
      <c r="M501" s="223"/>
      <c r="N501" s="223"/>
      <c r="O501" s="224"/>
      <c r="P501" s="194"/>
    </row>
    <row r="502" spans="1:16" s="136" customFormat="1" x14ac:dyDescent="0.3">
      <c r="A502" s="14"/>
      <c r="B502" s="14"/>
      <c r="C502" s="14"/>
      <c r="D502" s="14"/>
      <c r="E502" s="396"/>
      <c r="F502" s="396"/>
      <c r="G502" s="396"/>
      <c r="H502" s="396"/>
      <c r="I502" s="194"/>
      <c r="J502" s="194"/>
      <c r="K502" s="194"/>
      <c r="L502" s="194"/>
      <c r="M502" s="223"/>
      <c r="N502" s="223"/>
      <c r="O502" s="224"/>
      <c r="P502" s="194"/>
    </row>
    <row r="503" spans="1:16" s="136" customFormat="1" x14ac:dyDescent="0.3">
      <c r="A503" s="14"/>
      <c r="B503" s="14"/>
      <c r="C503" s="14"/>
      <c r="D503" s="14"/>
      <c r="E503" s="396"/>
      <c r="F503" s="396"/>
      <c r="G503" s="396"/>
      <c r="H503" s="396"/>
      <c r="I503" s="194"/>
      <c r="J503" s="194"/>
      <c r="K503" s="194"/>
      <c r="L503" s="194"/>
      <c r="M503" s="223"/>
      <c r="N503" s="223"/>
      <c r="O503" s="224"/>
      <c r="P503" s="194"/>
    </row>
    <row r="504" spans="1:16" s="136" customFormat="1" x14ac:dyDescent="0.3">
      <c r="A504" s="14"/>
      <c r="B504" s="14"/>
      <c r="C504" s="14"/>
      <c r="D504" s="14"/>
      <c r="E504" s="396"/>
      <c r="F504" s="396"/>
      <c r="G504" s="396"/>
      <c r="H504" s="396"/>
      <c r="I504" s="194"/>
      <c r="J504" s="194"/>
      <c r="K504" s="194"/>
      <c r="L504" s="194"/>
      <c r="M504" s="223"/>
      <c r="N504" s="223"/>
      <c r="O504" s="224"/>
      <c r="P504" s="194"/>
    </row>
    <row r="505" spans="1:16" s="136" customFormat="1" x14ac:dyDescent="0.3">
      <c r="A505" s="14"/>
      <c r="B505" s="14"/>
      <c r="C505" s="14"/>
      <c r="D505" s="14"/>
      <c r="E505" s="396"/>
      <c r="F505" s="396"/>
      <c r="G505" s="396"/>
      <c r="H505" s="396"/>
      <c r="I505" s="194"/>
      <c r="J505" s="194"/>
      <c r="K505" s="194"/>
      <c r="L505" s="194"/>
      <c r="M505" s="223"/>
      <c r="N505" s="223"/>
      <c r="O505" s="224"/>
      <c r="P505" s="194"/>
    </row>
    <row r="506" spans="1:16" s="136" customFormat="1" x14ac:dyDescent="0.3">
      <c r="A506" s="14"/>
      <c r="B506" s="14"/>
      <c r="C506" s="14"/>
      <c r="D506" s="14"/>
      <c r="E506" s="396"/>
      <c r="F506" s="396"/>
      <c r="G506" s="396"/>
      <c r="H506" s="396"/>
      <c r="I506" s="194"/>
      <c r="J506" s="194"/>
      <c r="K506" s="194"/>
      <c r="L506" s="194"/>
      <c r="M506" s="223"/>
      <c r="N506" s="223"/>
      <c r="O506" s="224"/>
      <c r="P506" s="194"/>
    </row>
    <row r="507" spans="1:16" s="136" customFormat="1" x14ac:dyDescent="0.3">
      <c r="A507" s="14"/>
      <c r="B507" s="14"/>
      <c r="C507" s="14"/>
      <c r="D507" s="14"/>
      <c r="E507" s="396"/>
      <c r="F507" s="396"/>
      <c r="G507" s="396"/>
      <c r="H507" s="396"/>
      <c r="I507" s="194"/>
      <c r="J507" s="194"/>
      <c r="K507" s="194"/>
      <c r="L507" s="194"/>
      <c r="M507" s="223"/>
      <c r="N507" s="223"/>
      <c r="O507" s="224"/>
      <c r="P507" s="194"/>
    </row>
    <row r="508" spans="1:16" s="136" customFormat="1" x14ac:dyDescent="0.3">
      <c r="A508" s="14"/>
      <c r="B508" s="14"/>
      <c r="C508" s="14"/>
      <c r="D508" s="14"/>
      <c r="E508" s="396"/>
      <c r="F508" s="396"/>
      <c r="G508" s="396"/>
      <c r="H508" s="396"/>
      <c r="I508" s="194"/>
      <c r="J508" s="194"/>
      <c r="K508" s="194"/>
      <c r="L508" s="194"/>
      <c r="M508" s="223"/>
      <c r="N508" s="223"/>
      <c r="O508" s="224"/>
      <c r="P508" s="194"/>
    </row>
    <row r="509" spans="1:16" s="136" customFormat="1" x14ac:dyDescent="0.3">
      <c r="A509" s="14"/>
      <c r="B509" s="14"/>
      <c r="C509" s="14"/>
      <c r="D509" s="14"/>
      <c r="E509" s="396"/>
      <c r="F509" s="396"/>
      <c r="G509" s="396"/>
      <c r="H509" s="396"/>
      <c r="I509" s="194"/>
      <c r="J509" s="194"/>
      <c r="K509" s="194"/>
      <c r="L509" s="194"/>
      <c r="M509" s="223"/>
      <c r="N509" s="223"/>
      <c r="O509" s="224"/>
      <c r="P509" s="194"/>
    </row>
    <row r="510" spans="1:16" s="136" customFormat="1" x14ac:dyDescent="0.3">
      <c r="A510" s="14"/>
      <c r="B510" s="14"/>
      <c r="C510" s="14"/>
      <c r="D510" s="14"/>
      <c r="E510" s="396"/>
      <c r="F510" s="396"/>
      <c r="G510" s="396"/>
      <c r="H510" s="396"/>
      <c r="I510" s="194"/>
      <c r="J510" s="194"/>
      <c r="K510" s="194"/>
      <c r="L510" s="194"/>
      <c r="M510" s="223"/>
      <c r="N510" s="223"/>
      <c r="O510" s="224"/>
      <c r="P510" s="194"/>
    </row>
    <row r="511" spans="1:16" s="136" customFormat="1" x14ac:dyDescent="0.3">
      <c r="A511" s="14"/>
      <c r="B511" s="14"/>
      <c r="C511" s="14"/>
      <c r="D511" s="14"/>
      <c r="E511" s="396"/>
      <c r="F511" s="396"/>
      <c r="G511" s="396"/>
      <c r="H511" s="396"/>
      <c r="I511" s="194"/>
      <c r="J511" s="194"/>
      <c r="K511" s="194"/>
      <c r="L511" s="194"/>
      <c r="M511" s="223"/>
      <c r="N511" s="223"/>
      <c r="O511" s="224"/>
      <c r="P511" s="194"/>
    </row>
    <row r="512" spans="1:16" s="136" customFormat="1" x14ac:dyDescent="0.3">
      <c r="A512" s="14"/>
      <c r="B512" s="14"/>
      <c r="C512" s="14"/>
      <c r="D512" s="14"/>
      <c r="E512" s="396"/>
      <c r="F512" s="396"/>
      <c r="G512" s="396"/>
      <c r="H512" s="396"/>
      <c r="I512" s="194"/>
      <c r="J512" s="194"/>
      <c r="K512" s="194"/>
      <c r="L512" s="194"/>
      <c r="M512" s="223"/>
      <c r="N512" s="223"/>
      <c r="O512" s="224"/>
      <c r="P512" s="194"/>
    </row>
    <row r="513" spans="1:16" s="136" customFormat="1" x14ac:dyDescent="0.3">
      <c r="A513" s="14"/>
      <c r="B513" s="14"/>
      <c r="C513" s="14"/>
      <c r="D513" s="14"/>
      <c r="E513" s="396"/>
      <c r="F513" s="396"/>
      <c r="G513" s="396"/>
      <c r="H513" s="396"/>
      <c r="I513" s="194"/>
      <c r="J513" s="194"/>
      <c r="K513" s="194"/>
      <c r="L513" s="194"/>
      <c r="M513" s="223"/>
      <c r="N513" s="223"/>
      <c r="O513" s="224"/>
      <c r="P513" s="194"/>
    </row>
    <row r="514" spans="1:16" s="136" customFormat="1" x14ac:dyDescent="0.3">
      <c r="A514" s="14"/>
      <c r="B514" s="14"/>
      <c r="C514" s="14"/>
      <c r="D514" s="14"/>
      <c r="E514" s="396"/>
      <c r="F514" s="396"/>
      <c r="G514" s="396"/>
      <c r="H514" s="396"/>
      <c r="I514" s="194"/>
      <c r="J514" s="194"/>
      <c r="K514" s="194"/>
      <c r="L514" s="194"/>
      <c r="M514" s="223"/>
      <c r="N514" s="223"/>
      <c r="O514" s="224"/>
      <c r="P514" s="194"/>
    </row>
    <row r="515" spans="1:16" s="136" customFormat="1" x14ac:dyDescent="0.3">
      <c r="A515" s="14"/>
      <c r="B515" s="14"/>
      <c r="C515" s="14"/>
      <c r="D515" s="14"/>
      <c r="E515" s="396"/>
      <c r="F515" s="396"/>
      <c r="G515" s="396"/>
      <c r="H515" s="396"/>
      <c r="I515" s="194"/>
      <c r="J515" s="194"/>
      <c r="K515" s="194"/>
      <c r="L515" s="194"/>
      <c r="M515" s="223"/>
      <c r="N515" s="223"/>
      <c r="O515" s="224"/>
      <c r="P515" s="194"/>
    </row>
    <row r="516" spans="1:16" s="136" customFormat="1" x14ac:dyDescent="0.3">
      <c r="A516" s="14"/>
      <c r="B516" s="14"/>
      <c r="C516" s="14"/>
      <c r="D516" s="14"/>
      <c r="E516" s="396"/>
      <c r="F516" s="396"/>
      <c r="G516" s="396"/>
      <c r="H516" s="396"/>
      <c r="I516" s="194"/>
      <c r="J516" s="194"/>
      <c r="K516" s="194"/>
      <c r="L516" s="194"/>
      <c r="M516" s="223"/>
      <c r="N516" s="223"/>
      <c r="O516" s="224"/>
      <c r="P516" s="194"/>
    </row>
    <row r="517" spans="1:16" s="136" customFormat="1" x14ac:dyDescent="0.3">
      <c r="A517" s="14"/>
      <c r="B517" s="14"/>
      <c r="C517" s="14"/>
      <c r="D517" s="14"/>
      <c r="E517" s="396"/>
      <c r="F517" s="396"/>
      <c r="G517" s="396"/>
      <c r="H517" s="396"/>
      <c r="I517" s="194"/>
      <c r="J517" s="194"/>
      <c r="K517" s="194"/>
      <c r="L517" s="194"/>
      <c r="M517" s="223"/>
      <c r="N517" s="223"/>
      <c r="O517" s="224"/>
      <c r="P517" s="194"/>
    </row>
    <row r="518" spans="1:16" s="136" customFormat="1" x14ac:dyDescent="0.3">
      <c r="A518" s="14"/>
      <c r="B518" s="14"/>
      <c r="C518" s="14"/>
      <c r="D518" s="14"/>
      <c r="E518" s="396"/>
      <c r="F518" s="396"/>
      <c r="G518" s="396"/>
      <c r="H518" s="396"/>
      <c r="I518" s="194"/>
      <c r="J518" s="194"/>
      <c r="K518" s="194"/>
      <c r="L518" s="194"/>
      <c r="M518" s="223"/>
      <c r="N518" s="223"/>
      <c r="O518" s="224"/>
      <c r="P518" s="194"/>
    </row>
    <row r="519" spans="1:16" s="136" customFormat="1" x14ac:dyDescent="0.3">
      <c r="A519" s="14"/>
      <c r="B519" s="14"/>
      <c r="C519" s="14"/>
      <c r="D519" s="14"/>
      <c r="E519" s="396"/>
      <c r="F519" s="396"/>
      <c r="G519" s="396"/>
      <c r="H519" s="396"/>
      <c r="I519" s="194"/>
      <c r="J519" s="194"/>
      <c r="K519" s="194"/>
      <c r="L519" s="194"/>
      <c r="M519" s="223"/>
      <c r="N519" s="223"/>
      <c r="O519" s="224"/>
      <c r="P519" s="194"/>
    </row>
    <row r="520" spans="1:16" s="136" customFormat="1" x14ac:dyDescent="0.3">
      <c r="A520" s="14"/>
      <c r="B520" s="14"/>
      <c r="C520" s="14"/>
      <c r="D520" s="14"/>
      <c r="E520" s="396"/>
      <c r="F520" s="396"/>
      <c r="G520" s="396"/>
      <c r="H520" s="396"/>
      <c r="I520" s="194"/>
      <c r="J520" s="194"/>
      <c r="K520" s="194"/>
      <c r="L520" s="194"/>
      <c r="M520" s="223"/>
      <c r="N520" s="223"/>
      <c r="O520" s="224"/>
      <c r="P520" s="194"/>
    </row>
    <row r="521" spans="1:16" s="136" customFormat="1" x14ac:dyDescent="0.3">
      <c r="A521" s="14"/>
      <c r="B521" s="14"/>
      <c r="C521" s="14"/>
      <c r="D521" s="14"/>
      <c r="E521" s="396"/>
      <c r="F521" s="396"/>
      <c r="G521" s="396"/>
      <c r="H521" s="396"/>
      <c r="I521" s="194"/>
      <c r="J521" s="194"/>
      <c r="K521" s="194"/>
      <c r="L521" s="194"/>
      <c r="M521" s="223"/>
      <c r="N521" s="223"/>
      <c r="O521" s="224"/>
      <c r="P521" s="194"/>
    </row>
    <row r="522" spans="1:16" s="136" customFormat="1" x14ac:dyDescent="0.3">
      <c r="A522" s="14"/>
      <c r="B522" s="14"/>
      <c r="C522" s="14"/>
      <c r="D522" s="14"/>
      <c r="E522" s="396"/>
      <c r="F522" s="396"/>
      <c r="G522" s="396"/>
      <c r="H522" s="396"/>
      <c r="I522" s="194"/>
      <c r="J522" s="194"/>
      <c r="K522" s="194"/>
      <c r="L522" s="194"/>
      <c r="M522" s="223"/>
      <c r="N522" s="223"/>
      <c r="O522" s="224"/>
      <c r="P522" s="194"/>
    </row>
    <row r="523" spans="1:16" s="136" customFormat="1" x14ac:dyDescent="0.3">
      <c r="A523" s="14"/>
      <c r="B523" s="14"/>
      <c r="C523" s="14"/>
      <c r="D523" s="14"/>
      <c r="E523" s="396"/>
      <c r="F523" s="396"/>
      <c r="G523" s="396"/>
      <c r="H523" s="396"/>
      <c r="I523" s="194"/>
      <c r="J523" s="194"/>
      <c r="K523" s="194"/>
      <c r="L523" s="194"/>
      <c r="M523" s="223"/>
      <c r="N523" s="223"/>
      <c r="O523" s="224"/>
      <c r="P523" s="194"/>
    </row>
    <row r="524" spans="1:16" s="136" customFormat="1" x14ac:dyDescent="0.3">
      <c r="A524" s="14"/>
      <c r="B524" s="14"/>
      <c r="C524" s="14"/>
      <c r="D524" s="14"/>
      <c r="E524" s="396"/>
      <c r="F524" s="396"/>
      <c r="G524" s="396"/>
      <c r="H524" s="396"/>
      <c r="I524" s="194"/>
      <c r="J524" s="194"/>
      <c r="K524" s="194"/>
      <c r="L524" s="194"/>
      <c r="M524" s="223"/>
      <c r="N524" s="223"/>
      <c r="O524" s="224"/>
      <c r="P524" s="194"/>
    </row>
    <row r="525" spans="1:16" s="136" customFormat="1" x14ac:dyDescent="0.3">
      <c r="A525" s="14"/>
      <c r="B525" s="14"/>
      <c r="C525" s="14"/>
      <c r="D525" s="14"/>
      <c r="E525" s="396"/>
      <c r="F525" s="396"/>
      <c r="G525" s="396"/>
      <c r="H525" s="396"/>
      <c r="I525" s="194"/>
      <c r="J525" s="194"/>
      <c r="K525" s="194"/>
      <c r="L525" s="194"/>
      <c r="M525" s="223"/>
      <c r="N525" s="223"/>
      <c r="O525" s="224"/>
      <c r="P525" s="194"/>
    </row>
    <row r="526" spans="1:16" s="136" customFormat="1" x14ac:dyDescent="0.3">
      <c r="A526" s="14"/>
      <c r="B526" s="14"/>
      <c r="C526" s="14"/>
      <c r="D526" s="14"/>
      <c r="E526" s="396"/>
      <c r="F526" s="396"/>
      <c r="G526" s="396"/>
      <c r="H526" s="396"/>
      <c r="I526" s="194"/>
      <c r="J526" s="194"/>
      <c r="K526" s="194"/>
      <c r="L526" s="194"/>
      <c r="M526" s="223"/>
      <c r="N526" s="223"/>
      <c r="O526" s="224"/>
      <c r="P526" s="194"/>
    </row>
    <row r="527" spans="1:16" s="136" customFormat="1" x14ac:dyDescent="0.3">
      <c r="A527" s="14"/>
      <c r="B527" s="14"/>
      <c r="C527" s="14"/>
      <c r="D527" s="14"/>
      <c r="E527" s="396"/>
      <c r="F527" s="396"/>
      <c r="G527" s="396"/>
      <c r="H527" s="396"/>
      <c r="I527" s="194"/>
      <c r="J527" s="194"/>
      <c r="K527" s="194"/>
      <c r="L527" s="194"/>
      <c r="M527" s="223"/>
      <c r="N527" s="223"/>
      <c r="O527" s="224"/>
      <c r="P527" s="194"/>
    </row>
    <row r="528" spans="1:16" s="136" customFormat="1" x14ac:dyDescent="0.3">
      <c r="A528" s="14"/>
      <c r="B528" s="14"/>
      <c r="C528" s="14"/>
      <c r="D528" s="14"/>
      <c r="E528" s="396"/>
      <c r="F528" s="396"/>
      <c r="G528" s="396"/>
      <c r="H528" s="396"/>
      <c r="I528" s="194"/>
      <c r="J528" s="194"/>
      <c r="K528" s="194"/>
      <c r="L528" s="194"/>
      <c r="M528" s="223"/>
      <c r="N528" s="223"/>
      <c r="O528" s="224"/>
      <c r="P528" s="194"/>
    </row>
    <row r="529" spans="1:16" s="136" customFormat="1" x14ac:dyDescent="0.3">
      <c r="A529" s="14"/>
      <c r="B529" s="14"/>
      <c r="C529" s="14"/>
      <c r="D529" s="14"/>
      <c r="E529" s="396"/>
      <c r="F529" s="396"/>
      <c r="G529" s="396"/>
      <c r="H529" s="396"/>
      <c r="I529" s="194"/>
      <c r="J529" s="194"/>
      <c r="K529" s="194"/>
      <c r="L529" s="194"/>
      <c r="M529" s="223"/>
      <c r="N529" s="223"/>
      <c r="O529" s="224"/>
      <c r="P529" s="194"/>
    </row>
    <row r="530" spans="1:16" s="136" customFormat="1" x14ac:dyDescent="0.3">
      <c r="A530" s="14"/>
      <c r="B530" s="14"/>
      <c r="C530" s="14"/>
      <c r="D530" s="14"/>
      <c r="E530" s="396"/>
      <c r="F530" s="396"/>
      <c r="G530" s="396"/>
      <c r="H530" s="396"/>
      <c r="I530" s="194"/>
      <c r="J530" s="194"/>
      <c r="K530" s="194"/>
      <c r="L530" s="194"/>
      <c r="M530" s="223"/>
      <c r="N530" s="223"/>
      <c r="O530" s="224"/>
      <c r="P530" s="194"/>
    </row>
    <row r="531" spans="1:16" s="136" customFormat="1" x14ac:dyDescent="0.3">
      <c r="A531" s="14"/>
      <c r="B531" s="14"/>
      <c r="C531" s="14"/>
      <c r="D531" s="14"/>
      <c r="E531" s="396"/>
      <c r="F531" s="396"/>
      <c r="G531" s="396"/>
      <c r="H531" s="396"/>
      <c r="I531" s="194"/>
      <c r="J531" s="194"/>
      <c r="K531" s="194"/>
      <c r="L531" s="194"/>
      <c r="M531" s="223"/>
      <c r="N531" s="223"/>
      <c r="O531" s="224"/>
      <c r="P531" s="194"/>
    </row>
    <row r="532" spans="1:16" s="136" customFormat="1" x14ac:dyDescent="0.3">
      <c r="A532" s="14"/>
      <c r="B532" s="14"/>
      <c r="C532" s="14"/>
      <c r="D532" s="14"/>
      <c r="E532" s="396"/>
      <c r="F532" s="396"/>
      <c r="G532" s="396"/>
      <c r="H532" s="396"/>
      <c r="I532" s="194"/>
      <c r="J532" s="194"/>
      <c r="K532" s="194"/>
      <c r="L532" s="194"/>
      <c r="M532" s="223"/>
      <c r="N532" s="223"/>
      <c r="O532" s="224"/>
      <c r="P532" s="194"/>
    </row>
    <row r="533" spans="1:16" s="136" customFormat="1" x14ac:dyDescent="0.3">
      <c r="A533" s="14"/>
      <c r="B533" s="14"/>
      <c r="C533" s="14"/>
      <c r="D533" s="14"/>
      <c r="E533" s="396"/>
      <c r="F533" s="396"/>
      <c r="G533" s="396"/>
      <c r="H533" s="396"/>
      <c r="I533" s="194"/>
      <c r="J533" s="194"/>
      <c r="K533" s="194"/>
      <c r="L533" s="194"/>
      <c r="M533" s="223"/>
      <c r="N533" s="223"/>
      <c r="O533" s="224"/>
      <c r="P533" s="194"/>
    </row>
    <row r="534" spans="1:16" s="136" customFormat="1" x14ac:dyDescent="0.3">
      <c r="A534" s="14"/>
      <c r="B534" s="14"/>
      <c r="C534" s="14"/>
      <c r="D534" s="14"/>
      <c r="E534" s="396"/>
      <c r="F534" s="396"/>
      <c r="G534" s="396"/>
      <c r="H534" s="396"/>
      <c r="I534" s="194"/>
      <c r="J534" s="194"/>
      <c r="K534" s="194"/>
      <c r="L534" s="194"/>
      <c r="M534" s="223"/>
      <c r="N534" s="223"/>
      <c r="O534" s="224"/>
      <c r="P534" s="194"/>
    </row>
    <row r="535" spans="1:16" s="136" customFormat="1" x14ac:dyDescent="0.3">
      <c r="A535" s="14"/>
      <c r="B535" s="14"/>
      <c r="C535" s="14"/>
      <c r="D535" s="14"/>
      <c r="E535" s="396"/>
      <c r="F535" s="396"/>
      <c r="G535" s="396"/>
      <c r="H535" s="396"/>
      <c r="I535" s="194"/>
      <c r="J535" s="194"/>
      <c r="K535" s="194"/>
      <c r="L535" s="194"/>
      <c r="M535" s="223"/>
      <c r="N535" s="223"/>
      <c r="O535" s="224"/>
      <c r="P535" s="194"/>
    </row>
    <row r="536" spans="1:16" s="136" customFormat="1" x14ac:dyDescent="0.3">
      <c r="A536" s="14"/>
      <c r="B536" s="14"/>
      <c r="C536" s="14"/>
      <c r="D536" s="14"/>
      <c r="E536" s="396"/>
      <c r="F536" s="396"/>
      <c r="G536" s="396"/>
      <c r="H536" s="396"/>
      <c r="I536" s="194"/>
      <c r="J536" s="194"/>
      <c r="K536" s="194"/>
      <c r="L536" s="194"/>
      <c r="M536" s="223"/>
      <c r="N536" s="223"/>
      <c r="O536" s="224"/>
      <c r="P536" s="194"/>
    </row>
    <row r="537" spans="1:16" s="136" customFormat="1" x14ac:dyDescent="0.3">
      <c r="A537" s="14"/>
      <c r="B537" s="14"/>
      <c r="C537" s="14"/>
      <c r="D537" s="14"/>
      <c r="E537" s="396"/>
      <c r="F537" s="396"/>
      <c r="G537" s="396"/>
      <c r="H537" s="396"/>
      <c r="I537" s="194"/>
      <c r="J537" s="194"/>
      <c r="K537" s="194"/>
      <c r="L537" s="194"/>
      <c r="M537" s="223"/>
      <c r="N537" s="223"/>
      <c r="O537" s="224"/>
      <c r="P537" s="194"/>
    </row>
    <row r="538" spans="1:16" s="136" customFormat="1" x14ac:dyDescent="0.3">
      <c r="A538" s="14"/>
      <c r="B538" s="14"/>
      <c r="C538" s="14"/>
      <c r="D538" s="14"/>
      <c r="E538" s="396"/>
      <c r="F538" s="396"/>
      <c r="G538" s="396"/>
      <c r="H538" s="396"/>
      <c r="I538" s="194"/>
      <c r="J538" s="194"/>
      <c r="K538" s="194"/>
      <c r="L538" s="194"/>
      <c r="M538" s="223"/>
      <c r="N538" s="223"/>
      <c r="O538" s="224"/>
      <c r="P538" s="194"/>
    </row>
    <row r="539" spans="1:16" s="136" customFormat="1" x14ac:dyDescent="0.3">
      <c r="A539" s="14"/>
      <c r="B539" s="14"/>
      <c r="C539" s="14"/>
      <c r="D539" s="14"/>
      <c r="E539" s="396"/>
      <c r="F539" s="396"/>
      <c r="G539" s="396"/>
      <c r="H539" s="396"/>
      <c r="I539" s="194"/>
      <c r="J539" s="194"/>
      <c r="K539" s="194"/>
      <c r="L539" s="194"/>
      <c r="M539" s="223"/>
      <c r="N539" s="223"/>
      <c r="O539" s="224"/>
      <c r="P539" s="194"/>
    </row>
    <row r="540" spans="1:16" s="136" customFormat="1" x14ac:dyDescent="0.3">
      <c r="A540" s="14"/>
      <c r="B540" s="14"/>
      <c r="C540" s="14"/>
      <c r="D540" s="14"/>
      <c r="E540" s="396"/>
      <c r="F540" s="396"/>
      <c r="G540" s="396"/>
      <c r="H540" s="396"/>
      <c r="I540" s="194"/>
      <c r="J540" s="194"/>
      <c r="K540" s="194"/>
      <c r="L540" s="194"/>
      <c r="M540" s="223"/>
      <c r="N540" s="223"/>
      <c r="O540" s="224"/>
      <c r="P540" s="194"/>
    </row>
    <row r="541" spans="1:16" s="136" customFormat="1" x14ac:dyDescent="0.3">
      <c r="A541" s="14"/>
      <c r="B541" s="14"/>
      <c r="C541" s="14"/>
      <c r="D541" s="14"/>
      <c r="E541" s="396"/>
      <c r="F541" s="396"/>
      <c r="G541" s="396"/>
      <c r="H541" s="396"/>
      <c r="I541" s="194"/>
      <c r="J541" s="194"/>
      <c r="K541" s="194"/>
      <c r="L541" s="194"/>
      <c r="M541" s="223"/>
      <c r="N541" s="223"/>
      <c r="O541" s="224"/>
      <c r="P541" s="194"/>
    </row>
    <row r="542" spans="1:16" s="136" customFormat="1" x14ac:dyDescent="0.3">
      <c r="A542" s="14"/>
      <c r="B542" s="14"/>
      <c r="C542" s="14"/>
      <c r="D542" s="14"/>
      <c r="E542" s="396"/>
      <c r="F542" s="396"/>
      <c r="G542" s="396"/>
      <c r="H542" s="396"/>
      <c r="I542" s="194"/>
      <c r="J542" s="194"/>
      <c r="K542" s="194"/>
      <c r="L542" s="194"/>
      <c r="M542" s="223"/>
      <c r="N542" s="223"/>
      <c r="O542" s="224"/>
      <c r="P542" s="194"/>
    </row>
    <row r="543" spans="1:16" s="136" customFormat="1" x14ac:dyDescent="0.3">
      <c r="A543" s="14"/>
      <c r="B543" s="14"/>
      <c r="C543" s="14"/>
      <c r="D543" s="14"/>
      <c r="E543" s="396"/>
      <c r="F543" s="396"/>
      <c r="G543" s="396"/>
      <c r="H543" s="396"/>
      <c r="I543" s="194"/>
      <c r="J543" s="194"/>
      <c r="K543" s="194"/>
      <c r="L543" s="194"/>
      <c r="M543" s="223"/>
      <c r="N543" s="223"/>
      <c r="O543" s="224"/>
      <c r="P543" s="194"/>
    </row>
    <row r="544" spans="1:16" s="136" customFormat="1" x14ac:dyDescent="0.3">
      <c r="A544" s="14"/>
      <c r="B544" s="14"/>
      <c r="C544" s="14"/>
      <c r="D544" s="14"/>
      <c r="E544" s="396"/>
      <c r="F544" s="396"/>
      <c r="G544" s="396"/>
      <c r="H544" s="396"/>
      <c r="I544" s="194"/>
      <c r="J544" s="194"/>
      <c r="K544" s="194"/>
      <c r="L544" s="194"/>
      <c r="M544" s="223"/>
      <c r="N544" s="223"/>
      <c r="O544" s="224"/>
      <c r="P544" s="194"/>
    </row>
    <row r="545" spans="1:16" s="136" customFormat="1" x14ac:dyDescent="0.3">
      <c r="A545" s="14"/>
      <c r="B545" s="14"/>
      <c r="C545" s="14"/>
      <c r="D545" s="14"/>
      <c r="E545" s="396"/>
      <c r="F545" s="396"/>
      <c r="G545" s="396"/>
      <c r="H545" s="396"/>
      <c r="I545" s="194"/>
      <c r="J545" s="194"/>
      <c r="K545" s="194"/>
      <c r="L545" s="194"/>
      <c r="M545" s="223"/>
      <c r="N545" s="223"/>
      <c r="O545" s="224"/>
      <c r="P545" s="194"/>
    </row>
    <row r="546" spans="1:16" s="136" customFormat="1" x14ac:dyDescent="0.3">
      <c r="A546" s="14"/>
      <c r="B546" s="14"/>
      <c r="C546" s="14"/>
      <c r="D546" s="14"/>
      <c r="E546" s="396"/>
      <c r="F546" s="396"/>
      <c r="G546" s="396"/>
      <c r="H546" s="396"/>
      <c r="I546" s="194"/>
      <c r="J546" s="194"/>
      <c r="K546" s="194"/>
      <c r="L546" s="194"/>
      <c r="M546" s="223"/>
      <c r="N546" s="223"/>
      <c r="O546" s="224"/>
      <c r="P546" s="194"/>
    </row>
    <row r="547" spans="1:16" s="136" customFormat="1" x14ac:dyDescent="0.3">
      <c r="A547" s="14"/>
      <c r="B547" s="14"/>
      <c r="C547" s="14"/>
      <c r="D547" s="14"/>
      <c r="E547" s="396"/>
      <c r="F547" s="396"/>
      <c r="G547" s="396"/>
      <c r="H547" s="396"/>
      <c r="I547" s="194"/>
      <c r="J547" s="194"/>
      <c r="K547" s="194"/>
      <c r="L547" s="194"/>
      <c r="M547" s="223"/>
      <c r="N547" s="223"/>
      <c r="O547" s="224"/>
      <c r="P547" s="194"/>
    </row>
    <row r="548" spans="1:16" s="136" customFormat="1" x14ac:dyDescent="0.3">
      <c r="A548" s="14"/>
      <c r="B548" s="14"/>
      <c r="C548" s="14"/>
      <c r="D548" s="14"/>
      <c r="E548" s="396"/>
      <c r="F548" s="396"/>
      <c r="G548" s="396"/>
      <c r="H548" s="396"/>
      <c r="I548" s="194"/>
      <c r="J548" s="194"/>
      <c r="K548" s="194"/>
      <c r="L548" s="194"/>
      <c r="M548" s="223"/>
      <c r="N548" s="223"/>
      <c r="O548" s="224"/>
      <c r="P548" s="194"/>
    </row>
    <row r="549" spans="1:16" s="136" customFormat="1" x14ac:dyDescent="0.3">
      <c r="A549" s="14"/>
      <c r="B549" s="14"/>
      <c r="C549" s="14"/>
      <c r="D549" s="14"/>
      <c r="E549" s="396"/>
      <c r="F549" s="396"/>
      <c r="G549" s="396"/>
      <c r="H549" s="396"/>
      <c r="I549" s="194"/>
      <c r="J549" s="194"/>
      <c r="K549" s="194"/>
      <c r="L549" s="194"/>
      <c r="M549" s="223"/>
      <c r="N549" s="223"/>
      <c r="O549" s="224"/>
      <c r="P549" s="194"/>
    </row>
    <row r="550" spans="1:16" s="136" customFormat="1" x14ac:dyDescent="0.3">
      <c r="A550" s="14"/>
      <c r="B550" s="14"/>
      <c r="C550" s="14"/>
      <c r="D550" s="14"/>
      <c r="E550" s="396"/>
      <c r="F550" s="396"/>
      <c r="G550" s="396"/>
      <c r="H550" s="396"/>
      <c r="I550" s="194"/>
      <c r="J550" s="194"/>
      <c r="K550" s="194"/>
      <c r="L550" s="194"/>
      <c r="M550" s="223"/>
      <c r="N550" s="223"/>
      <c r="O550" s="224"/>
      <c r="P550" s="194"/>
    </row>
    <row r="551" spans="1:16" s="136" customFormat="1" x14ac:dyDescent="0.3">
      <c r="A551" s="14"/>
      <c r="B551" s="14"/>
      <c r="C551" s="14"/>
      <c r="D551" s="14"/>
      <c r="E551" s="396"/>
      <c r="F551" s="396"/>
      <c r="G551" s="396"/>
      <c r="H551" s="396"/>
      <c r="I551" s="194"/>
      <c r="J551" s="194"/>
      <c r="K551" s="194"/>
      <c r="L551" s="194"/>
      <c r="M551" s="223"/>
      <c r="N551" s="223"/>
      <c r="O551" s="224"/>
      <c r="P551" s="194"/>
    </row>
    <row r="552" spans="1:16" s="136" customFormat="1" x14ac:dyDescent="0.3">
      <c r="A552" s="14"/>
      <c r="B552" s="14"/>
      <c r="C552" s="14"/>
      <c r="D552" s="14"/>
      <c r="E552" s="396"/>
      <c r="F552" s="396"/>
      <c r="G552" s="396"/>
      <c r="H552" s="396"/>
      <c r="I552" s="194"/>
      <c r="J552" s="194"/>
      <c r="K552" s="194"/>
      <c r="L552" s="194"/>
      <c r="M552" s="223"/>
      <c r="N552" s="223"/>
      <c r="O552" s="224"/>
      <c r="P552" s="194"/>
    </row>
    <row r="553" spans="1:16" s="136" customFormat="1" x14ac:dyDescent="0.3">
      <c r="A553" s="14"/>
      <c r="B553" s="14"/>
      <c r="C553" s="14"/>
      <c r="D553" s="14"/>
      <c r="E553" s="396"/>
      <c r="F553" s="396"/>
      <c r="G553" s="396"/>
      <c r="H553" s="396"/>
      <c r="I553" s="194"/>
      <c r="J553" s="194"/>
      <c r="K553" s="194"/>
      <c r="L553" s="194"/>
      <c r="M553" s="223"/>
      <c r="N553" s="223"/>
      <c r="O553" s="224"/>
      <c r="P553" s="194"/>
    </row>
    <row r="554" spans="1:16" s="136" customFormat="1" x14ac:dyDescent="0.3">
      <c r="A554" s="14"/>
      <c r="B554" s="14"/>
      <c r="C554" s="14"/>
      <c r="D554" s="14"/>
      <c r="E554" s="396"/>
      <c r="F554" s="396"/>
      <c r="G554" s="396"/>
      <c r="H554" s="396"/>
      <c r="I554" s="194"/>
      <c r="J554" s="194"/>
      <c r="K554" s="194"/>
      <c r="L554" s="194"/>
      <c r="M554" s="223"/>
      <c r="N554" s="223"/>
      <c r="O554" s="224"/>
      <c r="P554" s="194"/>
    </row>
    <row r="555" spans="1:16" s="136" customFormat="1" x14ac:dyDescent="0.3">
      <c r="A555" s="14"/>
      <c r="B555" s="14"/>
      <c r="C555" s="14"/>
      <c r="D555" s="14"/>
      <c r="E555" s="396"/>
      <c r="F555" s="396"/>
      <c r="G555" s="396"/>
      <c r="H555" s="396"/>
      <c r="I555" s="194"/>
      <c r="J555" s="194"/>
      <c r="K555" s="194"/>
      <c r="L555" s="194"/>
      <c r="M555" s="223"/>
      <c r="N555" s="223"/>
      <c r="O555" s="224"/>
      <c r="P555" s="194"/>
    </row>
    <row r="556" spans="1:16" s="136" customFormat="1" x14ac:dyDescent="0.3">
      <c r="A556" s="14"/>
      <c r="B556" s="14"/>
      <c r="C556" s="14"/>
      <c r="D556" s="14"/>
      <c r="E556" s="396"/>
      <c r="F556" s="396"/>
      <c r="G556" s="396"/>
      <c r="H556" s="396"/>
      <c r="I556" s="194"/>
      <c r="J556" s="194"/>
      <c r="K556" s="194"/>
      <c r="L556" s="194"/>
      <c r="M556" s="223"/>
      <c r="N556" s="223"/>
      <c r="O556" s="224"/>
      <c r="P556" s="194"/>
    </row>
    <row r="557" spans="1:16" s="136" customFormat="1" x14ac:dyDescent="0.3">
      <c r="A557" s="14"/>
      <c r="B557" s="14"/>
      <c r="C557" s="14"/>
      <c r="D557" s="14"/>
      <c r="E557" s="396"/>
      <c r="F557" s="396"/>
      <c r="G557" s="396"/>
      <c r="H557" s="396"/>
      <c r="I557" s="194"/>
      <c r="J557" s="194"/>
      <c r="K557" s="194"/>
      <c r="L557" s="194"/>
      <c r="M557" s="223"/>
      <c r="N557" s="223"/>
      <c r="O557" s="224"/>
      <c r="P557" s="194"/>
    </row>
    <row r="558" spans="1:16" s="136" customFormat="1" x14ac:dyDescent="0.3">
      <c r="A558" s="14"/>
      <c r="B558" s="14"/>
      <c r="C558" s="14"/>
      <c r="D558" s="14"/>
      <c r="E558" s="396"/>
      <c r="F558" s="396"/>
      <c r="G558" s="396"/>
      <c r="H558" s="396"/>
      <c r="I558" s="194"/>
      <c r="J558" s="194"/>
      <c r="K558" s="194"/>
      <c r="L558" s="194"/>
      <c r="M558" s="223"/>
      <c r="N558" s="223"/>
      <c r="O558" s="224"/>
      <c r="P558" s="194"/>
    </row>
    <row r="559" spans="1:16" s="136" customFormat="1" x14ac:dyDescent="0.3">
      <c r="A559" s="14"/>
      <c r="B559" s="14"/>
      <c r="C559" s="14"/>
      <c r="D559" s="14"/>
      <c r="E559" s="396"/>
      <c r="F559" s="396"/>
      <c r="G559" s="396"/>
      <c r="H559" s="396"/>
      <c r="I559" s="194"/>
      <c r="J559" s="194"/>
      <c r="K559" s="194"/>
      <c r="L559" s="194"/>
      <c r="M559" s="223"/>
      <c r="N559" s="223"/>
      <c r="O559" s="224"/>
      <c r="P559" s="194"/>
    </row>
    <row r="560" spans="1:16" s="136" customFormat="1" x14ac:dyDescent="0.3">
      <c r="A560" s="14"/>
      <c r="B560" s="14"/>
      <c r="C560" s="14"/>
      <c r="D560" s="14"/>
      <c r="E560" s="396"/>
      <c r="F560" s="396"/>
      <c r="G560" s="396"/>
      <c r="H560" s="396"/>
      <c r="I560" s="194"/>
      <c r="J560" s="194"/>
      <c r="K560" s="194"/>
      <c r="L560" s="194"/>
      <c r="M560" s="223"/>
      <c r="N560" s="223"/>
      <c r="O560" s="224"/>
      <c r="P560" s="194"/>
    </row>
    <row r="561" spans="1:16" s="136" customFormat="1" x14ac:dyDescent="0.3">
      <c r="A561" s="14"/>
      <c r="B561" s="14"/>
      <c r="C561" s="14"/>
      <c r="D561" s="14"/>
      <c r="E561" s="396"/>
      <c r="F561" s="396"/>
      <c r="G561" s="396"/>
      <c r="H561" s="396"/>
      <c r="I561" s="194"/>
      <c r="J561" s="194"/>
      <c r="K561" s="194"/>
      <c r="L561" s="194"/>
      <c r="M561" s="223"/>
      <c r="N561" s="223"/>
      <c r="O561" s="224"/>
      <c r="P561" s="194"/>
    </row>
    <row r="562" spans="1:16" s="136" customFormat="1" x14ac:dyDescent="0.3">
      <c r="A562" s="14"/>
      <c r="B562" s="14"/>
      <c r="C562" s="14"/>
      <c r="D562" s="14"/>
      <c r="E562" s="396"/>
      <c r="F562" s="396"/>
      <c r="G562" s="396"/>
      <c r="H562" s="396"/>
      <c r="I562" s="194"/>
      <c r="J562" s="194"/>
      <c r="K562" s="194"/>
      <c r="L562" s="194"/>
      <c r="M562" s="223"/>
      <c r="N562" s="223"/>
      <c r="O562" s="224"/>
      <c r="P562" s="194"/>
    </row>
    <row r="563" spans="1:16" s="136" customFormat="1" x14ac:dyDescent="0.3">
      <c r="A563" s="14"/>
      <c r="B563" s="14"/>
      <c r="C563" s="14"/>
      <c r="D563" s="14"/>
      <c r="E563" s="396"/>
      <c r="F563" s="396"/>
      <c r="G563" s="396"/>
      <c r="H563" s="396"/>
      <c r="I563" s="194"/>
      <c r="J563" s="194"/>
      <c r="K563" s="194"/>
      <c r="L563" s="194"/>
      <c r="M563" s="223"/>
      <c r="N563" s="223"/>
      <c r="O563" s="224"/>
      <c r="P563" s="194"/>
    </row>
    <row r="564" spans="1:16" s="136" customFormat="1" x14ac:dyDescent="0.3">
      <c r="A564" s="14"/>
      <c r="B564" s="14"/>
      <c r="C564" s="14"/>
      <c r="D564" s="14"/>
      <c r="E564" s="396"/>
      <c r="F564" s="396"/>
      <c r="G564" s="396"/>
      <c r="H564" s="396"/>
      <c r="I564" s="194"/>
      <c r="J564" s="194"/>
      <c r="K564" s="194"/>
      <c r="L564" s="194"/>
      <c r="M564" s="223"/>
      <c r="N564" s="223"/>
      <c r="O564" s="224"/>
      <c r="P564" s="194"/>
    </row>
    <row r="565" spans="1:16" s="136" customFormat="1" x14ac:dyDescent="0.3">
      <c r="A565" s="14"/>
      <c r="B565" s="14"/>
      <c r="C565" s="14"/>
      <c r="D565" s="14"/>
      <c r="E565" s="396"/>
      <c r="F565" s="396"/>
      <c r="G565" s="396"/>
      <c r="H565" s="396"/>
      <c r="I565" s="194"/>
      <c r="J565" s="194"/>
      <c r="K565" s="194"/>
      <c r="L565" s="194"/>
      <c r="M565" s="223"/>
      <c r="N565" s="223"/>
      <c r="O565" s="224"/>
      <c r="P565" s="194"/>
    </row>
    <row r="566" spans="1:16" s="136" customFormat="1" x14ac:dyDescent="0.3">
      <c r="A566" s="14"/>
      <c r="B566" s="14"/>
      <c r="C566" s="14"/>
      <c r="D566" s="14"/>
      <c r="E566" s="396"/>
      <c r="F566" s="396"/>
      <c r="G566" s="396"/>
      <c r="H566" s="396"/>
      <c r="I566" s="194"/>
      <c r="J566" s="194"/>
      <c r="K566" s="194"/>
      <c r="L566" s="194"/>
      <c r="M566" s="223"/>
      <c r="N566" s="223"/>
      <c r="O566" s="224"/>
      <c r="P566" s="194"/>
    </row>
    <row r="567" spans="1:16" s="136" customFormat="1" x14ac:dyDescent="0.3">
      <c r="A567" s="14"/>
      <c r="B567" s="14"/>
      <c r="C567" s="14"/>
      <c r="D567" s="14"/>
      <c r="E567" s="396"/>
      <c r="F567" s="396"/>
      <c r="G567" s="396"/>
      <c r="H567" s="396"/>
      <c r="I567" s="194"/>
      <c r="J567" s="194"/>
      <c r="K567" s="194"/>
      <c r="L567" s="194"/>
      <c r="M567" s="223"/>
      <c r="N567" s="223"/>
      <c r="O567" s="224"/>
      <c r="P567" s="194"/>
    </row>
    <row r="568" spans="1:16" s="136" customFormat="1" x14ac:dyDescent="0.3">
      <c r="A568" s="14"/>
      <c r="B568" s="14"/>
      <c r="C568" s="14"/>
      <c r="D568" s="14"/>
      <c r="E568" s="396"/>
      <c r="F568" s="396"/>
      <c r="G568" s="396"/>
      <c r="H568" s="396"/>
      <c r="I568" s="194"/>
      <c r="J568" s="194"/>
      <c r="K568" s="194"/>
      <c r="L568" s="194"/>
      <c r="M568" s="223"/>
      <c r="N568" s="223"/>
      <c r="O568" s="224"/>
      <c r="P568" s="194"/>
    </row>
    <row r="569" spans="1:16" s="136" customFormat="1" x14ac:dyDescent="0.3">
      <c r="A569" s="14"/>
      <c r="B569" s="14"/>
      <c r="C569" s="14"/>
      <c r="D569" s="14"/>
      <c r="E569" s="396"/>
      <c r="F569" s="396"/>
      <c r="G569" s="396"/>
      <c r="H569" s="396"/>
      <c r="I569" s="194"/>
      <c r="J569" s="194"/>
      <c r="K569" s="194"/>
      <c r="L569" s="194"/>
      <c r="M569" s="223"/>
      <c r="N569" s="223"/>
      <c r="O569" s="224"/>
      <c r="P569" s="194"/>
    </row>
    <row r="570" spans="1:16" s="136" customFormat="1" x14ac:dyDescent="0.3">
      <c r="A570" s="14"/>
      <c r="B570" s="14"/>
      <c r="C570" s="14"/>
      <c r="D570" s="14"/>
      <c r="E570" s="396"/>
      <c r="F570" s="396"/>
      <c r="G570" s="396"/>
      <c r="H570" s="396"/>
      <c r="I570" s="194"/>
      <c r="J570" s="194"/>
      <c r="K570" s="194"/>
      <c r="L570" s="194"/>
      <c r="M570" s="223"/>
      <c r="N570" s="223"/>
      <c r="O570" s="224"/>
      <c r="P570" s="194"/>
    </row>
    <row r="571" spans="1:16" s="136" customFormat="1" x14ac:dyDescent="0.3">
      <c r="A571" s="14"/>
      <c r="B571" s="14"/>
      <c r="C571" s="14"/>
      <c r="D571" s="14"/>
      <c r="E571" s="396"/>
      <c r="F571" s="396"/>
      <c r="G571" s="396"/>
      <c r="H571" s="396"/>
      <c r="I571" s="194"/>
      <c r="J571" s="194"/>
      <c r="K571" s="194"/>
      <c r="L571" s="194"/>
      <c r="M571" s="223"/>
      <c r="N571" s="223"/>
      <c r="O571" s="224"/>
      <c r="P571" s="194"/>
    </row>
    <row r="572" spans="1:16" s="136" customFormat="1" x14ac:dyDescent="0.3">
      <c r="A572" s="14"/>
      <c r="B572" s="14"/>
      <c r="C572" s="14"/>
      <c r="D572" s="14"/>
      <c r="E572" s="396"/>
      <c r="F572" s="396"/>
      <c r="G572" s="396"/>
      <c r="H572" s="396"/>
      <c r="I572" s="194"/>
      <c r="J572" s="194"/>
      <c r="K572" s="194"/>
      <c r="L572" s="194"/>
      <c r="M572" s="223"/>
      <c r="N572" s="223"/>
      <c r="O572" s="224"/>
      <c r="P572" s="194"/>
    </row>
    <row r="573" spans="1:16" s="136" customFormat="1" x14ac:dyDescent="0.3">
      <c r="A573" s="14"/>
      <c r="B573" s="14"/>
      <c r="C573" s="14"/>
      <c r="D573" s="14"/>
      <c r="E573" s="396"/>
      <c r="F573" s="396"/>
      <c r="G573" s="396"/>
      <c r="H573" s="396"/>
      <c r="I573" s="194"/>
      <c r="J573" s="194"/>
      <c r="K573" s="194"/>
      <c r="L573" s="194"/>
      <c r="M573" s="223"/>
      <c r="N573" s="223"/>
      <c r="O573" s="224"/>
      <c r="P573" s="194"/>
    </row>
    <row r="574" spans="1:16" s="136" customFormat="1" x14ac:dyDescent="0.3">
      <c r="A574" s="14"/>
      <c r="B574" s="14"/>
      <c r="C574" s="14"/>
      <c r="D574" s="14"/>
      <c r="E574" s="396"/>
      <c r="F574" s="396"/>
      <c r="G574" s="396"/>
      <c r="H574" s="396"/>
      <c r="I574" s="194"/>
      <c r="J574" s="194"/>
      <c r="K574" s="194"/>
      <c r="L574" s="194"/>
      <c r="M574" s="223"/>
      <c r="N574" s="223"/>
      <c r="O574" s="224"/>
      <c r="P574" s="194"/>
    </row>
    <row r="575" spans="1:16" s="136" customFormat="1" x14ac:dyDescent="0.3">
      <c r="A575" s="14"/>
      <c r="B575" s="14"/>
      <c r="C575" s="14"/>
      <c r="D575" s="14"/>
      <c r="E575" s="396"/>
      <c r="F575" s="396"/>
      <c r="G575" s="396"/>
      <c r="H575" s="396"/>
      <c r="I575" s="194"/>
      <c r="J575" s="194"/>
      <c r="K575" s="194"/>
      <c r="L575" s="194"/>
      <c r="M575" s="223"/>
      <c r="N575" s="223"/>
      <c r="O575" s="224"/>
      <c r="P575" s="194"/>
    </row>
    <row r="576" spans="1:16" s="136" customFormat="1" x14ac:dyDescent="0.3">
      <c r="A576" s="14"/>
      <c r="B576" s="14"/>
      <c r="C576" s="14"/>
      <c r="D576" s="14"/>
      <c r="E576" s="396"/>
      <c r="F576" s="396"/>
      <c r="G576" s="396"/>
      <c r="H576" s="396"/>
      <c r="I576" s="194"/>
      <c r="J576" s="194"/>
      <c r="K576" s="194"/>
      <c r="L576" s="194"/>
      <c r="M576" s="223"/>
      <c r="N576" s="223"/>
      <c r="O576" s="224"/>
      <c r="P576" s="194"/>
    </row>
    <row r="577" spans="1:16" s="136" customFormat="1" x14ac:dyDescent="0.3">
      <c r="A577" s="14"/>
      <c r="B577" s="14"/>
      <c r="C577" s="14"/>
      <c r="D577" s="14"/>
      <c r="E577" s="396"/>
      <c r="F577" s="396"/>
      <c r="G577" s="396"/>
      <c r="H577" s="396"/>
      <c r="I577" s="194"/>
      <c r="J577" s="194"/>
      <c r="K577" s="194"/>
      <c r="L577" s="194"/>
      <c r="M577" s="223"/>
      <c r="N577" s="223"/>
      <c r="O577" s="224"/>
      <c r="P577" s="194"/>
    </row>
    <row r="578" spans="1:16" s="136" customFormat="1" x14ac:dyDescent="0.3">
      <c r="A578" s="14"/>
      <c r="B578" s="14"/>
      <c r="C578" s="14"/>
      <c r="D578" s="14"/>
      <c r="E578" s="396"/>
      <c r="F578" s="396"/>
      <c r="G578" s="396"/>
      <c r="H578" s="396"/>
      <c r="I578" s="194"/>
      <c r="J578" s="194"/>
      <c r="K578" s="194"/>
      <c r="L578" s="194"/>
      <c r="M578" s="223"/>
      <c r="N578" s="223"/>
      <c r="O578" s="224"/>
      <c r="P578" s="194"/>
    </row>
    <row r="579" spans="1:16" s="136" customFormat="1" x14ac:dyDescent="0.3">
      <c r="A579" s="14"/>
      <c r="B579" s="14"/>
      <c r="C579" s="14"/>
      <c r="D579" s="14"/>
      <c r="E579" s="396"/>
      <c r="F579" s="396"/>
      <c r="G579" s="396"/>
      <c r="H579" s="396"/>
      <c r="I579" s="194"/>
      <c r="J579" s="194"/>
      <c r="K579" s="194"/>
      <c r="L579" s="194"/>
      <c r="M579" s="223"/>
      <c r="N579" s="223"/>
      <c r="O579" s="224"/>
      <c r="P579" s="194"/>
    </row>
    <row r="580" spans="1:16" s="136" customFormat="1" x14ac:dyDescent="0.3">
      <c r="A580" s="14"/>
      <c r="B580" s="14"/>
      <c r="C580" s="14"/>
      <c r="D580" s="14"/>
      <c r="E580" s="396"/>
      <c r="F580" s="396"/>
      <c r="G580" s="396"/>
      <c r="H580" s="396"/>
      <c r="I580" s="194"/>
      <c r="J580" s="194"/>
      <c r="K580" s="194"/>
      <c r="L580" s="194"/>
      <c r="M580" s="223"/>
      <c r="N580" s="223"/>
      <c r="O580" s="224"/>
      <c r="P580" s="194"/>
    </row>
    <row r="581" spans="1:16" s="136" customFormat="1" x14ac:dyDescent="0.3">
      <c r="A581" s="14"/>
      <c r="B581" s="14"/>
      <c r="C581" s="14"/>
      <c r="D581" s="14"/>
      <c r="E581" s="396"/>
      <c r="F581" s="396"/>
      <c r="G581" s="396"/>
      <c r="H581" s="396"/>
      <c r="I581" s="194"/>
      <c r="J581" s="194"/>
      <c r="K581" s="194"/>
      <c r="L581" s="194"/>
      <c r="M581" s="223"/>
      <c r="N581" s="223"/>
      <c r="O581" s="224"/>
      <c r="P581" s="194"/>
    </row>
    <row r="582" spans="1:16" s="136" customFormat="1" x14ac:dyDescent="0.3">
      <c r="A582" s="14"/>
      <c r="B582" s="14"/>
      <c r="C582" s="14"/>
      <c r="D582" s="14"/>
      <c r="E582" s="396"/>
      <c r="F582" s="396"/>
      <c r="G582" s="396"/>
      <c r="H582" s="396"/>
      <c r="I582" s="194"/>
      <c r="J582" s="194"/>
      <c r="K582" s="194"/>
      <c r="L582" s="194"/>
      <c r="M582" s="223"/>
      <c r="N582" s="223"/>
      <c r="O582" s="224"/>
      <c r="P582" s="194"/>
    </row>
    <row r="583" spans="1:16" s="136" customFormat="1" x14ac:dyDescent="0.3">
      <c r="A583" s="14"/>
      <c r="B583" s="14"/>
      <c r="C583" s="14"/>
      <c r="D583" s="14"/>
      <c r="E583" s="396"/>
      <c r="F583" s="396"/>
      <c r="G583" s="396"/>
      <c r="H583" s="396"/>
      <c r="I583" s="194"/>
      <c r="J583" s="194"/>
      <c r="K583" s="194"/>
      <c r="L583" s="194"/>
      <c r="M583" s="223"/>
      <c r="N583" s="223"/>
      <c r="O583" s="224"/>
      <c r="P583" s="194"/>
    </row>
    <row r="584" spans="1:16" s="136" customFormat="1" x14ac:dyDescent="0.3">
      <c r="A584" s="14"/>
      <c r="B584" s="14"/>
      <c r="C584" s="14"/>
      <c r="D584" s="14"/>
      <c r="E584" s="396"/>
      <c r="F584" s="396"/>
      <c r="G584" s="396"/>
      <c r="H584" s="396"/>
      <c r="I584" s="194"/>
      <c r="J584" s="194"/>
      <c r="K584" s="194"/>
      <c r="L584" s="194"/>
      <c r="M584" s="223"/>
      <c r="N584" s="223"/>
      <c r="O584" s="224"/>
      <c r="P584" s="194"/>
    </row>
    <row r="585" spans="1:16" s="136" customFormat="1" x14ac:dyDescent="0.3">
      <c r="A585" s="14"/>
      <c r="B585" s="14"/>
      <c r="C585" s="14"/>
      <c r="D585" s="14"/>
      <c r="E585" s="396"/>
      <c r="F585" s="396"/>
      <c r="G585" s="396"/>
      <c r="H585" s="396"/>
      <c r="I585" s="194"/>
      <c r="J585" s="194"/>
      <c r="K585" s="194"/>
      <c r="L585" s="194"/>
      <c r="M585" s="223"/>
      <c r="N585" s="223"/>
      <c r="O585" s="224"/>
      <c r="P585" s="194"/>
    </row>
    <row r="586" spans="1:16" s="136" customFormat="1" x14ac:dyDescent="0.3">
      <c r="A586" s="14"/>
      <c r="B586" s="14"/>
      <c r="C586" s="14"/>
      <c r="D586" s="14"/>
      <c r="E586" s="396"/>
      <c r="F586" s="396"/>
      <c r="G586" s="396"/>
      <c r="H586" s="396"/>
      <c r="I586" s="194"/>
      <c r="J586" s="194"/>
      <c r="K586" s="194"/>
      <c r="L586" s="194"/>
      <c r="M586" s="223"/>
      <c r="N586" s="223"/>
      <c r="O586" s="224"/>
      <c r="P586" s="194"/>
    </row>
    <row r="587" spans="1:16" s="136" customFormat="1" x14ac:dyDescent="0.3">
      <c r="A587" s="14"/>
      <c r="B587" s="14"/>
      <c r="C587" s="14"/>
      <c r="D587" s="14"/>
      <c r="E587" s="396"/>
      <c r="F587" s="396"/>
      <c r="G587" s="396"/>
      <c r="H587" s="396"/>
      <c r="I587" s="194"/>
      <c r="J587" s="194"/>
      <c r="K587" s="194"/>
      <c r="L587" s="194"/>
      <c r="M587" s="223"/>
      <c r="N587" s="223"/>
      <c r="O587" s="224"/>
      <c r="P587" s="194"/>
    </row>
    <row r="588" spans="1:16" s="136" customFormat="1" x14ac:dyDescent="0.3">
      <c r="A588" s="14"/>
      <c r="B588" s="14"/>
      <c r="C588" s="14"/>
      <c r="D588" s="14"/>
      <c r="E588" s="396"/>
      <c r="F588" s="396"/>
      <c r="G588" s="396"/>
      <c r="H588" s="396"/>
      <c r="I588" s="194"/>
      <c r="J588" s="194"/>
      <c r="K588" s="194"/>
      <c r="L588" s="194"/>
      <c r="M588" s="223"/>
      <c r="N588" s="223"/>
      <c r="O588" s="224"/>
      <c r="P588" s="194"/>
    </row>
    <row r="589" spans="1:16" s="136" customFormat="1" x14ac:dyDescent="0.3">
      <c r="A589" s="14"/>
      <c r="B589" s="14"/>
      <c r="C589" s="14"/>
      <c r="D589" s="14"/>
      <c r="E589" s="396"/>
      <c r="F589" s="396"/>
      <c r="G589" s="396"/>
      <c r="H589" s="396"/>
      <c r="I589" s="194"/>
      <c r="J589" s="194"/>
      <c r="K589" s="194"/>
      <c r="L589" s="194"/>
      <c r="M589" s="223"/>
      <c r="N589" s="223"/>
      <c r="O589" s="224"/>
      <c r="P589" s="194"/>
    </row>
    <row r="590" spans="1:16" s="136" customFormat="1" x14ac:dyDescent="0.3">
      <c r="A590" s="14"/>
      <c r="B590" s="14"/>
      <c r="C590" s="14"/>
      <c r="D590" s="14"/>
      <c r="E590" s="396"/>
      <c r="F590" s="396"/>
      <c r="G590" s="396"/>
      <c r="H590" s="396"/>
      <c r="I590" s="194"/>
      <c r="J590" s="194"/>
      <c r="K590" s="194"/>
      <c r="L590" s="194"/>
      <c r="M590" s="223"/>
      <c r="N590" s="223"/>
      <c r="O590" s="224"/>
      <c r="P590" s="194"/>
    </row>
    <row r="591" spans="1:16" s="136" customFormat="1" x14ac:dyDescent="0.3">
      <c r="A591" s="14"/>
      <c r="B591" s="14"/>
      <c r="C591" s="14"/>
      <c r="D591" s="14"/>
      <c r="E591" s="396"/>
      <c r="F591" s="396"/>
      <c r="G591" s="396"/>
      <c r="H591" s="396"/>
      <c r="I591" s="194"/>
      <c r="J591" s="194"/>
      <c r="K591" s="194"/>
      <c r="L591" s="194"/>
      <c r="M591" s="223"/>
      <c r="N591" s="223"/>
      <c r="O591" s="224"/>
      <c r="P591" s="194"/>
    </row>
    <row r="592" spans="1:16" s="136" customFormat="1" x14ac:dyDescent="0.3">
      <c r="A592" s="14"/>
      <c r="B592" s="14"/>
      <c r="C592" s="14"/>
      <c r="D592" s="14"/>
      <c r="E592" s="396"/>
      <c r="F592" s="396"/>
      <c r="G592" s="396"/>
      <c r="H592" s="396"/>
      <c r="I592" s="194"/>
      <c r="J592" s="194"/>
      <c r="K592" s="194"/>
      <c r="L592" s="194"/>
      <c r="M592" s="223"/>
      <c r="N592" s="223"/>
      <c r="O592" s="224"/>
      <c r="P592" s="194"/>
    </row>
    <row r="593" spans="1:16" s="136" customFormat="1" x14ac:dyDescent="0.3">
      <c r="A593" s="14"/>
      <c r="B593" s="14"/>
      <c r="C593" s="14"/>
      <c r="D593" s="14"/>
      <c r="E593" s="396"/>
      <c r="F593" s="396"/>
      <c r="G593" s="396"/>
      <c r="H593" s="396"/>
      <c r="I593" s="194"/>
      <c r="J593" s="194"/>
      <c r="K593" s="194"/>
      <c r="L593" s="194"/>
      <c r="M593" s="223"/>
      <c r="N593" s="223"/>
      <c r="O593" s="224"/>
      <c r="P593" s="194"/>
    </row>
    <row r="594" spans="1:16" s="136" customFormat="1" x14ac:dyDescent="0.3">
      <c r="A594" s="14"/>
      <c r="B594" s="14"/>
      <c r="C594" s="14"/>
      <c r="D594" s="14"/>
      <c r="E594" s="396"/>
      <c r="F594" s="396"/>
      <c r="G594" s="396"/>
      <c r="H594" s="396"/>
      <c r="I594" s="194"/>
      <c r="J594" s="194"/>
      <c r="K594" s="194"/>
      <c r="L594" s="194"/>
      <c r="M594" s="223"/>
      <c r="N594" s="223"/>
      <c r="O594" s="224"/>
      <c r="P594" s="194"/>
    </row>
    <row r="595" spans="1:16" s="136" customFormat="1" x14ac:dyDescent="0.3">
      <c r="A595" s="14"/>
      <c r="B595" s="14"/>
      <c r="C595" s="14"/>
      <c r="D595" s="14"/>
      <c r="E595" s="396"/>
      <c r="F595" s="396"/>
      <c r="G595" s="396"/>
      <c r="H595" s="396"/>
      <c r="I595" s="194"/>
      <c r="J595" s="194"/>
      <c r="K595" s="194"/>
      <c r="L595" s="194"/>
      <c r="M595" s="223"/>
      <c r="N595" s="223"/>
      <c r="O595" s="224"/>
      <c r="P595" s="194"/>
    </row>
    <row r="596" spans="1:16" s="136" customFormat="1" x14ac:dyDescent="0.3">
      <c r="A596" s="14"/>
      <c r="B596" s="14"/>
      <c r="C596" s="14"/>
      <c r="D596" s="14"/>
      <c r="E596" s="396"/>
      <c r="F596" s="396"/>
      <c r="G596" s="396"/>
      <c r="H596" s="396"/>
      <c r="I596" s="194"/>
      <c r="J596" s="194"/>
      <c r="K596" s="194"/>
      <c r="L596" s="194"/>
      <c r="M596" s="223"/>
      <c r="N596" s="223"/>
      <c r="O596" s="224"/>
      <c r="P596" s="194"/>
    </row>
    <row r="597" spans="1:16" s="136" customFormat="1" x14ac:dyDescent="0.3">
      <c r="A597" s="14"/>
      <c r="B597" s="14"/>
      <c r="C597" s="14"/>
      <c r="D597" s="14"/>
      <c r="E597" s="396"/>
      <c r="F597" s="396"/>
      <c r="G597" s="396"/>
      <c r="H597" s="396"/>
      <c r="I597" s="194"/>
      <c r="J597" s="194"/>
      <c r="K597" s="194"/>
      <c r="L597" s="194"/>
      <c r="M597" s="223"/>
      <c r="N597" s="223"/>
      <c r="O597" s="224"/>
      <c r="P597" s="194"/>
    </row>
    <row r="598" spans="1:16" s="136" customFormat="1" x14ac:dyDescent="0.3">
      <c r="A598" s="14"/>
      <c r="B598" s="14"/>
      <c r="C598" s="14"/>
      <c r="D598" s="14"/>
      <c r="E598" s="396"/>
      <c r="F598" s="396"/>
      <c r="G598" s="396"/>
      <c r="H598" s="396"/>
      <c r="I598" s="194"/>
      <c r="J598" s="194"/>
      <c r="K598" s="194"/>
      <c r="L598" s="194"/>
      <c r="M598" s="223"/>
      <c r="N598" s="223"/>
      <c r="O598" s="224"/>
      <c r="P598" s="194"/>
    </row>
    <row r="599" spans="1:16" s="136" customFormat="1" x14ac:dyDescent="0.3">
      <c r="A599" s="14"/>
      <c r="B599" s="14"/>
      <c r="C599" s="14"/>
      <c r="D599" s="14"/>
      <c r="E599" s="396"/>
      <c r="F599" s="396"/>
      <c r="G599" s="396"/>
      <c r="H599" s="396"/>
      <c r="I599" s="194"/>
      <c r="J599" s="194"/>
      <c r="K599" s="194"/>
      <c r="L599" s="194"/>
      <c r="M599" s="223"/>
      <c r="N599" s="223"/>
      <c r="O599" s="224"/>
      <c r="P599" s="194"/>
    </row>
    <row r="600" spans="1:16" s="136" customFormat="1" x14ac:dyDescent="0.3">
      <c r="A600" s="14"/>
      <c r="B600" s="14"/>
      <c r="C600" s="14"/>
      <c r="D600" s="14"/>
      <c r="E600" s="396"/>
      <c r="F600" s="396"/>
      <c r="G600" s="396"/>
      <c r="H600" s="396"/>
      <c r="I600" s="194"/>
      <c r="J600" s="194"/>
      <c r="K600" s="194"/>
      <c r="L600" s="194"/>
      <c r="M600" s="223"/>
      <c r="N600" s="223"/>
      <c r="O600" s="224"/>
      <c r="P600" s="194"/>
    </row>
    <row r="601" spans="1:16" s="136" customFormat="1" x14ac:dyDescent="0.3">
      <c r="A601" s="14"/>
      <c r="B601" s="14"/>
      <c r="C601" s="14"/>
      <c r="D601" s="14"/>
      <c r="E601" s="396"/>
      <c r="F601" s="396"/>
      <c r="G601" s="396"/>
      <c r="H601" s="396"/>
      <c r="I601" s="194"/>
      <c r="J601" s="194"/>
      <c r="K601" s="194"/>
      <c r="L601" s="194"/>
      <c r="M601" s="223"/>
      <c r="N601" s="223"/>
      <c r="O601" s="224"/>
      <c r="P601" s="194"/>
    </row>
    <row r="602" spans="1:16" s="136" customFormat="1" x14ac:dyDescent="0.3">
      <c r="A602" s="14"/>
      <c r="B602" s="14"/>
      <c r="C602" s="14"/>
      <c r="D602" s="14"/>
      <c r="E602" s="396"/>
      <c r="F602" s="396"/>
      <c r="G602" s="396"/>
      <c r="H602" s="396"/>
      <c r="I602" s="194"/>
      <c r="J602" s="194"/>
      <c r="K602" s="194"/>
      <c r="L602" s="194"/>
      <c r="M602" s="223"/>
      <c r="N602" s="223"/>
      <c r="O602" s="224"/>
      <c r="P602" s="194"/>
    </row>
    <row r="603" spans="1:16" s="136" customFormat="1" x14ac:dyDescent="0.3">
      <c r="A603" s="14"/>
      <c r="B603" s="14"/>
      <c r="C603" s="14"/>
      <c r="D603" s="14"/>
      <c r="E603" s="396"/>
      <c r="F603" s="396"/>
      <c r="G603" s="396"/>
      <c r="H603" s="396"/>
      <c r="I603" s="194"/>
      <c r="J603" s="194"/>
      <c r="K603" s="194"/>
      <c r="L603" s="194"/>
      <c r="M603" s="223"/>
      <c r="N603" s="223"/>
      <c r="O603" s="224"/>
      <c r="P603" s="194"/>
    </row>
    <row r="604" spans="1:16" s="136" customFormat="1" x14ac:dyDescent="0.3">
      <c r="A604" s="14"/>
      <c r="B604" s="14"/>
      <c r="C604" s="14"/>
      <c r="D604" s="14"/>
      <c r="E604" s="396"/>
      <c r="F604" s="396"/>
      <c r="G604" s="396"/>
      <c r="H604" s="396"/>
      <c r="I604" s="194"/>
      <c r="J604" s="194"/>
      <c r="K604" s="194"/>
      <c r="L604" s="194"/>
      <c r="M604" s="223"/>
      <c r="N604" s="223"/>
      <c r="O604" s="224"/>
      <c r="P604" s="194"/>
    </row>
    <row r="605" spans="1:16" s="136" customFormat="1" x14ac:dyDescent="0.3">
      <c r="A605" s="14"/>
      <c r="B605" s="14"/>
      <c r="C605" s="14"/>
      <c r="D605" s="14"/>
      <c r="E605" s="396"/>
      <c r="F605" s="396"/>
      <c r="G605" s="396"/>
      <c r="H605" s="396"/>
      <c r="I605" s="194"/>
      <c r="J605" s="194"/>
      <c r="K605" s="194"/>
      <c r="L605" s="194"/>
      <c r="M605" s="223"/>
      <c r="N605" s="223"/>
      <c r="O605" s="224"/>
      <c r="P605" s="194"/>
    </row>
    <row r="606" spans="1:16" s="136" customFormat="1" x14ac:dyDescent="0.3">
      <c r="A606" s="14"/>
      <c r="B606" s="14"/>
      <c r="C606" s="14"/>
      <c r="D606" s="14"/>
      <c r="E606" s="396"/>
      <c r="F606" s="396"/>
      <c r="G606" s="396"/>
      <c r="H606" s="396"/>
      <c r="I606" s="194"/>
      <c r="J606" s="194"/>
      <c r="K606" s="194"/>
      <c r="L606" s="194"/>
      <c r="M606" s="223"/>
      <c r="N606" s="223"/>
      <c r="O606" s="224"/>
      <c r="P606" s="194"/>
    </row>
    <row r="607" spans="1:16" s="136" customFormat="1" x14ac:dyDescent="0.3">
      <c r="A607" s="14"/>
      <c r="B607" s="14"/>
      <c r="C607" s="14"/>
      <c r="D607" s="14"/>
      <c r="E607" s="396"/>
      <c r="F607" s="396"/>
      <c r="G607" s="396"/>
      <c r="H607" s="396"/>
      <c r="I607" s="194"/>
      <c r="J607" s="194"/>
      <c r="K607" s="194"/>
      <c r="L607" s="194"/>
      <c r="M607" s="223"/>
      <c r="N607" s="223"/>
      <c r="O607" s="224"/>
      <c r="P607" s="194"/>
    </row>
    <row r="608" spans="1:16" s="136" customFormat="1" x14ac:dyDescent="0.3">
      <c r="A608" s="14"/>
      <c r="B608" s="14"/>
      <c r="C608" s="14"/>
      <c r="D608" s="14"/>
      <c r="E608" s="396"/>
      <c r="F608" s="396"/>
      <c r="G608" s="396"/>
      <c r="H608" s="396"/>
      <c r="I608" s="194"/>
      <c r="J608" s="194"/>
      <c r="K608" s="194"/>
      <c r="L608" s="194"/>
      <c r="M608" s="223"/>
      <c r="N608" s="223"/>
      <c r="O608" s="224"/>
      <c r="P608" s="194"/>
    </row>
    <row r="609" spans="1:16" s="136" customFormat="1" x14ac:dyDescent="0.3">
      <c r="A609" s="14"/>
      <c r="B609" s="14"/>
      <c r="C609" s="14"/>
      <c r="D609" s="14"/>
      <c r="E609" s="396"/>
      <c r="F609" s="396"/>
      <c r="G609" s="396"/>
      <c r="H609" s="396"/>
      <c r="I609" s="194"/>
      <c r="J609" s="194"/>
      <c r="K609" s="194"/>
      <c r="L609" s="194"/>
      <c r="M609" s="223"/>
      <c r="N609" s="223"/>
      <c r="O609" s="224"/>
      <c r="P609" s="194"/>
    </row>
    <row r="610" spans="1:16" s="136" customFormat="1" x14ac:dyDescent="0.3">
      <c r="A610" s="14"/>
      <c r="B610" s="14"/>
      <c r="C610" s="14"/>
      <c r="D610" s="14"/>
      <c r="E610" s="396"/>
      <c r="F610" s="396"/>
      <c r="G610" s="396"/>
      <c r="H610" s="396"/>
      <c r="I610" s="194"/>
      <c r="J610" s="194"/>
      <c r="K610" s="194"/>
      <c r="L610" s="194"/>
      <c r="M610" s="223"/>
      <c r="N610" s="223"/>
      <c r="O610" s="224"/>
      <c r="P610" s="194"/>
    </row>
    <row r="611" spans="1:16" s="136" customFormat="1" x14ac:dyDescent="0.3">
      <c r="A611" s="14"/>
      <c r="B611" s="14"/>
      <c r="C611" s="14"/>
      <c r="D611" s="14"/>
      <c r="E611" s="396"/>
      <c r="F611" s="396"/>
      <c r="G611" s="396"/>
      <c r="H611" s="396"/>
      <c r="I611" s="194"/>
      <c r="J611" s="194"/>
      <c r="K611" s="194"/>
      <c r="L611" s="194"/>
      <c r="M611" s="223"/>
      <c r="N611" s="223"/>
      <c r="O611" s="224"/>
      <c r="P611" s="194"/>
    </row>
    <row r="612" spans="1:16" s="136" customFormat="1" x14ac:dyDescent="0.3">
      <c r="A612" s="14"/>
      <c r="B612" s="14"/>
      <c r="C612" s="14"/>
      <c r="D612" s="14"/>
      <c r="E612" s="396"/>
      <c r="F612" s="396"/>
      <c r="G612" s="396"/>
      <c r="H612" s="396"/>
      <c r="I612" s="194"/>
      <c r="J612" s="194"/>
      <c r="K612" s="194"/>
      <c r="L612" s="194"/>
      <c r="M612" s="223"/>
      <c r="N612" s="223"/>
      <c r="O612" s="224"/>
      <c r="P612" s="194"/>
    </row>
    <row r="613" spans="1:16" s="136" customFormat="1" x14ac:dyDescent="0.3">
      <c r="A613" s="14"/>
      <c r="B613" s="14"/>
      <c r="C613" s="14"/>
      <c r="D613" s="14"/>
      <c r="E613" s="396"/>
      <c r="F613" s="396"/>
      <c r="G613" s="396"/>
      <c r="H613" s="396"/>
      <c r="I613" s="194"/>
      <c r="J613" s="194"/>
      <c r="K613" s="194"/>
      <c r="L613" s="194"/>
      <c r="M613" s="223"/>
      <c r="N613" s="223"/>
      <c r="O613" s="224"/>
      <c r="P613" s="194"/>
    </row>
    <row r="614" spans="1:16" s="136" customFormat="1" x14ac:dyDescent="0.3">
      <c r="A614" s="14"/>
      <c r="B614" s="14"/>
      <c r="C614" s="14"/>
      <c r="D614" s="14"/>
      <c r="E614" s="396"/>
      <c r="F614" s="396"/>
      <c r="G614" s="396"/>
      <c r="H614" s="396"/>
      <c r="I614" s="194"/>
      <c r="J614" s="194"/>
      <c r="K614" s="194"/>
      <c r="L614" s="194"/>
      <c r="M614" s="223"/>
      <c r="N614" s="223"/>
      <c r="O614" s="224"/>
      <c r="P614" s="194"/>
    </row>
    <row r="615" spans="1:16" s="136" customFormat="1" x14ac:dyDescent="0.3">
      <c r="A615" s="14"/>
      <c r="B615" s="14"/>
      <c r="C615" s="14"/>
      <c r="D615" s="14"/>
      <c r="E615" s="396"/>
      <c r="F615" s="396"/>
      <c r="G615" s="396"/>
      <c r="H615" s="396"/>
      <c r="I615" s="194"/>
      <c r="J615" s="194"/>
      <c r="K615" s="194"/>
      <c r="L615" s="194"/>
      <c r="M615" s="223"/>
      <c r="N615" s="223"/>
      <c r="O615" s="224"/>
      <c r="P615" s="194"/>
    </row>
    <row r="616" spans="1:16" s="136" customFormat="1" x14ac:dyDescent="0.3">
      <c r="A616" s="14"/>
      <c r="B616" s="14"/>
      <c r="C616" s="14"/>
      <c r="D616" s="14"/>
      <c r="E616" s="396"/>
      <c r="F616" s="396"/>
      <c r="G616" s="396"/>
      <c r="H616" s="396"/>
      <c r="I616" s="194"/>
      <c r="J616" s="194"/>
      <c r="K616" s="194"/>
      <c r="L616" s="194"/>
      <c r="M616" s="223"/>
      <c r="N616" s="223"/>
      <c r="O616" s="224"/>
      <c r="P616" s="194"/>
    </row>
    <row r="617" spans="1:16" s="136" customFormat="1" x14ac:dyDescent="0.3">
      <c r="A617" s="14"/>
      <c r="B617" s="14"/>
      <c r="C617" s="14"/>
      <c r="D617" s="14"/>
      <c r="E617" s="396"/>
      <c r="F617" s="396"/>
      <c r="G617" s="396"/>
      <c r="H617" s="396"/>
      <c r="I617" s="194"/>
      <c r="J617" s="194"/>
      <c r="K617" s="194"/>
      <c r="L617" s="194"/>
      <c r="M617" s="223"/>
      <c r="N617" s="223"/>
      <c r="O617" s="224"/>
      <c r="P617" s="194"/>
    </row>
    <row r="618" spans="1:16" s="136" customFormat="1" x14ac:dyDescent="0.3">
      <c r="A618" s="14"/>
      <c r="B618" s="14"/>
      <c r="C618" s="14"/>
      <c r="D618" s="14"/>
      <c r="E618" s="396"/>
      <c r="F618" s="396"/>
      <c r="G618" s="396"/>
      <c r="H618" s="396"/>
      <c r="I618" s="194"/>
      <c r="J618" s="194"/>
      <c r="K618" s="194"/>
      <c r="L618" s="194"/>
      <c r="M618" s="223"/>
      <c r="N618" s="223"/>
      <c r="O618" s="224"/>
      <c r="P618" s="194"/>
    </row>
    <row r="619" spans="1:16" s="136" customFormat="1" x14ac:dyDescent="0.3">
      <c r="A619" s="14"/>
      <c r="B619" s="14"/>
      <c r="C619" s="14"/>
      <c r="D619" s="14"/>
      <c r="E619" s="396"/>
      <c r="F619" s="396"/>
      <c r="G619" s="396"/>
      <c r="H619" s="396"/>
      <c r="I619" s="194"/>
      <c r="J619" s="194"/>
      <c r="K619" s="194"/>
      <c r="L619" s="194"/>
      <c r="M619" s="223"/>
      <c r="N619" s="223"/>
      <c r="O619" s="224"/>
      <c r="P619" s="194"/>
    </row>
    <row r="620" spans="1:16" s="136" customFormat="1" x14ac:dyDescent="0.3">
      <c r="A620" s="14"/>
      <c r="B620" s="14"/>
      <c r="C620" s="14"/>
      <c r="D620" s="14"/>
      <c r="E620" s="396"/>
      <c r="F620" s="396"/>
      <c r="G620" s="396"/>
      <c r="H620" s="396"/>
      <c r="I620" s="194"/>
      <c r="J620" s="194"/>
      <c r="K620" s="194"/>
      <c r="L620" s="194"/>
      <c r="M620" s="223"/>
      <c r="N620" s="223"/>
      <c r="O620" s="224"/>
      <c r="P620" s="194"/>
    </row>
    <row r="621" spans="1:16" s="136" customFormat="1" x14ac:dyDescent="0.3">
      <c r="A621" s="14"/>
      <c r="B621" s="14"/>
      <c r="C621" s="14"/>
      <c r="D621" s="14"/>
      <c r="E621" s="396"/>
      <c r="F621" s="396"/>
      <c r="G621" s="396"/>
      <c r="H621" s="396"/>
      <c r="I621" s="194"/>
      <c r="J621" s="194"/>
      <c r="K621" s="194"/>
      <c r="L621" s="194"/>
      <c r="M621" s="223"/>
      <c r="N621" s="223"/>
      <c r="O621" s="224"/>
      <c r="P621" s="194"/>
    </row>
    <row r="622" spans="1:16" s="136" customFormat="1" x14ac:dyDescent="0.3">
      <c r="A622" s="14"/>
      <c r="B622" s="14"/>
      <c r="C622" s="14"/>
      <c r="D622" s="14"/>
      <c r="E622" s="396"/>
      <c r="F622" s="396"/>
      <c r="G622" s="396"/>
      <c r="H622" s="396"/>
      <c r="I622" s="194"/>
      <c r="J622" s="194"/>
      <c r="K622" s="194"/>
      <c r="L622" s="194"/>
      <c r="M622" s="223"/>
      <c r="N622" s="223"/>
      <c r="O622" s="224"/>
      <c r="P622" s="194"/>
    </row>
    <row r="623" spans="1:16" s="136" customFormat="1" x14ac:dyDescent="0.3">
      <c r="A623" s="14"/>
      <c r="B623" s="14"/>
      <c r="C623" s="14"/>
      <c r="D623" s="14"/>
      <c r="E623" s="396"/>
      <c r="F623" s="396"/>
      <c r="G623" s="396"/>
      <c r="H623" s="396"/>
      <c r="I623" s="194"/>
      <c r="J623" s="194"/>
      <c r="K623" s="194"/>
      <c r="L623" s="194"/>
      <c r="M623" s="223"/>
      <c r="N623" s="223"/>
      <c r="O623" s="224"/>
      <c r="P623" s="194"/>
    </row>
    <row r="624" spans="1:16" s="136" customFormat="1" x14ac:dyDescent="0.3">
      <c r="A624" s="14"/>
      <c r="B624" s="14"/>
      <c r="C624" s="14"/>
      <c r="D624" s="14"/>
      <c r="E624" s="396"/>
      <c r="F624" s="396"/>
      <c r="G624" s="396"/>
      <c r="H624" s="396"/>
      <c r="I624" s="194"/>
      <c r="J624" s="194"/>
      <c r="K624" s="194"/>
      <c r="L624" s="194"/>
      <c r="M624" s="223"/>
      <c r="N624" s="223"/>
      <c r="O624" s="224"/>
      <c r="P624" s="194"/>
    </row>
    <row r="625" spans="1:16" s="136" customFormat="1" x14ac:dyDescent="0.3">
      <c r="A625" s="14"/>
      <c r="B625" s="14"/>
      <c r="C625" s="14"/>
      <c r="D625" s="14"/>
      <c r="E625" s="396"/>
      <c r="F625" s="396"/>
      <c r="G625" s="396"/>
      <c r="H625" s="396"/>
      <c r="I625" s="194"/>
      <c r="J625" s="194"/>
      <c r="K625" s="194"/>
      <c r="L625" s="194"/>
      <c r="M625" s="223"/>
      <c r="N625" s="223"/>
      <c r="O625" s="224"/>
      <c r="P625" s="194"/>
    </row>
    <row r="626" spans="1:16" s="136" customFormat="1" x14ac:dyDescent="0.3">
      <c r="A626" s="14"/>
      <c r="B626" s="14"/>
      <c r="C626" s="14"/>
      <c r="D626" s="14"/>
      <c r="E626" s="396"/>
      <c r="F626" s="396"/>
      <c r="G626" s="396"/>
      <c r="H626" s="396"/>
      <c r="I626" s="194"/>
      <c r="J626" s="194"/>
      <c r="K626" s="194"/>
      <c r="L626" s="194"/>
      <c r="M626" s="223"/>
      <c r="N626" s="223"/>
      <c r="O626" s="224"/>
      <c r="P626" s="194"/>
    </row>
    <row r="627" spans="1:16" s="136" customFormat="1" x14ac:dyDescent="0.3">
      <c r="A627" s="14"/>
      <c r="B627" s="14"/>
      <c r="C627" s="14"/>
      <c r="D627" s="14"/>
      <c r="E627" s="396"/>
      <c r="F627" s="396"/>
      <c r="G627" s="396"/>
      <c r="H627" s="396"/>
      <c r="I627" s="194"/>
      <c r="J627" s="194"/>
      <c r="K627" s="194"/>
      <c r="L627" s="194"/>
      <c r="M627" s="223"/>
      <c r="N627" s="223"/>
      <c r="O627" s="224"/>
      <c r="P627" s="194"/>
    </row>
    <row r="628" spans="1:16" s="136" customFormat="1" x14ac:dyDescent="0.3">
      <c r="A628" s="14"/>
      <c r="B628" s="14"/>
      <c r="C628" s="14"/>
      <c r="D628" s="14"/>
      <c r="E628" s="396"/>
      <c r="F628" s="396"/>
      <c r="G628" s="396"/>
      <c r="H628" s="396"/>
      <c r="I628" s="194"/>
      <c r="J628" s="194"/>
      <c r="K628" s="194"/>
      <c r="L628" s="194"/>
      <c r="M628" s="223"/>
      <c r="N628" s="223"/>
      <c r="O628" s="224"/>
      <c r="P628" s="194"/>
    </row>
    <row r="629" spans="1:16" s="136" customFormat="1" x14ac:dyDescent="0.3">
      <c r="A629" s="14"/>
      <c r="B629" s="14"/>
      <c r="C629" s="14"/>
      <c r="D629" s="14"/>
      <c r="E629" s="396"/>
      <c r="F629" s="396"/>
      <c r="G629" s="396"/>
      <c r="H629" s="396"/>
      <c r="I629" s="194"/>
      <c r="J629" s="194"/>
      <c r="K629" s="194"/>
      <c r="L629" s="194"/>
      <c r="M629" s="223"/>
      <c r="N629" s="223"/>
      <c r="O629" s="224"/>
      <c r="P629" s="194"/>
    </row>
    <row r="630" spans="1:16" s="136" customFormat="1" x14ac:dyDescent="0.3">
      <c r="A630" s="14"/>
      <c r="B630" s="14"/>
      <c r="C630" s="14"/>
      <c r="D630" s="14"/>
      <c r="E630" s="396"/>
      <c r="F630" s="396"/>
      <c r="G630" s="396"/>
      <c r="H630" s="396"/>
      <c r="I630" s="194"/>
      <c r="J630" s="194"/>
      <c r="K630" s="194"/>
      <c r="L630" s="194"/>
      <c r="M630" s="223"/>
      <c r="N630" s="223"/>
      <c r="O630" s="224"/>
      <c r="P630" s="194"/>
    </row>
    <row r="631" spans="1:16" s="136" customFormat="1" x14ac:dyDescent="0.3">
      <c r="A631" s="14"/>
      <c r="B631" s="14"/>
      <c r="C631" s="14"/>
      <c r="D631" s="14"/>
      <c r="E631" s="396"/>
      <c r="F631" s="396"/>
      <c r="G631" s="396"/>
      <c r="H631" s="396"/>
      <c r="I631" s="194"/>
      <c r="J631" s="194"/>
      <c r="K631" s="194"/>
      <c r="L631" s="194"/>
      <c r="M631" s="223"/>
      <c r="N631" s="223"/>
      <c r="O631" s="224"/>
      <c r="P631" s="194"/>
    </row>
    <row r="632" spans="1:16" s="136" customFormat="1" x14ac:dyDescent="0.3">
      <c r="A632" s="14"/>
      <c r="B632" s="14"/>
      <c r="C632" s="14"/>
      <c r="D632" s="14"/>
      <c r="E632" s="396"/>
      <c r="F632" s="396"/>
      <c r="G632" s="396"/>
      <c r="H632" s="396"/>
      <c r="I632" s="194"/>
      <c r="J632" s="194"/>
      <c r="K632" s="194"/>
      <c r="L632" s="194"/>
      <c r="M632" s="223"/>
      <c r="N632" s="223"/>
      <c r="O632" s="224"/>
      <c r="P632" s="194"/>
    </row>
    <row r="633" spans="1:16" s="136" customFormat="1" x14ac:dyDescent="0.3">
      <c r="A633" s="14"/>
      <c r="B633" s="14"/>
      <c r="C633" s="14"/>
      <c r="D633" s="14"/>
      <c r="E633" s="396"/>
      <c r="F633" s="396"/>
      <c r="G633" s="396"/>
      <c r="H633" s="396"/>
      <c r="I633" s="194"/>
      <c r="J633" s="194"/>
      <c r="K633" s="194"/>
      <c r="L633" s="194"/>
      <c r="M633" s="223"/>
      <c r="N633" s="223"/>
      <c r="O633" s="224"/>
      <c r="P633" s="194"/>
    </row>
    <row r="634" spans="1:16" s="136" customFormat="1" x14ac:dyDescent="0.3">
      <c r="A634" s="14"/>
      <c r="B634" s="14"/>
      <c r="C634" s="14"/>
      <c r="D634" s="14"/>
      <c r="E634" s="396"/>
      <c r="F634" s="396"/>
      <c r="G634" s="396"/>
      <c r="H634" s="396"/>
      <c r="I634" s="194"/>
      <c r="J634" s="194"/>
      <c r="K634" s="194"/>
      <c r="L634" s="194"/>
      <c r="M634" s="223"/>
      <c r="N634" s="223"/>
      <c r="O634" s="224"/>
      <c r="P634" s="194"/>
    </row>
    <row r="635" spans="1:16" s="136" customFormat="1" x14ac:dyDescent="0.3">
      <c r="A635" s="14"/>
      <c r="B635" s="14"/>
      <c r="C635" s="14"/>
      <c r="D635" s="14"/>
      <c r="E635" s="396"/>
      <c r="F635" s="396"/>
      <c r="G635" s="396"/>
      <c r="H635" s="396"/>
      <c r="I635" s="194"/>
      <c r="J635" s="194"/>
      <c r="K635" s="194"/>
      <c r="L635" s="194"/>
      <c r="M635" s="223"/>
      <c r="N635" s="223"/>
      <c r="O635" s="224"/>
      <c r="P635" s="194"/>
    </row>
    <row r="636" spans="1:16" s="136" customFormat="1" x14ac:dyDescent="0.3">
      <c r="A636" s="14"/>
      <c r="B636" s="14"/>
      <c r="C636" s="14"/>
      <c r="D636" s="14"/>
      <c r="E636" s="396"/>
      <c r="F636" s="396"/>
      <c r="G636" s="396"/>
      <c r="H636" s="396"/>
      <c r="I636" s="194"/>
      <c r="J636" s="194"/>
      <c r="K636" s="194"/>
      <c r="L636" s="194"/>
      <c r="M636" s="223"/>
      <c r="N636" s="223"/>
      <c r="O636" s="224"/>
      <c r="P636" s="194"/>
    </row>
    <row r="637" spans="1:16" s="136" customFormat="1" x14ac:dyDescent="0.3">
      <c r="A637" s="14"/>
      <c r="B637" s="14"/>
      <c r="C637" s="14"/>
      <c r="D637" s="14"/>
      <c r="E637" s="396"/>
      <c r="F637" s="396"/>
      <c r="G637" s="396"/>
      <c r="H637" s="396"/>
      <c r="I637" s="194"/>
      <c r="J637" s="194"/>
      <c r="K637" s="194"/>
      <c r="L637" s="194"/>
      <c r="M637" s="223"/>
      <c r="N637" s="223"/>
      <c r="O637" s="224"/>
      <c r="P637" s="194"/>
    </row>
    <row r="638" spans="1:16" s="136" customFormat="1" x14ac:dyDescent="0.3">
      <c r="A638" s="14"/>
      <c r="B638" s="14"/>
      <c r="C638" s="14"/>
      <c r="D638" s="14"/>
      <c r="E638" s="396"/>
      <c r="F638" s="396"/>
      <c r="G638" s="396"/>
      <c r="H638" s="396"/>
      <c r="I638" s="194"/>
      <c r="J638" s="194"/>
      <c r="K638" s="194"/>
      <c r="L638" s="194"/>
      <c r="M638" s="223"/>
      <c r="N638" s="223"/>
      <c r="O638" s="224"/>
      <c r="P638" s="194"/>
    </row>
    <row r="639" spans="1:16" s="136" customFormat="1" x14ac:dyDescent="0.3">
      <c r="A639" s="14"/>
      <c r="B639" s="14"/>
      <c r="C639" s="14"/>
      <c r="D639" s="14"/>
      <c r="E639" s="396"/>
      <c r="F639" s="396"/>
      <c r="G639" s="396"/>
      <c r="H639" s="396"/>
      <c r="I639" s="194"/>
      <c r="J639" s="194"/>
      <c r="K639" s="194"/>
      <c r="L639" s="194"/>
      <c r="M639" s="223"/>
      <c r="N639" s="223"/>
      <c r="O639" s="224"/>
      <c r="P639" s="194"/>
    </row>
    <row r="640" spans="1:16" s="136" customFormat="1" x14ac:dyDescent="0.3">
      <c r="A640" s="14"/>
      <c r="B640" s="14"/>
      <c r="C640" s="14"/>
      <c r="D640" s="14"/>
      <c r="E640" s="396"/>
      <c r="F640" s="396"/>
      <c r="G640" s="396"/>
      <c r="H640" s="396"/>
      <c r="I640" s="194"/>
      <c r="J640" s="194"/>
      <c r="K640" s="194"/>
      <c r="L640" s="194"/>
      <c r="M640" s="223"/>
      <c r="N640" s="223"/>
      <c r="O640" s="224"/>
      <c r="P640" s="194"/>
    </row>
    <row r="641" spans="1:16" s="136" customFormat="1" x14ac:dyDescent="0.3">
      <c r="A641" s="14"/>
      <c r="B641" s="14"/>
      <c r="C641" s="14"/>
      <c r="D641" s="14"/>
      <c r="E641" s="396"/>
      <c r="F641" s="396"/>
      <c r="G641" s="396"/>
      <c r="H641" s="396"/>
      <c r="I641" s="194"/>
      <c r="J641" s="194"/>
      <c r="K641" s="194"/>
      <c r="L641" s="194"/>
      <c r="M641" s="223"/>
      <c r="N641" s="223"/>
      <c r="O641" s="224"/>
      <c r="P641" s="194"/>
    </row>
    <row r="642" spans="1:16" s="136" customFormat="1" x14ac:dyDescent="0.3">
      <c r="A642" s="14"/>
      <c r="B642" s="14"/>
      <c r="C642" s="14"/>
      <c r="D642" s="14"/>
      <c r="E642" s="396"/>
      <c r="F642" s="396"/>
      <c r="G642" s="396"/>
      <c r="H642" s="396"/>
      <c r="I642" s="194"/>
      <c r="J642" s="194"/>
      <c r="K642" s="194"/>
      <c r="L642" s="194"/>
      <c r="M642" s="223"/>
      <c r="N642" s="223"/>
      <c r="O642" s="224"/>
      <c r="P642" s="194"/>
    </row>
    <row r="643" spans="1:16" s="136" customFormat="1" x14ac:dyDescent="0.3">
      <c r="A643" s="14"/>
      <c r="B643" s="14"/>
      <c r="C643" s="14"/>
      <c r="D643" s="14"/>
      <c r="E643" s="396"/>
      <c r="F643" s="396"/>
      <c r="G643" s="396"/>
      <c r="H643" s="396"/>
      <c r="I643" s="194"/>
      <c r="J643" s="194"/>
      <c r="K643" s="194"/>
      <c r="L643" s="194"/>
      <c r="M643" s="223"/>
      <c r="N643" s="223"/>
      <c r="O643" s="224"/>
      <c r="P643" s="194"/>
    </row>
    <row r="644" spans="1:16" s="136" customFormat="1" x14ac:dyDescent="0.3">
      <c r="A644" s="14"/>
      <c r="B644" s="14"/>
      <c r="C644" s="14"/>
      <c r="D644" s="14"/>
      <c r="E644" s="396"/>
      <c r="F644" s="396"/>
      <c r="G644" s="396"/>
      <c r="H644" s="396"/>
      <c r="I644" s="194"/>
      <c r="J644" s="194"/>
      <c r="K644" s="194"/>
      <c r="L644" s="194"/>
      <c r="M644" s="223"/>
      <c r="N644" s="223"/>
      <c r="O644" s="224"/>
      <c r="P644" s="194"/>
    </row>
    <row r="645" spans="1:16" s="136" customFormat="1" x14ac:dyDescent="0.3">
      <c r="A645" s="14"/>
      <c r="B645" s="14"/>
      <c r="C645" s="14"/>
      <c r="D645" s="14"/>
      <c r="E645" s="396"/>
      <c r="F645" s="396"/>
      <c r="G645" s="396"/>
      <c r="H645" s="396"/>
      <c r="I645" s="194"/>
      <c r="J645" s="194"/>
      <c r="K645" s="194"/>
      <c r="L645" s="194"/>
      <c r="M645" s="223"/>
      <c r="N645" s="223"/>
      <c r="O645" s="224"/>
      <c r="P645" s="194"/>
    </row>
    <row r="646" spans="1:16" s="136" customFormat="1" x14ac:dyDescent="0.3">
      <c r="A646" s="14"/>
      <c r="B646" s="14"/>
      <c r="C646" s="14"/>
      <c r="D646" s="14"/>
      <c r="E646" s="396"/>
      <c r="F646" s="396"/>
      <c r="G646" s="396"/>
      <c r="H646" s="396"/>
      <c r="I646" s="194"/>
      <c r="J646" s="194"/>
      <c r="K646" s="194"/>
      <c r="L646" s="194"/>
      <c r="M646" s="223"/>
      <c r="N646" s="223"/>
      <c r="O646" s="224"/>
      <c r="P646" s="194"/>
    </row>
    <row r="647" spans="1:16" s="136" customFormat="1" x14ac:dyDescent="0.3">
      <c r="A647" s="14"/>
      <c r="B647" s="14"/>
      <c r="C647" s="14"/>
      <c r="D647" s="14"/>
      <c r="E647" s="396"/>
      <c r="F647" s="396"/>
      <c r="G647" s="396"/>
      <c r="H647" s="396"/>
      <c r="I647" s="194"/>
      <c r="J647" s="194"/>
      <c r="K647" s="194"/>
      <c r="L647" s="194"/>
      <c r="M647" s="223"/>
      <c r="N647" s="223"/>
      <c r="O647" s="224"/>
      <c r="P647" s="194"/>
    </row>
    <row r="648" spans="1:16" s="136" customFormat="1" x14ac:dyDescent="0.3">
      <c r="A648" s="14"/>
      <c r="B648" s="14"/>
      <c r="C648" s="14"/>
      <c r="D648" s="14"/>
      <c r="E648" s="396"/>
      <c r="F648" s="396"/>
      <c r="G648" s="396"/>
      <c r="H648" s="396"/>
      <c r="I648" s="194"/>
      <c r="J648" s="194"/>
      <c r="K648" s="194"/>
      <c r="L648" s="194"/>
      <c r="M648" s="223"/>
      <c r="N648" s="223"/>
      <c r="O648" s="224"/>
      <c r="P648" s="194"/>
    </row>
    <row r="649" spans="1:16" s="136" customFormat="1" x14ac:dyDescent="0.3">
      <c r="A649" s="14"/>
      <c r="B649" s="14"/>
      <c r="C649" s="14"/>
      <c r="D649" s="14"/>
      <c r="E649" s="396"/>
      <c r="F649" s="396"/>
      <c r="G649" s="396"/>
      <c r="H649" s="396"/>
      <c r="I649" s="194"/>
      <c r="J649" s="194"/>
      <c r="K649" s="194"/>
      <c r="L649" s="194"/>
      <c r="M649" s="223"/>
      <c r="N649" s="223"/>
      <c r="O649" s="224"/>
      <c r="P649" s="194"/>
    </row>
    <row r="650" spans="1:16" s="136" customFormat="1" x14ac:dyDescent="0.3">
      <c r="A650" s="14"/>
      <c r="B650" s="14"/>
      <c r="C650" s="14"/>
      <c r="D650" s="14"/>
      <c r="E650" s="396"/>
      <c r="F650" s="396"/>
      <c r="G650" s="396"/>
      <c r="H650" s="396"/>
      <c r="I650" s="194"/>
      <c r="J650" s="194"/>
      <c r="K650" s="194"/>
      <c r="L650" s="194"/>
      <c r="M650" s="223"/>
      <c r="N650" s="223"/>
      <c r="O650" s="224"/>
      <c r="P650" s="194"/>
    </row>
    <row r="651" spans="1:16" s="136" customFormat="1" x14ac:dyDescent="0.3">
      <c r="A651" s="14"/>
      <c r="B651" s="14"/>
      <c r="C651" s="14"/>
      <c r="D651" s="14"/>
      <c r="E651" s="396"/>
      <c r="F651" s="396"/>
      <c r="G651" s="396"/>
      <c r="H651" s="396"/>
      <c r="I651" s="194"/>
      <c r="J651" s="194"/>
      <c r="K651" s="194"/>
      <c r="L651" s="194"/>
      <c r="M651" s="223"/>
      <c r="N651" s="223"/>
      <c r="O651" s="224"/>
      <c r="P651" s="194"/>
    </row>
    <row r="652" spans="1:16" s="136" customFormat="1" x14ac:dyDescent="0.3">
      <c r="A652" s="14"/>
      <c r="B652" s="14"/>
      <c r="C652" s="14"/>
      <c r="D652" s="14"/>
      <c r="E652" s="396"/>
      <c r="F652" s="396"/>
      <c r="G652" s="396"/>
      <c r="H652" s="396"/>
      <c r="I652" s="194"/>
      <c r="J652" s="194"/>
      <c r="K652" s="194"/>
      <c r="L652" s="194"/>
      <c r="M652" s="223"/>
      <c r="N652" s="223"/>
      <c r="O652" s="224"/>
      <c r="P652" s="194"/>
    </row>
    <row r="653" spans="1:16" s="136" customFormat="1" x14ac:dyDescent="0.3">
      <c r="A653" s="14"/>
      <c r="B653" s="14"/>
      <c r="C653" s="14"/>
      <c r="D653" s="14"/>
      <c r="E653" s="396"/>
      <c r="F653" s="396"/>
      <c r="G653" s="396"/>
      <c r="H653" s="396"/>
      <c r="I653" s="194"/>
      <c r="J653" s="194"/>
      <c r="K653" s="194"/>
      <c r="L653" s="194"/>
      <c r="M653" s="223"/>
      <c r="N653" s="223"/>
      <c r="O653" s="224"/>
      <c r="P653" s="194"/>
    </row>
    <row r="654" spans="1:16" s="136" customFormat="1" x14ac:dyDescent="0.3">
      <c r="A654" s="14"/>
      <c r="B654" s="14"/>
      <c r="C654" s="14"/>
      <c r="D654" s="14"/>
      <c r="E654" s="396"/>
      <c r="F654" s="396"/>
      <c r="G654" s="396"/>
      <c r="H654" s="396"/>
      <c r="I654" s="194"/>
      <c r="J654" s="194"/>
      <c r="K654" s="194"/>
      <c r="L654" s="194"/>
      <c r="M654" s="223"/>
      <c r="N654" s="223"/>
      <c r="O654" s="224"/>
      <c r="P654" s="194"/>
    </row>
    <row r="655" spans="1:16" s="136" customFormat="1" x14ac:dyDescent="0.3">
      <c r="A655" s="14"/>
      <c r="B655" s="14"/>
      <c r="C655" s="14"/>
      <c r="D655" s="14"/>
      <c r="E655" s="396"/>
      <c r="F655" s="396"/>
      <c r="G655" s="396"/>
      <c r="H655" s="396"/>
      <c r="I655" s="194"/>
      <c r="J655" s="194"/>
      <c r="K655" s="194"/>
      <c r="L655" s="194"/>
      <c r="M655" s="223"/>
      <c r="N655" s="223"/>
      <c r="O655" s="224"/>
      <c r="P655" s="194"/>
    </row>
    <row r="656" spans="1:16" s="136" customFormat="1" x14ac:dyDescent="0.3">
      <c r="A656" s="14"/>
      <c r="B656" s="14"/>
      <c r="C656" s="14"/>
      <c r="D656" s="14"/>
      <c r="E656" s="396"/>
      <c r="F656" s="396"/>
      <c r="G656" s="396"/>
      <c r="H656" s="396"/>
      <c r="I656" s="194"/>
      <c r="J656" s="194"/>
      <c r="K656" s="194"/>
      <c r="L656" s="194"/>
      <c r="M656" s="223"/>
      <c r="N656" s="223"/>
      <c r="O656" s="224"/>
      <c r="P656" s="194"/>
    </row>
    <row r="657" spans="1:16" s="136" customFormat="1" x14ac:dyDescent="0.3">
      <c r="A657" s="14"/>
      <c r="B657" s="14"/>
      <c r="C657" s="14"/>
      <c r="D657" s="14"/>
      <c r="E657" s="396"/>
      <c r="F657" s="396"/>
      <c r="G657" s="396"/>
      <c r="H657" s="396"/>
      <c r="I657" s="194"/>
      <c r="J657" s="194"/>
      <c r="K657" s="194"/>
      <c r="L657" s="194"/>
      <c r="M657" s="223"/>
      <c r="N657" s="223"/>
      <c r="O657" s="224"/>
      <c r="P657" s="194"/>
    </row>
    <row r="658" spans="1:16" s="136" customFormat="1" x14ac:dyDescent="0.3">
      <c r="A658" s="14"/>
      <c r="B658" s="14"/>
      <c r="C658" s="14"/>
      <c r="D658" s="14"/>
      <c r="E658" s="396"/>
      <c r="F658" s="396"/>
      <c r="G658" s="396"/>
      <c r="H658" s="396"/>
      <c r="I658" s="194"/>
      <c r="J658" s="194"/>
      <c r="K658" s="194"/>
      <c r="L658" s="194"/>
      <c r="M658" s="223"/>
      <c r="N658" s="223"/>
      <c r="O658" s="224"/>
      <c r="P658" s="194"/>
    </row>
    <row r="659" spans="1:16" s="136" customFormat="1" x14ac:dyDescent="0.3">
      <c r="A659" s="14"/>
      <c r="B659" s="14"/>
      <c r="C659" s="14"/>
      <c r="D659" s="14"/>
      <c r="E659" s="396"/>
      <c r="F659" s="396"/>
      <c r="G659" s="396"/>
      <c r="H659" s="396"/>
      <c r="I659" s="194"/>
      <c r="J659" s="194"/>
      <c r="K659" s="194"/>
      <c r="L659" s="194"/>
      <c r="M659" s="223"/>
      <c r="N659" s="223"/>
      <c r="O659" s="224"/>
      <c r="P659" s="194"/>
    </row>
    <row r="660" spans="1:16" s="136" customFormat="1" x14ac:dyDescent="0.3">
      <c r="A660" s="14"/>
      <c r="B660" s="14"/>
      <c r="C660" s="14"/>
      <c r="D660" s="14"/>
      <c r="E660" s="396"/>
      <c r="F660" s="396"/>
      <c r="G660" s="396"/>
      <c r="H660" s="396"/>
      <c r="I660" s="194"/>
      <c r="J660" s="194"/>
      <c r="K660" s="194"/>
      <c r="L660" s="194"/>
      <c r="M660" s="223"/>
      <c r="N660" s="223"/>
      <c r="O660" s="224"/>
      <c r="P660" s="194"/>
    </row>
    <row r="661" spans="1:16" s="136" customFormat="1" x14ac:dyDescent="0.3">
      <c r="A661" s="14"/>
      <c r="B661" s="14"/>
      <c r="C661" s="14"/>
      <c r="D661" s="14"/>
      <c r="E661" s="396"/>
      <c r="F661" s="396"/>
      <c r="G661" s="396"/>
      <c r="H661" s="396"/>
      <c r="I661" s="194"/>
      <c r="J661" s="194"/>
      <c r="K661" s="194"/>
      <c r="L661" s="194"/>
      <c r="M661" s="223"/>
      <c r="N661" s="223"/>
      <c r="O661" s="224"/>
      <c r="P661" s="194"/>
    </row>
    <row r="662" spans="1:16" s="136" customFormat="1" x14ac:dyDescent="0.3">
      <c r="A662" s="14"/>
      <c r="B662" s="14"/>
      <c r="C662" s="14"/>
      <c r="D662" s="14"/>
      <c r="E662" s="396"/>
      <c r="F662" s="396"/>
      <c r="G662" s="396"/>
      <c r="H662" s="396"/>
      <c r="I662" s="194"/>
      <c r="J662" s="194"/>
      <c r="K662" s="194"/>
      <c r="L662" s="194"/>
      <c r="M662" s="223"/>
      <c r="N662" s="223"/>
      <c r="O662" s="224"/>
      <c r="P662" s="194"/>
    </row>
    <row r="663" spans="1:16" s="136" customFormat="1" x14ac:dyDescent="0.3">
      <c r="A663" s="14"/>
      <c r="B663" s="14"/>
      <c r="C663" s="14"/>
      <c r="D663" s="14"/>
      <c r="E663" s="396"/>
      <c r="F663" s="396"/>
      <c r="G663" s="396"/>
      <c r="H663" s="396"/>
      <c r="I663" s="194"/>
      <c r="J663" s="194"/>
      <c r="K663" s="194"/>
      <c r="L663" s="194"/>
      <c r="M663" s="223"/>
      <c r="N663" s="223"/>
      <c r="O663" s="224"/>
      <c r="P663" s="194"/>
    </row>
    <row r="664" spans="1:16" s="136" customFormat="1" x14ac:dyDescent="0.3">
      <c r="A664" s="14"/>
      <c r="B664" s="14"/>
      <c r="C664" s="14"/>
      <c r="D664" s="14"/>
      <c r="E664" s="396"/>
      <c r="F664" s="396"/>
      <c r="G664" s="396"/>
      <c r="H664" s="396"/>
      <c r="I664" s="194"/>
      <c r="J664" s="194"/>
      <c r="K664" s="194"/>
      <c r="L664" s="194"/>
      <c r="M664" s="223"/>
      <c r="N664" s="223"/>
      <c r="O664" s="224"/>
      <c r="P664" s="194"/>
    </row>
    <row r="665" spans="1:16" s="136" customFormat="1" x14ac:dyDescent="0.3">
      <c r="A665" s="14"/>
      <c r="B665" s="14"/>
      <c r="C665" s="14"/>
      <c r="D665" s="14"/>
      <c r="E665" s="396"/>
      <c r="F665" s="396"/>
      <c r="G665" s="396"/>
      <c r="H665" s="396"/>
      <c r="I665" s="194"/>
      <c r="J665" s="194"/>
      <c r="K665" s="194"/>
      <c r="L665" s="194"/>
      <c r="M665" s="223"/>
      <c r="N665" s="223"/>
      <c r="O665" s="224"/>
      <c r="P665" s="194"/>
    </row>
    <row r="666" spans="1:16" s="136" customFormat="1" x14ac:dyDescent="0.3">
      <c r="A666" s="14"/>
      <c r="B666" s="14"/>
      <c r="C666" s="14"/>
      <c r="D666" s="14"/>
      <c r="E666" s="396"/>
      <c r="F666" s="396"/>
      <c r="G666" s="396"/>
      <c r="H666" s="396"/>
      <c r="I666" s="194"/>
      <c r="J666" s="194"/>
      <c r="K666" s="194"/>
      <c r="L666" s="194"/>
      <c r="M666" s="223"/>
      <c r="N666" s="223"/>
      <c r="O666" s="224"/>
      <c r="P666" s="194"/>
    </row>
    <row r="667" spans="1:16" s="136" customFormat="1" x14ac:dyDescent="0.3">
      <c r="A667" s="14"/>
      <c r="B667" s="14"/>
      <c r="C667" s="14"/>
      <c r="D667" s="14"/>
      <c r="E667" s="396"/>
      <c r="F667" s="396"/>
      <c r="G667" s="396"/>
      <c r="H667" s="396"/>
      <c r="I667" s="194"/>
      <c r="J667" s="194"/>
      <c r="K667" s="194"/>
      <c r="L667" s="194"/>
      <c r="M667" s="223"/>
      <c r="N667" s="223"/>
      <c r="O667" s="224"/>
      <c r="P667" s="194"/>
    </row>
    <row r="668" spans="1:16" s="136" customFormat="1" x14ac:dyDescent="0.3">
      <c r="A668" s="14"/>
      <c r="B668" s="14"/>
      <c r="C668" s="14"/>
      <c r="D668" s="14"/>
      <c r="E668" s="396"/>
      <c r="F668" s="396"/>
      <c r="G668" s="396"/>
      <c r="H668" s="396"/>
      <c r="I668" s="194"/>
      <c r="J668" s="194"/>
      <c r="K668" s="194"/>
      <c r="L668" s="194"/>
      <c r="M668" s="223"/>
      <c r="N668" s="223"/>
      <c r="O668" s="224"/>
      <c r="P668" s="194"/>
    </row>
    <row r="669" spans="1:16" s="136" customFormat="1" x14ac:dyDescent="0.3">
      <c r="A669" s="14"/>
      <c r="B669" s="14"/>
      <c r="C669" s="14"/>
      <c r="D669" s="14"/>
      <c r="E669" s="396"/>
      <c r="F669" s="396"/>
      <c r="G669" s="396"/>
      <c r="H669" s="396"/>
      <c r="I669" s="194"/>
      <c r="J669" s="194"/>
      <c r="K669" s="194"/>
      <c r="L669" s="194"/>
      <c r="M669" s="223"/>
      <c r="N669" s="223"/>
      <c r="O669" s="224"/>
      <c r="P669" s="194"/>
    </row>
    <row r="670" spans="1:16" s="136" customFormat="1" x14ac:dyDescent="0.3">
      <c r="A670" s="14"/>
      <c r="B670" s="14"/>
      <c r="C670" s="14"/>
      <c r="D670" s="14"/>
      <c r="E670" s="396"/>
      <c r="F670" s="396"/>
      <c r="G670" s="396"/>
      <c r="H670" s="396"/>
      <c r="I670" s="194"/>
      <c r="J670" s="194"/>
      <c r="K670" s="194"/>
      <c r="L670" s="194"/>
      <c r="M670" s="223"/>
      <c r="N670" s="223"/>
      <c r="O670" s="224"/>
      <c r="P670" s="194"/>
    </row>
    <row r="671" spans="1:16" s="136" customFormat="1" x14ac:dyDescent="0.3">
      <c r="A671" s="14"/>
      <c r="B671" s="14"/>
      <c r="C671" s="14"/>
      <c r="D671" s="14"/>
      <c r="E671" s="396"/>
      <c r="F671" s="396"/>
      <c r="G671" s="396"/>
      <c r="H671" s="396"/>
      <c r="I671" s="194"/>
      <c r="J671" s="194"/>
      <c r="K671" s="194"/>
      <c r="L671" s="194"/>
      <c r="M671" s="223"/>
      <c r="N671" s="223"/>
      <c r="O671" s="224"/>
      <c r="P671" s="194"/>
    </row>
    <row r="672" spans="1:16" s="136" customFormat="1" x14ac:dyDescent="0.3">
      <c r="A672" s="14"/>
      <c r="B672" s="14"/>
      <c r="C672" s="14"/>
      <c r="D672" s="14"/>
      <c r="E672" s="396"/>
      <c r="F672" s="396"/>
      <c r="G672" s="396"/>
      <c r="H672" s="396"/>
      <c r="I672" s="194"/>
      <c r="J672" s="194"/>
      <c r="K672" s="194"/>
      <c r="L672" s="194"/>
      <c r="M672" s="223"/>
      <c r="N672" s="223"/>
      <c r="O672" s="224"/>
      <c r="P672" s="194"/>
    </row>
    <row r="673" spans="1:16" s="136" customFormat="1" x14ac:dyDescent="0.3">
      <c r="A673" s="14"/>
      <c r="B673" s="14"/>
      <c r="C673" s="14"/>
      <c r="D673" s="14"/>
      <c r="E673" s="396"/>
      <c r="F673" s="396"/>
      <c r="G673" s="396"/>
      <c r="H673" s="396"/>
      <c r="I673" s="194"/>
      <c r="J673" s="194"/>
      <c r="K673" s="194"/>
      <c r="L673" s="194"/>
      <c r="M673" s="223"/>
      <c r="N673" s="223"/>
      <c r="O673" s="224"/>
      <c r="P673" s="194"/>
    </row>
    <row r="674" spans="1:16" s="136" customFormat="1" x14ac:dyDescent="0.3">
      <c r="A674" s="14"/>
      <c r="B674" s="14"/>
      <c r="C674" s="14"/>
      <c r="D674" s="14"/>
      <c r="E674" s="396"/>
      <c r="F674" s="396"/>
      <c r="G674" s="396"/>
      <c r="H674" s="396"/>
      <c r="I674" s="194"/>
      <c r="J674" s="194"/>
      <c r="K674" s="194"/>
      <c r="L674" s="194"/>
      <c r="M674" s="223"/>
      <c r="N674" s="223"/>
      <c r="O674" s="224"/>
      <c r="P674" s="194"/>
    </row>
    <row r="675" spans="1:16" s="136" customFormat="1" x14ac:dyDescent="0.3">
      <c r="A675" s="14"/>
      <c r="B675" s="14"/>
      <c r="C675" s="14"/>
      <c r="D675" s="14"/>
      <c r="E675" s="396"/>
      <c r="F675" s="396"/>
      <c r="G675" s="396"/>
      <c r="H675" s="396"/>
      <c r="I675" s="194"/>
      <c r="J675" s="194"/>
      <c r="K675" s="194"/>
      <c r="L675" s="194"/>
      <c r="M675" s="223"/>
      <c r="N675" s="223"/>
      <c r="O675" s="224"/>
      <c r="P675" s="194"/>
    </row>
    <row r="676" spans="1:16" s="136" customFormat="1" x14ac:dyDescent="0.3">
      <c r="A676" s="14"/>
      <c r="B676" s="14"/>
      <c r="C676" s="14"/>
      <c r="D676" s="14"/>
      <c r="E676" s="396"/>
      <c r="F676" s="396"/>
      <c r="G676" s="396"/>
      <c r="H676" s="396"/>
      <c r="I676" s="194"/>
      <c r="J676" s="194"/>
      <c r="K676" s="194"/>
      <c r="L676" s="194"/>
      <c r="M676" s="223"/>
      <c r="N676" s="223"/>
      <c r="O676" s="224"/>
      <c r="P676" s="194"/>
    </row>
    <row r="677" spans="1:16" s="136" customFormat="1" x14ac:dyDescent="0.3">
      <c r="A677" s="14"/>
      <c r="B677" s="14"/>
      <c r="C677" s="14"/>
      <c r="D677" s="14"/>
      <c r="E677" s="396"/>
      <c r="F677" s="396"/>
      <c r="G677" s="396"/>
      <c r="H677" s="396"/>
      <c r="I677" s="194"/>
      <c r="J677" s="194"/>
      <c r="K677" s="194"/>
      <c r="L677" s="194"/>
      <c r="M677" s="223"/>
      <c r="N677" s="223"/>
      <c r="O677" s="224"/>
      <c r="P677" s="194"/>
    </row>
    <row r="678" spans="1:16" s="136" customFormat="1" x14ac:dyDescent="0.3">
      <c r="A678" s="14"/>
      <c r="B678" s="14"/>
      <c r="C678" s="14"/>
      <c r="D678" s="14"/>
      <c r="E678" s="396"/>
      <c r="F678" s="396"/>
      <c r="G678" s="396"/>
      <c r="H678" s="396"/>
      <c r="I678" s="194"/>
      <c r="J678" s="194"/>
      <c r="K678" s="194"/>
      <c r="L678" s="194"/>
      <c r="M678" s="223"/>
      <c r="N678" s="223"/>
      <c r="O678" s="224"/>
      <c r="P678" s="194"/>
    </row>
    <row r="679" spans="1:16" s="136" customFormat="1" x14ac:dyDescent="0.3">
      <c r="A679" s="14"/>
      <c r="B679" s="14"/>
      <c r="C679" s="14"/>
      <c r="D679" s="14"/>
      <c r="E679" s="396"/>
      <c r="F679" s="396"/>
      <c r="G679" s="396"/>
      <c r="H679" s="396"/>
      <c r="I679" s="194"/>
      <c r="J679" s="194"/>
      <c r="K679" s="194"/>
      <c r="L679" s="194"/>
      <c r="M679" s="223"/>
      <c r="N679" s="223"/>
      <c r="O679" s="224"/>
      <c r="P679" s="194"/>
    </row>
    <row r="680" spans="1:16" s="136" customFormat="1" x14ac:dyDescent="0.3">
      <c r="A680" s="14"/>
      <c r="B680" s="14"/>
      <c r="C680" s="14"/>
      <c r="D680" s="14"/>
      <c r="E680" s="396"/>
      <c r="F680" s="396"/>
      <c r="G680" s="396"/>
      <c r="H680" s="396"/>
      <c r="I680" s="194"/>
      <c r="J680" s="194"/>
      <c r="K680" s="194"/>
      <c r="L680" s="194"/>
      <c r="M680" s="223"/>
      <c r="N680" s="223"/>
      <c r="O680" s="224"/>
      <c r="P680" s="194"/>
    </row>
    <row r="681" spans="1:16" s="136" customFormat="1" x14ac:dyDescent="0.3">
      <c r="A681" s="14"/>
      <c r="B681" s="14"/>
      <c r="C681" s="14"/>
      <c r="D681" s="14"/>
      <c r="E681" s="396"/>
      <c r="F681" s="396"/>
      <c r="G681" s="396"/>
      <c r="H681" s="396"/>
      <c r="I681" s="194"/>
      <c r="J681" s="194"/>
      <c r="K681" s="194"/>
      <c r="L681" s="194"/>
      <c r="M681" s="223"/>
      <c r="N681" s="223"/>
      <c r="O681" s="224"/>
      <c r="P681" s="194"/>
    </row>
    <row r="682" spans="1:16" s="136" customFormat="1" x14ac:dyDescent="0.3">
      <c r="A682" s="14"/>
      <c r="B682" s="14"/>
      <c r="C682" s="14"/>
      <c r="D682" s="14"/>
      <c r="E682" s="396"/>
      <c r="F682" s="396"/>
      <c r="G682" s="396"/>
      <c r="H682" s="396"/>
      <c r="I682" s="194"/>
      <c r="J682" s="194"/>
      <c r="K682" s="194"/>
      <c r="L682" s="194"/>
      <c r="M682" s="223"/>
      <c r="N682" s="223"/>
      <c r="O682" s="224"/>
      <c r="P682" s="194"/>
    </row>
    <row r="683" spans="1:16" s="136" customFormat="1" x14ac:dyDescent="0.3">
      <c r="A683" s="14"/>
      <c r="B683" s="14"/>
      <c r="C683" s="14"/>
      <c r="D683" s="14"/>
      <c r="E683" s="396"/>
      <c r="F683" s="396"/>
      <c r="G683" s="396"/>
      <c r="H683" s="396"/>
      <c r="I683" s="194"/>
      <c r="J683" s="194"/>
      <c r="K683" s="194"/>
      <c r="L683" s="194"/>
      <c r="M683" s="223"/>
      <c r="N683" s="223"/>
      <c r="O683" s="224"/>
      <c r="P683" s="194"/>
    </row>
    <row r="684" spans="1:16" s="136" customFormat="1" x14ac:dyDescent="0.3">
      <c r="A684" s="14"/>
      <c r="B684" s="14"/>
      <c r="C684" s="14"/>
      <c r="D684" s="14"/>
      <c r="E684" s="396"/>
      <c r="F684" s="396"/>
      <c r="G684" s="396"/>
      <c r="H684" s="396"/>
      <c r="I684" s="194"/>
      <c r="J684" s="194"/>
      <c r="K684" s="194"/>
      <c r="L684" s="194"/>
      <c r="M684" s="223"/>
      <c r="N684" s="223"/>
      <c r="O684" s="224"/>
      <c r="P684" s="194"/>
    </row>
    <row r="685" spans="1:16" s="136" customFormat="1" x14ac:dyDescent="0.3">
      <c r="A685" s="14"/>
      <c r="B685" s="14"/>
      <c r="C685" s="14"/>
      <c r="D685" s="14"/>
      <c r="E685" s="396"/>
      <c r="F685" s="396"/>
      <c r="G685" s="396"/>
      <c r="H685" s="396"/>
      <c r="I685" s="194"/>
      <c r="J685" s="194"/>
      <c r="K685" s="194"/>
      <c r="L685" s="194"/>
      <c r="M685" s="223"/>
      <c r="N685" s="223"/>
      <c r="O685" s="224"/>
      <c r="P685" s="194"/>
    </row>
    <row r="686" spans="1:16" s="136" customFormat="1" x14ac:dyDescent="0.3">
      <c r="A686" s="14"/>
      <c r="B686" s="14"/>
      <c r="C686" s="14"/>
      <c r="D686" s="14"/>
      <c r="E686" s="396"/>
      <c r="F686" s="396"/>
      <c r="G686" s="396"/>
      <c r="H686" s="396"/>
      <c r="I686" s="194"/>
      <c r="J686" s="194"/>
      <c r="K686" s="194"/>
      <c r="L686" s="194"/>
      <c r="M686" s="223"/>
      <c r="N686" s="223"/>
      <c r="O686" s="224"/>
      <c r="P686" s="194"/>
    </row>
    <row r="687" spans="1:16" s="136" customFormat="1" x14ac:dyDescent="0.3">
      <c r="A687" s="14"/>
      <c r="B687" s="14"/>
      <c r="C687" s="14"/>
      <c r="D687" s="14"/>
      <c r="E687" s="396"/>
      <c r="F687" s="396"/>
      <c r="G687" s="396"/>
      <c r="H687" s="396"/>
      <c r="I687" s="194"/>
      <c r="J687" s="194"/>
      <c r="K687" s="194"/>
      <c r="L687" s="194"/>
      <c r="M687" s="223"/>
      <c r="N687" s="223"/>
      <c r="O687" s="224"/>
      <c r="P687" s="194"/>
    </row>
    <row r="688" spans="1:16" s="136" customFormat="1" x14ac:dyDescent="0.3">
      <c r="A688" s="14"/>
      <c r="B688" s="14"/>
      <c r="C688" s="14"/>
      <c r="D688" s="14"/>
      <c r="E688" s="396"/>
      <c r="F688" s="396"/>
      <c r="G688" s="396"/>
      <c r="H688" s="396"/>
      <c r="I688" s="194"/>
      <c r="J688" s="194"/>
      <c r="K688" s="194"/>
      <c r="L688" s="194"/>
      <c r="M688" s="223"/>
      <c r="N688" s="223"/>
      <c r="O688" s="224"/>
      <c r="P688" s="194"/>
    </row>
    <row r="689" spans="1:16" s="136" customFormat="1" x14ac:dyDescent="0.3">
      <c r="A689" s="14"/>
      <c r="B689" s="14"/>
      <c r="C689" s="14"/>
      <c r="D689" s="14"/>
      <c r="E689" s="396"/>
      <c r="F689" s="396"/>
      <c r="G689" s="396"/>
      <c r="H689" s="396"/>
      <c r="I689" s="194"/>
      <c r="J689" s="194"/>
      <c r="K689" s="194"/>
      <c r="L689" s="194"/>
      <c r="M689" s="223"/>
      <c r="N689" s="223"/>
      <c r="O689" s="224"/>
      <c r="P689" s="194"/>
    </row>
    <row r="690" spans="1:16" s="136" customFormat="1" x14ac:dyDescent="0.3">
      <c r="A690" s="14"/>
      <c r="B690" s="14"/>
      <c r="C690" s="14"/>
      <c r="D690" s="14"/>
      <c r="E690" s="396"/>
      <c r="F690" s="396"/>
      <c r="G690" s="396"/>
      <c r="H690" s="396"/>
      <c r="I690" s="194"/>
      <c r="J690" s="194"/>
      <c r="K690" s="194"/>
      <c r="L690" s="194"/>
      <c r="M690" s="223"/>
      <c r="N690" s="223"/>
      <c r="O690" s="224"/>
      <c r="P690" s="194"/>
    </row>
    <row r="691" spans="1:16" s="136" customFormat="1" x14ac:dyDescent="0.3">
      <c r="A691" s="14"/>
      <c r="B691" s="14"/>
      <c r="C691" s="14"/>
      <c r="D691" s="14"/>
      <c r="E691" s="396"/>
      <c r="F691" s="396"/>
      <c r="G691" s="396"/>
      <c r="H691" s="396"/>
      <c r="I691" s="194"/>
      <c r="J691" s="194"/>
      <c r="K691" s="194"/>
      <c r="L691" s="194"/>
      <c r="M691" s="223"/>
      <c r="N691" s="223"/>
      <c r="O691" s="224"/>
      <c r="P691" s="194"/>
    </row>
    <row r="692" spans="1:16" s="136" customFormat="1" x14ac:dyDescent="0.3">
      <c r="A692" s="14"/>
      <c r="B692" s="14"/>
      <c r="C692" s="14"/>
      <c r="D692" s="14"/>
      <c r="E692" s="396"/>
      <c r="F692" s="396"/>
      <c r="G692" s="396"/>
      <c r="H692" s="396"/>
      <c r="I692" s="194"/>
      <c r="J692" s="194"/>
      <c r="K692" s="194"/>
      <c r="L692" s="194"/>
      <c r="M692" s="223"/>
      <c r="N692" s="223"/>
      <c r="O692" s="224"/>
      <c r="P692" s="194"/>
    </row>
    <row r="693" spans="1:16" s="136" customFormat="1" x14ac:dyDescent="0.3">
      <c r="A693" s="14"/>
      <c r="B693" s="14"/>
      <c r="C693" s="14"/>
      <c r="D693" s="14"/>
      <c r="E693" s="396"/>
      <c r="F693" s="396"/>
      <c r="G693" s="396"/>
      <c r="H693" s="396"/>
      <c r="I693" s="194"/>
      <c r="J693" s="194"/>
      <c r="K693" s="194"/>
      <c r="L693" s="194"/>
      <c r="M693" s="223"/>
      <c r="N693" s="223"/>
      <c r="O693" s="224"/>
      <c r="P693" s="194"/>
    </row>
    <row r="694" spans="1:16" s="136" customFormat="1" x14ac:dyDescent="0.3">
      <c r="A694" s="14"/>
      <c r="B694" s="14"/>
      <c r="C694" s="14"/>
      <c r="D694" s="14"/>
      <c r="E694" s="396"/>
      <c r="F694" s="396"/>
      <c r="G694" s="396"/>
      <c r="H694" s="396"/>
      <c r="I694" s="194"/>
      <c r="J694" s="194"/>
      <c r="K694" s="194"/>
      <c r="L694" s="194"/>
      <c r="M694" s="223"/>
      <c r="N694" s="223"/>
      <c r="O694" s="224"/>
      <c r="P694" s="194"/>
    </row>
    <row r="695" spans="1:16" s="136" customFormat="1" x14ac:dyDescent="0.3">
      <c r="A695" s="14"/>
      <c r="B695" s="14"/>
      <c r="C695" s="14"/>
      <c r="D695" s="14"/>
      <c r="E695" s="396"/>
      <c r="F695" s="396"/>
      <c r="G695" s="396"/>
      <c r="H695" s="396"/>
      <c r="I695" s="194"/>
      <c r="J695" s="194"/>
      <c r="K695" s="194"/>
      <c r="L695" s="194"/>
      <c r="M695" s="223"/>
      <c r="N695" s="223"/>
      <c r="O695" s="224"/>
      <c r="P695" s="194"/>
    </row>
    <row r="696" spans="1:16" s="136" customFormat="1" x14ac:dyDescent="0.3">
      <c r="A696" s="14"/>
      <c r="B696" s="14"/>
      <c r="C696" s="14"/>
      <c r="D696" s="14"/>
      <c r="E696" s="396"/>
      <c r="F696" s="396"/>
      <c r="G696" s="396"/>
      <c r="H696" s="396"/>
      <c r="I696" s="194"/>
      <c r="J696" s="194"/>
      <c r="K696" s="194"/>
      <c r="L696" s="194"/>
      <c r="M696" s="223"/>
      <c r="N696" s="223"/>
      <c r="O696" s="224"/>
      <c r="P696" s="194"/>
    </row>
    <row r="697" spans="1:16" s="136" customFormat="1" x14ac:dyDescent="0.3">
      <c r="A697" s="14"/>
      <c r="B697" s="14"/>
      <c r="C697" s="14"/>
      <c r="D697" s="14"/>
      <c r="E697" s="396"/>
      <c r="F697" s="396"/>
      <c r="G697" s="396"/>
      <c r="H697" s="396"/>
      <c r="I697" s="194"/>
      <c r="J697" s="194"/>
      <c r="K697" s="194"/>
      <c r="L697" s="194"/>
      <c r="M697" s="223"/>
      <c r="N697" s="223"/>
      <c r="O697" s="224"/>
      <c r="P697" s="194"/>
    </row>
    <row r="698" spans="1:16" s="136" customFormat="1" x14ac:dyDescent="0.3">
      <c r="A698" s="14"/>
      <c r="B698" s="14"/>
      <c r="C698" s="14"/>
      <c r="D698" s="14"/>
      <c r="E698" s="396"/>
      <c r="F698" s="396"/>
      <c r="G698" s="396"/>
      <c r="H698" s="396"/>
      <c r="I698" s="194"/>
      <c r="J698" s="194"/>
      <c r="K698" s="194"/>
      <c r="L698" s="194"/>
      <c r="M698" s="223"/>
      <c r="N698" s="223"/>
      <c r="O698" s="224"/>
      <c r="P698" s="194"/>
    </row>
    <row r="699" spans="1:16" s="136" customFormat="1" x14ac:dyDescent="0.3">
      <c r="A699" s="14"/>
      <c r="B699" s="14"/>
      <c r="C699" s="14"/>
      <c r="D699" s="14"/>
      <c r="E699" s="396"/>
      <c r="F699" s="396"/>
      <c r="G699" s="396"/>
      <c r="H699" s="396"/>
      <c r="I699" s="194"/>
      <c r="J699" s="194"/>
      <c r="K699" s="194"/>
      <c r="L699" s="194"/>
      <c r="M699" s="223"/>
      <c r="N699" s="223"/>
      <c r="O699" s="224"/>
      <c r="P699" s="194"/>
    </row>
    <row r="700" spans="1:16" s="136" customFormat="1" x14ac:dyDescent="0.3">
      <c r="A700" s="14"/>
      <c r="B700" s="14"/>
      <c r="C700" s="14"/>
      <c r="D700" s="14"/>
      <c r="E700" s="396"/>
      <c r="F700" s="396"/>
      <c r="G700" s="396"/>
      <c r="H700" s="396"/>
      <c r="I700" s="194"/>
      <c r="J700" s="194"/>
      <c r="K700" s="194"/>
      <c r="L700" s="194"/>
      <c r="M700" s="223"/>
      <c r="N700" s="223"/>
      <c r="O700" s="224"/>
      <c r="P700" s="194"/>
    </row>
    <row r="701" spans="1:16" s="136" customFormat="1" x14ac:dyDescent="0.3">
      <c r="A701" s="14"/>
      <c r="B701" s="14"/>
      <c r="C701" s="14"/>
      <c r="D701" s="14"/>
      <c r="E701" s="396"/>
      <c r="F701" s="396"/>
      <c r="G701" s="396"/>
      <c r="H701" s="396"/>
      <c r="I701" s="194"/>
      <c r="J701" s="194"/>
      <c r="K701" s="194"/>
      <c r="L701" s="194"/>
      <c r="M701" s="223"/>
      <c r="N701" s="223"/>
      <c r="O701" s="224"/>
      <c r="P701" s="194"/>
    </row>
    <row r="702" spans="1:16" s="136" customFormat="1" x14ac:dyDescent="0.3">
      <c r="A702" s="14"/>
      <c r="B702" s="14"/>
      <c r="C702" s="14"/>
      <c r="D702" s="14"/>
      <c r="E702" s="396"/>
      <c r="F702" s="396"/>
      <c r="G702" s="396"/>
      <c r="H702" s="396"/>
      <c r="I702" s="194"/>
      <c r="J702" s="194"/>
      <c r="K702" s="194"/>
      <c r="L702" s="194"/>
      <c r="M702" s="223"/>
      <c r="N702" s="223"/>
      <c r="O702" s="224"/>
      <c r="P702" s="194"/>
    </row>
    <row r="703" spans="1:16" s="136" customFormat="1" x14ac:dyDescent="0.3">
      <c r="A703" s="14"/>
      <c r="B703" s="14"/>
      <c r="C703" s="14"/>
      <c r="D703" s="14"/>
      <c r="E703" s="396"/>
      <c r="F703" s="396"/>
      <c r="G703" s="396"/>
      <c r="H703" s="396"/>
      <c r="I703" s="194"/>
      <c r="J703" s="194"/>
      <c r="K703" s="194"/>
      <c r="L703" s="194"/>
      <c r="M703" s="223"/>
      <c r="N703" s="223"/>
      <c r="O703" s="224"/>
      <c r="P703" s="194"/>
    </row>
    <row r="704" spans="1:16" s="136" customFormat="1" x14ac:dyDescent="0.3">
      <c r="A704" s="14"/>
      <c r="B704" s="14"/>
      <c r="C704" s="14"/>
      <c r="D704" s="14"/>
      <c r="E704" s="396"/>
      <c r="F704" s="396"/>
      <c r="G704" s="396"/>
      <c r="H704" s="396"/>
      <c r="I704" s="194"/>
      <c r="J704" s="194"/>
      <c r="K704" s="194"/>
      <c r="L704" s="194"/>
      <c r="M704" s="223"/>
      <c r="N704" s="223"/>
      <c r="O704" s="224"/>
      <c r="P704" s="194"/>
    </row>
    <row r="705" spans="1:16" s="136" customFormat="1" x14ac:dyDescent="0.3">
      <c r="A705" s="14"/>
      <c r="B705" s="14"/>
      <c r="C705" s="14"/>
      <c r="D705" s="14"/>
      <c r="E705" s="396"/>
      <c r="F705" s="396"/>
      <c r="G705" s="396"/>
      <c r="H705" s="396"/>
      <c r="I705" s="194"/>
      <c r="J705" s="194"/>
      <c r="K705" s="194"/>
      <c r="L705" s="194"/>
      <c r="M705" s="223"/>
      <c r="N705" s="223"/>
      <c r="O705" s="224"/>
      <c r="P705" s="194"/>
    </row>
    <row r="706" spans="1:16" s="136" customFormat="1" x14ac:dyDescent="0.3">
      <c r="A706" s="14"/>
      <c r="B706" s="14"/>
      <c r="C706" s="14"/>
      <c r="D706" s="14"/>
      <c r="E706" s="396"/>
      <c r="F706" s="396"/>
      <c r="G706" s="396"/>
      <c r="H706" s="396"/>
      <c r="I706" s="194"/>
      <c r="J706" s="194"/>
      <c r="K706" s="194"/>
      <c r="L706" s="194"/>
      <c r="M706" s="223"/>
      <c r="N706" s="223"/>
      <c r="O706" s="224"/>
      <c r="P706" s="194"/>
    </row>
    <row r="707" spans="1:16" s="136" customFormat="1" x14ac:dyDescent="0.3">
      <c r="A707" s="14"/>
      <c r="B707" s="14"/>
      <c r="C707" s="14"/>
      <c r="D707" s="14"/>
      <c r="E707" s="396"/>
      <c r="F707" s="396"/>
      <c r="G707" s="396"/>
      <c r="H707" s="396"/>
      <c r="I707" s="194"/>
      <c r="J707" s="194"/>
      <c r="K707" s="194"/>
      <c r="L707" s="194"/>
      <c r="M707" s="223"/>
      <c r="N707" s="223"/>
      <c r="O707" s="224"/>
      <c r="P707" s="194"/>
    </row>
    <row r="708" spans="1:16" s="136" customFormat="1" x14ac:dyDescent="0.3">
      <c r="A708" s="14"/>
      <c r="B708" s="14"/>
      <c r="C708" s="14"/>
      <c r="D708" s="14"/>
      <c r="E708" s="396"/>
      <c r="F708" s="396"/>
      <c r="G708" s="396"/>
      <c r="H708" s="396"/>
      <c r="I708" s="194"/>
      <c r="J708" s="194"/>
      <c r="K708" s="194"/>
      <c r="L708" s="194"/>
      <c r="M708" s="223"/>
      <c r="N708" s="223"/>
      <c r="O708" s="224"/>
      <c r="P708" s="194"/>
    </row>
    <row r="709" spans="1:16" s="136" customFormat="1" x14ac:dyDescent="0.3">
      <c r="A709" s="14"/>
      <c r="B709" s="14"/>
      <c r="C709" s="14"/>
      <c r="D709" s="14"/>
      <c r="E709" s="396"/>
      <c r="F709" s="396"/>
      <c r="G709" s="396"/>
      <c r="H709" s="396"/>
      <c r="I709" s="194"/>
      <c r="J709" s="194"/>
      <c r="K709" s="194"/>
      <c r="L709" s="194"/>
      <c r="M709" s="223"/>
      <c r="N709" s="223"/>
      <c r="O709" s="224"/>
      <c r="P709" s="194"/>
    </row>
    <row r="710" spans="1:16" s="136" customFormat="1" x14ac:dyDescent="0.3">
      <c r="A710" s="14"/>
      <c r="B710" s="14"/>
      <c r="C710" s="14"/>
      <c r="D710" s="14"/>
      <c r="E710" s="396"/>
      <c r="F710" s="396"/>
      <c r="G710" s="396"/>
      <c r="H710" s="396"/>
      <c r="I710" s="194"/>
      <c r="J710" s="194"/>
      <c r="K710" s="194"/>
      <c r="L710" s="194"/>
      <c r="M710" s="223"/>
      <c r="N710" s="223"/>
      <c r="O710" s="224"/>
      <c r="P710" s="194"/>
    </row>
    <row r="711" spans="1:16" s="136" customFormat="1" x14ac:dyDescent="0.3">
      <c r="A711" s="14"/>
      <c r="B711" s="14"/>
      <c r="C711" s="14"/>
      <c r="D711" s="14"/>
      <c r="E711" s="396"/>
      <c r="F711" s="396"/>
      <c r="G711" s="396"/>
      <c r="H711" s="396"/>
      <c r="I711" s="194"/>
      <c r="J711" s="194"/>
      <c r="K711" s="194"/>
      <c r="L711" s="194"/>
      <c r="M711" s="223"/>
      <c r="N711" s="223"/>
      <c r="O711" s="224"/>
      <c r="P711" s="194"/>
    </row>
    <row r="712" spans="1:16" s="136" customFormat="1" x14ac:dyDescent="0.3">
      <c r="A712" s="14"/>
      <c r="B712" s="14"/>
      <c r="C712" s="14"/>
      <c r="D712" s="14"/>
      <c r="E712" s="396"/>
      <c r="F712" s="396"/>
      <c r="G712" s="396"/>
      <c r="H712" s="396"/>
      <c r="I712" s="194"/>
      <c r="J712" s="194"/>
      <c r="K712" s="194"/>
      <c r="L712" s="194"/>
      <c r="M712" s="223"/>
      <c r="N712" s="223"/>
      <c r="O712" s="224"/>
      <c r="P712" s="194"/>
    </row>
    <row r="713" spans="1:16" s="136" customFormat="1" x14ac:dyDescent="0.3">
      <c r="A713" s="14"/>
      <c r="B713" s="14"/>
      <c r="C713" s="14"/>
      <c r="D713" s="14"/>
      <c r="E713" s="396"/>
      <c r="F713" s="396"/>
      <c r="G713" s="396"/>
      <c r="H713" s="396"/>
      <c r="I713" s="194"/>
      <c r="J713" s="194"/>
      <c r="K713" s="194"/>
      <c r="L713" s="194"/>
      <c r="M713" s="223"/>
      <c r="N713" s="223"/>
      <c r="O713" s="224"/>
      <c r="P713" s="194"/>
    </row>
    <row r="714" spans="1:16" s="136" customFormat="1" x14ac:dyDescent="0.3">
      <c r="A714" s="14"/>
      <c r="B714" s="14"/>
      <c r="C714" s="14"/>
      <c r="D714" s="14"/>
      <c r="E714" s="396"/>
      <c r="F714" s="396"/>
      <c r="G714" s="396"/>
      <c r="H714" s="396"/>
      <c r="I714" s="194"/>
      <c r="J714" s="194"/>
      <c r="K714" s="194"/>
      <c r="L714" s="194"/>
      <c r="M714" s="223"/>
      <c r="N714" s="223"/>
      <c r="O714" s="224"/>
      <c r="P714" s="194"/>
    </row>
    <row r="715" spans="1:16" s="136" customFormat="1" x14ac:dyDescent="0.3">
      <c r="A715" s="14"/>
      <c r="B715" s="14"/>
      <c r="C715" s="14"/>
      <c r="D715" s="14"/>
      <c r="E715" s="396"/>
      <c r="F715" s="396"/>
      <c r="G715" s="396"/>
      <c r="H715" s="396"/>
      <c r="I715" s="194"/>
      <c r="J715" s="194"/>
      <c r="K715" s="194"/>
      <c r="L715" s="194"/>
      <c r="M715" s="223"/>
      <c r="N715" s="223"/>
      <c r="O715" s="224"/>
      <c r="P715" s="194"/>
    </row>
    <row r="716" spans="1:16" s="136" customFormat="1" x14ac:dyDescent="0.3">
      <c r="A716" s="14"/>
      <c r="B716" s="14"/>
      <c r="C716" s="14"/>
      <c r="D716" s="14"/>
      <c r="E716" s="396"/>
      <c r="F716" s="396"/>
      <c r="G716" s="396"/>
      <c r="H716" s="396"/>
      <c r="I716" s="194"/>
      <c r="J716" s="194"/>
      <c r="K716" s="194"/>
      <c r="L716" s="194"/>
      <c r="M716" s="223"/>
      <c r="N716" s="223"/>
      <c r="O716" s="224"/>
      <c r="P716" s="194"/>
    </row>
    <row r="717" spans="1:16" s="136" customFormat="1" x14ac:dyDescent="0.3">
      <c r="A717" s="14"/>
      <c r="B717" s="14"/>
      <c r="C717" s="14"/>
      <c r="D717" s="14"/>
      <c r="E717" s="396"/>
      <c r="F717" s="396"/>
      <c r="G717" s="396"/>
      <c r="H717" s="396"/>
      <c r="I717" s="194"/>
      <c r="J717" s="194"/>
      <c r="K717" s="194"/>
      <c r="L717" s="194"/>
      <c r="M717" s="223"/>
      <c r="N717" s="223"/>
      <c r="O717" s="224"/>
      <c r="P717" s="194"/>
    </row>
    <row r="718" spans="1:16" s="136" customFormat="1" x14ac:dyDescent="0.3">
      <c r="A718" s="14"/>
      <c r="B718" s="14"/>
      <c r="C718" s="14"/>
      <c r="D718" s="14"/>
      <c r="E718" s="396"/>
      <c r="F718" s="396"/>
      <c r="G718" s="396"/>
      <c r="H718" s="396"/>
      <c r="I718" s="194"/>
      <c r="J718" s="194"/>
      <c r="K718" s="194"/>
      <c r="L718" s="194"/>
      <c r="M718" s="223"/>
      <c r="N718" s="223"/>
      <c r="O718" s="224"/>
      <c r="P718" s="194"/>
    </row>
    <row r="719" spans="1:16" s="136" customFormat="1" x14ac:dyDescent="0.3">
      <c r="A719" s="14"/>
      <c r="B719" s="14"/>
      <c r="C719" s="14"/>
      <c r="D719" s="14"/>
      <c r="E719" s="396"/>
      <c r="F719" s="396"/>
      <c r="G719" s="396"/>
      <c r="H719" s="396"/>
      <c r="I719" s="194"/>
      <c r="J719" s="194"/>
      <c r="K719" s="194"/>
      <c r="L719" s="194"/>
      <c r="M719" s="223"/>
      <c r="N719" s="223"/>
      <c r="O719" s="224"/>
      <c r="P719" s="194"/>
    </row>
    <row r="720" spans="1:16" s="136" customFormat="1" x14ac:dyDescent="0.3">
      <c r="A720" s="14"/>
      <c r="B720" s="14"/>
      <c r="C720" s="14"/>
      <c r="D720" s="14"/>
      <c r="E720" s="396"/>
      <c r="F720" s="396"/>
      <c r="G720" s="396"/>
      <c r="H720" s="396"/>
      <c r="I720" s="194"/>
      <c r="J720" s="194"/>
      <c r="K720" s="194"/>
      <c r="L720" s="194"/>
      <c r="M720" s="223"/>
      <c r="N720" s="223"/>
      <c r="O720" s="224"/>
      <c r="P720" s="194"/>
    </row>
    <row r="721" spans="1:16" s="136" customFormat="1" x14ac:dyDescent="0.3">
      <c r="A721" s="14"/>
      <c r="B721" s="14"/>
      <c r="C721" s="14"/>
      <c r="D721" s="14"/>
      <c r="E721" s="396"/>
      <c r="F721" s="396"/>
      <c r="G721" s="396"/>
      <c r="H721" s="396"/>
      <c r="I721" s="194"/>
      <c r="J721" s="194"/>
      <c r="K721" s="194"/>
      <c r="L721" s="194"/>
      <c r="M721" s="223"/>
      <c r="N721" s="223"/>
      <c r="O721" s="224"/>
      <c r="P721" s="194"/>
    </row>
    <row r="722" spans="1:16" s="136" customFormat="1" x14ac:dyDescent="0.3">
      <c r="A722" s="14"/>
      <c r="B722" s="14"/>
      <c r="C722" s="14"/>
      <c r="D722" s="14"/>
      <c r="E722" s="396"/>
      <c r="F722" s="396"/>
      <c r="G722" s="396"/>
      <c r="H722" s="396"/>
      <c r="I722" s="194"/>
      <c r="J722" s="194"/>
      <c r="K722" s="194"/>
      <c r="L722" s="194"/>
      <c r="M722" s="223"/>
      <c r="N722" s="223"/>
      <c r="O722" s="224"/>
      <c r="P722" s="194"/>
    </row>
    <row r="723" spans="1:16" s="136" customFormat="1" x14ac:dyDescent="0.3">
      <c r="A723" s="14"/>
      <c r="B723" s="14"/>
      <c r="C723" s="14"/>
      <c r="D723" s="14"/>
      <c r="E723" s="396"/>
      <c r="F723" s="396"/>
      <c r="G723" s="396"/>
      <c r="H723" s="396"/>
      <c r="I723" s="194"/>
      <c r="J723" s="194"/>
      <c r="K723" s="194"/>
      <c r="L723" s="194"/>
      <c r="M723" s="223"/>
      <c r="N723" s="223"/>
      <c r="O723" s="224"/>
      <c r="P723" s="194"/>
    </row>
    <row r="724" spans="1:16" s="136" customFormat="1" x14ac:dyDescent="0.3">
      <c r="A724" s="14"/>
      <c r="B724" s="14"/>
      <c r="C724" s="14"/>
      <c r="D724" s="14"/>
      <c r="E724" s="396"/>
      <c r="F724" s="396"/>
      <c r="G724" s="396"/>
      <c r="H724" s="396"/>
      <c r="I724" s="194"/>
      <c r="J724" s="194"/>
      <c r="K724" s="194"/>
      <c r="L724" s="194"/>
      <c r="M724" s="223"/>
      <c r="N724" s="223"/>
      <c r="O724" s="224"/>
      <c r="P724" s="194"/>
    </row>
    <row r="725" spans="1:16" s="136" customFormat="1" x14ac:dyDescent="0.3">
      <c r="A725" s="14"/>
      <c r="B725" s="14"/>
      <c r="C725" s="14"/>
      <c r="D725" s="14"/>
      <c r="E725" s="396"/>
      <c r="F725" s="396"/>
      <c r="G725" s="396"/>
      <c r="H725" s="396"/>
      <c r="I725" s="194"/>
      <c r="J725" s="194"/>
      <c r="K725" s="194"/>
      <c r="L725" s="194"/>
      <c r="M725" s="223"/>
      <c r="N725" s="223"/>
      <c r="O725" s="224"/>
      <c r="P725" s="194"/>
    </row>
    <row r="726" spans="1:16" s="136" customFormat="1" x14ac:dyDescent="0.3">
      <c r="A726" s="14"/>
      <c r="B726" s="14"/>
      <c r="C726" s="14"/>
      <c r="D726" s="14"/>
      <c r="E726" s="396"/>
      <c r="F726" s="396"/>
      <c r="G726" s="396"/>
      <c r="H726" s="396"/>
      <c r="I726" s="194"/>
      <c r="J726" s="194"/>
      <c r="K726" s="194"/>
      <c r="L726" s="194"/>
      <c r="M726" s="223"/>
      <c r="N726" s="223"/>
      <c r="O726" s="224"/>
      <c r="P726" s="194"/>
    </row>
    <row r="727" spans="1:16" s="136" customFormat="1" x14ac:dyDescent="0.3">
      <c r="A727" s="14"/>
      <c r="B727" s="14"/>
      <c r="C727" s="14"/>
      <c r="D727" s="14"/>
      <c r="E727" s="396"/>
      <c r="F727" s="396"/>
      <c r="G727" s="396"/>
      <c r="H727" s="396"/>
      <c r="I727" s="194"/>
      <c r="J727" s="194"/>
      <c r="K727" s="194"/>
      <c r="L727" s="194"/>
      <c r="M727" s="223"/>
      <c r="N727" s="223"/>
      <c r="O727" s="224"/>
      <c r="P727" s="194"/>
    </row>
    <row r="728" spans="1:16" s="136" customFormat="1" x14ac:dyDescent="0.3">
      <c r="A728" s="14"/>
      <c r="B728" s="14"/>
      <c r="C728" s="14"/>
      <c r="D728" s="14"/>
      <c r="E728" s="396"/>
      <c r="F728" s="396"/>
      <c r="G728" s="396"/>
      <c r="H728" s="396"/>
      <c r="I728" s="194"/>
      <c r="J728" s="194"/>
      <c r="K728" s="194"/>
      <c r="L728" s="194"/>
      <c r="M728" s="223"/>
      <c r="N728" s="223"/>
      <c r="O728" s="224"/>
      <c r="P728" s="194"/>
    </row>
    <row r="729" spans="1:16" s="136" customFormat="1" x14ac:dyDescent="0.3">
      <c r="A729" s="14"/>
      <c r="B729" s="14"/>
      <c r="C729" s="14"/>
      <c r="D729" s="14"/>
      <c r="E729" s="396"/>
      <c r="F729" s="396"/>
      <c r="G729" s="396"/>
      <c r="H729" s="396"/>
      <c r="I729" s="194"/>
      <c r="J729" s="194"/>
      <c r="K729" s="194"/>
      <c r="L729" s="194"/>
      <c r="M729" s="223"/>
      <c r="N729" s="223"/>
      <c r="O729" s="224"/>
      <c r="P729" s="194"/>
    </row>
    <row r="730" spans="1:16" s="136" customFormat="1" x14ac:dyDescent="0.3">
      <c r="A730" s="14"/>
      <c r="B730" s="14"/>
      <c r="C730" s="14"/>
      <c r="D730" s="14"/>
      <c r="E730" s="396"/>
      <c r="F730" s="396"/>
      <c r="G730" s="396"/>
      <c r="H730" s="396"/>
      <c r="I730" s="194"/>
      <c r="J730" s="194"/>
      <c r="K730" s="194"/>
      <c r="L730" s="194"/>
      <c r="M730" s="223"/>
      <c r="N730" s="223"/>
      <c r="O730" s="224"/>
      <c r="P730" s="194"/>
    </row>
    <row r="731" spans="1:16" s="136" customFormat="1" x14ac:dyDescent="0.3">
      <c r="A731" s="14"/>
      <c r="B731" s="14"/>
      <c r="C731" s="14"/>
      <c r="D731" s="14"/>
      <c r="E731" s="396"/>
      <c r="F731" s="396"/>
      <c r="G731" s="396"/>
      <c r="H731" s="396"/>
      <c r="I731" s="194"/>
      <c r="J731" s="194"/>
      <c r="K731" s="194"/>
      <c r="L731" s="194"/>
      <c r="M731" s="223"/>
      <c r="N731" s="223"/>
      <c r="O731" s="224"/>
      <c r="P731" s="194"/>
    </row>
    <row r="732" spans="1:16" s="136" customFormat="1" x14ac:dyDescent="0.3">
      <c r="A732" s="14"/>
      <c r="B732" s="14"/>
      <c r="C732" s="14"/>
      <c r="D732" s="14"/>
      <c r="E732" s="396"/>
      <c r="F732" s="396"/>
      <c r="G732" s="396"/>
      <c r="H732" s="396"/>
      <c r="I732" s="194"/>
      <c r="J732" s="194"/>
      <c r="K732" s="194"/>
      <c r="L732" s="194"/>
      <c r="M732" s="223"/>
      <c r="N732" s="223"/>
      <c r="O732" s="224"/>
      <c r="P732" s="194"/>
    </row>
    <row r="733" spans="1:16" s="136" customFormat="1" x14ac:dyDescent="0.3">
      <c r="A733" s="14"/>
      <c r="B733" s="14"/>
      <c r="C733" s="14"/>
      <c r="D733" s="14"/>
      <c r="E733" s="396"/>
      <c r="F733" s="396"/>
      <c r="G733" s="396"/>
      <c r="H733" s="396"/>
      <c r="I733" s="194"/>
      <c r="J733" s="194"/>
      <c r="K733" s="194"/>
      <c r="L733" s="194"/>
      <c r="M733" s="223"/>
      <c r="N733" s="223"/>
      <c r="O733" s="224"/>
      <c r="P733" s="194"/>
    </row>
    <row r="734" spans="1:16" s="136" customFormat="1" x14ac:dyDescent="0.3">
      <c r="A734" s="14"/>
      <c r="B734" s="14"/>
      <c r="C734" s="14"/>
      <c r="D734" s="14"/>
      <c r="E734" s="396"/>
      <c r="F734" s="396"/>
      <c r="G734" s="396"/>
      <c r="H734" s="396"/>
      <c r="I734" s="194"/>
      <c r="J734" s="194"/>
      <c r="K734" s="194"/>
      <c r="L734" s="194"/>
      <c r="M734" s="223"/>
      <c r="N734" s="223"/>
      <c r="O734" s="224"/>
      <c r="P734" s="194"/>
    </row>
    <row r="735" spans="1:16" s="136" customFormat="1" x14ac:dyDescent="0.3">
      <c r="A735" s="14"/>
      <c r="B735" s="14"/>
      <c r="C735" s="14"/>
      <c r="D735" s="14"/>
      <c r="E735" s="396"/>
      <c r="F735" s="396"/>
      <c r="G735" s="396"/>
      <c r="H735" s="396"/>
      <c r="I735" s="194"/>
      <c r="J735" s="194"/>
      <c r="K735" s="194"/>
      <c r="L735" s="194"/>
      <c r="M735" s="223"/>
      <c r="N735" s="223"/>
      <c r="O735" s="224"/>
      <c r="P735" s="194"/>
    </row>
    <row r="736" spans="1:16" s="136" customFormat="1" x14ac:dyDescent="0.3">
      <c r="A736" s="14"/>
      <c r="B736" s="14"/>
      <c r="C736" s="14"/>
      <c r="D736" s="14"/>
      <c r="E736" s="396"/>
      <c r="F736" s="396"/>
      <c r="G736" s="396"/>
      <c r="H736" s="396"/>
      <c r="I736" s="194"/>
      <c r="J736" s="194"/>
      <c r="K736" s="194"/>
      <c r="L736" s="194"/>
      <c r="M736" s="223"/>
      <c r="N736" s="223"/>
      <c r="O736" s="224"/>
      <c r="P736" s="194"/>
    </row>
    <row r="737" spans="1:16" s="136" customFormat="1" x14ac:dyDescent="0.3">
      <c r="A737" s="14"/>
      <c r="B737" s="14"/>
      <c r="C737" s="14"/>
      <c r="D737" s="14"/>
      <c r="E737" s="396"/>
      <c r="F737" s="396"/>
      <c r="G737" s="396"/>
      <c r="H737" s="396"/>
      <c r="I737" s="194"/>
      <c r="J737" s="194"/>
      <c r="K737" s="194"/>
      <c r="L737" s="194"/>
      <c r="M737" s="223"/>
      <c r="N737" s="223"/>
      <c r="O737" s="224"/>
      <c r="P737" s="194"/>
    </row>
    <row r="738" spans="1:16" s="136" customFormat="1" x14ac:dyDescent="0.3">
      <c r="A738" s="14"/>
      <c r="B738" s="14"/>
      <c r="C738" s="14"/>
      <c r="D738" s="14"/>
      <c r="E738" s="396"/>
      <c r="F738" s="396"/>
      <c r="G738" s="396"/>
      <c r="H738" s="396"/>
      <c r="I738" s="194"/>
      <c r="J738" s="194"/>
      <c r="K738" s="194"/>
      <c r="L738" s="194"/>
      <c r="M738" s="223"/>
      <c r="N738" s="223"/>
      <c r="O738" s="224"/>
      <c r="P738" s="194"/>
    </row>
    <row r="739" spans="1:16" s="136" customFormat="1" x14ac:dyDescent="0.3">
      <c r="A739" s="14"/>
      <c r="B739" s="14"/>
      <c r="C739" s="14"/>
      <c r="D739" s="14"/>
      <c r="E739" s="396"/>
      <c r="F739" s="396"/>
      <c r="G739" s="396"/>
      <c r="H739" s="396"/>
      <c r="I739" s="194"/>
      <c r="J739" s="194"/>
      <c r="K739" s="194"/>
      <c r="L739" s="194"/>
      <c r="M739" s="223"/>
      <c r="N739" s="223"/>
      <c r="O739" s="224"/>
      <c r="P739" s="194"/>
    </row>
    <row r="740" spans="1:16" s="136" customFormat="1" x14ac:dyDescent="0.3">
      <c r="A740" s="14"/>
      <c r="B740" s="14"/>
      <c r="C740" s="14"/>
      <c r="D740" s="14"/>
      <c r="E740" s="396"/>
      <c r="F740" s="396"/>
      <c r="G740" s="396"/>
      <c r="H740" s="396"/>
      <c r="I740" s="194"/>
      <c r="J740" s="194"/>
      <c r="K740" s="194"/>
      <c r="L740" s="194"/>
      <c r="M740" s="223"/>
      <c r="N740" s="223"/>
      <c r="O740" s="224"/>
      <c r="P740" s="194"/>
    </row>
    <row r="741" spans="1:16" s="136" customFormat="1" x14ac:dyDescent="0.3">
      <c r="A741" s="14"/>
      <c r="B741" s="14"/>
      <c r="C741" s="14"/>
      <c r="D741" s="14"/>
      <c r="E741" s="396"/>
      <c r="F741" s="396"/>
      <c r="G741" s="396"/>
      <c r="H741" s="396"/>
      <c r="I741" s="194"/>
      <c r="J741" s="194"/>
      <c r="K741" s="194"/>
      <c r="L741" s="194"/>
      <c r="M741" s="223"/>
      <c r="N741" s="223"/>
      <c r="O741" s="224"/>
      <c r="P741" s="194"/>
    </row>
    <row r="742" spans="1:16" s="136" customFormat="1" x14ac:dyDescent="0.3">
      <c r="A742" s="14"/>
      <c r="B742" s="14"/>
      <c r="C742" s="14"/>
      <c r="D742" s="14"/>
      <c r="E742" s="396"/>
      <c r="F742" s="396"/>
      <c r="G742" s="396"/>
      <c r="H742" s="396"/>
      <c r="I742" s="194"/>
      <c r="J742" s="194"/>
      <c r="K742" s="194"/>
      <c r="L742" s="194"/>
      <c r="M742" s="223"/>
      <c r="N742" s="223"/>
      <c r="O742" s="224"/>
      <c r="P742" s="194"/>
    </row>
    <row r="743" spans="1:16" s="136" customFormat="1" x14ac:dyDescent="0.3">
      <c r="A743" s="14"/>
      <c r="B743" s="14"/>
      <c r="C743" s="14"/>
      <c r="D743" s="14"/>
      <c r="E743" s="396"/>
      <c r="F743" s="396"/>
      <c r="G743" s="396"/>
      <c r="H743" s="396"/>
      <c r="I743" s="194"/>
      <c r="J743" s="194"/>
      <c r="K743" s="194"/>
      <c r="L743" s="194"/>
      <c r="M743" s="223"/>
      <c r="N743" s="223"/>
      <c r="O743" s="224"/>
      <c r="P743" s="194"/>
    </row>
    <row r="744" spans="1:16" s="136" customFormat="1" x14ac:dyDescent="0.3">
      <c r="A744" s="14"/>
      <c r="B744" s="14"/>
      <c r="C744" s="14"/>
      <c r="D744" s="14"/>
      <c r="E744" s="396"/>
      <c r="F744" s="396"/>
      <c r="G744" s="396"/>
      <c r="H744" s="396"/>
      <c r="I744" s="194"/>
      <c r="J744" s="194"/>
      <c r="K744" s="194"/>
      <c r="L744" s="194"/>
      <c r="M744" s="223"/>
      <c r="N744" s="223"/>
      <c r="O744" s="224"/>
      <c r="P744" s="194"/>
    </row>
    <row r="745" spans="1:16" s="136" customFormat="1" x14ac:dyDescent="0.3">
      <c r="A745" s="14"/>
      <c r="B745" s="14"/>
      <c r="C745" s="14"/>
      <c r="D745" s="14"/>
      <c r="E745" s="396"/>
      <c r="F745" s="396"/>
      <c r="G745" s="396"/>
      <c r="H745" s="396"/>
      <c r="I745" s="194"/>
      <c r="J745" s="194"/>
      <c r="K745" s="194"/>
      <c r="L745" s="194"/>
      <c r="M745" s="223"/>
      <c r="N745" s="223"/>
      <c r="O745" s="224"/>
      <c r="P745" s="194"/>
    </row>
    <row r="746" spans="1:16" s="136" customFormat="1" x14ac:dyDescent="0.3">
      <c r="A746" s="14"/>
      <c r="B746" s="14"/>
      <c r="C746" s="14"/>
      <c r="D746" s="14"/>
      <c r="E746" s="396"/>
      <c r="F746" s="396"/>
      <c r="G746" s="396"/>
      <c r="H746" s="396"/>
      <c r="I746" s="194"/>
      <c r="J746" s="194"/>
      <c r="K746" s="194"/>
      <c r="L746" s="194"/>
      <c r="M746" s="223"/>
      <c r="N746" s="223"/>
      <c r="O746" s="224"/>
      <c r="P746" s="194"/>
    </row>
    <row r="747" spans="1:16" s="136" customFormat="1" x14ac:dyDescent="0.3">
      <c r="A747" s="14"/>
      <c r="B747" s="14"/>
      <c r="C747" s="14"/>
      <c r="D747" s="14"/>
      <c r="E747" s="396"/>
      <c r="F747" s="396"/>
      <c r="G747" s="396"/>
      <c r="H747" s="396"/>
      <c r="I747" s="194"/>
      <c r="J747" s="194"/>
      <c r="K747" s="194"/>
      <c r="L747" s="194"/>
      <c r="M747" s="223"/>
      <c r="N747" s="223"/>
      <c r="O747" s="224"/>
      <c r="P747" s="194"/>
    </row>
    <row r="748" spans="1:16" s="136" customFormat="1" x14ac:dyDescent="0.3">
      <c r="A748" s="14"/>
      <c r="B748" s="14"/>
      <c r="C748" s="14"/>
      <c r="D748" s="14"/>
      <c r="E748" s="396"/>
      <c r="F748" s="396"/>
      <c r="G748" s="396"/>
      <c r="H748" s="396"/>
      <c r="I748" s="194"/>
      <c r="J748" s="194"/>
      <c r="K748" s="194"/>
      <c r="L748" s="194"/>
      <c r="M748" s="223"/>
      <c r="N748" s="223"/>
      <c r="O748" s="224"/>
      <c r="P748" s="194"/>
    </row>
    <row r="749" spans="1:16" s="136" customFormat="1" x14ac:dyDescent="0.3">
      <c r="A749" s="14"/>
      <c r="B749" s="14"/>
      <c r="C749" s="14"/>
      <c r="D749" s="14"/>
      <c r="E749" s="396"/>
      <c r="F749" s="396"/>
      <c r="G749" s="396"/>
      <c r="H749" s="396"/>
      <c r="I749" s="194"/>
      <c r="J749" s="194"/>
      <c r="K749" s="194"/>
      <c r="L749" s="194"/>
      <c r="M749" s="223"/>
      <c r="N749" s="223"/>
      <c r="O749" s="224"/>
      <c r="P749" s="194"/>
    </row>
    <row r="750" spans="1:16" s="136" customFormat="1" x14ac:dyDescent="0.3">
      <c r="A750" s="14"/>
      <c r="B750" s="14"/>
      <c r="C750" s="14"/>
      <c r="D750" s="14"/>
      <c r="E750" s="396"/>
      <c r="F750" s="396"/>
      <c r="G750" s="396"/>
      <c r="H750" s="396"/>
      <c r="I750" s="194"/>
      <c r="J750" s="194"/>
      <c r="K750" s="194"/>
      <c r="L750" s="194"/>
      <c r="M750" s="223"/>
      <c r="N750" s="223"/>
      <c r="O750" s="224"/>
      <c r="P750" s="194"/>
    </row>
    <row r="751" spans="1:16" s="136" customFormat="1" x14ac:dyDescent="0.3">
      <c r="A751" s="14"/>
      <c r="B751" s="14"/>
      <c r="C751" s="14"/>
      <c r="D751" s="14"/>
      <c r="E751" s="396"/>
      <c r="F751" s="396"/>
      <c r="G751" s="396"/>
      <c r="H751" s="396"/>
      <c r="I751" s="194"/>
      <c r="J751" s="194"/>
      <c r="K751" s="194"/>
      <c r="L751" s="194"/>
      <c r="M751" s="223"/>
      <c r="N751" s="223"/>
      <c r="O751" s="224"/>
      <c r="P751" s="194"/>
    </row>
    <row r="752" spans="1:16" s="136" customFormat="1" x14ac:dyDescent="0.3">
      <c r="A752" s="14"/>
      <c r="B752" s="14"/>
      <c r="C752" s="14"/>
      <c r="D752" s="14"/>
      <c r="E752" s="396"/>
      <c r="F752" s="396"/>
      <c r="G752" s="396"/>
      <c r="H752" s="396"/>
      <c r="I752" s="194"/>
      <c r="J752" s="194"/>
      <c r="K752" s="194"/>
      <c r="L752" s="194"/>
      <c r="M752" s="223"/>
      <c r="N752" s="223"/>
      <c r="O752" s="224"/>
      <c r="P752" s="194"/>
    </row>
    <row r="753" spans="1:16" s="136" customFormat="1" x14ac:dyDescent="0.3">
      <c r="A753" s="14"/>
      <c r="B753" s="14"/>
      <c r="C753" s="14"/>
      <c r="D753" s="14"/>
      <c r="E753" s="396"/>
      <c r="F753" s="396"/>
      <c r="G753" s="396"/>
      <c r="H753" s="396"/>
      <c r="I753" s="194"/>
      <c r="J753" s="194"/>
      <c r="K753" s="194"/>
      <c r="L753" s="194"/>
      <c r="M753" s="223"/>
      <c r="N753" s="223"/>
      <c r="O753" s="224"/>
      <c r="P753" s="194"/>
    </row>
    <row r="754" spans="1:16" s="136" customFormat="1" x14ac:dyDescent="0.3">
      <c r="A754" s="14"/>
      <c r="B754" s="14"/>
      <c r="C754" s="14"/>
      <c r="D754" s="14"/>
      <c r="E754" s="396"/>
      <c r="F754" s="396"/>
      <c r="G754" s="396"/>
      <c r="H754" s="396"/>
      <c r="I754" s="194"/>
      <c r="J754" s="194"/>
      <c r="K754" s="194"/>
      <c r="L754" s="194"/>
      <c r="M754" s="223"/>
      <c r="N754" s="223"/>
      <c r="O754" s="224"/>
      <c r="P754" s="194"/>
    </row>
    <row r="755" spans="1:16" s="136" customFormat="1" x14ac:dyDescent="0.3">
      <c r="A755" s="14"/>
      <c r="B755" s="14"/>
      <c r="C755" s="14"/>
      <c r="D755" s="14"/>
      <c r="E755" s="396"/>
      <c r="F755" s="396"/>
      <c r="G755" s="396"/>
      <c r="H755" s="396"/>
      <c r="I755" s="194"/>
      <c r="J755" s="194"/>
      <c r="K755" s="194"/>
      <c r="L755" s="194"/>
      <c r="M755" s="223"/>
      <c r="N755" s="223"/>
      <c r="O755" s="224"/>
      <c r="P755" s="194"/>
    </row>
    <row r="756" spans="1:16" s="136" customFormat="1" x14ac:dyDescent="0.3">
      <c r="A756" s="14"/>
      <c r="B756" s="14"/>
      <c r="C756" s="14"/>
      <c r="D756" s="14"/>
      <c r="E756" s="396"/>
      <c r="F756" s="396"/>
      <c r="G756" s="396"/>
      <c r="H756" s="396"/>
      <c r="I756" s="194"/>
      <c r="J756" s="194"/>
      <c r="K756" s="194"/>
      <c r="L756" s="194"/>
      <c r="M756" s="223"/>
      <c r="N756" s="223"/>
      <c r="O756" s="224"/>
      <c r="P756" s="194"/>
    </row>
    <row r="757" spans="1:16" s="136" customFormat="1" x14ac:dyDescent="0.3">
      <c r="A757" s="14"/>
      <c r="B757" s="14"/>
      <c r="C757" s="14"/>
      <c r="D757" s="14"/>
      <c r="E757" s="396"/>
      <c r="F757" s="396"/>
      <c r="G757" s="396"/>
      <c r="H757" s="396"/>
      <c r="I757" s="194"/>
      <c r="J757" s="194"/>
      <c r="K757" s="194"/>
      <c r="L757" s="194"/>
      <c r="M757" s="223"/>
      <c r="N757" s="223"/>
      <c r="O757" s="224"/>
      <c r="P757" s="194"/>
    </row>
    <row r="758" spans="1:16" s="136" customFormat="1" x14ac:dyDescent="0.3">
      <c r="A758" s="14"/>
      <c r="B758" s="14"/>
      <c r="C758" s="14"/>
      <c r="D758" s="14"/>
      <c r="E758" s="396"/>
      <c r="F758" s="396"/>
      <c r="G758" s="396"/>
      <c r="H758" s="396"/>
      <c r="I758" s="194"/>
      <c r="J758" s="194"/>
      <c r="K758" s="194"/>
      <c r="L758" s="194"/>
      <c r="M758" s="223"/>
      <c r="N758" s="223"/>
      <c r="O758" s="224"/>
      <c r="P758" s="194"/>
    </row>
    <row r="759" spans="1:16" s="136" customFormat="1" x14ac:dyDescent="0.3">
      <c r="A759" s="14"/>
      <c r="B759" s="14"/>
      <c r="C759" s="14"/>
      <c r="D759" s="14"/>
      <c r="E759" s="396"/>
      <c r="F759" s="396"/>
      <c r="G759" s="396"/>
      <c r="H759" s="396"/>
      <c r="I759" s="194"/>
      <c r="J759" s="194"/>
      <c r="K759" s="194"/>
      <c r="L759" s="194"/>
      <c r="M759" s="223"/>
      <c r="N759" s="223"/>
      <c r="O759" s="224"/>
      <c r="P759" s="194"/>
    </row>
    <row r="760" spans="1:16" s="136" customFormat="1" x14ac:dyDescent="0.3">
      <c r="A760" s="14"/>
      <c r="B760" s="14"/>
      <c r="C760" s="14"/>
      <c r="D760" s="14"/>
      <c r="E760" s="396"/>
      <c r="F760" s="396"/>
      <c r="G760" s="396"/>
      <c r="H760" s="396"/>
      <c r="I760" s="194"/>
      <c r="J760" s="194"/>
      <c r="K760" s="194"/>
      <c r="L760" s="194"/>
      <c r="M760" s="223"/>
      <c r="N760" s="223"/>
      <c r="O760" s="224"/>
      <c r="P760" s="194"/>
    </row>
    <row r="761" spans="1:16" s="136" customFormat="1" x14ac:dyDescent="0.3">
      <c r="A761" s="14"/>
      <c r="B761" s="14"/>
      <c r="C761" s="14"/>
      <c r="D761" s="14"/>
      <c r="E761" s="396"/>
      <c r="F761" s="396"/>
      <c r="G761" s="396"/>
      <c r="H761" s="396"/>
      <c r="I761" s="194"/>
      <c r="J761" s="194"/>
      <c r="K761" s="194"/>
      <c r="L761" s="194"/>
      <c r="M761" s="223"/>
      <c r="N761" s="223"/>
      <c r="O761" s="224"/>
      <c r="P761" s="194"/>
    </row>
    <row r="762" spans="1:16" s="136" customFormat="1" x14ac:dyDescent="0.3">
      <c r="A762" s="14"/>
      <c r="B762" s="14"/>
      <c r="C762" s="14"/>
      <c r="D762" s="14"/>
      <c r="E762" s="396"/>
      <c r="F762" s="396"/>
      <c r="G762" s="396"/>
      <c r="H762" s="396"/>
      <c r="I762" s="194"/>
      <c r="J762" s="194"/>
      <c r="K762" s="194"/>
      <c r="L762" s="194"/>
      <c r="M762" s="223"/>
      <c r="N762" s="223"/>
      <c r="O762" s="224"/>
      <c r="P762" s="194"/>
    </row>
    <row r="763" spans="1:16" s="136" customFormat="1" x14ac:dyDescent="0.3">
      <c r="A763" s="14"/>
      <c r="B763" s="14"/>
      <c r="C763" s="14"/>
      <c r="D763" s="14"/>
      <c r="E763" s="396"/>
      <c r="F763" s="396"/>
      <c r="G763" s="396"/>
      <c r="H763" s="396"/>
      <c r="I763" s="194"/>
      <c r="J763" s="194"/>
      <c r="K763" s="194"/>
      <c r="L763" s="194"/>
      <c r="M763" s="223"/>
      <c r="N763" s="223"/>
      <c r="O763" s="224"/>
      <c r="P763" s="194"/>
    </row>
    <row r="764" spans="1:16" s="136" customFormat="1" x14ac:dyDescent="0.3">
      <c r="A764" s="14"/>
      <c r="B764" s="14"/>
      <c r="C764" s="14"/>
      <c r="D764" s="14"/>
      <c r="E764" s="396"/>
      <c r="F764" s="396"/>
      <c r="G764" s="396"/>
      <c r="H764" s="396"/>
      <c r="I764" s="194"/>
      <c r="J764" s="194"/>
      <c r="K764" s="194"/>
      <c r="L764" s="194"/>
      <c r="M764" s="223"/>
      <c r="N764" s="223"/>
      <c r="O764" s="224"/>
      <c r="P764" s="194"/>
    </row>
    <row r="765" spans="1:16" s="136" customFormat="1" x14ac:dyDescent="0.3">
      <c r="A765" s="14"/>
      <c r="B765" s="14"/>
      <c r="C765" s="14"/>
      <c r="D765" s="14"/>
      <c r="E765" s="396"/>
      <c r="F765" s="396"/>
      <c r="G765" s="396"/>
      <c r="H765" s="396"/>
      <c r="I765" s="194"/>
      <c r="J765" s="194"/>
      <c r="K765" s="194"/>
      <c r="L765" s="194"/>
      <c r="M765" s="223"/>
      <c r="N765" s="223"/>
      <c r="O765" s="224"/>
      <c r="P765" s="194"/>
    </row>
    <row r="766" spans="1:16" s="136" customFormat="1" x14ac:dyDescent="0.3">
      <c r="A766" s="14"/>
      <c r="B766" s="14"/>
      <c r="C766" s="14"/>
      <c r="D766" s="14"/>
      <c r="E766" s="396"/>
      <c r="F766" s="396"/>
      <c r="G766" s="396"/>
      <c r="H766" s="396"/>
      <c r="I766" s="194"/>
      <c r="J766" s="194"/>
      <c r="K766" s="194"/>
      <c r="L766" s="194"/>
      <c r="M766" s="223"/>
      <c r="N766" s="223"/>
      <c r="O766" s="224"/>
      <c r="P766" s="194"/>
    </row>
    <row r="767" spans="1:16" s="136" customFormat="1" x14ac:dyDescent="0.3">
      <c r="A767" s="14"/>
      <c r="B767" s="14"/>
      <c r="C767" s="14"/>
      <c r="D767" s="14"/>
      <c r="E767" s="396"/>
      <c r="F767" s="396"/>
      <c r="G767" s="396"/>
      <c r="H767" s="396"/>
      <c r="I767" s="194"/>
      <c r="J767" s="194"/>
      <c r="K767" s="194"/>
      <c r="L767" s="194"/>
      <c r="M767" s="223"/>
      <c r="N767" s="223"/>
      <c r="O767" s="224"/>
      <c r="P767" s="194"/>
    </row>
    <row r="768" spans="1:16" s="136" customFormat="1" x14ac:dyDescent="0.3">
      <c r="A768" s="14"/>
      <c r="B768" s="14"/>
      <c r="C768" s="14"/>
      <c r="D768" s="14"/>
      <c r="E768" s="396"/>
      <c r="F768" s="396"/>
      <c r="G768" s="396"/>
      <c r="H768" s="396"/>
      <c r="I768" s="194"/>
      <c r="J768" s="194"/>
      <c r="K768" s="194"/>
      <c r="L768" s="194"/>
      <c r="M768" s="223"/>
      <c r="N768" s="223"/>
      <c r="O768" s="224"/>
      <c r="P768" s="194"/>
    </row>
    <row r="769" spans="1:16" s="136" customFormat="1" x14ac:dyDescent="0.3">
      <c r="A769" s="14"/>
      <c r="B769" s="14"/>
      <c r="C769" s="14"/>
      <c r="D769" s="14"/>
      <c r="E769" s="396"/>
      <c r="F769" s="396"/>
      <c r="G769" s="396"/>
      <c r="H769" s="396"/>
      <c r="I769" s="194"/>
      <c r="J769" s="194"/>
      <c r="K769" s="194"/>
      <c r="L769" s="194"/>
      <c r="M769" s="223"/>
      <c r="N769" s="223"/>
      <c r="O769" s="224"/>
      <c r="P769" s="194"/>
    </row>
    <row r="770" spans="1:16" s="136" customFormat="1" x14ac:dyDescent="0.3">
      <c r="A770" s="14"/>
      <c r="B770" s="14"/>
      <c r="C770" s="14"/>
      <c r="D770" s="14"/>
      <c r="E770" s="396"/>
      <c r="F770" s="396"/>
      <c r="G770" s="396"/>
      <c r="H770" s="396"/>
      <c r="I770" s="194"/>
      <c r="J770" s="194"/>
      <c r="K770" s="194"/>
      <c r="L770" s="194"/>
      <c r="M770" s="223"/>
      <c r="N770" s="223"/>
      <c r="O770" s="224"/>
      <c r="P770" s="194"/>
    </row>
    <row r="771" spans="1:16" s="136" customFormat="1" x14ac:dyDescent="0.3">
      <c r="A771" s="14"/>
      <c r="B771" s="14"/>
      <c r="C771" s="14"/>
      <c r="D771" s="14"/>
      <c r="E771" s="396"/>
      <c r="F771" s="396"/>
      <c r="G771" s="396"/>
      <c r="H771" s="396"/>
      <c r="I771" s="194"/>
      <c r="J771" s="194"/>
      <c r="K771" s="194"/>
      <c r="L771" s="194"/>
      <c r="M771" s="223"/>
      <c r="N771" s="223"/>
      <c r="O771" s="224"/>
      <c r="P771" s="194"/>
    </row>
    <row r="772" spans="1:16" s="136" customFormat="1" x14ac:dyDescent="0.3">
      <c r="A772" s="14"/>
      <c r="B772" s="14"/>
      <c r="C772" s="14"/>
      <c r="D772" s="14"/>
      <c r="E772" s="396"/>
      <c r="F772" s="396"/>
      <c r="G772" s="396"/>
      <c r="H772" s="396"/>
      <c r="I772" s="194"/>
      <c r="J772" s="194"/>
      <c r="K772" s="194"/>
      <c r="L772" s="194"/>
      <c r="M772" s="223"/>
      <c r="N772" s="223"/>
      <c r="O772" s="224"/>
      <c r="P772" s="194"/>
    </row>
    <row r="773" spans="1:16" s="136" customFormat="1" x14ac:dyDescent="0.3">
      <c r="A773" s="14"/>
      <c r="B773" s="14"/>
      <c r="C773" s="14"/>
      <c r="D773" s="14"/>
      <c r="E773" s="396"/>
      <c r="F773" s="396"/>
      <c r="G773" s="396"/>
      <c r="H773" s="396"/>
      <c r="I773" s="194"/>
      <c r="J773" s="194"/>
      <c r="K773" s="194"/>
      <c r="L773" s="194"/>
      <c r="M773" s="223"/>
      <c r="N773" s="223"/>
      <c r="O773" s="224"/>
      <c r="P773" s="194"/>
    </row>
    <row r="774" spans="1:16" s="136" customFormat="1" x14ac:dyDescent="0.3">
      <c r="A774" s="14"/>
      <c r="B774" s="14"/>
      <c r="C774" s="14"/>
      <c r="D774" s="14"/>
      <c r="E774" s="396"/>
      <c r="F774" s="396"/>
      <c r="G774" s="396"/>
      <c r="H774" s="396"/>
      <c r="I774" s="194"/>
      <c r="J774" s="194"/>
      <c r="K774" s="194"/>
      <c r="L774" s="194"/>
      <c r="M774" s="223"/>
      <c r="N774" s="223"/>
      <c r="O774" s="224"/>
      <c r="P774" s="194"/>
    </row>
    <row r="775" spans="1:16" s="136" customFormat="1" x14ac:dyDescent="0.3">
      <c r="A775" s="14"/>
      <c r="B775" s="14"/>
      <c r="C775" s="14"/>
      <c r="D775" s="14"/>
      <c r="E775" s="396"/>
      <c r="F775" s="396"/>
      <c r="G775" s="396"/>
      <c r="H775" s="396"/>
      <c r="I775" s="194"/>
      <c r="J775" s="194"/>
      <c r="K775" s="194"/>
      <c r="L775" s="194"/>
      <c r="M775" s="223"/>
      <c r="N775" s="223"/>
      <c r="O775" s="224"/>
      <c r="P775" s="194"/>
    </row>
    <row r="776" spans="1:16" s="136" customFormat="1" x14ac:dyDescent="0.3">
      <c r="A776" s="14"/>
      <c r="B776" s="14"/>
      <c r="C776" s="14"/>
      <c r="D776" s="14"/>
      <c r="E776" s="396"/>
      <c r="F776" s="396"/>
      <c r="G776" s="396"/>
      <c r="H776" s="396"/>
      <c r="I776" s="194"/>
      <c r="J776" s="194"/>
      <c r="K776" s="194"/>
      <c r="L776" s="194"/>
      <c r="M776" s="223"/>
      <c r="N776" s="223"/>
      <c r="O776" s="224"/>
      <c r="P776" s="194"/>
    </row>
    <row r="777" spans="1:16" s="136" customFormat="1" x14ac:dyDescent="0.3">
      <c r="A777" s="14"/>
      <c r="B777" s="14"/>
      <c r="C777" s="14"/>
      <c r="D777" s="14"/>
      <c r="E777" s="396"/>
      <c r="F777" s="396"/>
      <c r="G777" s="396"/>
      <c r="H777" s="396"/>
      <c r="I777" s="194"/>
      <c r="J777" s="194"/>
      <c r="K777" s="194"/>
      <c r="L777" s="194"/>
      <c r="M777" s="223"/>
      <c r="N777" s="223"/>
      <c r="O777" s="224"/>
      <c r="P777" s="194"/>
    </row>
    <row r="778" spans="1:16" s="136" customFormat="1" x14ac:dyDescent="0.3">
      <c r="A778" s="14"/>
      <c r="B778" s="14"/>
      <c r="C778" s="14"/>
      <c r="D778" s="14"/>
      <c r="E778" s="396"/>
      <c r="F778" s="396"/>
      <c r="G778" s="396"/>
      <c r="H778" s="396"/>
      <c r="I778" s="194"/>
      <c r="J778" s="194"/>
      <c r="K778" s="194"/>
      <c r="L778" s="194"/>
      <c r="M778" s="223"/>
      <c r="N778" s="223"/>
      <c r="O778" s="224"/>
      <c r="P778" s="194"/>
    </row>
    <row r="779" spans="1:16" s="136" customFormat="1" x14ac:dyDescent="0.3">
      <c r="A779" s="14"/>
      <c r="B779" s="14"/>
      <c r="C779" s="14"/>
      <c r="D779" s="14"/>
      <c r="E779" s="396"/>
      <c r="F779" s="396"/>
      <c r="G779" s="396"/>
      <c r="H779" s="396"/>
      <c r="I779" s="194"/>
      <c r="J779" s="194"/>
      <c r="K779" s="194"/>
      <c r="L779" s="194"/>
      <c r="M779" s="223"/>
      <c r="N779" s="223"/>
      <c r="O779" s="224"/>
      <c r="P779" s="194"/>
    </row>
    <row r="780" spans="1:16" s="136" customFormat="1" x14ac:dyDescent="0.3">
      <c r="A780" s="14"/>
      <c r="B780" s="14"/>
      <c r="C780" s="14"/>
      <c r="D780" s="14"/>
      <c r="E780" s="396"/>
      <c r="F780" s="396"/>
      <c r="G780" s="396"/>
      <c r="H780" s="396"/>
      <c r="I780" s="194"/>
      <c r="J780" s="194"/>
      <c r="K780" s="194"/>
      <c r="L780" s="194"/>
      <c r="M780" s="223"/>
      <c r="N780" s="223"/>
      <c r="O780" s="224"/>
      <c r="P780" s="194"/>
    </row>
    <row r="781" spans="1:16" s="136" customFormat="1" x14ac:dyDescent="0.3">
      <c r="A781" s="14"/>
      <c r="B781" s="14"/>
      <c r="C781" s="14"/>
      <c r="D781" s="14"/>
      <c r="E781" s="396"/>
      <c r="F781" s="396"/>
      <c r="G781" s="396"/>
      <c r="H781" s="396"/>
      <c r="I781" s="194"/>
      <c r="J781" s="194"/>
      <c r="K781" s="194"/>
      <c r="L781" s="194"/>
      <c r="M781" s="223"/>
      <c r="N781" s="223"/>
      <c r="O781" s="224"/>
      <c r="P781" s="194"/>
    </row>
    <row r="782" spans="1:16" s="136" customFormat="1" x14ac:dyDescent="0.3">
      <c r="A782" s="14"/>
      <c r="B782" s="14"/>
      <c r="C782" s="14"/>
      <c r="D782" s="14"/>
      <c r="E782" s="396"/>
      <c r="F782" s="396"/>
      <c r="G782" s="396"/>
      <c r="H782" s="396"/>
      <c r="I782" s="194"/>
      <c r="J782" s="194"/>
      <c r="K782" s="194"/>
      <c r="L782" s="194"/>
      <c r="M782" s="223"/>
      <c r="N782" s="223"/>
      <c r="O782" s="224"/>
      <c r="P782" s="194"/>
    </row>
    <row r="783" spans="1:16" s="136" customFormat="1" x14ac:dyDescent="0.3">
      <c r="A783" s="14"/>
      <c r="B783" s="14"/>
      <c r="C783" s="14"/>
      <c r="D783" s="14"/>
      <c r="E783" s="396"/>
      <c r="F783" s="396"/>
      <c r="G783" s="396"/>
      <c r="H783" s="396"/>
      <c r="I783" s="194"/>
      <c r="J783" s="194"/>
      <c r="K783" s="194"/>
      <c r="L783" s="194"/>
      <c r="M783" s="223"/>
      <c r="N783" s="223"/>
      <c r="O783" s="224"/>
      <c r="P783" s="194"/>
    </row>
    <row r="784" spans="1:16" s="136" customFormat="1" x14ac:dyDescent="0.3">
      <c r="A784" s="14"/>
      <c r="B784" s="14"/>
      <c r="C784" s="14"/>
      <c r="D784" s="14"/>
      <c r="E784" s="396"/>
      <c r="F784" s="396"/>
      <c r="G784" s="396"/>
      <c r="H784" s="396"/>
      <c r="I784" s="194"/>
      <c r="J784" s="194"/>
      <c r="K784" s="194"/>
      <c r="L784" s="194"/>
      <c r="M784" s="223"/>
      <c r="N784" s="223"/>
      <c r="O784" s="224"/>
      <c r="P784" s="194"/>
    </row>
    <row r="785" spans="1:16" s="136" customFormat="1" x14ac:dyDescent="0.3">
      <c r="A785" s="14"/>
      <c r="B785" s="14"/>
      <c r="C785" s="14"/>
      <c r="D785" s="14"/>
      <c r="E785" s="396"/>
      <c r="F785" s="396"/>
      <c r="G785" s="396"/>
      <c r="H785" s="396"/>
      <c r="I785" s="194"/>
      <c r="J785" s="194"/>
      <c r="K785" s="194"/>
      <c r="L785" s="194"/>
      <c r="M785" s="223"/>
      <c r="N785" s="223"/>
      <c r="O785" s="224"/>
      <c r="P785" s="194"/>
    </row>
    <row r="786" spans="1:16" s="136" customFormat="1" x14ac:dyDescent="0.3">
      <c r="A786" s="14"/>
      <c r="B786" s="14"/>
      <c r="C786" s="14"/>
      <c r="D786" s="14"/>
      <c r="E786" s="396"/>
      <c r="F786" s="396"/>
      <c r="G786" s="396"/>
      <c r="H786" s="396"/>
      <c r="I786" s="194"/>
      <c r="J786" s="194"/>
      <c r="K786" s="194"/>
      <c r="L786" s="194"/>
      <c r="M786" s="223"/>
      <c r="N786" s="223"/>
      <c r="O786" s="224"/>
      <c r="P786" s="194"/>
    </row>
    <row r="787" spans="1:16" s="136" customFormat="1" x14ac:dyDescent="0.3">
      <c r="A787" s="14"/>
      <c r="B787" s="14"/>
      <c r="C787" s="14"/>
      <c r="D787" s="14"/>
      <c r="E787" s="396"/>
      <c r="F787" s="396"/>
      <c r="G787" s="396"/>
      <c r="H787" s="396"/>
      <c r="I787" s="194"/>
      <c r="J787" s="194"/>
      <c r="K787" s="194"/>
      <c r="L787" s="194"/>
      <c r="M787" s="223"/>
      <c r="N787" s="223"/>
      <c r="O787" s="224"/>
      <c r="P787" s="194"/>
    </row>
    <row r="788" spans="1:16" s="136" customFormat="1" x14ac:dyDescent="0.3">
      <c r="A788" s="14"/>
      <c r="B788" s="14"/>
      <c r="C788" s="14"/>
      <c r="D788" s="14"/>
      <c r="E788" s="396"/>
      <c r="F788" s="396"/>
      <c r="G788" s="396"/>
      <c r="H788" s="396"/>
      <c r="I788" s="194"/>
      <c r="J788" s="194"/>
      <c r="K788" s="194"/>
      <c r="L788" s="194"/>
      <c r="M788" s="223"/>
      <c r="N788" s="223"/>
      <c r="O788" s="224"/>
      <c r="P788" s="194"/>
    </row>
    <row r="789" spans="1:16" s="136" customFormat="1" x14ac:dyDescent="0.3">
      <c r="A789" s="14"/>
      <c r="B789" s="14"/>
      <c r="C789" s="14"/>
      <c r="D789" s="14"/>
      <c r="E789" s="396"/>
      <c r="F789" s="396"/>
      <c r="G789" s="396"/>
      <c r="H789" s="396"/>
      <c r="I789" s="194"/>
      <c r="J789" s="194"/>
      <c r="K789" s="194"/>
      <c r="L789" s="194"/>
      <c r="M789" s="223"/>
      <c r="N789" s="223"/>
      <c r="O789" s="224"/>
      <c r="P789" s="194"/>
    </row>
    <row r="790" spans="1:16" s="136" customFormat="1" x14ac:dyDescent="0.3">
      <c r="A790" s="14"/>
      <c r="B790" s="14"/>
      <c r="C790" s="14"/>
      <c r="D790" s="14"/>
      <c r="E790" s="396"/>
      <c r="F790" s="396"/>
      <c r="G790" s="396"/>
      <c r="H790" s="396"/>
      <c r="I790" s="194"/>
      <c r="J790" s="194"/>
      <c r="K790" s="194"/>
      <c r="L790" s="194"/>
      <c r="M790" s="223"/>
      <c r="N790" s="223"/>
      <c r="O790" s="224"/>
      <c r="P790" s="194"/>
    </row>
    <row r="791" spans="1:16" s="136" customFormat="1" x14ac:dyDescent="0.3">
      <c r="A791" s="14"/>
      <c r="B791" s="14"/>
      <c r="C791" s="14"/>
      <c r="D791" s="14"/>
      <c r="E791" s="396"/>
      <c r="F791" s="396"/>
      <c r="G791" s="396"/>
      <c r="H791" s="396"/>
      <c r="I791" s="194"/>
      <c r="J791" s="194"/>
      <c r="K791" s="194"/>
      <c r="L791" s="194"/>
      <c r="M791" s="223"/>
      <c r="N791" s="223"/>
      <c r="O791" s="224"/>
      <c r="P791" s="194"/>
    </row>
    <row r="792" spans="1:16" s="136" customFormat="1" x14ac:dyDescent="0.3">
      <c r="A792" s="14"/>
      <c r="B792" s="14"/>
      <c r="C792" s="14"/>
      <c r="D792" s="14"/>
      <c r="E792" s="396"/>
      <c r="F792" s="396"/>
      <c r="G792" s="396"/>
      <c r="H792" s="396"/>
      <c r="I792" s="194"/>
      <c r="J792" s="194"/>
      <c r="K792" s="194"/>
      <c r="L792" s="194"/>
      <c r="M792" s="223"/>
      <c r="N792" s="223"/>
      <c r="O792" s="224"/>
      <c r="P792" s="194"/>
    </row>
    <row r="793" spans="1:16" s="136" customFormat="1" x14ac:dyDescent="0.3">
      <c r="A793" s="14"/>
      <c r="B793" s="14"/>
      <c r="C793" s="14"/>
      <c r="D793" s="14"/>
      <c r="E793" s="396"/>
      <c r="F793" s="396"/>
      <c r="G793" s="396"/>
      <c r="H793" s="396"/>
      <c r="I793" s="194"/>
      <c r="J793" s="194"/>
      <c r="K793" s="194"/>
      <c r="L793" s="194"/>
      <c r="M793" s="223"/>
      <c r="N793" s="223"/>
      <c r="O793" s="224"/>
      <c r="P793" s="194"/>
    </row>
    <row r="794" spans="1:16" s="136" customFormat="1" x14ac:dyDescent="0.3">
      <c r="A794" s="14"/>
      <c r="B794" s="14"/>
      <c r="C794" s="14"/>
      <c r="D794" s="14"/>
      <c r="E794" s="396"/>
      <c r="F794" s="396"/>
      <c r="G794" s="396"/>
      <c r="H794" s="396"/>
      <c r="I794" s="194"/>
      <c r="J794" s="194"/>
      <c r="K794" s="194"/>
      <c r="L794" s="194"/>
      <c r="M794" s="223"/>
      <c r="N794" s="223"/>
      <c r="O794" s="224"/>
      <c r="P794" s="194"/>
    </row>
    <row r="795" spans="1:16" s="136" customFormat="1" x14ac:dyDescent="0.3">
      <c r="A795" s="14"/>
      <c r="B795" s="14"/>
      <c r="C795" s="14"/>
      <c r="D795" s="14"/>
      <c r="E795" s="396"/>
      <c r="F795" s="396"/>
      <c r="G795" s="396"/>
      <c r="H795" s="396"/>
      <c r="I795" s="194"/>
      <c r="J795" s="194"/>
      <c r="K795" s="194"/>
      <c r="L795" s="194"/>
      <c r="M795" s="223"/>
      <c r="N795" s="223"/>
      <c r="O795" s="224"/>
      <c r="P795" s="194"/>
    </row>
    <row r="796" spans="1:16" s="136" customFormat="1" x14ac:dyDescent="0.3">
      <c r="A796" s="14"/>
      <c r="B796" s="14"/>
      <c r="C796" s="14"/>
      <c r="D796" s="14"/>
      <c r="E796" s="396"/>
      <c r="F796" s="396"/>
      <c r="G796" s="396"/>
      <c r="H796" s="396"/>
      <c r="I796" s="194"/>
      <c r="J796" s="194"/>
      <c r="K796" s="194"/>
      <c r="L796" s="194"/>
      <c r="M796" s="223"/>
      <c r="N796" s="223"/>
      <c r="O796" s="224"/>
      <c r="P796" s="194"/>
    </row>
    <row r="797" spans="1:16" s="136" customFormat="1" x14ac:dyDescent="0.3">
      <c r="A797" s="14"/>
      <c r="B797" s="14"/>
      <c r="C797" s="14"/>
      <c r="D797" s="14"/>
      <c r="E797" s="396"/>
      <c r="F797" s="396"/>
      <c r="G797" s="396"/>
      <c r="H797" s="396"/>
      <c r="I797" s="194"/>
      <c r="J797" s="194"/>
      <c r="K797" s="194"/>
      <c r="L797" s="194"/>
      <c r="M797" s="223"/>
      <c r="N797" s="223"/>
      <c r="O797" s="224"/>
      <c r="P797" s="194"/>
    </row>
    <row r="798" spans="1:16" s="136" customFormat="1" x14ac:dyDescent="0.3">
      <c r="A798" s="14"/>
      <c r="B798" s="14"/>
      <c r="C798" s="14"/>
      <c r="D798" s="14"/>
      <c r="E798" s="396"/>
      <c r="F798" s="396"/>
      <c r="G798" s="396"/>
      <c r="H798" s="396"/>
      <c r="I798" s="194"/>
      <c r="J798" s="194"/>
      <c r="K798" s="194"/>
      <c r="L798" s="194"/>
      <c r="M798" s="223"/>
      <c r="N798" s="223"/>
      <c r="O798" s="224"/>
      <c r="P798" s="194"/>
    </row>
    <row r="799" spans="1:16" s="136" customFormat="1" x14ac:dyDescent="0.3">
      <c r="A799" s="14"/>
      <c r="B799" s="14"/>
      <c r="C799" s="14"/>
      <c r="D799" s="14"/>
      <c r="E799" s="396"/>
      <c r="F799" s="396"/>
      <c r="G799" s="396"/>
      <c r="H799" s="396"/>
      <c r="I799" s="194"/>
      <c r="J799" s="194"/>
      <c r="K799" s="194"/>
      <c r="L799" s="194"/>
      <c r="M799" s="223"/>
      <c r="N799" s="223"/>
      <c r="O799" s="224"/>
      <c r="P799" s="194"/>
    </row>
    <row r="800" spans="1:16" s="136" customFormat="1" x14ac:dyDescent="0.3">
      <c r="A800" s="14"/>
      <c r="B800" s="14"/>
      <c r="C800" s="14"/>
      <c r="D800" s="14"/>
      <c r="E800" s="396"/>
      <c r="F800" s="396"/>
      <c r="G800" s="396"/>
      <c r="H800" s="396"/>
      <c r="I800" s="194"/>
      <c r="J800" s="194"/>
      <c r="K800" s="194"/>
      <c r="L800" s="194"/>
      <c r="M800" s="223"/>
      <c r="N800" s="223"/>
      <c r="O800" s="224"/>
      <c r="P800" s="194"/>
    </row>
    <row r="801" spans="1:16" s="136" customFormat="1" x14ac:dyDescent="0.3">
      <c r="A801" s="14"/>
      <c r="B801" s="14"/>
      <c r="C801" s="14"/>
      <c r="D801" s="14"/>
      <c r="E801" s="396"/>
      <c r="F801" s="396"/>
      <c r="G801" s="396"/>
      <c r="H801" s="396"/>
      <c r="I801" s="194"/>
      <c r="J801" s="194"/>
      <c r="K801" s="194"/>
      <c r="L801" s="194"/>
      <c r="M801" s="223"/>
      <c r="N801" s="223"/>
      <c r="O801" s="224"/>
      <c r="P801" s="194"/>
    </row>
    <row r="802" spans="1:16" s="136" customFormat="1" x14ac:dyDescent="0.3">
      <c r="A802" s="14"/>
      <c r="B802" s="14"/>
      <c r="C802" s="14"/>
      <c r="D802" s="14"/>
      <c r="E802" s="396"/>
      <c r="F802" s="396"/>
      <c r="G802" s="396"/>
      <c r="H802" s="396"/>
      <c r="I802" s="194"/>
      <c r="J802" s="194"/>
      <c r="K802" s="194"/>
      <c r="L802" s="194"/>
      <c r="M802" s="223"/>
      <c r="N802" s="223"/>
      <c r="O802" s="224"/>
      <c r="P802" s="194"/>
    </row>
    <row r="803" spans="1:16" s="136" customFormat="1" x14ac:dyDescent="0.3">
      <c r="A803" s="14"/>
      <c r="B803" s="14"/>
      <c r="C803" s="14"/>
      <c r="D803" s="14"/>
      <c r="E803" s="396"/>
      <c r="F803" s="396"/>
      <c r="G803" s="396"/>
      <c r="H803" s="396"/>
      <c r="I803" s="194"/>
      <c r="J803" s="194"/>
      <c r="K803" s="194"/>
      <c r="L803" s="194"/>
      <c r="M803" s="223"/>
      <c r="N803" s="223"/>
      <c r="O803" s="224"/>
      <c r="P803" s="194"/>
    </row>
    <row r="804" spans="1:16" s="136" customFormat="1" x14ac:dyDescent="0.3">
      <c r="A804" s="14"/>
      <c r="B804" s="14"/>
      <c r="C804" s="14"/>
      <c r="D804" s="14"/>
      <c r="E804" s="396"/>
      <c r="F804" s="396"/>
      <c r="G804" s="396"/>
      <c r="H804" s="396"/>
      <c r="I804" s="194"/>
      <c r="J804" s="194"/>
      <c r="K804" s="194"/>
      <c r="L804" s="194"/>
      <c r="M804" s="223"/>
      <c r="N804" s="223"/>
      <c r="O804" s="224"/>
      <c r="P804" s="194"/>
    </row>
    <row r="805" spans="1:16" s="136" customFormat="1" x14ac:dyDescent="0.3">
      <c r="A805" s="14"/>
      <c r="B805" s="14"/>
      <c r="C805" s="14"/>
      <c r="D805" s="14"/>
      <c r="E805" s="396"/>
      <c r="F805" s="396"/>
      <c r="G805" s="396"/>
      <c r="H805" s="396"/>
      <c r="I805" s="194"/>
      <c r="J805" s="194"/>
      <c r="K805" s="194"/>
      <c r="L805" s="194"/>
      <c r="M805" s="223"/>
      <c r="N805" s="223"/>
      <c r="O805" s="224"/>
      <c r="P805" s="194"/>
    </row>
    <row r="806" spans="1:16" s="136" customFormat="1" x14ac:dyDescent="0.3">
      <c r="A806" s="14"/>
      <c r="B806" s="14"/>
      <c r="C806" s="14"/>
      <c r="D806" s="14"/>
      <c r="E806" s="396"/>
      <c r="F806" s="396"/>
      <c r="G806" s="396"/>
      <c r="H806" s="396"/>
      <c r="I806" s="194"/>
      <c r="J806" s="194"/>
      <c r="K806" s="194"/>
      <c r="L806" s="194"/>
      <c r="M806" s="223"/>
      <c r="N806" s="223"/>
      <c r="O806" s="224"/>
      <c r="P806" s="194"/>
    </row>
    <row r="807" spans="1:16" s="136" customFormat="1" x14ac:dyDescent="0.3">
      <c r="A807" s="14"/>
      <c r="B807" s="14"/>
      <c r="C807" s="14"/>
      <c r="D807" s="14"/>
      <c r="E807" s="396"/>
      <c r="F807" s="396"/>
      <c r="G807" s="396"/>
      <c r="H807" s="396"/>
      <c r="I807" s="194"/>
      <c r="J807" s="194"/>
      <c r="K807" s="194"/>
      <c r="L807" s="194"/>
      <c r="M807" s="223"/>
      <c r="N807" s="223"/>
      <c r="O807" s="224"/>
      <c r="P807" s="194"/>
    </row>
    <row r="808" spans="1:16" s="136" customFormat="1" x14ac:dyDescent="0.3">
      <c r="A808" s="14"/>
      <c r="B808" s="14"/>
      <c r="C808" s="14"/>
      <c r="D808" s="14"/>
      <c r="E808" s="396"/>
      <c r="F808" s="396"/>
      <c r="G808" s="396"/>
      <c r="H808" s="396"/>
      <c r="I808" s="194"/>
      <c r="J808" s="194"/>
      <c r="K808" s="194"/>
      <c r="L808" s="194"/>
      <c r="M808" s="223"/>
      <c r="N808" s="223"/>
      <c r="O808" s="224"/>
      <c r="P808" s="194"/>
    </row>
    <row r="809" spans="1:16" s="136" customFormat="1" x14ac:dyDescent="0.3">
      <c r="A809" s="14"/>
      <c r="B809" s="14"/>
      <c r="C809" s="14"/>
      <c r="D809" s="14"/>
      <c r="E809" s="396"/>
      <c r="F809" s="396"/>
      <c r="G809" s="396"/>
      <c r="H809" s="396"/>
      <c r="I809" s="194"/>
      <c r="J809" s="194"/>
      <c r="K809" s="194"/>
      <c r="L809" s="194"/>
      <c r="M809" s="223"/>
      <c r="N809" s="223"/>
      <c r="O809" s="224"/>
      <c r="P809" s="194"/>
    </row>
    <row r="810" spans="1:16" s="136" customFormat="1" x14ac:dyDescent="0.3">
      <c r="A810" s="14"/>
      <c r="B810" s="14"/>
      <c r="C810" s="14"/>
      <c r="D810" s="14"/>
      <c r="E810" s="396"/>
      <c r="F810" s="396"/>
      <c r="G810" s="396"/>
      <c r="H810" s="396"/>
      <c r="I810" s="194"/>
      <c r="J810" s="194"/>
      <c r="K810" s="194"/>
      <c r="L810" s="194"/>
      <c r="M810" s="223"/>
      <c r="N810" s="223"/>
      <c r="O810" s="224"/>
      <c r="P810" s="194"/>
    </row>
    <row r="811" spans="1:16" s="136" customFormat="1" x14ac:dyDescent="0.3">
      <c r="A811" s="14"/>
      <c r="B811" s="14"/>
      <c r="C811" s="14"/>
      <c r="D811" s="14"/>
      <c r="E811" s="396"/>
      <c r="F811" s="396"/>
      <c r="G811" s="396"/>
      <c r="H811" s="396"/>
      <c r="I811" s="194"/>
      <c r="J811" s="194"/>
      <c r="K811" s="194"/>
      <c r="L811" s="194"/>
      <c r="M811" s="223"/>
      <c r="N811" s="223"/>
      <c r="O811" s="224"/>
      <c r="P811" s="194"/>
    </row>
    <row r="812" spans="1:16" s="136" customFormat="1" x14ac:dyDescent="0.3">
      <c r="A812" s="14"/>
      <c r="B812" s="14"/>
      <c r="C812" s="14"/>
      <c r="D812" s="14"/>
      <c r="E812" s="396"/>
      <c r="F812" s="396"/>
      <c r="G812" s="396"/>
      <c r="H812" s="396"/>
      <c r="I812" s="194"/>
      <c r="J812" s="194"/>
      <c r="K812" s="194"/>
      <c r="L812" s="194"/>
      <c r="M812" s="223"/>
      <c r="N812" s="223"/>
      <c r="O812" s="224"/>
      <c r="P812" s="194"/>
    </row>
    <row r="813" spans="1:16" s="136" customFormat="1" x14ac:dyDescent="0.3">
      <c r="A813" s="14"/>
      <c r="B813" s="14"/>
      <c r="C813" s="14"/>
      <c r="D813" s="14"/>
      <c r="E813" s="396"/>
      <c r="F813" s="396"/>
      <c r="G813" s="396"/>
      <c r="H813" s="396"/>
      <c r="I813" s="194"/>
      <c r="J813" s="194"/>
      <c r="K813" s="194"/>
      <c r="L813" s="194"/>
      <c r="M813" s="223"/>
      <c r="N813" s="223"/>
      <c r="O813" s="224"/>
      <c r="P813" s="194"/>
    </row>
    <row r="814" spans="1:16" s="136" customFormat="1" x14ac:dyDescent="0.3">
      <c r="A814" s="14"/>
      <c r="B814" s="14"/>
      <c r="C814" s="14"/>
      <c r="D814" s="14"/>
      <c r="E814" s="396"/>
      <c r="F814" s="396"/>
      <c r="G814" s="396"/>
      <c r="H814" s="396"/>
      <c r="I814" s="194"/>
      <c r="J814" s="194"/>
      <c r="K814" s="194"/>
      <c r="L814" s="194"/>
      <c r="M814" s="223"/>
      <c r="N814" s="223"/>
      <c r="O814" s="224"/>
      <c r="P814" s="194"/>
    </row>
    <row r="815" spans="1:16" s="136" customFormat="1" x14ac:dyDescent="0.3">
      <c r="A815" s="14"/>
      <c r="B815" s="14"/>
      <c r="C815" s="14"/>
      <c r="D815" s="14"/>
      <c r="E815" s="396"/>
      <c r="F815" s="396"/>
      <c r="G815" s="396"/>
      <c r="H815" s="396"/>
      <c r="I815" s="194"/>
      <c r="J815" s="194"/>
      <c r="K815" s="194"/>
      <c r="L815" s="194"/>
      <c r="M815" s="223"/>
      <c r="N815" s="223"/>
      <c r="O815" s="224"/>
      <c r="P815" s="194"/>
    </row>
    <row r="816" spans="1:16" s="136" customFormat="1" x14ac:dyDescent="0.3">
      <c r="A816" s="14"/>
      <c r="B816" s="14"/>
      <c r="C816" s="14"/>
      <c r="D816" s="14"/>
      <c r="E816" s="396"/>
      <c r="F816" s="396"/>
      <c r="G816" s="396"/>
      <c r="H816" s="396"/>
      <c r="I816" s="194"/>
      <c r="J816" s="194"/>
      <c r="K816" s="194"/>
      <c r="L816" s="194"/>
      <c r="M816" s="223"/>
      <c r="N816" s="223"/>
      <c r="O816" s="224"/>
      <c r="P816" s="194"/>
    </row>
    <row r="817" spans="1:16" s="136" customFormat="1" x14ac:dyDescent="0.3">
      <c r="A817" s="14"/>
      <c r="B817" s="14"/>
      <c r="C817" s="14"/>
      <c r="D817" s="14"/>
      <c r="E817" s="396"/>
      <c r="F817" s="396"/>
      <c r="G817" s="396"/>
      <c r="H817" s="396"/>
      <c r="I817" s="194"/>
      <c r="J817" s="194"/>
      <c r="K817" s="194"/>
      <c r="L817" s="194"/>
      <c r="M817" s="223"/>
      <c r="N817" s="223"/>
      <c r="O817" s="224"/>
      <c r="P817" s="194"/>
    </row>
    <row r="818" spans="1:16" s="136" customFormat="1" x14ac:dyDescent="0.3">
      <c r="A818" s="14"/>
      <c r="B818" s="14"/>
      <c r="C818" s="14"/>
      <c r="D818" s="14"/>
      <c r="E818" s="396"/>
      <c r="F818" s="396"/>
      <c r="G818" s="396"/>
      <c r="H818" s="396"/>
      <c r="I818" s="194"/>
      <c r="J818" s="194"/>
      <c r="K818" s="194"/>
      <c r="L818" s="194"/>
      <c r="M818" s="223"/>
      <c r="N818" s="223"/>
      <c r="O818" s="224"/>
      <c r="P818" s="194"/>
    </row>
    <row r="819" spans="1:16" s="136" customFormat="1" x14ac:dyDescent="0.3">
      <c r="A819" s="14"/>
      <c r="B819" s="14"/>
      <c r="C819" s="14"/>
      <c r="D819" s="14"/>
      <c r="E819" s="396"/>
      <c r="F819" s="396"/>
      <c r="G819" s="396"/>
      <c r="H819" s="396"/>
      <c r="I819" s="194"/>
      <c r="J819" s="194"/>
      <c r="K819" s="194"/>
      <c r="L819" s="194"/>
      <c r="M819" s="223"/>
      <c r="N819" s="223"/>
      <c r="O819" s="224"/>
      <c r="P819" s="194"/>
    </row>
    <row r="820" spans="1:16" s="136" customFormat="1" x14ac:dyDescent="0.3">
      <c r="A820" s="14"/>
      <c r="B820" s="14"/>
      <c r="C820" s="14"/>
      <c r="D820" s="14"/>
      <c r="E820" s="396"/>
      <c r="F820" s="396"/>
      <c r="G820" s="396"/>
      <c r="H820" s="396"/>
      <c r="I820" s="194"/>
      <c r="J820" s="194"/>
      <c r="K820" s="194"/>
      <c r="L820" s="194"/>
      <c r="M820" s="223"/>
      <c r="N820" s="223"/>
      <c r="O820" s="224"/>
      <c r="P820" s="194"/>
    </row>
    <row r="821" spans="1:16" s="136" customFormat="1" x14ac:dyDescent="0.3">
      <c r="A821" s="14"/>
      <c r="B821" s="14"/>
      <c r="C821" s="14"/>
      <c r="D821" s="14"/>
      <c r="E821" s="396"/>
      <c r="F821" s="396"/>
      <c r="G821" s="396"/>
      <c r="H821" s="396"/>
      <c r="I821" s="194"/>
      <c r="J821" s="194"/>
      <c r="K821" s="194"/>
      <c r="L821" s="194"/>
      <c r="M821" s="223"/>
      <c r="N821" s="223"/>
      <c r="O821" s="224"/>
      <c r="P821" s="194"/>
    </row>
    <row r="822" spans="1:16" s="136" customFormat="1" x14ac:dyDescent="0.3">
      <c r="A822" s="14"/>
      <c r="B822" s="14"/>
      <c r="C822" s="14"/>
      <c r="D822" s="14"/>
      <c r="E822" s="396"/>
      <c r="F822" s="396"/>
      <c r="G822" s="396"/>
      <c r="H822" s="396"/>
      <c r="I822" s="194"/>
      <c r="J822" s="194"/>
      <c r="K822" s="194"/>
      <c r="L822" s="194"/>
      <c r="M822" s="223"/>
      <c r="N822" s="223"/>
      <c r="O822" s="224"/>
      <c r="P822" s="194"/>
    </row>
    <row r="823" spans="1:16" s="136" customFormat="1" x14ac:dyDescent="0.3">
      <c r="A823" s="14"/>
      <c r="B823" s="14"/>
      <c r="C823" s="14"/>
      <c r="D823" s="14"/>
      <c r="E823" s="396"/>
      <c r="F823" s="396"/>
      <c r="G823" s="396"/>
      <c r="H823" s="396"/>
      <c r="I823" s="194"/>
      <c r="J823" s="194"/>
      <c r="K823" s="194"/>
      <c r="L823" s="194"/>
      <c r="M823" s="223"/>
      <c r="N823" s="223"/>
      <c r="O823" s="224"/>
      <c r="P823" s="194"/>
    </row>
    <row r="824" spans="1:16" s="136" customFormat="1" x14ac:dyDescent="0.3">
      <c r="A824" s="14"/>
      <c r="B824" s="14"/>
      <c r="C824" s="14"/>
      <c r="D824" s="14"/>
      <c r="E824" s="396"/>
      <c r="F824" s="396"/>
      <c r="G824" s="396"/>
      <c r="H824" s="396"/>
      <c r="I824" s="194"/>
      <c r="J824" s="194"/>
      <c r="K824" s="194"/>
      <c r="L824" s="194"/>
      <c r="M824" s="223"/>
      <c r="N824" s="223"/>
      <c r="O824" s="224"/>
      <c r="P824" s="194"/>
    </row>
    <row r="825" spans="1:16" s="136" customFormat="1" x14ac:dyDescent="0.3">
      <c r="A825" s="14"/>
      <c r="B825" s="14"/>
      <c r="C825" s="14"/>
      <c r="D825" s="14"/>
      <c r="E825" s="396"/>
      <c r="F825" s="396"/>
      <c r="G825" s="396"/>
      <c r="H825" s="396"/>
      <c r="I825" s="194"/>
      <c r="J825" s="194"/>
      <c r="K825" s="194"/>
      <c r="L825" s="194"/>
      <c r="M825" s="223"/>
      <c r="N825" s="223"/>
      <c r="O825" s="224"/>
      <c r="P825" s="194"/>
    </row>
    <row r="826" spans="1:16" s="136" customFormat="1" x14ac:dyDescent="0.3">
      <c r="A826" s="14"/>
      <c r="B826" s="14"/>
      <c r="C826" s="14"/>
      <c r="D826" s="14"/>
      <c r="E826" s="396"/>
      <c r="F826" s="396"/>
      <c r="G826" s="396"/>
      <c r="H826" s="396"/>
      <c r="I826" s="194"/>
      <c r="J826" s="194"/>
      <c r="K826" s="194"/>
      <c r="L826" s="194"/>
      <c r="M826" s="223"/>
      <c r="N826" s="223"/>
      <c r="O826" s="224"/>
      <c r="P826" s="194"/>
    </row>
    <row r="827" spans="1:16" s="136" customFormat="1" x14ac:dyDescent="0.3">
      <c r="A827" s="14"/>
      <c r="B827" s="14"/>
      <c r="C827" s="14"/>
      <c r="D827" s="14"/>
      <c r="E827" s="396"/>
      <c r="F827" s="396"/>
      <c r="G827" s="396"/>
      <c r="H827" s="396"/>
      <c r="I827" s="194"/>
      <c r="J827" s="194"/>
      <c r="K827" s="194"/>
      <c r="L827" s="194"/>
      <c r="M827" s="223"/>
      <c r="N827" s="223"/>
      <c r="O827" s="224"/>
      <c r="P827" s="194"/>
    </row>
    <row r="828" spans="1:16" s="136" customFormat="1" x14ac:dyDescent="0.3">
      <c r="A828" s="14"/>
      <c r="B828" s="14"/>
      <c r="C828" s="14"/>
      <c r="D828" s="14"/>
      <c r="E828" s="396"/>
      <c r="F828" s="396"/>
      <c r="G828" s="396"/>
      <c r="H828" s="396"/>
      <c r="I828" s="194"/>
      <c r="J828" s="194"/>
      <c r="K828" s="194"/>
      <c r="L828" s="194"/>
      <c r="M828" s="223"/>
      <c r="N828" s="223"/>
      <c r="O828" s="224"/>
      <c r="P828" s="194"/>
    </row>
    <row r="829" spans="1:16" s="136" customFormat="1" x14ac:dyDescent="0.3">
      <c r="A829" s="14"/>
      <c r="B829" s="14"/>
      <c r="C829" s="14"/>
      <c r="D829" s="14"/>
      <c r="E829" s="396"/>
      <c r="F829" s="396"/>
      <c r="G829" s="396"/>
      <c r="H829" s="396"/>
      <c r="I829" s="194"/>
      <c r="J829" s="194"/>
      <c r="K829" s="194"/>
      <c r="L829" s="194"/>
      <c r="M829" s="223"/>
      <c r="N829" s="223"/>
      <c r="O829" s="224"/>
      <c r="P829" s="194"/>
    </row>
    <row r="830" spans="1:16" s="136" customFormat="1" x14ac:dyDescent="0.3">
      <c r="A830" s="14"/>
      <c r="B830" s="14"/>
      <c r="C830" s="14"/>
      <c r="D830" s="14"/>
      <c r="E830" s="396"/>
      <c r="F830" s="396"/>
      <c r="G830" s="396"/>
      <c r="H830" s="396"/>
      <c r="I830" s="194"/>
      <c r="J830" s="194"/>
      <c r="K830" s="194"/>
      <c r="L830" s="194"/>
      <c r="M830" s="223"/>
      <c r="N830" s="223"/>
      <c r="O830" s="224"/>
      <c r="P830" s="194"/>
    </row>
    <row r="831" spans="1:16" s="136" customFormat="1" x14ac:dyDescent="0.3">
      <c r="A831" s="14"/>
      <c r="B831" s="14"/>
      <c r="C831" s="14"/>
      <c r="D831" s="14"/>
      <c r="E831" s="396"/>
      <c r="F831" s="396"/>
      <c r="G831" s="396"/>
      <c r="H831" s="396"/>
      <c r="I831" s="194"/>
      <c r="J831" s="194"/>
      <c r="K831" s="194"/>
      <c r="L831" s="194"/>
      <c r="M831" s="223"/>
      <c r="N831" s="223"/>
      <c r="O831" s="224"/>
      <c r="P831" s="194"/>
    </row>
    <row r="832" spans="1:16" s="136" customFormat="1" x14ac:dyDescent="0.3">
      <c r="A832" s="14"/>
      <c r="B832" s="14"/>
      <c r="C832" s="14"/>
      <c r="D832" s="14"/>
      <c r="E832" s="396"/>
      <c r="F832" s="396"/>
      <c r="G832" s="396"/>
      <c r="H832" s="396"/>
      <c r="I832" s="194"/>
      <c r="J832" s="194"/>
      <c r="K832" s="194"/>
      <c r="L832" s="194"/>
      <c r="M832" s="223"/>
      <c r="N832" s="223"/>
      <c r="O832" s="224"/>
      <c r="P832" s="194"/>
    </row>
    <row r="833" spans="1:16" s="136" customFormat="1" x14ac:dyDescent="0.3">
      <c r="A833" s="14"/>
      <c r="B833" s="14"/>
      <c r="C833" s="14"/>
      <c r="D833" s="14"/>
      <c r="E833" s="396"/>
      <c r="F833" s="396"/>
      <c r="G833" s="396"/>
      <c r="H833" s="396"/>
      <c r="I833" s="194"/>
      <c r="J833" s="194"/>
      <c r="K833" s="194"/>
      <c r="L833" s="194"/>
      <c r="M833" s="223"/>
      <c r="N833" s="223"/>
      <c r="O833" s="224"/>
      <c r="P833" s="194"/>
    </row>
    <row r="834" spans="1:16" s="136" customFormat="1" x14ac:dyDescent="0.3">
      <c r="A834" s="14"/>
      <c r="B834" s="14"/>
      <c r="C834" s="14"/>
      <c r="D834" s="14"/>
      <c r="E834" s="396"/>
      <c r="F834" s="396"/>
      <c r="G834" s="396"/>
      <c r="H834" s="396"/>
      <c r="I834" s="194"/>
      <c r="J834" s="194"/>
      <c r="K834" s="194"/>
      <c r="L834" s="194"/>
      <c r="M834" s="223"/>
      <c r="N834" s="223"/>
      <c r="O834" s="224"/>
      <c r="P834" s="194"/>
    </row>
    <row r="835" spans="1:16" s="136" customFormat="1" x14ac:dyDescent="0.3">
      <c r="A835" s="14"/>
      <c r="B835" s="14"/>
      <c r="C835" s="14"/>
      <c r="D835" s="14"/>
      <c r="E835" s="396"/>
      <c r="F835" s="396"/>
      <c r="G835" s="396"/>
      <c r="H835" s="396"/>
      <c r="I835" s="194"/>
      <c r="J835" s="194"/>
      <c r="K835" s="194"/>
      <c r="L835" s="194"/>
      <c r="M835" s="223"/>
      <c r="N835" s="223"/>
      <c r="O835" s="224"/>
      <c r="P835" s="194"/>
    </row>
    <row r="836" spans="1:16" s="136" customFormat="1" x14ac:dyDescent="0.3">
      <c r="A836" s="14"/>
      <c r="B836" s="14"/>
      <c r="C836" s="14"/>
      <c r="D836" s="14"/>
      <c r="E836" s="396"/>
      <c r="F836" s="396"/>
      <c r="G836" s="396"/>
      <c r="H836" s="396"/>
      <c r="I836" s="194"/>
      <c r="J836" s="194"/>
      <c r="K836" s="194"/>
      <c r="L836" s="194"/>
      <c r="M836" s="223"/>
      <c r="N836" s="223"/>
      <c r="O836" s="224"/>
      <c r="P836" s="194"/>
    </row>
    <row r="837" spans="1:16" s="136" customFormat="1" x14ac:dyDescent="0.3">
      <c r="A837" s="14"/>
      <c r="B837" s="14"/>
      <c r="C837" s="14"/>
      <c r="D837" s="14"/>
      <c r="E837" s="396"/>
      <c r="F837" s="396"/>
      <c r="G837" s="396"/>
      <c r="H837" s="396"/>
      <c r="I837" s="194"/>
      <c r="J837" s="194"/>
      <c r="K837" s="194"/>
      <c r="L837" s="194"/>
      <c r="M837" s="223"/>
      <c r="N837" s="223"/>
      <c r="O837" s="224"/>
      <c r="P837" s="194"/>
    </row>
    <row r="838" spans="1:16" s="136" customFormat="1" x14ac:dyDescent="0.3">
      <c r="A838" s="14"/>
      <c r="B838" s="14"/>
      <c r="C838" s="14"/>
      <c r="D838" s="14"/>
      <c r="E838" s="396"/>
      <c r="F838" s="396"/>
      <c r="G838" s="396"/>
      <c r="H838" s="396"/>
      <c r="I838" s="194"/>
      <c r="J838" s="194"/>
      <c r="K838" s="194"/>
      <c r="L838" s="194"/>
      <c r="M838" s="223"/>
      <c r="N838" s="223"/>
      <c r="O838" s="224"/>
      <c r="P838" s="194"/>
    </row>
    <row r="839" spans="1:16" s="136" customFormat="1" x14ac:dyDescent="0.3">
      <c r="A839" s="14"/>
      <c r="B839" s="14"/>
      <c r="C839" s="14"/>
      <c r="D839" s="14"/>
      <c r="E839" s="396"/>
      <c r="F839" s="396"/>
      <c r="G839" s="396"/>
      <c r="H839" s="396"/>
      <c r="I839" s="194"/>
      <c r="J839" s="194"/>
      <c r="K839" s="194"/>
      <c r="L839" s="194"/>
      <c r="M839" s="223"/>
      <c r="N839" s="223"/>
      <c r="O839" s="224"/>
      <c r="P839" s="194"/>
    </row>
    <row r="840" spans="1:16" s="136" customFormat="1" x14ac:dyDescent="0.3">
      <c r="A840" s="14"/>
      <c r="B840" s="14"/>
      <c r="C840" s="14"/>
      <c r="D840" s="14"/>
      <c r="E840" s="396"/>
      <c r="F840" s="396"/>
      <c r="G840" s="396"/>
      <c r="H840" s="396"/>
      <c r="I840" s="194"/>
      <c r="J840" s="194"/>
      <c r="K840" s="194"/>
      <c r="L840" s="194"/>
      <c r="M840" s="223"/>
      <c r="N840" s="223"/>
      <c r="O840" s="224"/>
      <c r="P840" s="194"/>
    </row>
    <row r="841" spans="1:16" s="136" customFormat="1" x14ac:dyDescent="0.3">
      <c r="A841" s="14"/>
      <c r="B841" s="14"/>
      <c r="C841" s="14"/>
      <c r="D841" s="14"/>
      <c r="E841" s="396"/>
      <c r="F841" s="396"/>
      <c r="G841" s="396"/>
      <c r="H841" s="396"/>
      <c r="I841" s="194"/>
      <c r="J841" s="194"/>
      <c r="K841" s="194"/>
      <c r="L841" s="194"/>
      <c r="M841" s="223"/>
      <c r="N841" s="223"/>
      <c r="O841" s="224"/>
      <c r="P841" s="194"/>
    </row>
    <row r="842" spans="1:16" s="136" customFormat="1" x14ac:dyDescent="0.3">
      <c r="A842" s="14"/>
      <c r="B842" s="14"/>
      <c r="C842" s="14"/>
      <c r="D842" s="14"/>
      <c r="E842" s="396"/>
      <c r="F842" s="396"/>
      <c r="G842" s="396"/>
      <c r="H842" s="396"/>
      <c r="I842" s="194"/>
      <c r="J842" s="194"/>
      <c r="K842" s="194"/>
      <c r="L842" s="194"/>
      <c r="M842" s="223"/>
      <c r="N842" s="223"/>
      <c r="O842" s="224"/>
      <c r="P842" s="194"/>
    </row>
    <row r="843" spans="1:16" s="136" customFormat="1" x14ac:dyDescent="0.3">
      <c r="A843" s="14"/>
      <c r="B843" s="14"/>
      <c r="C843" s="14"/>
      <c r="D843" s="14"/>
      <c r="E843" s="396"/>
      <c r="F843" s="396"/>
      <c r="G843" s="396"/>
      <c r="H843" s="396"/>
      <c r="I843" s="194"/>
      <c r="J843" s="194"/>
      <c r="K843" s="194"/>
      <c r="L843" s="194"/>
      <c r="M843" s="223"/>
      <c r="N843" s="223"/>
      <c r="O843" s="224"/>
      <c r="P843" s="194"/>
    </row>
    <row r="844" spans="1:16" s="136" customFormat="1" x14ac:dyDescent="0.3">
      <c r="A844" s="14"/>
      <c r="B844" s="14"/>
      <c r="C844" s="14"/>
      <c r="D844" s="14"/>
      <c r="E844" s="396"/>
      <c r="F844" s="396"/>
      <c r="G844" s="396"/>
      <c r="H844" s="396"/>
      <c r="I844" s="194"/>
      <c r="J844" s="194"/>
      <c r="K844" s="194"/>
      <c r="L844" s="194"/>
      <c r="M844" s="223"/>
      <c r="N844" s="223"/>
      <c r="O844" s="224"/>
      <c r="P844" s="194"/>
    </row>
    <row r="845" spans="1:16" s="136" customFormat="1" x14ac:dyDescent="0.3">
      <c r="A845" s="14"/>
      <c r="B845" s="14"/>
      <c r="C845" s="14"/>
      <c r="D845" s="14"/>
      <c r="E845" s="396"/>
      <c r="F845" s="396"/>
      <c r="G845" s="396"/>
      <c r="H845" s="396"/>
      <c r="I845" s="194"/>
      <c r="J845" s="194"/>
      <c r="K845" s="194"/>
      <c r="L845" s="194"/>
      <c r="M845" s="223"/>
      <c r="N845" s="223"/>
      <c r="O845" s="224"/>
      <c r="P845" s="194"/>
    </row>
    <row r="846" spans="1:16" s="136" customFormat="1" x14ac:dyDescent="0.3">
      <c r="A846" s="14"/>
      <c r="B846" s="14"/>
      <c r="C846" s="14"/>
      <c r="D846" s="14"/>
      <c r="E846" s="396"/>
      <c r="F846" s="396"/>
      <c r="G846" s="396"/>
      <c r="H846" s="396"/>
      <c r="I846" s="194"/>
      <c r="J846" s="194"/>
      <c r="K846" s="194"/>
      <c r="L846" s="194"/>
      <c r="M846" s="223"/>
      <c r="N846" s="223"/>
      <c r="O846" s="224"/>
      <c r="P846" s="194"/>
    </row>
    <row r="847" spans="1:16" s="136" customFormat="1" x14ac:dyDescent="0.3">
      <c r="A847" s="14"/>
      <c r="B847" s="14"/>
      <c r="C847" s="14"/>
      <c r="D847" s="14"/>
      <c r="E847" s="396"/>
      <c r="F847" s="396"/>
      <c r="G847" s="396"/>
      <c r="H847" s="396"/>
      <c r="I847" s="194"/>
      <c r="J847" s="194"/>
      <c r="K847" s="194"/>
      <c r="L847" s="194"/>
      <c r="M847" s="223"/>
      <c r="N847" s="223"/>
      <c r="O847" s="224"/>
      <c r="P847" s="194"/>
    </row>
    <row r="848" spans="1:16" s="136" customFormat="1" x14ac:dyDescent="0.3">
      <c r="A848" s="14"/>
      <c r="B848" s="14"/>
      <c r="C848" s="14"/>
      <c r="D848" s="14"/>
      <c r="E848" s="396"/>
      <c r="F848" s="396"/>
      <c r="G848" s="396"/>
      <c r="H848" s="396"/>
      <c r="I848" s="194"/>
      <c r="J848" s="194"/>
      <c r="K848" s="194"/>
      <c r="L848" s="194"/>
      <c r="M848" s="223"/>
      <c r="N848" s="223"/>
      <c r="O848" s="224"/>
      <c r="P848" s="194"/>
    </row>
    <row r="849" spans="1:16" s="136" customFormat="1" x14ac:dyDescent="0.3">
      <c r="A849" s="14"/>
      <c r="B849" s="14"/>
      <c r="C849" s="14"/>
      <c r="D849" s="14"/>
      <c r="E849" s="396"/>
      <c r="F849" s="396"/>
      <c r="G849" s="396"/>
      <c r="H849" s="396"/>
      <c r="I849" s="194"/>
      <c r="J849" s="194"/>
      <c r="K849" s="194"/>
      <c r="L849" s="194"/>
      <c r="M849" s="223"/>
      <c r="N849" s="223"/>
      <c r="O849" s="224"/>
      <c r="P849" s="194"/>
    </row>
    <row r="850" spans="1:16" s="136" customFormat="1" x14ac:dyDescent="0.3">
      <c r="A850" s="14"/>
      <c r="B850" s="14"/>
      <c r="C850" s="14"/>
      <c r="D850" s="14"/>
      <c r="E850" s="396"/>
      <c r="F850" s="396"/>
      <c r="G850" s="396"/>
      <c r="H850" s="396"/>
      <c r="I850" s="194"/>
      <c r="J850" s="194"/>
      <c r="K850" s="194"/>
      <c r="L850" s="194"/>
      <c r="M850" s="223"/>
      <c r="N850" s="223"/>
      <c r="O850" s="224"/>
      <c r="P850" s="194"/>
    </row>
    <row r="851" spans="1:16" s="136" customFormat="1" x14ac:dyDescent="0.3">
      <c r="A851" s="14"/>
      <c r="B851" s="14"/>
      <c r="C851" s="14"/>
      <c r="D851" s="14"/>
      <c r="E851" s="396"/>
      <c r="F851" s="396"/>
      <c r="G851" s="396"/>
      <c r="H851" s="396"/>
      <c r="I851" s="194"/>
      <c r="J851" s="194"/>
      <c r="K851" s="194"/>
      <c r="L851" s="194"/>
      <c r="M851" s="223"/>
      <c r="N851" s="223"/>
      <c r="O851" s="224"/>
      <c r="P851" s="194"/>
    </row>
    <row r="852" spans="1:16" s="136" customFormat="1" x14ac:dyDescent="0.3">
      <c r="A852" s="14"/>
      <c r="B852" s="14"/>
      <c r="C852" s="14"/>
      <c r="D852" s="14"/>
      <c r="E852" s="396"/>
      <c r="F852" s="396"/>
      <c r="G852" s="396"/>
      <c r="H852" s="396"/>
      <c r="I852" s="194"/>
      <c r="J852" s="194"/>
      <c r="K852" s="194"/>
      <c r="L852" s="194"/>
      <c r="M852" s="223"/>
      <c r="N852" s="223"/>
      <c r="O852" s="224"/>
      <c r="P852" s="194"/>
    </row>
    <row r="853" spans="1:16" s="136" customFormat="1" x14ac:dyDescent="0.3">
      <c r="A853" s="14"/>
      <c r="B853" s="14"/>
      <c r="C853" s="14"/>
      <c r="D853" s="14"/>
      <c r="E853" s="396"/>
      <c r="F853" s="396"/>
      <c r="G853" s="396"/>
      <c r="H853" s="396"/>
      <c r="I853" s="194"/>
      <c r="J853" s="194"/>
      <c r="K853" s="194"/>
      <c r="L853" s="194"/>
      <c r="M853" s="223"/>
      <c r="N853" s="223"/>
      <c r="O853" s="224"/>
      <c r="P853" s="194"/>
    </row>
    <row r="854" spans="1:16" s="136" customFormat="1" x14ac:dyDescent="0.3">
      <c r="A854" s="14"/>
      <c r="B854" s="14"/>
      <c r="C854" s="14"/>
      <c r="D854" s="14"/>
      <c r="E854" s="396"/>
      <c r="F854" s="396"/>
      <c r="G854" s="396"/>
      <c r="H854" s="396"/>
      <c r="I854" s="194"/>
      <c r="J854" s="194"/>
      <c r="K854" s="194"/>
      <c r="L854" s="194"/>
      <c r="M854" s="223"/>
      <c r="N854" s="223"/>
      <c r="O854" s="224"/>
      <c r="P854" s="194"/>
    </row>
    <row r="855" spans="1:16" s="136" customFormat="1" x14ac:dyDescent="0.3">
      <c r="A855" s="14"/>
      <c r="B855" s="14"/>
      <c r="C855" s="14"/>
      <c r="D855" s="14"/>
      <c r="E855" s="396"/>
      <c r="F855" s="396"/>
      <c r="G855" s="396"/>
      <c r="H855" s="396"/>
      <c r="I855" s="194"/>
      <c r="J855" s="194"/>
      <c r="K855" s="194"/>
      <c r="L855" s="194"/>
      <c r="M855" s="223"/>
      <c r="N855" s="223"/>
      <c r="O855" s="224"/>
      <c r="P855" s="194"/>
    </row>
    <row r="856" spans="1:16" s="136" customFormat="1" x14ac:dyDescent="0.3">
      <c r="A856" s="14"/>
      <c r="B856" s="14"/>
      <c r="C856" s="14"/>
      <c r="D856" s="14"/>
      <c r="E856" s="396"/>
      <c r="F856" s="396"/>
      <c r="G856" s="396"/>
      <c r="H856" s="396"/>
      <c r="I856" s="194"/>
      <c r="J856" s="194"/>
      <c r="K856" s="194"/>
      <c r="L856" s="194"/>
      <c r="M856" s="223"/>
      <c r="N856" s="223"/>
      <c r="O856" s="224"/>
      <c r="P856" s="194"/>
    </row>
    <row r="857" spans="1:16" s="136" customFormat="1" x14ac:dyDescent="0.3">
      <c r="A857" s="14"/>
      <c r="B857" s="14"/>
      <c r="C857" s="14"/>
      <c r="D857" s="14"/>
      <c r="E857" s="396"/>
      <c r="F857" s="396"/>
      <c r="G857" s="396"/>
      <c r="H857" s="396"/>
      <c r="I857" s="194"/>
      <c r="J857" s="194"/>
      <c r="K857" s="194"/>
      <c r="L857" s="194"/>
      <c r="M857" s="223"/>
      <c r="N857" s="223"/>
      <c r="O857" s="224"/>
      <c r="P857" s="194"/>
    </row>
    <row r="858" spans="1:16" s="136" customFormat="1" x14ac:dyDescent="0.3">
      <c r="A858" s="14"/>
      <c r="B858" s="14"/>
      <c r="C858" s="14"/>
      <c r="D858" s="14"/>
      <c r="E858" s="396"/>
      <c r="F858" s="396"/>
      <c r="G858" s="396"/>
      <c r="H858" s="396"/>
      <c r="I858" s="194"/>
      <c r="J858" s="194"/>
      <c r="K858" s="194"/>
      <c r="L858" s="194"/>
      <c r="M858" s="223"/>
      <c r="N858" s="223"/>
      <c r="O858" s="224"/>
      <c r="P858" s="194"/>
    </row>
    <row r="859" spans="1:16" s="136" customFormat="1" x14ac:dyDescent="0.3">
      <c r="A859" s="14"/>
      <c r="B859" s="14"/>
      <c r="C859" s="14"/>
      <c r="D859" s="14"/>
      <c r="E859" s="396"/>
      <c r="F859" s="396"/>
      <c r="G859" s="396"/>
      <c r="H859" s="396"/>
      <c r="I859" s="194"/>
      <c r="J859" s="194"/>
      <c r="K859" s="194"/>
      <c r="L859" s="194"/>
      <c r="M859" s="223"/>
      <c r="N859" s="223"/>
      <c r="O859" s="224"/>
      <c r="P859" s="194"/>
    </row>
    <row r="860" spans="1:16" s="136" customFormat="1" x14ac:dyDescent="0.3">
      <c r="A860" s="14"/>
      <c r="B860" s="14"/>
      <c r="C860" s="14"/>
      <c r="D860" s="14"/>
      <c r="E860" s="396"/>
      <c r="F860" s="396"/>
      <c r="G860" s="396"/>
      <c r="H860" s="396"/>
      <c r="I860" s="194"/>
      <c r="J860" s="194"/>
      <c r="K860" s="194"/>
      <c r="L860" s="194"/>
      <c r="M860" s="223"/>
      <c r="N860" s="223"/>
      <c r="O860" s="224"/>
      <c r="P860" s="194"/>
    </row>
    <row r="861" spans="1:16" s="136" customFormat="1" x14ac:dyDescent="0.3">
      <c r="A861" s="14"/>
      <c r="B861" s="14"/>
      <c r="C861" s="14"/>
      <c r="D861" s="14"/>
      <c r="E861" s="396"/>
      <c r="F861" s="396"/>
      <c r="G861" s="396"/>
      <c r="H861" s="396"/>
      <c r="I861" s="194"/>
      <c r="J861" s="194"/>
      <c r="K861" s="194"/>
      <c r="L861" s="194"/>
      <c r="M861" s="223"/>
      <c r="N861" s="223"/>
      <c r="O861" s="224"/>
      <c r="P861" s="194"/>
    </row>
    <row r="862" spans="1:16" s="136" customFormat="1" x14ac:dyDescent="0.3">
      <c r="A862" s="14"/>
      <c r="B862" s="14"/>
      <c r="C862" s="14"/>
      <c r="D862" s="14"/>
      <c r="E862" s="396"/>
      <c r="F862" s="396"/>
      <c r="G862" s="396"/>
      <c r="H862" s="396"/>
      <c r="I862" s="194"/>
      <c r="J862" s="194"/>
      <c r="K862" s="194"/>
      <c r="L862" s="194"/>
      <c r="M862" s="223"/>
      <c r="N862" s="223"/>
      <c r="O862" s="224"/>
      <c r="P862" s="194"/>
    </row>
    <row r="863" spans="1:16" s="136" customFormat="1" x14ac:dyDescent="0.3">
      <c r="A863" s="14"/>
      <c r="B863" s="14"/>
      <c r="C863" s="14"/>
      <c r="D863" s="14"/>
      <c r="E863" s="396"/>
      <c r="F863" s="396"/>
      <c r="G863" s="396"/>
      <c r="H863" s="396"/>
      <c r="I863" s="194"/>
      <c r="J863" s="194"/>
      <c r="K863" s="194"/>
      <c r="L863" s="194"/>
      <c r="M863" s="223"/>
      <c r="N863" s="223"/>
      <c r="O863" s="224"/>
      <c r="P863" s="194"/>
    </row>
    <row r="864" spans="1:16" s="136" customFormat="1" x14ac:dyDescent="0.3">
      <c r="A864" s="14"/>
      <c r="B864" s="14"/>
      <c r="C864" s="14"/>
      <c r="D864" s="14"/>
      <c r="E864" s="396"/>
      <c r="F864" s="396"/>
      <c r="G864" s="396"/>
      <c r="H864" s="396"/>
      <c r="I864" s="194"/>
      <c r="J864" s="194"/>
      <c r="K864" s="194"/>
      <c r="L864" s="194"/>
      <c r="M864" s="223"/>
      <c r="N864" s="223"/>
      <c r="O864" s="224"/>
      <c r="P864" s="194"/>
    </row>
    <row r="865" spans="1:16" s="136" customFormat="1" x14ac:dyDescent="0.3">
      <c r="A865" s="14"/>
      <c r="B865" s="14"/>
      <c r="C865" s="14"/>
      <c r="D865" s="14"/>
      <c r="E865" s="396"/>
      <c r="F865" s="396"/>
      <c r="G865" s="396"/>
      <c r="H865" s="396"/>
      <c r="I865" s="194"/>
      <c r="J865" s="194"/>
      <c r="K865" s="194"/>
      <c r="L865" s="194"/>
      <c r="M865" s="223"/>
      <c r="N865" s="223"/>
      <c r="O865" s="224"/>
      <c r="P865" s="194"/>
    </row>
    <row r="866" spans="1:16" s="136" customFormat="1" x14ac:dyDescent="0.3">
      <c r="A866" s="14"/>
      <c r="B866" s="14"/>
      <c r="C866" s="14"/>
      <c r="D866" s="14"/>
      <c r="E866" s="396"/>
      <c r="F866" s="396"/>
      <c r="G866" s="396"/>
      <c r="H866" s="396"/>
      <c r="I866" s="194"/>
      <c r="J866" s="194"/>
      <c r="K866" s="194"/>
      <c r="L866" s="194"/>
      <c r="M866" s="223"/>
      <c r="N866" s="223"/>
      <c r="O866" s="224"/>
      <c r="P866" s="194"/>
    </row>
    <row r="867" spans="1:16" s="136" customFormat="1" x14ac:dyDescent="0.3">
      <c r="A867" s="14"/>
      <c r="B867" s="14"/>
      <c r="C867" s="14"/>
      <c r="D867" s="14"/>
      <c r="E867" s="396"/>
      <c r="F867" s="396"/>
      <c r="G867" s="396"/>
      <c r="H867" s="396"/>
      <c r="I867" s="194"/>
      <c r="J867" s="194"/>
      <c r="K867" s="194"/>
      <c r="L867" s="194"/>
      <c r="M867" s="223"/>
      <c r="N867" s="223"/>
      <c r="O867" s="224"/>
      <c r="P867" s="194"/>
    </row>
    <row r="868" spans="1:16" s="136" customFormat="1" x14ac:dyDescent="0.3">
      <c r="A868" s="14"/>
      <c r="B868" s="14"/>
      <c r="C868" s="14"/>
      <c r="D868" s="14"/>
      <c r="E868" s="396"/>
      <c r="F868" s="396"/>
      <c r="G868" s="396"/>
      <c r="H868" s="396"/>
      <c r="I868" s="194"/>
      <c r="J868" s="194"/>
      <c r="K868" s="194"/>
      <c r="L868" s="194"/>
      <c r="M868" s="223"/>
      <c r="N868" s="223"/>
      <c r="O868" s="224"/>
      <c r="P868" s="194"/>
    </row>
    <row r="869" spans="1:16" s="136" customFormat="1" x14ac:dyDescent="0.3">
      <c r="A869" s="14"/>
      <c r="B869" s="14"/>
      <c r="C869" s="14"/>
      <c r="D869" s="14"/>
      <c r="E869" s="396"/>
      <c r="F869" s="396"/>
      <c r="G869" s="396"/>
      <c r="H869" s="396"/>
      <c r="I869" s="194"/>
      <c r="J869" s="194"/>
      <c r="K869" s="194"/>
      <c r="L869" s="194"/>
      <c r="M869" s="223"/>
      <c r="N869" s="223"/>
      <c r="O869" s="224"/>
      <c r="P869" s="194"/>
    </row>
    <row r="870" spans="1:16" s="136" customFormat="1" x14ac:dyDescent="0.3">
      <c r="A870" s="14"/>
      <c r="B870" s="14"/>
      <c r="C870" s="14"/>
      <c r="D870" s="14"/>
      <c r="E870" s="396"/>
      <c r="F870" s="396"/>
      <c r="G870" s="396"/>
      <c r="H870" s="396"/>
      <c r="I870" s="194"/>
      <c r="J870" s="194"/>
      <c r="K870" s="194"/>
      <c r="L870" s="194"/>
      <c r="M870" s="223"/>
      <c r="N870" s="223"/>
      <c r="O870" s="224"/>
      <c r="P870" s="194"/>
    </row>
    <row r="871" spans="1:16" s="136" customFormat="1" x14ac:dyDescent="0.3">
      <c r="A871" s="14"/>
      <c r="B871" s="14"/>
      <c r="C871" s="14"/>
      <c r="D871" s="14"/>
      <c r="E871" s="396"/>
      <c r="F871" s="396"/>
      <c r="G871" s="396"/>
      <c r="H871" s="396"/>
      <c r="I871" s="194"/>
      <c r="J871" s="194"/>
      <c r="K871" s="194"/>
      <c r="L871" s="194"/>
      <c r="M871" s="223"/>
      <c r="N871" s="223"/>
      <c r="O871" s="224"/>
      <c r="P871" s="194"/>
    </row>
    <row r="872" spans="1:16" s="136" customFormat="1" x14ac:dyDescent="0.3">
      <c r="A872" s="14"/>
      <c r="B872" s="14"/>
      <c r="C872" s="14"/>
      <c r="D872" s="14"/>
      <c r="E872" s="396"/>
      <c r="F872" s="396"/>
      <c r="G872" s="396"/>
      <c r="H872" s="396"/>
      <c r="I872" s="194"/>
      <c r="J872" s="194"/>
      <c r="K872" s="194"/>
      <c r="L872" s="194"/>
      <c r="M872" s="223"/>
      <c r="N872" s="223"/>
      <c r="O872" s="224"/>
      <c r="P872" s="194"/>
    </row>
    <row r="873" spans="1:16" s="136" customFormat="1" x14ac:dyDescent="0.3">
      <c r="A873" s="14"/>
      <c r="B873" s="14"/>
      <c r="C873" s="14"/>
      <c r="D873" s="14"/>
      <c r="E873" s="396"/>
      <c r="F873" s="396"/>
      <c r="G873" s="396"/>
      <c r="H873" s="396"/>
      <c r="I873" s="194"/>
      <c r="J873" s="194"/>
      <c r="K873" s="194"/>
      <c r="L873" s="194"/>
      <c r="M873" s="223"/>
      <c r="N873" s="223"/>
      <c r="O873" s="224"/>
      <c r="P873" s="194"/>
    </row>
    <row r="874" spans="1:16" s="136" customFormat="1" x14ac:dyDescent="0.3">
      <c r="A874" s="14"/>
      <c r="B874" s="14"/>
      <c r="C874" s="14"/>
      <c r="D874" s="14"/>
      <c r="E874" s="396"/>
      <c r="F874" s="396"/>
      <c r="G874" s="396"/>
      <c r="H874" s="396"/>
      <c r="I874" s="194"/>
      <c r="J874" s="194"/>
      <c r="K874" s="194"/>
      <c r="L874" s="194"/>
      <c r="M874" s="223"/>
      <c r="N874" s="223"/>
      <c r="O874" s="224"/>
      <c r="P874" s="194"/>
    </row>
    <row r="875" spans="1:16" s="136" customFormat="1" x14ac:dyDescent="0.3">
      <c r="A875" s="14"/>
      <c r="B875" s="14"/>
      <c r="C875" s="14"/>
      <c r="D875" s="14"/>
      <c r="E875" s="396"/>
      <c r="F875" s="396"/>
      <c r="G875" s="396"/>
      <c r="H875" s="396"/>
      <c r="I875" s="194"/>
      <c r="J875" s="194"/>
      <c r="K875" s="194"/>
      <c r="L875" s="194"/>
      <c r="M875" s="223"/>
      <c r="N875" s="223"/>
      <c r="O875" s="224"/>
      <c r="P875" s="194"/>
    </row>
    <row r="876" spans="1:16" s="136" customFormat="1" x14ac:dyDescent="0.3">
      <c r="A876" s="14"/>
      <c r="B876" s="14"/>
      <c r="C876" s="14"/>
      <c r="D876" s="14"/>
      <c r="E876" s="396"/>
      <c r="F876" s="396"/>
      <c r="G876" s="396"/>
      <c r="H876" s="396"/>
      <c r="I876" s="194"/>
      <c r="J876" s="194"/>
      <c r="K876" s="194"/>
      <c r="L876" s="194"/>
      <c r="M876" s="223"/>
      <c r="N876" s="223"/>
      <c r="O876" s="224"/>
      <c r="P876" s="194"/>
    </row>
    <row r="877" spans="1:16" s="136" customFormat="1" x14ac:dyDescent="0.3">
      <c r="A877" s="14"/>
      <c r="B877" s="14"/>
      <c r="C877" s="14"/>
      <c r="D877" s="14"/>
      <c r="E877" s="396"/>
      <c r="F877" s="396"/>
      <c r="G877" s="396"/>
      <c r="H877" s="396"/>
      <c r="I877" s="194"/>
      <c r="J877" s="194"/>
      <c r="K877" s="194"/>
      <c r="L877" s="194"/>
      <c r="M877" s="223"/>
      <c r="N877" s="223"/>
      <c r="O877" s="224"/>
      <c r="P877" s="194"/>
    </row>
    <row r="878" spans="1:16" s="136" customFormat="1" x14ac:dyDescent="0.3">
      <c r="A878" s="14"/>
      <c r="B878" s="14"/>
      <c r="C878" s="14"/>
      <c r="D878" s="14"/>
      <c r="E878" s="396"/>
      <c r="F878" s="396"/>
      <c r="G878" s="396"/>
      <c r="H878" s="396"/>
      <c r="I878" s="194"/>
      <c r="J878" s="194"/>
      <c r="K878" s="194"/>
      <c r="L878" s="194"/>
      <c r="M878" s="223"/>
      <c r="N878" s="223"/>
      <c r="O878" s="224"/>
      <c r="P878" s="194"/>
    </row>
    <row r="879" spans="1:16" s="136" customFormat="1" x14ac:dyDescent="0.3">
      <c r="A879" s="14"/>
      <c r="B879" s="14"/>
      <c r="C879" s="14"/>
      <c r="D879" s="14"/>
      <c r="E879" s="396"/>
      <c r="F879" s="396"/>
      <c r="G879" s="396"/>
      <c r="H879" s="396"/>
      <c r="I879" s="194"/>
      <c r="J879" s="194"/>
      <c r="K879" s="194"/>
      <c r="L879" s="194"/>
      <c r="M879" s="223"/>
      <c r="N879" s="223"/>
      <c r="O879" s="224"/>
      <c r="P879" s="194"/>
    </row>
    <row r="880" spans="1:16" s="136" customFormat="1" x14ac:dyDescent="0.3">
      <c r="A880" s="14"/>
      <c r="B880" s="14"/>
      <c r="C880" s="14"/>
      <c r="D880" s="14"/>
      <c r="E880" s="396"/>
      <c r="F880" s="396"/>
      <c r="G880" s="396"/>
      <c r="H880" s="396"/>
      <c r="I880" s="194"/>
      <c r="J880" s="194"/>
      <c r="K880" s="194"/>
      <c r="L880" s="194"/>
      <c r="M880" s="223"/>
      <c r="N880" s="223"/>
      <c r="O880" s="224"/>
      <c r="P880" s="194"/>
    </row>
    <row r="881" spans="1:16" s="136" customFormat="1" x14ac:dyDescent="0.3">
      <c r="A881" s="14"/>
      <c r="B881" s="14"/>
      <c r="C881" s="14"/>
      <c r="D881" s="14"/>
      <c r="E881" s="396"/>
      <c r="F881" s="396"/>
      <c r="G881" s="396"/>
      <c r="H881" s="396"/>
      <c r="I881" s="194"/>
      <c r="J881" s="194"/>
      <c r="K881" s="194"/>
      <c r="L881" s="194"/>
      <c r="M881" s="223"/>
      <c r="N881" s="223"/>
      <c r="O881" s="224"/>
      <c r="P881" s="194"/>
    </row>
    <row r="882" spans="1:16" s="136" customFormat="1" x14ac:dyDescent="0.3">
      <c r="A882" s="14"/>
      <c r="B882" s="14"/>
      <c r="C882" s="14"/>
      <c r="D882" s="14"/>
      <c r="E882" s="396"/>
      <c r="F882" s="396"/>
      <c r="G882" s="396"/>
      <c r="H882" s="396"/>
      <c r="I882" s="194"/>
      <c r="J882" s="194"/>
      <c r="K882" s="194"/>
      <c r="L882" s="194"/>
      <c r="M882" s="223"/>
      <c r="N882" s="223"/>
      <c r="O882" s="224"/>
      <c r="P882" s="194"/>
    </row>
    <row r="883" spans="1:16" s="136" customFormat="1" x14ac:dyDescent="0.3">
      <c r="A883" s="14"/>
      <c r="B883" s="14"/>
      <c r="C883" s="14"/>
      <c r="D883" s="14"/>
      <c r="E883" s="396"/>
      <c r="F883" s="396"/>
      <c r="G883" s="396"/>
      <c r="H883" s="396"/>
      <c r="I883" s="194"/>
      <c r="J883" s="194"/>
      <c r="K883" s="194"/>
      <c r="L883" s="194"/>
      <c r="M883" s="223"/>
      <c r="N883" s="223"/>
      <c r="O883" s="224"/>
      <c r="P883" s="194"/>
    </row>
    <row r="884" spans="1:16" s="136" customFormat="1" x14ac:dyDescent="0.3">
      <c r="A884" s="14"/>
      <c r="B884" s="14"/>
      <c r="C884" s="14"/>
      <c r="D884" s="14"/>
      <c r="E884" s="396"/>
      <c r="F884" s="396"/>
      <c r="G884" s="396"/>
      <c r="H884" s="396"/>
      <c r="I884" s="194"/>
      <c r="J884" s="194"/>
      <c r="K884" s="194"/>
      <c r="L884" s="194"/>
      <c r="M884" s="223"/>
      <c r="N884" s="223"/>
      <c r="O884" s="224"/>
      <c r="P884" s="194"/>
    </row>
    <row r="885" spans="1:16" s="136" customFormat="1" x14ac:dyDescent="0.3">
      <c r="A885" s="14"/>
      <c r="B885" s="14"/>
      <c r="C885" s="14"/>
      <c r="D885" s="14"/>
      <c r="E885" s="396"/>
      <c r="F885" s="396"/>
      <c r="G885" s="396"/>
      <c r="H885" s="396"/>
      <c r="I885" s="194"/>
      <c r="J885" s="194"/>
      <c r="K885" s="194"/>
      <c r="L885" s="194"/>
      <c r="M885" s="223"/>
      <c r="N885" s="223"/>
      <c r="O885" s="224"/>
      <c r="P885" s="194"/>
    </row>
    <row r="886" spans="1:16" s="136" customFormat="1" x14ac:dyDescent="0.3">
      <c r="A886" s="14"/>
      <c r="B886" s="14"/>
      <c r="C886" s="14"/>
      <c r="D886" s="14"/>
      <c r="E886" s="396"/>
      <c r="F886" s="396"/>
      <c r="G886" s="396"/>
      <c r="H886" s="396"/>
      <c r="I886" s="194"/>
      <c r="J886" s="194"/>
      <c r="K886" s="194"/>
      <c r="L886" s="194"/>
      <c r="M886" s="223"/>
      <c r="N886" s="223"/>
      <c r="O886" s="224"/>
      <c r="P886" s="194"/>
    </row>
    <row r="887" spans="1:16" s="136" customFormat="1" x14ac:dyDescent="0.3">
      <c r="A887" s="14"/>
      <c r="B887" s="14"/>
      <c r="C887" s="14"/>
      <c r="D887" s="14"/>
      <c r="E887" s="396"/>
      <c r="F887" s="396"/>
      <c r="G887" s="396"/>
      <c r="H887" s="396"/>
      <c r="I887" s="194"/>
      <c r="J887" s="194"/>
      <c r="K887" s="194"/>
      <c r="L887" s="194"/>
      <c r="M887" s="223"/>
      <c r="N887" s="223"/>
      <c r="O887" s="224"/>
      <c r="P887" s="194"/>
    </row>
    <row r="888" spans="1:16" s="136" customFormat="1" x14ac:dyDescent="0.3">
      <c r="A888" s="14"/>
      <c r="B888" s="14"/>
      <c r="C888" s="14"/>
      <c r="D888" s="14"/>
      <c r="E888" s="396"/>
      <c r="F888" s="396"/>
      <c r="G888" s="396"/>
      <c r="H888" s="396"/>
      <c r="I888" s="194"/>
      <c r="J888" s="194"/>
      <c r="K888" s="194"/>
      <c r="L888" s="194"/>
      <c r="M888" s="223"/>
      <c r="N888" s="223"/>
      <c r="O888" s="224"/>
      <c r="P888" s="194"/>
    </row>
    <row r="889" spans="1:16" s="136" customFormat="1" x14ac:dyDescent="0.3">
      <c r="A889" s="14"/>
      <c r="B889" s="14"/>
      <c r="C889" s="14"/>
      <c r="D889" s="14"/>
      <c r="E889" s="396"/>
      <c r="F889" s="396"/>
      <c r="G889" s="396"/>
      <c r="H889" s="396"/>
      <c r="I889" s="194"/>
      <c r="J889" s="194"/>
      <c r="K889" s="194"/>
      <c r="L889" s="194"/>
      <c r="M889" s="223"/>
      <c r="N889" s="223"/>
      <c r="O889" s="224"/>
      <c r="P889" s="194"/>
    </row>
    <row r="890" spans="1:16" s="136" customFormat="1" x14ac:dyDescent="0.3">
      <c r="A890" s="14"/>
      <c r="B890" s="14"/>
      <c r="C890" s="14"/>
      <c r="D890" s="14"/>
      <c r="E890" s="396"/>
      <c r="F890" s="396"/>
      <c r="G890" s="396"/>
      <c r="H890" s="396"/>
      <c r="I890" s="194"/>
      <c r="J890" s="194"/>
      <c r="K890" s="194"/>
      <c r="L890" s="194"/>
      <c r="M890" s="223"/>
      <c r="N890" s="223"/>
      <c r="O890" s="224"/>
      <c r="P890" s="194"/>
    </row>
    <row r="891" spans="1:16" s="136" customFormat="1" x14ac:dyDescent="0.3">
      <c r="A891" s="14"/>
      <c r="B891" s="14"/>
      <c r="C891" s="14"/>
      <c r="D891" s="14"/>
      <c r="E891" s="396"/>
      <c r="F891" s="396"/>
      <c r="G891" s="396"/>
      <c r="H891" s="396"/>
      <c r="I891" s="194"/>
      <c r="J891" s="194"/>
      <c r="K891" s="194"/>
      <c r="L891" s="194"/>
      <c r="M891" s="223"/>
      <c r="N891" s="223"/>
      <c r="O891" s="224"/>
      <c r="P891" s="194"/>
    </row>
    <row r="892" spans="1:16" s="136" customFormat="1" x14ac:dyDescent="0.3">
      <c r="A892" s="14"/>
      <c r="B892" s="14"/>
      <c r="C892" s="14"/>
      <c r="D892" s="14"/>
      <c r="E892" s="396"/>
      <c r="F892" s="396"/>
      <c r="G892" s="396"/>
      <c r="H892" s="396"/>
      <c r="I892" s="194"/>
      <c r="J892" s="194"/>
      <c r="K892" s="194"/>
      <c r="L892" s="194"/>
      <c r="M892" s="223"/>
      <c r="N892" s="223"/>
      <c r="O892" s="224"/>
      <c r="P892" s="194"/>
    </row>
    <row r="893" spans="1:16" s="136" customFormat="1" x14ac:dyDescent="0.3">
      <c r="A893" s="14"/>
      <c r="B893" s="14"/>
      <c r="C893" s="14"/>
      <c r="D893" s="14"/>
      <c r="E893" s="396"/>
      <c r="F893" s="396"/>
      <c r="G893" s="396"/>
      <c r="H893" s="396"/>
      <c r="I893" s="194"/>
      <c r="J893" s="194"/>
      <c r="K893" s="194"/>
      <c r="L893" s="194"/>
      <c r="M893" s="223"/>
      <c r="N893" s="223"/>
      <c r="O893" s="224"/>
      <c r="P893" s="194"/>
    </row>
    <row r="894" spans="1:16" s="136" customFormat="1" x14ac:dyDescent="0.3">
      <c r="A894" s="14"/>
      <c r="B894" s="14"/>
      <c r="C894" s="14"/>
      <c r="D894" s="14"/>
      <c r="E894" s="396"/>
      <c r="F894" s="396"/>
      <c r="G894" s="396"/>
      <c r="H894" s="396"/>
      <c r="I894" s="194"/>
      <c r="J894" s="194"/>
      <c r="K894" s="194"/>
      <c r="L894" s="194"/>
      <c r="M894" s="223"/>
      <c r="N894" s="223"/>
      <c r="O894" s="224"/>
      <c r="P894" s="194"/>
    </row>
    <row r="895" spans="1:16" s="136" customFormat="1" x14ac:dyDescent="0.3">
      <c r="A895" s="14"/>
      <c r="B895" s="14"/>
      <c r="C895" s="14"/>
      <c r="D895" s="14"/>
      <c r="E895" s="396"/>
      <c r="F895" s="396"/>
      <c r="G895" s="396"/>
      <c r="H895" s="396"/>
      <c r="I895" s="194"/>
      <c r="J895" s="194"/>
      <c r="K895" s="194"/>
      <c r="L895" s="194"/>
      <c r="M895" s="223"/>
      <c r="N895" s="223"/>
      <c r="O895" s="224"/>
      <c r="P895" s="194"/>
    </row>
    <row r="896" spans="1:16" s="136" customFormat="1" x14ac:dyDescent="0.3">
      <c r="A896" s="14"/>
      <c r="B896" s="14"/>
      <c r="C896" s="14"/>
      <c r="D896" s="14"/>
      <c r="E896" s="396"/>
      <c r="F896" s="396"/>
      <c r="G896" s="396"/>
      <c r="H896" s="396"/>
      <c r="I896" s="194"/>
      <c r="J896" s="194"/>
      <c r="K896" s="194"/>
      <c r="L896" s="194"/>
      <c r="M896" s="223"/>
      <c r="N896" s="223"/>
      <c r="O896" s="224"/>
      <c r="P896" s="194"/>
    </row>
    <row r="897" spans="1:16" s="136" customFormat="1" x14ac:dyDescent="0.3">
      <c r="A897" s="14"/>
      <c r="B897" s="14"/>
      <c r="C897" s="14"/>
      <c r="D897" s="14"/>
      <c r="E897" s="396"/>
      <c r="F897" s="396"/>
      <c r="G897" s="396"/>
      <c r="H897" s="396"/>
      <c r="I897" s="194"/>
      <c r="J897" s="194"/>
      <c r="K897" s="194"/>
      <c r="L897" s="194"/>
      <c r="M897" s="223"/>
      <c r="N897" s="223"/>
      <c r="O897" s="224"/>
      <c r="P897" s="194"/>
    </row>
    <row r="898" spans="1:16" s="136" customFormat="1" x14ac:dyDescent="0.3">
      <c r="A898" s="14"/>
      <c r="B898" s="14"/>
      <c r="C898" s="14"/>
      <c r="D898" s="14"/>
      <c r="E898" s="396"/>
      <c r="F898" s="396"/>
      <c r="G898" s="396"/>
      <c r="H898" s="396"/>
      <c r="I898" s="194"/>
      <c r="J898" s="194"/>
      <c r="K898" s="194"/>
      <c r="L898" s="194"/>
      <c r="M898" s="223"/>
      <c r="N898" s="223"/>
      <c r="O898" s="224"/>
      <c r="P898" s="194"/>
    </row>
    <row r="899" spans="1:16" s="136" customFormat="1" x14ac:dyDescent="0.3">
      <c r="A899" s="14"/>
      <c r="B899" s="14"/>
      <c r="C899" s="14"/>
      <c r="D899" s="14"/>
      <c r="E899" s="396"/>
      <c r="F899" s="396"/>
      <c r="G899" s="396"/>
      <c r="H899" s="396"/>
      <c r="I899" s="194"/>
      <c r="J899" s="194"/>
      <c r="K899" s="194"/>
      <c r="L899" s="194"/>
      <c r="M899" s="223"/>
      <c r="N899" s="223"/>
      <c r="O899" s="224"/>
      <c r="P899" s="194"/>
    </row>
    <row r="900" spans="1:16" s="136" customFormat="1" x14ac:dyDescent="0.3">
      <c r="A900" s="14"/>
      <c r="B900" s="14"/>
      <c r="C900" s="14"/>
      <c r="D900" s="14"/>
      <c r="E900" s="396"/>
      <c r="F900" s="396"/>
      <c r="G900" s="396"/>
      <c r="H900" s="396"/>
      <c r="I900" s="194"/>
      <c r="J900" s="194"/>
      <c r="K900" s="194"/>
      <c r="L900" s="194"/>
      <c r="M900" s="223"/>
      <c r="N900" s="223"/>
      <c r="O900" s="224"/>
      <c r="P900" s="194"/>
    </row>
    <row r="901" spans="1:16" s="136" customFormat="1" x14ac:dyDescent="0.3">
      <c r="A901" s="14"/>
      <c r="B901" s="14"/>
      <c r="C901" s="14"/>
      <c r="D901" s="14"/>
      <c r="E901" s="396"/>
      <c r="F901" s="396"/>
      <c r="G901" s="396"/>
      <c r="H901" s="396"/>
      <c r="I901" s="194"/>
      <c r="J901" s="194"/>
      <c r="K901" s="194"/>
      <c r="L901" s="194"/>
      <c r="M901" s="223"/>
      <c r="N901" s="223"/>
      <c r="O901" s="224"/>
      <c r="P901" s="194"/>
    </row>
    <row r="902" spans="1:16" s="136" customFormat="1" x14ac:dyDescent="0.3">
      <c r="A902" s="14"/>
      <c r="B902" s="14"/>
      <c r="C902" s="14"/>
      <c r="D902" s="14"/>
      <c r="E902" s="396"/>
      <c r="F902" s="396"/>
      <c r="G902" s="396"/>
      <c r="H902" s="396"/>
      <c r="I902" s="194"/>
      <c r="J902" s="194"/>
      <c r="K902" s="194"/>
      <c r="L902" s="194"/>
      <c r="M902" s="223"/>
      <c r="N902" s="223"/>
      <c r="O902" s="224"/>
      <c r="P902" s="194"/>
    </row>
    <row r="903" spans="1:16" s="136" customFormat="1" x14ac:dyDescent="0.3">
      <c r="A903" s="14"/>
      <c r="B903" s="14"/>
      <c r="C903" s="14"/>
      <c r="D903" s="14"/>
      <c r="E903" s="396"/>
      <c r="F903" s="396"/>
      <c r="G903" s="396"/>
      <c r="H903" s="396"/>
      <c r="I903" s="194"/>
      <c r="J903" s="194"/>
      <c r="K903" s="194"/>
      <c r="L903" s="194"/>
      <c r="M903" s="223"/>
      <c r="N903" s="223"/>
      <c r="O903" s="224"/>
      <c r="P903" s="194"/>
    </row>
    <row r="904" spans="1:16" s="136" customFormat="1" x14ac:dyDescent="0.3">
      <c r="A904" s="14"/>
      <c r="B904" s="14"/>
      <c r="C904" s="14"/>
      <c r="D904" s="14"/>
      <c r="E904" s="396"/>
      <c r="F904" s="396"/>
      <c r="G904" s="396"/>
      <c r="H904" s="396"/>
      <c r="I904" s="194"/>
      <c r="J904" s="194"/>
      <c r="K904" s="194"/>
      <c r="L904" s="194"/>
      <c r="M904" s="223"/>
      <c r="N904" s="223"/>
      <c r="O904" s="224"/>
      <c r="P904" s="194"/>
    </row>
    <row r="905" spans="1:16" s="136" customFormat="1" x14ac:dyDescent="0.3">
      <c r="A905" s="14"/>
      <c r="B905" s="14"/>
      <c r="C905" s="14"/>
      <c r="D905" s="14"/>
      <c r="E905" s="396"/>
      <c r="F905" s="396"/>
      <c r="G905" s="396"/>
      <c r="H905" s="396"/>
      <c r="I905" s="194"/>
      <c r="J905" s="194"/>
      <c r="K905" s="194"/>
      <c r="L905" s="194"/>
      <c r="M905" s="223"/>
      <c r="N905" s="223"/>
      <c r="O905" s="224"/>
      <c r="P905" s="194"/>
    </row>
    <row r="906" spans="1:16" s="136" customFormat="1" x14ac:dyDescent="0.3">
      <c r="A906" s="14"/>
      <c r="B906" s="14"/>
      <c r="C906" s="14"/>
      <c r="D906" s="14"/>
      <c r="E906" s="396"/>
      <c r="F906" s="396"/>
      <c r="G906" s="396"/>
      <c r="H906" s="396"/>
      <c r="I906" s="194"/>
      <c r="J906" s="194"/>
      <c r="K906" s="194"/>
      <c r="L906" s="194"/>
      <c r="M906" s="223"/>
      <c r="N906" s="223"/>
      <c r="O906" s="224"/>
      <c r="P906" s="194"/>
    </row>
    <row r="907" spans="1:16" s="136" customFormat="1" x14ac:dyDescent="0.3">
      <c r="A907" s="14"/>
      <c r="B907" s="14"/>
      <c r="C907" s="14"/>
      <c r="D907" s="14"/>
      <c r="E907" s="396"/>
      <c r="F907" s="396"/>
      <c r="G907" s="396"/>
      <c r="H907" s="396"/>
      <c r="I907" s="194"/>
      <c r="J907" s="194"/>
      <c r="K907" s="194"/>
      <c r="L907" s="194"/>
      <c r="M907" s="223"/>
      <c r="N907" s="223"/>
      <c r="O907" s="224"/>
      <c r="P907" s="194"/>
    </row>
    <row r="908" spans="1:16" s="136" customFormat="1" x14ac:dyDescent="0.3">
      <c r="A908" s="14"/>
      <c r="B908" s="14"/>
      <c r="C908" s="14"/>
      <c r="D908" s="14"/>
      <c r="E908" s="396"/>
      <c r="F908" s="396"/>
      <c r="G908" s="396"/>
      <c r="H908" s="396"/>
      <c r="I908" s="194"/>
      <c r="J908" s="194"/>
      <c r="K908" s="194"/>
      <c r="L908" s="194"/>
      <c r="M908" s="223"/>
      <c r="N908" s="223"/>
      <c r="O908" s="224"/>
      <c r="P908" s="194"/>
    </row>
    <row r="909" spans="1:16" s="136" customFormat="1" x14ac:dyDescent="0.3">
      <c r="A909" s="14"/>
      <c r="B909" s="14"/>
      <c r="C909" s="14"/>
      <c r="D909" s="14"/>
      <c r="E909" s="396"/>
      <c r="F909" s="396"/>
      <c r="G909" s="396"/>
      <c r="H909" s="396"/>
      <c r="I909" s="194"/>
      <c r="J909" s="194"/>
      <c r="K909" s="194"/>
      <c r="L909" s="194"/>
      <c r="M909" s="223"/>
      <c r="N909" s="223"/>
      <c r="O909" s="224"/>
      <c r="P909" s="194"/>
    </row>
    <row r="910" spans="1:16" s="136" customFormat="1" x14ac:dyDescent="0.3">
      <c r="A910" s="14"/>
      <c r="B910" s="14"/>
      <c r="C910" s="14"/>
      <c r="D910" s="14"/>
      <c r="E910" s="396"/>
      <c r="F910" s="396"/>
      <c r="G910" s="396"/>
      <c r="H910" s="396"/>
      <c r="I910" s="194"/>
      <c r="J910" s="194"/>
      <c r="K910" s="194"/>
      <c r="L910" s="194"/>
      <c r="M910" s="223"/>
      <c r="N910" s="223"/>
      <c r="O910" s="224"/>
      <c r="P910" s="194"/>
    </row>
    <row r="911" spans="1:16" s="136" customFormat="1" x14ac:dyDescent="0.3">
      <c r="A911" s="14"/>
      <c r="B911" s="14"/>
      <c r="C911" s="14"/>
      <c r="D911" s="14"/>
      <c r="E911" s="396"/>
      <c r="F911" s="396"/>
      <c r="G911" s="396"/>
      <c r="H911" s="396"/>
      <c r="I911" s="194"/>
      <c r="J911" s="194"/>
      <c r="K911" s="194"/>
      <c r="L911" s="194"/>
      <c r="M911" s="223"/>
      <c r="N911" s="223"/>
      <c r="O911" s="224"/>
      <c r="P911" s="194"/>
    </row>
    <row r="912" spans="1:16" s="136" customFormat="1" x14ac:dyDescent="0.3">
      <c r="A912" s="14"/>
      <c r="B912" s="14"/>
      <c r="C912" s="14"/>
      <c r="D912" s="14"/>
      <c r="E912" s="396"/>
      <c r="F912" s="396"/>
      <c r="G912" s="396"/>
      <c r="H912" s="396"/>
      <c r="I912" s="194"/>
      <c r="J912" s="194"/>
      <c r="K912" s="194"/>
      <c r="L912" s="194"/>
      <c r="M912" s="223"/>
      <c r="N912" s="223"/>
      <c r="O912" s="224"/>
      <c r="P912" s="194"/>
    </row>
    <row r="913" spans="1:16" s="136" customFormat="1" x14ac:dyDescent="0.3">
      <c r="A913" s="14"/>
      <c r="B913" s="14"/>
      <c r="C913" s="14"/>
      <c r="D913" s="14"/>
      <c r="E913" s="396"/>
      <c r="F913" s="396"/>
      <c r="G913" s="396"/>
      <c r="H913" s="396"/>
      <c r="I913" s="194"/>
      <c r="J913" s="194"/>
      <c r="K913" s="194"/>
      <c r="L913" s="194"/>
      <c r="M913" s="223"/>
      <c r="N913" s="223"/>
      <c r="O913" s="224"/>
      <c r="P913" s="194"/>
    </row>
    <row r="914" spans="1:16" s="136" customFormat="1" x14ac:dyDescent="0.3">
      <c r="A914" s="14"/>
      <c r="B914" s="14"/>
      <c r="C914" s="14"/>
      <c r="D914" s="14"/>
      <c r="E914" s="396"/>
      <c r="F914" s="396"/>
      <c r="G914" s="396"/>
      <c r="H914" s="396"/>
      <c r="I914" s="194"/>
      <c r="J914" s="194"/>
      <c r="K914" s="194"/>
      <c r="L914" s="194"/>
      <c r="M914" s="223"/>
      <c r="N914" s="223"/>
      <c r="O914" s="224"/>
      <c r="P914" s="194"/>
    </row>
    <row r="915" spans="1:16" s="136" customFormat="1" x14ac:dyDescent="0.3">
      <c r="A915" s="14"/>
      <c r="B915" s="14"/>
      <c r="C915" s="14"/>
      <c r="D915" s="14"/>
      <c r="E915" s="396"/>
      <c r="F915" s="396"/>
      <c r="G915" s="396"/>
      <c r="H915" s="396"/>
      <c r="I915" s="194"/>
      <c r="J915" s="194"/>
      <c r="K915" s="194"/>
      <c r="L915" s="194"/>
      <c r="M915" s="223"/>
      <c r="N915" s="223"/>
      <c r="O915" s="224"/>
      <c r="P915" s="194"/>
    </row>
    <row r="916" spans="1:16" s="136" customFormat="1" x14ac:dyDescent="0.3">
      <c r="A916" s="14"/>
      <c r="B916" s="14"/>
      <c r="C916" s="14"/>
      <c r="D916" s="14"/>
      <c r="E916" s="396"/>
      <c r="F916" s="396"/>
      <c r="G916" s="396"/>
      <c r="H916" s="396"/>
      <c r="I916" s="194"/>
      <c r="J916" s="194"/>
      <c r="K916" s="194"/>
      <c r="L916" s="194"/>
      <c r="M916" s="223"/>
      <c r="N916" s="223"/>
      <c r="O916" s="224"/>
      <c r="P916" s="194"/>
    </row>
    <row r="917" spans="1:16" s="136" customFormat="1" x14ac:dyDescent="0.3">
      <c r="A917" s="14"/>
      <c r="B917" s="14"/>
      <c r="C917" s="14"/>
      <c r="D917" s="14"/>
      <c r="E917" s="396"/>
      <c r="F917" s="396"/>
      <c r="G917" s="396"/>
      <c r="H917" s="396"/>
      <c r="I917" s="194"/>
      <c r="J917" s="194"/>
      <c r="K917" s="194"/>
      <c r="L917" s="194"/>
      <c r="M917" s="223"/>
      <c r="N917" s="223"/>
      <c r="O917" s="224"/>
      <c r="P917" s="194"/>
    </row>
    <row r="918" spans="1:16" s="136" customFormat="1" x14ac:dyDescent="0.3">
      <c r="A918" s="14"/>
      <c r="B918" s="14"/>
      <c r="C918" s="14"/>
      <c r="D918" s="14"/>
      <c r="E918" s="396"/>
      <c r="F918" s="396"/>
      <c r="G918" s="396"/>
      <c r="H918" s="396"/>
      <c r="I918" s="194"/>
      <c r="J918" s="194"/>
      <c r="K918" s="194"/>
      <c r="L918" s="194"/>
      <c r="M918" s="223"/>
      <c r="N918" s="223"/>
      <c r="O918" s="224"/>
      <c r="P918" s="194"/>
    </row>
    <row r="919" spans="1:16" s="136" customFormat="1" x14ac:dyDescent="0.3">
      <c r="A919" s="14"/>
      <c r="B919" s="14"/>
      <c r="C919" s="14"/>
      <c r="D919" s="14"/>
      <c r="E919" s="396"/>
      <c r="F919" s="396"/>
      <c r="G919" s="396"/>
      <c r="H919" s="396"/>
      <c r="I919" s="194"/>
      <c r="J919" s="194"/>
      <c r="K919" s="194"/>
      <c r="L919" s="194"/>
      <c r="M919" s="223"/>
      <c r="N919" s="223"/>
      <c r="O919" s="224"/>
      <c r="P919" s="194"/>
    </row>
    <row r="920" spans="1:16" s="136" customFormat="1" x14ac:dyDescent="0.3">
      <c r="A920" s="14"/>
      <c r="B920" s="14"/>
      <c r="C920" s="14"/>
      <c r="D920" s="14"/>
      <c r="E920" s="396"/>
      <c r="F920" s="396"/>
      <c r="G920" s="396"/>
      <c r="H920" s="396"/>
      <c r="I920" s="194"/>
      <c r="J920" s="194"/>
      <c r="K920" s="194"/>
      <c r="L920" s="194"/>
      <c r="M920" s="223"/>
      <c r="N920" s="223"/>
      <c r="O920" s="224"/>
      <c r="P920" s="194"/>
    </row>
    <row r="921" spans="1:16" s="136" customFormat="1" x14ac:dyDescent="0.3">
      <c r="A921" s="14"/>
      <c r="B921" s="14"/>
      <c r="C921" s="14"/>
      <c r="D921" s="14"/>
      <c r="E921" s="396"/>
      <c r="F921" s="396"/>
      <c r="G921" s="396"/>
      <c r="H921" s="396"/>
      <c r="I921" s="194"/>
      <c r="J921" s="194"/>
      <c r="K921" s="194"/>
      <c r="L921" s="194"/>
      <c r="M921" s="223"/>
      <c r="N921" s="223"/>
      <c r="O921" s="224"/>
      <c r="P921" s="194"/>
    </row>
    <row r="922" spans="1:16" s="136" customFormat="1" x14ac:dyDescent="0.3">
      <c r="A922" s="14"/>
      <c r="B922" s="14"/>
      <c r="C922" s="14"/>
      <c r="D922" s="14"/>
      <c r="E922" s="396"/>
      <c r="F922" s="396"/>
      <c r="G922" s="396"/>
      <c r="H922" s="396"/>
      <c r="I922" s="194"/>
      <c r="J922" s="194"/>
      <c r="K922" s="194"/>
      <c r="L922" s="194"/>
      <c r="M922" s="223"/>
      <c r="N922" s="223"/>
      <c r="O922" s="224"/>
      <c r="P922" s="194"/>
    </row>
    <row r="923" spans="1:16" s="136" customFormat="1" x14ac:dyDescent="0.3">
      <c r="A923" s="14"/>
      <c r="B923" s="14"/>
      <c r="C923" s="14"/>
      <c r="D923" s="14"/>
      <c r="E923" s="396"/>
      <c r="F923" s="396"/>
      <c r="G923" s="396"/>
      <c r="H923" s="396"/>
      <c r="I923" s="194"/>
      <c r="J923" s="194"/>
      <c r="K923" s="194"/>
      <c r="L923" s="194"/>
      <c r="M923" s="223"/>
      <c r="N923" s="223"/>
      <c r="O923" s="224"/>
      <c r="P923" s="194"/>
    </row>
    <row r="924" spans="1:16" s="136" customFormat="1" x14ac:dyDescent="0.3">
      <c r="A924" s="14"/>
      <c r="B924" s="14"/>
      <c r="C924" s="14"/>
      <c r="D924" s="14"/>
      <c r="E924" s="396"/>
      <c r="F924" s="396"/>
      <c r="G924" s="396"/>
      <c r="H924" s="396"/>
      <c r="I924" s="194"/>
      <c r="J924" s="194"/>
      <c r="K924" s="194"/>
      <c r="L924" s="194"/>
      <c r="M924" s="223"/>
      <c r="N924" s="223"/>
      <c r="O924" s="224"/>
      <c r="P924" s="194"/>
    </row>
    <row r="925" spans="1:16" s="136" customFormat="1" x14ac:dyDescent="0.3">
      <c r="A925" s="14"/>
      <c r="B925" s="14"/>
      <c r="C925" s="14"/>
      <c r="D925" s="14"/>
      <c r="E925" s="396"/>
      <c r="F925" s="396"/>
      <c r="G925" s="396"/>
      <c r="H925" s="396"/>
      <c r="I925" s="194"/>
      <c r="J925" s="194"/>
      <c r="K925" s="194"/>
      <c r="L925" s="194"/>
      <c r="M925" s="223"/>
      <c r="N925" s="223"/>
      <c r="O925" s="224"/>
      <c r="P925" s="194"/>
    </row>
    <row r="926" spans="1:16" s="136" customFormat="1" x14ac:dyDescent="0.3">
      <c r="A926" s="14"/>
      <c r="B926" s="14"/>
      <c r="C926" s="14"/>
      <c r="D926" s="14"/>
      <c r="E926" s="396"/>
      <c r="F926" s="396"/>
      <c r="G926" s="396"/>
      <c r="H926" s="396"/>
      <c r="I926" s="194"/>
      <c r="J926" s="194"/>
      <c r="K926" s="194"/>
      <c r="L926" s="194"/>
      <c r="M926" s="223"/>
      <c r="N926" s="223"/>
      <c r="O926" s="224"/>
      <c r="P926" s="194"/>
    </row>
    <row r="927" spans="1:16" s="136" customFormat="1" x14ac:dyDescent="0.3">
      <c r="A927" s="14"/>
      <c r="B927" s="14"/>
      <c r="C927" s="14"/>
      <c r="D927" s="14"/>
      <c r="E927" s="396"/>
      <c r="F927" s="396"/>
      <c r="G927" s="396"/>
      <c r="H927" s="396"/>
      <c r="I927" s="194"/>
      <c r="J927" s="194"/>
      <c r="K927" s="194"/>
      <c r="L927" s="194"/>
      <c r="M927" s="223"/>
      <c r="N927" s="223"/>
      <c r="O927" s="224"/>
      <c r="P927" s="194"/>
    </row>
    <row r="928" spans="1:16" s="136" customFormat="1" x14ac:dyDescent="0.3">
      <c r="A928" s="14"/>
      <c r="B928" s="14"/>
      <c r="C928" s="14"/>
      <c r="D928" s="14"/>
      <c r="E928" s="396"/>
      <c r="F928" s="396"/>
      <c r="G928" s="396"/>
      <c r="H928" s="396"/>
      <c r="I928" s="194"/>
      <c r="J928" s="194"/>
      <c r="K928" s="194"/>
      <c r="L928" s="194"/>
      <c r="M928" s="223"/>
      <c r="N928" s="223"/>
      <c r="O928" s="224"/>
      <c r="P928" s="194"/>
    </row>
    <row r="929" spans="1:16" s="136" customFormat="1" x14ac:dyDescent="0.3">
      <c r="A929" s="14"/>
      <c r="B929" s="14"/>
      <c r="C929" s="14"/>
      <c r="D929" s="14"/>
      <c r="E929" s="396"/>
      <c r="F929" s="396"/>
      <c r="G929" s="396"/>
      <c r="H929" s="396"/>
      <c r="I929" s="194"/>
      <c r="J929" s="194"/>
      <c r="K929" s="194"/>
      <c r="L929" s="194"/>
      <c r="M929" s="223"/>
      <c r="N929" s="223"/>
      <c r="O929" s="224"/>
      <c r="P929" s="194"/>
    </row>
    <row r="930" spans="1:16" s="136" customFormat="1" x14ac:dyDescent="0.3">
      <c r="A930" s="14"/>
      <c r="B930" s="14"/>
      <c r="C930" s="14"/>
      <c r="D930" s="14"/>
      <c r="E930" s="396"/>
      <c r="F930" s="396"/>
      <c r="G930" s="396"/>
      <c r="H930" s="396"/>
      <c r="I930" s="194"/>
      <c r="J930" s="194"/>
      <c r="K930" s="194"/>
      <c r="L930" s="194"/>
      <c r="M930" s="223"/>
      <c r="N930" s="223"/>
      <c r="O930" s="224"/>
      <c r="P930" s="194"/>
    </row>
    <row r="931" spans="1:16" s="136" customFormat="1" x14ac:dyDescent="0.3">
      <c r="A931" s="14"/>
      <c r="B931" s="14"/>
      <c r="C931" s="14"/>
      <c r="D931" s="14"/>
      <c r="E931" s="396"/>
      <c r="F931" s="396"/>
      <c r="G931" s="396"/>
      <c r="H931" s="396"/>
      <c r="I931" s="194"/>
      <c r="J931" s="194"/>
      <c r="K931" s="194"/>
      <c r="L931" s="194"/>
      <c r="M931" s="223"/>
      <c r="N931" s="223"/>
      <c r="O931" s="224"/>
      <c r="P931" s="194"/>
    </row>
    <row r="932" spans="1:16" s="136" customFormat="1" x14ac:dyDescent="0.3">
      <c r="A932" s="14"/>
      <c r="B932" s="14"/>
      <c r="C932" s="14"/>
      <c r="D932" s="14"/>
      <c r="E932" s="396"/>
      <c r="F932" s="396"/>
      <c r="G932" s="396"/>
      <c r="H932" s="396"/>
      <c r="I932" s="194"/>
      <c r="J932" s="194"/>
      <c r="K932" s="194"/>
      <c r="L932" s="194"/>
      <c r="M932" s="223"/>
      <c r="N932" s="223"/>
      <c r="O932" s="224"/>
      <c r="P932" s="194"/>
    </row>
    <row r="933" spans="1:16" s="136" customFormat="1" x14ac:dyDescent="0.3">
      <c r="A933" s="14"/>
      <c r="B933" s="14"/>
      <c r="C933" s="14"/>
      <c r="D933" s="14"/>
      <c r="E933" s="396"/>
      <c r="F933" s="396"/>
      <c r="G933" s="396"/>
      <c r="H933" s="396"/>
      <c r="I933" s="194"/>
      <c r="J933" s="194"/>
      <c r="K933" s="194"/>
      <c r="L933" s="194"/>
      <c r="M933" s="223"/>
      <c r="N933" s="223"/>
      <c r="O933" s="224"/>
      <c r="P933" s="194"/>
    </row>
    <row r="934" spans="1:16" s="136" customFormat="1" x14ac:dyDescent="0.3">
      <c r="A934" s="14"/>
      <c r="B934" s="14"/>
      <c r="C934" s="14"/>
      <c r="D934" s="14"/>
      <c r="E934" s="396"/>
      <c r="F934" s="396"/>
      <c r="G934" s="396"/>
      <c r="H934" s="396"/>
      <c r="I934" s="194"/>
      <c r="J934" s="194"/>
      <c r="K934" s="194"/>
      <c r="L934" s="194"/>
      <c r="M934" s="223"/>
      <c r="N934" s="223"/>
      <c r="O934" s="224"/>
      <c r="P934" s="194"/>
    </row>
    <row r="935" spans="1:16" s="136" customFormat="1" x14ac:dyDescent="0.3">
      <c r="A935" s="14"/>
      <c r="B935" s="14"/>
      <c r="C935" s="14"/>
      <c r="D935" s="14"/>
      <c r="E935" s="396"/>
      <c r="F935" s="396"/>
      <c r="G935" s="396"/>
      <c r="H935" s="396"/>
      <c r="I935" s="194"/>
      <c r="J935" s="194"/>
      <c r="K935" s="194"/>
      <c r="L935" s="194"/>
      <c r="M935" s="223"/>
      <c r="N935" s="223"/>
      <c r="O935" s="224"/>
      <c r="P935" s="194"/>
    </row>
    <row r="936" spans="1:16" s="136" customFormat="1" x14ac:dyDescent="0.3">
      <c r="A936" s="14"/>
      <c r="B936" s="14"/>
      <c r="C936" s="14"/>
      <c r="D936" s="14"/>
      <c r="E936" s="396"/>
      <c r="F936" s="396"/>
      <c r="G936" s="396"/>
      <c r="H936" s="396"/>
      <c r="I936" s="194"/>
      <c r="J936" s="194"/>
      <c r="K936" s="194"/>
      <c r="L936" s="194"/>
      <c r="M936" s="223"/>
      <c r="N936" s="223"/>
      <c r="O936" s="224"/>
      <c r="P936" s="194"/>
    </row>
    <row r="937" spans="1:16" s="136" customFormat="1" x14ac:dyDescent="0.3">
      <c r="A937" s="14"/>
      <c r="B937" s="14"/>
      <c r="C937" s="14"/>
      <c r="D937" s="14"/>
      <c r="E937" s="396"/>
      <c r="F937" s="396"/>
      <c r="G937" s="396"/>
      <c r="H937" s="396"/>
      <c r="I937" s="194"/>
      <c r="J937" s="194"/>
      <c r="K937" s="194"/>
      <c r="L937" s="194"/>
      <c r="M937" s="223"/>
      <c r="N937" s="223"/>
      <c r="O937" s="224"/>
      <c r="P937" s="194"/>
    </row>
    <row r="938" spans="1:16" s="136" customFormat="1" x14ac:dyDescent="0.3">
      <c r="A938" s="14"/>
      <c r="B938" s="14"/>
      <c r="C938" s="14"/>
      <c r="D938" s="14"/>
      <c r="E938" s="396"/>
      <c r="F938" s="396"/>
      <c r="G938" s="396"/>
      <c r="H938" s="396"/>
      <c r="I938" s="194"/>
      <c r="J938" s="194"/>
      <c r="K938" s="194"/>
      <c r="L938" s="194"/>
      <c r="M938" s="223"/>
      <c r="N938" s="223"/>
      <c r="O938" s="224"/>
      <c r="P938" s="194"/>
    </row>
    <row r="939" spans="1:16" s="136" customFormat="1" x14ac:dyDescent="0.3">
      <c r="A939" s="14"/>
      <c r="B939" s="14"/>
      <c r="C939" s="14"/>
      <c r="D939" s="14"/>
      <c r="E939" s="396"/>
      <c r="F939" s="396"/>
      <c r="G939" s="396"/>
      <c r="H939" s="396"/>
      <c r="I939" s="194"/>
      <c r="J939" s="194"/>
      <c r="K939" s="194"/>
      <c r="L939" s="194"/>
      <c r="M939" s="223"/>
      <c r="N939" s="223"/>
      <c r="O939" s="224"/>
      <c r="P939" s="194"/>
    </row>
    <row r="940" spans="1:16" s="136" customFormat="1" x14ac:dyDescent="0.3">
      <c r="A940" s="14"/>
      <c r="B940" s="14"/>
      <c r="C940" s="14"/>
      <c r="D940" s="14"/>
      <c r="E940" s="396"/>
      <c r="F940" s="396"/>
      <c r="G940" s="396"/>
      <c r="H940" s="396"/>
      <c r="I940" s="194"/>
      <c r="J940" s="194"/>
      <c r="K940" s="194"/>
      <c r="L940" s="194"/>
      <c r="M940" s="223"/>
      <c r="N940" s="223"/>
      <c r="O940" s="224"/>
      <c r="P940" s="194"/>
    </row>
    <row r="941" spans="1:16" s="136" customFormat="1" x14ac:dyDescent="0.3">
      <c r="A941" s="14"/>
      <c r="B941" s="14"/>
      <c r="C941" s="14"/>
      <c r="D941" s="14"/>
      <c r="E941" s="396"/>
      <c r="F941" s="396"/>
      <c r="G941" s="396"/>
      <c r="H941" s="396"/>
      <c r="I941" s="194"/>
      <c r="J941" s="194"/>
      <c r="K941" s="194"/>
      <c r="L941" s="194"/>
      <c r="M941" s="223"/>
      <c r="N941" s="223"/>
      <c r="O941" s="224"/>
      <c r="P941" s="194"/>
    </row>
    <row r="942" spans="1:16" s="136" customFormat="1" x14ac:dyDescent="0.3">
      <c r="A942" s="14"/>
      <c r="B942" s="14"/>
      <c r="C942" s="14"/>
      <c r="D942" s="14"/>
      <c r="E942" s="396"/>
      <c r="F942" s="396"/>
      <c r="G942" s="396"/>
      <c r="H942" s="396"/>
      <c r="I942" s="194"/>
      <c r="J942" s="194"/>
      <c r="K942" s="194"/>
      <c r="L942" s="194"/>
      <c r="M942" s="223"/>
      <c r="N942" s="223"/>
      <c r="O942" s="224"/>
      <c r="P942" s="194"/>
    </row>
    <row r="943" spans="1:16" s="136" customFormat="1" x14ac:dyDescent="0.3">
      <c r="A943" s="14"/>
      <c r="B943" s="14"/>
      <c r="C943" s="14"/>
      <c r="D943" s="14"/>
      <c r="E943" s="396"/>
      <c r="F943" s="396"/>
      <c r="G943" s="396"/>
      <c r="H943" s="396"/>
      <c r="I943" s="194"/>
      <c r="J943" s="194"/>
      <c r="K943" s="194"/>
      <c r="L943" s="194"/>
      <c r="M943" s="223"/>
      <c r="N943" s="223"/>
      <c r="O943" s="224"/>
      <c r="P943" s="194"/>
    </row>
    <row r="944" spans="1:16" s="136" customFormat="1" x14ac:dyDescent="0.3">
      <c r="A944" s="14"/>
      <c r="B944" s="14"/>
      <c r="C944" s="14"/>
      <c r="D944" s="14"/>
      <c r="E944" s="396"/>
      <c r="F944" s="396"/>
      <c r="G944" s="396"/>
      <c r="H944" s="396"/>
      <c r="I944" s="194"/>
      <c r="J944" s="194"/>
      <c r="K944" s="194"/>
      <c r="L944" s="194"/>
      <c r="M944" s="223"/>
      <c r="N944" s="223"/>
      <c r="O944" s="224"/>
      <c r="P944" s="194"/>
    </row>
    <row r="945" spans="1:16" s="136" customFormat="1" x14ac:dyDescent="0.3">
      <c r="A945" s="14"/>
      <c r="B945" s="14"/>
      <c r="C945" s="14"/>
      <c r="D945" s="14"/>
      <c r="E945" s="396"/>
      <c r="F945" s="396"/>
      <c r="G945" s="396"/>
      <c r="H945" s="396"/>
      <c r="I945" s="194"/>
      <c r="J945" s="194"/>
      <c r="K945" s="194"/>
      <c r="L945" s="194"/>
      <c r="M945" s="223"/>
      <c r="N945" s="223"/>
      <c r="O945" s="224"/>
      <c r="P945" s="194"/>
    </row>
    <row r="946" spans="1:16" s="136" customFormat="1" x14ac:dyDescent="0.3">
      <c r="A946" s="14"/>
      <c r="B946" s="14"/>
      <c r="C946" s="14"/>
      <c r="D946" s="14"/>
      <c r="E946" s="396"/>
      <c r="F946" s="396"/>
      <c r="G946" s="396"/>
      <c r="H946" s="396"/>
      <c r="I946" s="194"/>
      <c r="J946" s="194"/>
      <c r="K946" s="194"/>
      <c r="L946" s="194"/>
      <c r="M946" s="223"/>
      <c r="N946" s="223"/>
      <c r="O946" s="224"/>
      <c r="P946" s="194"/>
    </row>
    <row r="947" spans="1:16" s="136" customFormat="1" x14ac:dyDescent="0.3">
      <c r="A947" s="14"/>
      <c r="B947" s="14"/>
      <c r="C947" s="14"/>
      <c r="D947" s="14"/>
      <c r="E947" s="396"/>
      <c r="F947" s="396"/>
      <c r="G947" s="396"/>
      <c r="H947" s="396"/>
      <c r="I947" s="194"/>
      <c r="J947" s="194"/>
      <c r="K947" s="194"/>
      <c r="L947" s="194"/>
      <c r="M947" s="223"/>
      <c r="N947" s="223"/>
      <c r="O947" s="224"/>
      <c r="P947" s="194"/>
    </row>
    <row r="948" spans="1:16" s="136" customFormat="1" x14ac:dyDescent="0.3">
      <c r="A948" s="14"/>
      <c r="B948" s="14"/>
      <c r="C948" s="14"/>
      <c r="D948" s="14"/>
      <c r="E948" s="396"/>
      <c r="F948" s="396"/>
      <c r="G948" s="396"/>
      <c r="H948" s="396"/>
      <c r="I948" s="194"/>
      <c r="J948" s="194"/>
      <c r="K948" s="194"/>
      <c r="L948" s="194"/>
      <c r="M948" s="223"/>
      <c r="N948" s="223"/>
      <c r="O948" s="224"/>
      <c r="P948" s="194"/>
    </row>
    <row r="949" spans="1:16" s="136" customFormat="1" x14ac:dyDescent="0.3">
      <c r="A949" s="14"/>
      <c r="B949" s="14"/>
      <c r="C949" s="14"/>
      <c r="D949" s="14"/>
      <c r="E949" s="396"/>
      <c r="F949" s="396"/>
      <c r="G949" s="396"/>
      <c r="H949" s="396"/>
      <c r="I949" s="194"/>
      <c r="J949" s="194"/>
      <c r="K949" s="194"/>
      <c r="L949" s="194"/>
      <c r="M949" s="223"/>
      <c r="N949" s="223"/>
      <c r="O949" s="224"/>
      <c r="P949" s="194"/>
    </row>
    <row r="950" spans="1:16" s="136" customFormat="1" x14ac:dyDescent="0.3">
      <c r="A950" s="14"/>
      <c r="B950" s="14"/>
      <c r="C950" s="14"/>
      <c r="D950" s="14"/>
      <c r="E950" s="396"/>
      <c r="F950" s="396"/>
      <c r="G950" s="396"/>
      <c r="H950" s="396"/>
      <c r="I950" s="194"/>
      <c r="J950" s="194"/>
      <c r="K950" s="194"/>
      <c r="L950" s="194"/>
      <c r="M950" s="223"/>
      <c r="N950" s="223"/>
      <c r="O950" s="224"/>
      <c r="P950" s="194"/>
    </row>
    <row r="951" spans="1:16" s="136" customFormat="1" x14ac:dyDescent="0.3">
      <c r="A951" s="14"/>
      <c r="B951" s="14"/>
      <c r="C951" s="14"/>
      <c r="D951" s="14"/>
      <c r="E951" s="396"/>
      <c r="F951" s="396"/>
      <c r="G951" s="396"/>
      <c r="H951" s="396"/>
      <c r="I951" s="194"/>
      <c r="J951" s="194"/>
      <c r="K951" s="194"/>
      <c r="L951" s="194"/>
      <c r="M951" s="223"/>
      <c r="N951" s="223"/>
      <c r="O951" s="224"/>
      <c r="P951" s="194"/>
    </row>
    <row r="952" spans="1:16" s="136" customFormat="1" x14ac:dyDescent="0.3">
      <c r="A952" s="14"/>
      <c r="B952" s="14"/>
      <c r="C952" s="14"/>
      <c r="D952" s="14"/>
      <c r="E952" s="396"/>
      <c r="F952" s="396"/>
      <c r="G952" s="396"/>
      <c r="H952" s="396"/>
      <c r="I952" s="194"/>
      <c r="J952" s="194"/>
      <c r="K952" s="194"/>
      <c r="L952" s="194"/>
      <c r="M952" s="223"/>
      <c r="N952" s="223"/>
      <c r="O952" s="224"/>
      <c r="P952" s="194"/>
    </row>
    <row r="953" spans="1:16" s="136" customFormat="1" x14ac:dyDescent="0.3">
      <c r="A953" s="14"/>
      <c r="B953" s="14"/>
      <c r="C953" s="14"/>
      <c r="D953" s="14"/>
      <c r="E953" s="396"/>
      <c r="F953" s="396"/>
      <c r="G953" s="396"/>
      <c r="H953" s="396"/>
      <c r="I953" s="194"/>
      <c r="J953" s="194"/>
      <c r="K953" s="194"/>
      <c r="L953" s="194"/>
      <c r="M953" s="223"/>
      <c r="N953" s="223"/>
      <c r="O953" s="224"/>
      <c r="P953" s="194"/>
    </row>
    <row r="954" spans="1:16" s="136" customFormat="1" x14ac:dyDescent="0.3">
      <c r="A954" s="14"/>
      <c r="B954" s="14"/>
      <c r="C954" s="14"/>
      <c r="D954" s="14"/>
      <c r="E954" s="396"/>
      <c r="F954" s="396"/>
      <c r="G954" s="396"/>
      <c r="H954" s="396"/>
      <c r="I954" s="194"/>
      <c r="J954" s="194"/>
      <c r="K954" s="194"/>
      <c r="L954" s="194"/>
      <c r="M954" s="223"/>
      <c r="N954" s="223"/>
      <c r="O954" s="224"/>
      <c r="P954" s="194"/>
    </row>
    <row r="955" spans="1:16" s="136" customFormat="1" x14ac:dyDescent="0.3">
      <c r="A955" s="14"/>
      <c r="B955" s="14"/>
      <c r="C955" s="14"/>
      <c r="D955" s="14"/>
      <c r="E955" s="396"/>
      <c r="F955" s="396"/>
      <c r="G955" s="396"/>
      <c r="H955" s="396"/>
      <c r="I955" s="194"/>
      <c r="J955" s="194"/>
      <c r="K955" s="194"/>
      <c r="L955" s="194"/>
      <c r="M955" s="223"/>
      <c r="N955" s="223"/>
      <c r="O955" s="224"/>
      <c r="P955" s="194"/>
    </row>
    <row r="956" spans="1:16" s="136" customFormat="1" x14ac:dyDescent="0.3">
      <c r="A956" s="14"/>
      <c r="B956" s="14"/>
      <c r="C956" s="14"/>
      <c r="D956" s="14"/>
      <c r="E956" s="396"/>
      <c r="F956" s="396"/>
      <c r="G956" s="396"/>
      <c r="H956" s="396"/>
      <c r="I956" s="194"/>
      <c r="J956" s="194"/>
      <c r="K956" s="194"/>
      <c r="L956" s="194"/>
      <c r="M956" s="223"/>
      <c r="N956" s="223"/>
      <c r="O956" s="224"/>
      <c r="P956" s="194"/>
    </row>
    <row r="957" spans="1:16" s="136" customFormat="1" x14ac:dyDescent="0.3">
      <c r="A957" s="14"/>
      <c r="B957" s="14"/>
      <c r="C957" s="14"/>
      <c r="D957" s="14"/>
      <c r="E957" s="396"/>
      <c r="F957" s="396"/>
      <c r="G957" s="396"/>
      <c r="H957" s="396"/>
      <c r="I957" s="194"/>
      <c r="J957" s="194"/>
      <c r="K957" s="194"/>
      <c r="L957" s="194"/>
      <c r="M957" s="223"/>
      <c r="N957" s="223"/>
      <c r="O957" s="224"/>
      <c r="P957" s="194"/>
    </row>
    <row r="958" spans="1:16" s="136" customFormat="1" x14ac:dyDescent="0.3">
      <c r="A958" s="14"/>
      <c r="B958" s="14"/>
      <c r="C958" s="14"/>
      <c r="D958" s="14"/>
      <c r="E958" s="396"/>
      <c r="F958" s="396"/>
      <c r="G958" s="396"/>
      <c r="H958" s="396"/>
      <c r="I958" s="194"/>
      <c r="J958" s="194"/>
      <c r="K958" s="194"/>
      <c r="L958" s="194"/>
      <c r="M958" s="223"/>
      <c r="N958" s="223"/>
      <c r="O958" s="224"/>
      <c r="P958" s="194"/>
    </row>
    <row r="959" spans="1:16" s="136" customFormat="1" x14ac:dyDescent="0.3">
      <c r="A959" s="14"/>
      <c r="B959" s="14"/>
      <c r="C959" s="14"/>
      <c r="D959" s="14"/>
      <c r="E959" s="396"/>
      <c r="F959" s="396"/>
      <c r="G959" s="396"/>
      <c r="H959" s="396"/>
      <c r="I959" s="194"/>
      <c r="J959" s="194"/>
      <c r="K959" s="194"/>
      <c r="L959" s="194"/>
      <c r="M959" s="223"/>
      <c r="N959" s="223"/>
      <c r="O959" s="224"/>
      <c r="P959" s="194"/>
    </row>
    <row r="960" spans="1:16" s="136" customFormat="1" x14ac:dyDescent="0.3">
      <c r="A960" s="14"/>
      <c r="B960" s="14"/>
      <c r="C960" s="14"/>
      <c r="D960" s="14"/>
      <c r="E960" s="396"/>
      <c r="F960" s="396"/>
      <c r="G960" s="396"/>
      <c r="H960" s="396"/>
      <c r="I960" s="194"/>
      <c r="J960" s="194"/>
      <c r="K960" s="194"/>
      <c r="L960" s="194"/>
      <c r="M960" s="223"/>
      <c r="N960" s="223"/>
      <c r="O960" s="224"/>
      <c r="P960" s="194"/>
    </row>
    <row r="961" spans="1:16" s="136" customFormat="1" x14ac:dyDescent="0.3">
      <c r="A961" s="14"/>
      <c r="B961" s="14"/>
      <c r="C961" s="14"/>
      <c r="D961" s="14"/>
      <c r="E961" s="396"/>
      <c r="F961" s="396"/>
      <c r="G961" s="396"/>
      <c r="H961" s="396"/>
      <c r="I961" s="194"/>
      <c r="J961" s="194"/>
      <c r="K961" s="194"/>
      <c r="L961" s="194"/>
      <c r="M961" s="223"/>
      <c r="N961" s="223"/>
      <c r="O961" s="224"/>
      <c r="P961" s="194"/>
    </row>
    <row r="962" spans="1:16" s="136" customFormat="1" x14ac:dyDescent="0.3">
      <c r="A962" s="14"/>
      <c r="B962" s="14"/>
      <c r="C962" s="14"/>
      <c r="D962" s="14"/>
      <c r="E962" s="396"/>
      <c r="F962" s="396"/>
      <c r="G962" s="396"/>
      <c r="H962" s="396"/>
      <c r="I962" s="194"/>
      <c r="J962" s="194"/>
      <c r="K962" s="194"/>
      <c r="L962" s="194"/>
      <c r="M962" s="223"/>
      <c r="N962" s="223"/>
      <c r="O962" s="224"/>
      <c r="P962" s="194"/>
    </row>
    <row r="963" spans="1:16" s="136" customFormat="1" x14ac:dyDescent="0.3">
      <c r="A963" s="14"/>
      <c r="B963" s="14"/>
      <c r="C963" s="14"/>
      <c r="D963" s="14"/>
      <c r="E963" s="396"/>
      <c r="F963" s="396"/>
      <c r="G963" s="396"/>
      <c r="H963" s="396"/>
      <c r="I963" s="194"/>
      <c r="J963" s="194"/>
      <c r="K963" s="194"/>
      <c r="L963" s="194"/>
      <c r="M963" s="223"/>
      <c r="N963" s="223"/>
      <c r="O963" s="224"/>
      <c r="P963" s="194"/>
    </row>
    <row r="964" spans="1:16" s="136" customFormat="1" x14ac:dyDescent="0.3">
      <c r="A964" s="14"/>
      <c r="B964" s="14"/>
      <c r="C964" s="14"/>
      <c r="D964" s="14"/>
      <c r="E964" s="396"/>
      <c r="F964" s="396"/>
      <c r="G964" s="396"/>
      <c r="H964" s="396"/>
      <c r="I964" s="194"/>
      <c r="J964" s="194"/>
      <c r="K964" s="194"/>
      <c r="L964" s="194"/>
      <c r="M964" s="223"/>
      <c r="N964" s="223"/>
      <c r="O964" s="224"/>
      <c r="P964" s="194"/>
    </row>
    <row r="965" spans="1:16" s="136" customFormat="1" x14ac:dyDescent="0.3">
      <c r="A965" s="14"/>
      <c r="B965" s="14"/>
      <c r="C965" s="14"/>
      <c r="D965" s="14"/>
      <c r="E965" s="396"/>
      <c r="F965" s="396"/>
      <c r="G965" s="396"/>
      <c r="H965" s="396"/>
      <c r="I965" s="194"/>
      <c r="J965" s="194"/>
      <c r="K965" s="194"/>
      <c r="L965" s="194"/>
      <c r="M965" s="223"/>
      <c r="N965" s="223"/>
      <c r="O965" s="224"/>
      <c r="P965" s="194"/>
    </row>
    <row r="966" spans="1:16" s="136" customFormat="1" x14ac:dyDescent="0.3">
      <c r="A966" s="14"/>
      <c r="B966" s="14"/>
      <c r="C966" s="14"/>
      <c r="D966" s="14"/>
      <c r="E966" s="396"/>
      <c r="F966" s="396"/>
      <c r="G966" s="396"/>
      <c r="H966" s="396"/>
      <c r="I966" s="194"/>
      <c r="J966" s="194"/>
      <c r="K966" s="194"/>
      <c r="L966" s="194"/>
      <c r="M966" s="223"/>
      <c r="N966" s="223"/>
      <c r="O966" s="224"/>
      <c r="P966" s="194"/>
    </row>
    <row r="967" spans="1:16" s="136" customFormat="1" x14ac:dyDescent="0.3">
      <c r="A967" s="14"/>
      <c r="B967" s="14"/>
      <c r="C967" s="14"/>
      <c r="D967" s="14"/>
      <c r="E967" s="396"/>
      <c r="F967" s="396"/>
      <c r="G967" s="396"/>
      <c r="H967" s="396"/>
      <c r="I967" s="194"/>
      <c r="J967" s="194"/>
      <c r="K967" s="194"/>
      <c r="L967" s="194"/>
      <c r="M967" s="223"/>
      <c r="N967" s="223"/>
      <c r="O967" s="224"/>
      <c r="P967" s="194"/>
    </row>
    <row r="968" spans="1:16" s="136" customFormat="1" x14ac:dyDescent="0.3">
      <c r="A968" s="14"/>
      <c r="B968" s="14"/>
      <c r="C968" s="14"/>
      <c r="D968" s="14"/>
      <c r="E968" s="396"/>
      <c r="F968" s="396"/>
      <c r="G968" s="396"/>
      <c r="H968" s="396"/>
      <c r="I968" s="194"/>
      <c r="J968" s="194"/>
      <c r="K968" s="194"/>
      <c r="L968" s="194"/>
      <c r="M968" s="223"/>
      <c r="N968" s="223"/>
      <c r="O968" s="224"/>
      <c r="P968" s="194"/>
    </row>
    <row r="969" spans="1:16" s="136" customFormat="1" x14ac:dyDescent="0.3">
      <c r="A969" s="14"/>
      <c r="B969" s="14"/>
      <c r="C969" s="14"/>
      <c r="D969" s="14"/>
      <c r="E969" s="396"/>
      <c r="F969" s="396"/>
      <c r="G969" s="396"/>
      <c r="H969" s="396"/>
      <c r="I969" s="194"/>
      <c r="J969" s="194"/>
      <c r="K969" s="194"/>
      <c r="L969" s="194"/>
      <c r="M969" s="223"/>
      <c r="N969" s="223"/>
      <c r="O969" s="224"/>
      <c r="P969" s="194"/>
    </row>
    <row r="970" spans="1:16" s="136" customFormat="1" x14ac:dyDescent="0.3">
      <c r="A970" s="14"/>
      <c r="B970" s="14"/>
      <c r="C970" s="14"/>
      <c r="D970" s="14"/>
      <c r="E970" s="396"/>
      <c r="F970" s="396"/>
      <c r="G970" s="396"/>
      <c r="H970" s="396"/>
      <c r="I970" s="194"/>
      <c r="J970" s="194"/>
      <c r="K970" s="194"/>
      <c r="L970" s="194"/>
      <c r="M970" s="223"/>
      <c r="N970" s="223"/>
      <c r="O970" s="224"/>
      <c r="P970" s="194"/>
    </row>
    <row r="971" spans="1:16" s="136" customFormat="1" x14ac:dyDescent="0.3">
      <c r="A971" s="14"/>
      <c r="B971" s="14"/>
      <c r="C971" s="14"/>
      <c r="D971" s="14"/>
      <c r="E971" s="396"/>
      <c r="F971" s="396"/>
      <c r="G971" s="396"/>
      <c r="H971" s="396"/>
      <c r="I971" s="194"/>
      <c r="J971" s="194"/>
      <c r="K971" s="194"/>
      <c r="L971" s="194"/>
      <c r="M971" s="223"/>
      <c r="N971" s="223"/>
      <c r="O971" s="224"/>
      <c r="P971" s="194"/>
    </row>
    <row r="972" spans="1:16" s="136" customFormat="1" x14ac:dyDescent="0.3">
      <c r="A972" s="14"/>
      <c r="B972" s="14"/>
      <c r="C972" s="14"/>
      <c r="D972" s="14"/>
      <c r="E972" s="396"/>
      <c r="F972" s="396"/>
      <c r="G972" s="396"/>
      <c r="H972" s="396"/>
      <c r="I972" s="194"/>
      <c r="J972" s="194"/>
      <c r="K972" s="194"/>
      <c r="L972" s="194"/>
      <c r="M972" s="223"/>
      <c r="N972" s="223"/>
      <c r="O972" s="224"/>
      <c r="P972" s="194"/>
    </row>
    <row r="973" spans="1:16" s="136" customFormat="1" x14ac:dyDescent="0.3">
      <c r="A973" s="14"/>
      <c r="B973" s="14"/>
      <c r="C973" s="14"/>
      <c r="D973" s="14"/>
      <c r="E973" s="396"/>
      <c r="F973" s="396"/>
      <c r="G973" s="396"/>
      <c r="H973" s="396"/>
      <c r="I973" s="194"/>
      <c r="J973" s="194"/>
      <c r="K973" s="194"/>
      <c r="L973" s="194"/>
      <c r="M973" s="223"/>
      <c r="N973" s="223"/>
      <c r="O973" s="224"/>
      <c r="P973" s="194"/>
    </row>
    <row r="974" spans="1:16" s="136" customFormat="1" x14ac:dyDescent="0.3">
      <c r="A974" s="14"/>
      <c r="B974" s="14"/>
      <c r="C974" s="14"/>
      <c r="D974" s="14"/>
      <c r="E974" s="396"/>
      <c r="F974" s="396"/>
      <c r="G974" s="396"/>
      <c r="H974" s="396"/>
      <c r="I974" s="194"/>
      <c r="J974" s="194"/>
      <c r="K974" s="194"/>
      <c r="L974" s="194"/>
      <c r="M974" s="223"/>
      <c r="N974" s="223"/>
      <c r="O974" s="224"/>
      <c r="P974" s="194"/>
    </row>
    <row r="975" spans="1:16" s="136" customFormat="1" x14ac:dyDescent="0.3">
      <c r="A975" s="14"/>
      <c r="B975" s="14"/>
      <c r="C975" s="14"/>
      <c r="D975" s="14"/>
      <c r="E975" s="396"/>
      <c r="F975" s="396"/>
      <c r="G975" s="396"/>
      <c r="H975" s="396"/>
      <c r="I975" s="194"/>
      <c r="J975" s="194"/>
      <c r="K975" s="194"/>
      <c r="L975" s="194"/>
      <c r="M975" s="223"/>
      <c r="N975" s="223"/>
      <c r="O975" s="224"/>
      <c r="P975" s="194"/>
    </row>
    <row r="976" spans="1:16" s="136" customFormat="1" x14ac:dyDescent="0.3">
      <c r="A976" s="14"/>
      <c r="B976" s="14"/>
      <c r="C976" s="14"/>
      <c r="D976" s="14"/>
      <c r="E976" s="396"/>
      <c r="F976" s="396"/>
      <c r="G976" s="396"/>
      <c r="H976" s="396"/>
      <c r="I976" s="194"/>
      <c r="J976" s="194"/>
      <c r="K976" s="194"/>
      <c r="L976" s="194"/>
      <c r="M976" s="223"/>
      <c r="N976" s="223"/>
      <c r="O976" s="224"/>
      <c r="P976" s="194"/>
    </row>
    <row r="977" spans="1:16" s="136" customFormat="1" x14ac:dyDescent="0.3">
      <c r="A977" s="14"/>
      <c r="B977" s="14"/>
      <c r="C977" s="14"/>
      <c r="D977" s="14"/>
      <c r="E977" s="396"/>
      <c r="F977" s="396"/>
      <c r="G977" s="396"/>
      <c r="H977" s="396"/>
      <c r="I977" s="194"/>
      <c r="J977" s="194"/>
      <c r="K977" s="194"/>
      <c r="L977" s="194"/>
      <c r="M977" s="223"/>
      <c r="N977" s="223"/>
      <c r="O977" s="224"/>
      <c r="P977" s="194"/>
    </row>
    <row r="978" spans="1:16" s="136" customFormat="1" x14ac:dyDescent="0.3">
      <c r="A978" s="14"/>
      <c r="B978" s="14"/>
      <c r="C978" s="14"/>
      <c r="D978" s="14"/>
      <c r="E978" s="396"/>
      <c r="F978" s="396"/>
      <c r="G978" s="396"/>
      <c r="H978" s="396"/>
      <c r="I978" s="194"/>
      <c r="J978" s="194"/>
      <c r="K978" s="194"/>
      <c r="L978" s="194"/>
      <c r="M978" s="223"/>
      <c r="N978" s="223"/>
      <c r="O978" s="224"/>
      <c r="P978" s="194"/>
    </row>
    <row r="979" spans="1:16" s="136" customFormat="1" x14ac:dyDescent="0.3">
      <c r="A979" s="14"/>
      <c r="B979" s="14"/>
      <c r="C979" s="14"/>
      <c r="D979" s="14"/>
      <c r="E979" s="396"/>
      <c r="F979" s="396"/>
      <c r="G979" s="396"/>
      <c r="H979" s="396"/>
      <c r="I979" s="194"/>
      <c r="J979" s="194"/>
      <c r="K979" s="194"/>
      <c r="L979" s="194"/>
      <c r="M979" s="223"/>
      <c r="N979" s="223"/>
      <c r="O979" s="224"/>
      <c r="P979" s="194"/>
    </row>
    <row r="980" spans="1:16" s="136" customFormat="1" x14ac:dyDescent="0.3">
      <c r="A980" s="14"/>
      <c r="B980" s="14"/>
      <c r="C980" s="14"/>
      <c r="D980" s="14"/>
      <c r="E980" s="396"/>
      <c r="F980" s="396"/>
      <c r="G980" s="396"/>
      <c r="H980" s="396"/>
      <c r="I980" s="194"/>
      <c r="J980" s="194"/>
      <c r="K980" s="194"/>
      <c r="L980" s="194"/>
      <c r="M980" s="223"/>
      <c r="N980" s="223"/>
      <c r="O980" s="224"/>
      <c r="P980" s="194"/>
    </row>
    <row r="981" spans="1:16" s="136" customFormat="1" x14ac:dyDescent="0.3">
      <c r="A981" s="14"/>
      <c r="B981" s="14"/>
      <c r="C981" s="14"/>
      <c r="D981" s="14"/>
      <c r="E981" s="396"/>
      <c r="F981" s="396"/>
      <c r="G981" s="396"/>
      <c r="H981" s="396"/>
      <c r="I981" s="194"/>
      <c r="J981" s="194"/>
      <c r="K981" s="194"/>
      <c r="L981" s="194"/>
      <c r="M981" s="223"/>
      <c r="N981" s="223"/>
      <c r="O981" s="224"/>
      <c r="P981" s="194"/>
    </row>
    <row r="982" spans="1:16" s="136" customFormat="1" x14ac:dyDescent="0.3">
      <c r="A982" s="14"/>
      <c r="B982" s="14"/>
      <c r="C982" s="14"/>
      <c r="D982" s="14"/>
      <c r="E982" s="396"/>
      <c r="F982" s="396"/>
      <c r="G982" s="396"/>
      <c r="H982" s="396"/>
      <c r="I982" s="194"/>
      <c r="J982" s="194"/>
      <c r="K982" s="194"/>
      <c r="L982" s="194"/>
      <c r="M982" s="223"/>
      <c r="N982" s="223"/>
      <c r="O982" s="224"/>
      <c r="P982" s="194"/>
    </row>
    <row r="983" spans="1:16" s="136" customFormat="1" x14ac:dyDescent="0.3">
      <c r="A983" s="14"/>
      <c r="B983" s="14"/>
      <c r="C983" s="14"/>
      <c r="D983" s="14"/>
      <c r="E983" s="396"/>
      <c r="F983" s="396"/>
      <c r="G983" s="396"/>
      <c r="H983" s="396"/>
      <c r="I983" s="194"/>
      <c r="J983" s="194"/>
      <c r="K983" s="194"/>
      <c r="L983" s="194"/>
      <c r="M983" s="223"/>
      <c r="N983" s="223"/>
      <c r="O983" s="224"/>
      <c r="P983" s="194"/>
    </row>
    <row r="984" spans="1:16" s="136" customFormat="1" x14ac:dyDescent="0.3">
      <c r="A984" s="14"/>
      <c r="B984" s="14"/>
      <c r="C984" s="14"/>
      <c r="D984" s="14"/>
      <c r="E984" s="396"/>
      <c r="F984" s="396"/>
      <c r="G984" s="396"/>
      <c r="H984" s="396"/>
      <c r="I984" s="194"/>
      <c r="J984" s="194"/>
      <c r="K984" s="194"/>
      <c r="L984" s="194"/>
      <c r="M984" s="223"/>
      <c r="N984" s="223"/>
      <c r="O984" s="224"/>
      <c r="P984" s="194"/>
    </row>
    <row r="985" spans="1:16" s="136" customFormat="1" x14ac:dyDescent="0.3">
      <c r="A985" s="14"/>
      <c r="B985" s="14"/>
      <c r="C985" s="14"/>
      <c r="D985" s="14"/>
      <c r="E985" s="396"/>
      <c r="F985" s="396"/>
      <c r="G985" s="396"/>
      <c r="H985" s="396"/>
      <c r="I985" s="194"/>
      <c r="J985" s="194"/>
      <c r="K985" s="194"/>
      <c r="L985" s="194"/>
      <c r="M985" s="223"/>
      <c r="N985" s="223"/>
      <c r="O985" s="224"/>
      <c r="P985" s="194"/>
    </row>
    <row r="986" spans="1:16" s="136" customFormat="1" x14ac:dyDescent="0.3">
      <c r="A986" s="14"/>
      <c r="B986" s="14"/>
      <c r="C986" s="14"/>
      <c r="D986" s="14"/>
      <c r="E986" s="396"/>
      <c r="F986" s="396"/>
      <c r="G986" s="396"/>
      <c r="H986" s="396"/>
      <c r="I986" s="194"/>
      <c r="J986" s="194"/>
      <c r="K986" s="194"/>
      <c r="L986" s="194"/>
      <c r="M986" s="223"/>
      <c r="N986" s="223"/>
      <c r="O986" s="224"/>
      <c r="P986" s="194"/>
    </row>
    <row r="987" spans="1:16" s="136" customFormat="1" x14ac:dyDescent="0.3">
      <c r="A987" s="14"/>
      <c r="B987" s="14"/>
      <c r="C987" s="14"/>
      <c r="D987" s="14"/>
      <c r="E987" s="396"/>
      <c r="F987" s="396"/>
      <c r="G987" s="396"/>
      <c r="H987" s="396"/>
      <c r="I987" s="194"/>
      <c r="J987" s="194"/>
      <c r="K987" s="194"/>
      <c r="L987" s="194"/>
      <c r="M987" s="223"/>
      <c r="N987" s="223"/>
      <c r="O987" s="224"/>
      <c r="P987" s="194"/>
    </row>
    <row r="988" spans="1:16" s="136" customFormat="1" x14ac:dyDescent="0.3">
      <c r="A988" s="14"/>
      <c r="B988" s="14"/>
      <c r="C988" s="14"/>
      <c r="D988" s="14"/>
      <c r="E988" s="396"/>
      <c r="F988" s="396"/>
      <c r="G988" s="396"/>
      <c r="H988" s="396"/>
      <c r="I988" s="194"/>
      <c r="J988" s="194"/>
      <c r="K988" s="194"/>
      <c r="L988" s="194"/>
      <c r="M988" s="223"/>
      <c r="N988" s="223"/>
      <c r="O988" s="224"/>
      <c r="P988" s="194"/>
    </row>
    <row r="989" spans="1:16" s="136" customFormat="1" x14ac:dyDescent="0.3">
      <c r="A989" s="14"/>
      <c r="B989" s="14"/>
      <c r="C989" s="14"/>
      <c r="D989" s="14"/>
      <c r="E989" s="396"/>
      <c r="F989" s="396"/>
      <c r="G989" s="396"/>
      <c r="H989" s="396"/>
      <c r="I989" s="194"/>
      <c r="J989" s="194"/>
      <c r="K989" s="194"/>
      <c r="L989" s="194"/>
      <c r="M989" s="223"/>
      <c r="N989" s="223"/>
      <c r="O989" s="224"/>
      <c r="P989" s="194"/>
    </row>
    <row r="990" spans="1:16" s="136" customFormat="1" x14ac:dyDescent="0.3">
      <c r="A990" s="14"/>
      <c r="B990" s="14"/>
      <c r="C990" s="14"/>
      <c r="D990" s="14"/>
      <c r="E990" s="396"/>
      <c r="F990" s="396"/>
      <c r="G990" s="396"/>
      <c r="H990" s="396"/>
      <c r="I990" s="194"/>
      <c r="J990" s="194"/>
      <c r="K990" s="194"/>
      <c r="L990" s="194"/>
      <c r="M990" s="223"/>
      <c r="N990" s="223"/>
      <c r="O990" s="224"/>
      <c r="P990" s="194"/>
    </row>
    <row r="991" spans="1:16" s="136" customFormat="1" x14ac:dyDescent="0.3">
      <c r="A991" s="14"/>
      <c r="B991" s="14"/>
      <c r="C991" s="14"/>
      <c r="D991" s="14"/>
      <c r="E991" s="396"/>
      <c r="F991" s="396"/>
      <c r="G991" s="396"/>
      <c r="H991" s="396"/>
      <c r="I991" s="194"/>
      <c r="J991" s="194"/>
      <c r="K991" s="194"/>
      <c r="L991" s="194"/>
      <c r="M991" s="223"/>
      <c r="N991" s="223"/>
      <c r="O991" s="224"/>
      <c r="P991" s="194"/>
    </row>
    <row r="992" spans="1:16" s="136" customFormat="1" x14ac:dyDescent="0.3">
      <c r="A992" s="14"/>
      <c r="B992" s="14"/>
      <c r="C992" s="14"/>
      <c r="D992" s="14"/>
      <c r="E992" s="396"/>
      <c r="F992" s="396"/>
      <c r="G992" s="396"/>
      <c r="H992" s="396"/>
      <c r="I992" s="194"/>
      <c r="J992" s="194"/>
      <c r="K992" s="194"/>
      <c r="L992" s="194"/>
      <c r="M992" s="223"/>
      <c r="N992" s="223"/>
      <c r="O992" s="224"/>
      <c r="P992" s="194"/>
    </row>
    <row r="993" spans="1:16" s="136" customFormat="1" x14ac:dyDescent="0.3">
      <c r="A993" s="14"/>
      <c r="B993" s="14"/>
      <c r="C993" s="14"/>
      <c r="D993" s="14"/>
      <c r="E993" s="396"/>
      <c r="F993" s="396"/>
      <c r="G993" s="396"/>
      <c r="H993" s="396"/>
      <c r="I993" s="194"/>
      <c r="J993" s="194"/>
      <c r="K993" s="194"/>
      <c r="L993" s="194"/>
      <c r="M993" s="223"/>
      <c r="N993" s="223"/>
      <c r="O993" s="224"/>
      <c r="P993" s="194"/>
    </row>
    <row r="994" spans="1:16" s="136" customFormat="1" x14ac:dyDescent="0.3">
      <c r="A994" s="14"/>
      <c r="B994" s="14"/>
      <c r="C994" s="14"/>
      <c r="D994" s="14"/>
      <c r="E994" s="396"/>
      <c r="F994" s="396"/>
      <c r="G994" s="396"/>
      <c r="H994" s="396"/>
      <c r="I994" s="194"/>
      <c r="J994" s="194"/>
      <c r="K994" s="194"/>
      <c r="L994" s="194"/>
      <c r="M994" s="223"/>
      <c r="N994" s="223"/>
      <c r="O994" s="224"/>
      <c r="P994" s="194"/>
    </row>
    <row r="995" spans="1:16" s="136" customFormat="1" x14ac:dyDescent="0.3">
      <c r="A995" s="14"/>
      <c r="B995" s="14"/>
      <c r="C995" s="14"/>
      <c r="D995" s="14"/>
      <c r="E995" s="396"/>
      <c r="F995" s="396"/>
      <c r="G995" s="396"/>
      <c r="H995" s="396"/>
      <c r="I995" s="194"/>
      <c r="J995" s="194"/>
      <c r="K995" s="194"/>
      <c r="L995" s="194"/>
      <c r="M995" s="223"/>
      <c r="N995" s="223"/>
      <c r="O995" s="224"/>
      <c r="P995" s="194"/>
    </row>
    <row r="996" spans="1:16" s="136" customFormat="1" x14ac:dyDescent="0.3">
      <c r="A996" s="14"/>
      <c r="B996" s="14"/>
      <c r="C996" s="14"/>
      <c r="D996" s="14"/>
      <c r="E996" s="396"/>
      <c r="F996" s="396"/>
      <c r="G996" s="396"/>
      <c r="H996" s="396"/>
      <c r="I996" s="194"/>
      <c r="J996" s="194"/>
      <c r="K996" s="194"/>
      <c r="L996" s="194"/>
      <c r="M996" s="223"/>
      <c r="N996" s="223"/>
      <c r="O996" s="224"/>
      <c r="P996" s="194"/>
    </row>
    <row r="997" spans="1:16" s="136" customFormat="1" x14ac:dyDescent="0.3">
      <c r="A997" s="14"/>
      <c r="B997" s="14"/>
      <c r="C997" s="14"/>
      <c r="D997" s="14"/>
      <c r="E997" s="396"/>
      <c r="F997" s="396"/>
      <c r="G997" s="396"/>
      <c r="H997" s="396"/>
      <c r="I997" s="194"/>
      <c r="J997" s="194"/>
      <c r="K997" s="194"/>
      <c r="L997" s="194"/>
      <c r="M997" s="223"/>
      <c r="N997" s="223"/>
      <c r="O997" s="224"/>
      <c r="P997" s="194"/>
    </row>
    <row r="998" spans="1:16" s="136" customFormat="1" x14ac:dyDescent="0.3">
      <c r="A998" s="14"/>
      <c r="B998" s="14"/>
      <c r="C998" s="14"/>
      <c r="D998" s="14"/>
      <c r="E998" s="396"/>
      <c r="F998" s="396"/>
      <c r="G998" s="396"/>
      <c r="H998" s="396"/>
      <c r="I998" s="194"/>
      <c r="J998" s="194"/>
      <c r="K998" s="194"/>
      <c r="L998" s="194"/>
      <c r="M998" s="223"/>
      <c r="N998" s="223"/>
      <c r="O998" s="224"/>
      <c r="P998" s="194"/>
    </row>
    <row r="999" spans="1:16" s="136" customFormat="1" x14ac:dyDescent="0.3">
      <c r="A999" s="14"/>
      <c r="B999" s="14"/>
      <c r="C999" s="14"/>
      <c r="D999" s="14"/>
      <c r="E999" s="396"/>
      <c r="F999" s="396"/>
      <c r="G999" s="396"/>
      <c r="H999" s="396"/>
      <c r="I999" s="194"/>
      <c r="J999" s="194"/>
      <c r="K999" s="194"/>
      <c r="L999" s="194"/>
      <c r="M999" s="223"/>
      <c r="N999" s="223"/>
      <c r="O999" s="224"/>
      <c r="P999" s="194"/>
    </row>
    <row r="1000" spans="1:16" s="136" customFormat="1" x14ac:dyDescent="0.3">
      <c r="A1000" s="14"/>
      <c r="B1000" s="14"/>
      <c r="C1000" s="14"/>
      <c r="D1000" s="14"/>
      <c r="E1000" s="396"/>
      <c r="F1000" s="396"/>
      <c r="G1000" s="396"/>
      <c r="H1000" s="396"/>
      <c r="I1000" s="194"/>
      <c r="J1000" s="194"/>
      <c r="K1000" s="194"/>
      <c r="L1000" s="194"/>
      <c r="M1000" s="223"/>
      <c r="N1000" s="223"/>
      <c r="O1000" s="224"/>
      <c r="P1000" s="194"/>
    </row>
    <row r="1001" spans="1:16" s="136" customFormat="1" x14ac:dyDescent="0.3">
      <c r="A1001" s="14"/>
      <c r="B1001" s="14"/>
      <c r="C1001" s="14"/>
      <c r="D1001" s="14"/>
      <c r="E1001" s="396"/>
      <c r="F1001" s="396"/>
      <c r="G1001" s="396"/>
      <c r="H1001" s="396"/>
      <c r="I1001" s="194"/>
      <c r="J1001" s="194"/>
      <c r="K1001" s="194"/>
      <c r="L1001" s="194"/>
      <c r="M1001" s="223"/>
      <c r="N1001" s="223"/>
      <c r="O1001" s="224"/>
      <c r="P1001" s="194"/>
    </row>
    <row r="1002" spans="1:16" s="136" customFormat="1" x14ac:dyDescent="0.3">
      <c r="A1002" s="14"/>
      <c r="B1002" s="14"/>
      <c r="C1002" s="14"/>
      <c r="D1002" s="14"/>
      <c r="E1002" s="396"/>
      <c r="F1002" s="396"/>
      <c r="G1002" s="396"/>
      <c r="H1002" s="396"/>
      <c r="I1002" s="194"/>
      <c r="J1002" s="194"/>
      <c r="K1002" s="194"/>
      <c r="L1002" s="194"/>
      <c r="M1002" s="223"/>
      <c r="N1002" s="223"/>
      <c r="O1002" s="224"/>
      <c r="P1002" s="194"/>
    </row>
    <row r="1003" spans="1:16" s="136" customFormat="1" x14ac:dyDescent="0.3">
      <c r="A1003" s="14"/>
      <c r="B1003" s="14"/>
      <c r="C1003" s="14"/>
      <c r="D1003" s="14"/>
      <c r="E1003" s="396"/>
      <c r="F1003" s="396"/>
      <c r="G1003" s="396"/>
      <c r="H1003" s="396"/>
      <c r="I1003" s="194"/>
      <c r="J1003" s="194"/>
      <c r="K1003" s="194"/>
      <c r="L1003" s="194"/>
      <c r="M1003" s="223"/>
      <c r="N1003" s="223"/>
      <c r="O1003" s="224"/>
      <c r="P1003" s="194"/>
    </row>
    <row r="1004" spans="1:16" s="136" customFormat="1" x14ac:dyDescent="0.3">
      <c r="A1004" s="14"/>
      <c r="B1004" s="14"/>
      <c r="C1004" s="14"/>
      <c r="D1004" s="14"/>
      <c r="E1004" s="396"/>
      <c r="F1004" s="396"/>
      <c r="G1004" s="396"/>
      <c r="H1004" s="396"/>
      <c r="I1004" s="194"/>
      <c r="J1004" s="194"/>
      <c r="K1004" s="194"/>
      <c r="L1004" s="194"/>
      <c r="M1004" s="223"/>
      <c r="N1004" s="223"/>
      <c r="O1004" s="224"/>
      <c r="P1004" s="194"/>
    </row>
    <row r="1005" spans="1:16" s="136" customFormat="1" x14ac:dyDescent="0.3">
      <c r="A1005" s="14"/>
      <c r="B1005" s="14"/>
      <c r="C1005" s="14"/>
      <c r="D1005" s="14"/>
      <c r="E1005" s="396"/>
      <c r="F1005" s="396"/>
      <c r="G1005" s="396"/>
      <c r="H1005" s="396"/>
      <c r="I1005" s="194"/>
      <c r="J1005" s="194"/>
      <c r="K1005" s="194"/>
      <c r="L1005" s="194"/>
      <c r="M1005" s="223"/>
      <c r="N1005" s="223"/>
      <c r="O1005" s="224"/>
      <c r="P1005" s="194"/>
    </row>
    <row r="1006" spans="1:16" s="136" customFormat="1" x14ac:dyDescent="0.3">
      <c r="A1006" s="14"/>
      <c r="B1006" s="14"/>
      <c r="C1006" s="14"/>
      <c r="D1006" s="14"/>
      <c r="E1006" s="396"/>
      <c r="F1006" s="396"/>
      <c r="G1006" s="396"/>
      <c r="H1006" s="396"/>
      <c r="I1006" s="194"/>
      <c r="J1006" s="194"/>
      <c r="K1006" s="194"/>
      <c r="L1006" s="194"/>
      <c r="M1006" s="223"/>
      <c r="N1006" s="223"/>
      <c r="O1006" s="224"/>
      <c r="P1006" s="194"/>
    </row>
    <row r="1007" spans="1:16" s="136" customFormat="1" x14ac:dyDescent="0.3">
      <c r="A1007" s="14"/>
      <c r="B1007" s="14"/>
      <c r="C1007" s="14"/>
      <c r="D1007" s="14"/>
      <c r="E1007" s="396"/>
      <c r="F1007" s="396"/>
      <c r="G1007" s="396"/>
      <c r="H1007" s="396"/>
      <c r="I1007" s="194"/>
      <c r="J1007" s="194"/>
      <c r="K1007" s="194"/>
      <c r="L1007" s="194"/>
      <c r="M1007" s="223"/>
      <c r="N1007" s="223"/>
      <c r="O1007" s="224"/>
      <c r="P1007" s="194"/>
    </row>
    <row r="1008" spans="1:16" s="136" customFormat="1" x14ac:dyDescent="0.3">
      <c r="A1008" s="14"/>
      <c r="B1008" s="14"/>
      <c r="C1008" s="14"/>
      <c r="D1008" s="14"/>
      <c r="E1008" s="396"/>
      <c r="F1008" s="396"/>
      <c r="G1008" s="396"/>
      <c r="H1008" s="396"/>
      <c r="I1008" s="194"/>
      <c r="J1008" s="194"/>
      <c r="K1008" s="194"/>
      <c r="L1008" s="194"/>
      <c r="M1008" s="223"/>
      <c r="N1008" s="223"/>
      <c r="O1008" s="224"/>
      <c r="P1008" s="194"/>
    </row>
    <row r="1009" spans="1:16" s="136" customFormat="1" x14ac:dyDescent="0.3">
      <c r="A1009" s="14"/>
      <c r="B1009" s="14"/>
      <c r="C1009" s="14"/>
      <c r="D1009" s="14"/>
      <c r="E1009" s="396"/>
      <c r="F1009" s="396"/>
      <c r="G1009" s="396"/>
      <c r="H1009" s="396"/>
      <c r="I1009" s="194"/>
      <c r="J1009" s="194"/>
      <c r="K1009" s="194"/>
      <c r="L1009" s="194"/>
      <c r="M1009" s="223"/>
      <c r="N1009" s="223"/>
      <c r="O1009" s="224"/>
      <c r="P1009" s="194"/>
    </row>
    <row r="1010" spans="1:16" s="136" customFormat="1" x14ac:dyDescent="0.3">
      <c r="A1010" s="14"/>
      <c r="B1010" s="14"/>
      <c r="C1010" s="14"/>
      <c r="D1010" s="14"/>
      <c r="E1010" s="396"/>
      <c r="F1010" s="396"/>
      <c r="G1010" s="396"/>
      <c r="H1010" s="396"/>
      <c r="I1010" s="194"/>
      <c r="J1010" s="194"/>
      <c r="K1010" s="194"/>
      <c r="L1010" s="194"/>
      <c r="M1010" s="223"/>
      <c r="N1010" s="223"/>
      <c r="O1010" s="224"/>
      <c r="P1010" s="194"/>
    </row>
    <row r="1011" spans="1:16" s="136" customFormat="1" x14ac:dyDescent="0.3">
      <c r="A1011" s="14"/>
      <c r="B1011" s="14"/>
      <c r="C1011" s="14"/>
      <c r="D1011" s="14"/>
      <c r="E1011" s="396"/>
      <c r="F1011" s="396"/>
      <c r="G1011" s="396"/>
      <c r="H1011" s="396"/>
      <c r="I1011" s="194"/>
      <c r="J1011" s="194"/>
      <c r="K1011" s="194"/>
      <c r="L1011" s="194"/>
      <c r="M1011" s="223"/>
      <c r="N1011" s="223"/>
      <c r="O1011" s="224"/>
      <c r="P1011" s="194"/>
    </row>
    <row r="1012" spans="1:16" s="136" customFormat="1" x14ac:dyDescent="0.3">
      <c r="A1012" s="14"/>
      <c r="B1012" s="14"/>
      <c r="C1012" s="14"/>
      <c r="D1012" s="14"/>
      <c r="E1012" s="396"/>
      <c r="F1012" s="396"/>
      <c r="G1012" s="396"/>
      <c r="H1012" s="396"/>
      <c r="I1012" s="194"/>
      <c r="J1012" s="194"/>
      <c r="K1012" s="194"/>
      <c r="L1012" s="194"/>
      <c r="M1012" s="223"/>
      <c r="N1012" s="223"/>
      <c r="O1012" s="224"/>
      <c r="P1012" s="194"/>
    </row>
    <row r="1013" spans="1:16" s="136" customFormat="1" x14ac:dyDescent="0.3">
      <c r="A1013" s="14"/>
      <c r="B1013" s="14"/>
      <c r="C1013" s="14"/>
      <c r="D1013" s="14"/>
      <c r="E1013" s="396"/>
      <c r="F1013" s="396"/>
      <c r="G1013" s="396"/>
      <c r="H1013" s="396"/>
      <c r="I1013" s="194"/>
      <c r="J1013" s="194"/>
      <c r="K1013" s="194"/>
      <c r="L1013" s="194"/>
      <c r="M1013" s="223"/>
      <c r="N1013" s="223"/>
      <c r="O1013" s="224"/>
      <c r="P1013" s="194"/>
    </row>
    <row r="1014" spans="1:16" s="136" customFormat="1" x14ac:dyDescent="0.3">
      <c r="A1014" s="14"/>
      <c r="B1014" s="14"/>
      <c r="C1014" s="14"/>
      <c r="D1014" s="14"/>
      <c r="E1014" s="396"/>
      <c r="F1014" s="396"/>
      <c r="G1014" s="396"/>
      <c r="H1014" s="396"/>
      <c r="I1014" s="194"/>
      <c r="J1014" s="194"/>
      <c r="K1014" s="194"/>
      <c r="L1014" s="194"/>
      <c r="M1014" s="223"/>
      <c r="N1014" s="223"/>
      <c r="O1014" s="224"/>
      <c r="P1014" s="194"/>
    </row>
    <row r="1015" spans="1:16" s="136" customFormat="1" x14ac:dyDescent="0.3">
      <c r="A1015" s="14"/>
      <c r="B1015" s="14"/>
      <c r="C1015" s="14"/>
      <c r="D1015" s="14"/>
      <c r="E1015" s="396"/>
      <c r="F1015" s="396"/>
      <c r="G1015" s="396"/>
      <c r="H1015" s="396"/>
      <c r="I1015" s="194"/>
      <c r="J1015" s="194"/>
      <c r="K1015" s="194"/>
      <c r="L1015" s="194"/>
      <c r="M1015" s="223"/>
      <c r="N1015" s="223"/>
      <c r="O1015" s="224"/>
      <c r="P1015" s="194"/>
    </row>
    <row r="1016" spans="1:16" s="136" customFormat="1" x14ac:dyDescent="0.3">
      <c r="A1016" s="14"/>
      <c r="B1016" s="14"/>
      <c r="C1016" s="14"/>
      <c r="D1016" s="14"/>
      <c r="E1016" s="396"/>
      <c r="F1016" s="396"/>
      <c r="G1016" s="396"/>
      <c r="H1016" s="396"/>
      <c r="I1016" s="194"/>
      <c r="J1016" s="194"/>
      <c r="K1016" s="194"/>
      <c r="L1016" s="194"/>
      <c r="M1016" s="223"/>
      <c r="N1016" s="223"/>
      <c r="O1016" s="224"/>
      <c r="P1016" s="194"/>
    </row>
    <row r="1017" spans="1:16" s="136" customFormat="1" x14ac:dyDescent="0.3">
      <c r="A1017" s="14"/>
      <c r="B1017" s="14"/>
      <c r="C1017" s="14"/>
      <c r="D1017" s="14"/>
      <c r="E1017" s="396"/>
      <c r="F1017" s="396"/>
      <c r="G1017" s="396"/>
      <c r="H1017" s="396"/>
      <c r="I1017" s="194"/>
      <c r="J1017" s="194"/>
      <c r="K1017" s="194"/>
      <c r="L1017" s="194"/>
      <c r="M1017" s="223"/>
      <c r="N1017" s="223"/>
      <c r="O1017" s="224"/>
      <c r="P1017" s="194"/>
    </row>
    <row r="1018" spans="1:16" s="136" customFormat="1" x14ac:dyDescent="0.3">
      <c r="A1018" s="14"/>
      <c r="B1018" s="14"/>
      <c r="C1018" s="14"/>
      <c r="D1018" s="14"/>
      <c r="E1018" s="396"/>
      <c r="F1018" s="396"/>
      <c r="G1018" s="396"/>
      <c r="H1018" s="396"/>
      <c r="I1018" s="194"/>
      <c r="J1018" s="194"/>
      <c r="K1018" s="194"/>
      <c r="L1018" s="194"/>
      <c r="M1018" s="223"/>
      <c r="N1018" s="223"/>
      <c r="O1018" s="224"/>
      <c r="P1018" s="194"/>
    </row>
    <row r="1019" spans="1:16" s="136" customFormat="1" x14ac:dyDescent="0.3">
      <c r="A1019" s="14"/>
      <c r="B1019" s="14"/>
      <c r="C1019" s="14"/>
      <c r="D1019" s="14"/>
      <c r="E1019" s="396"/>
      <c r="F1019" s="396"/>
      <c r="G1019" s="396"/>
      <c r="H1019" s="396"/>
      <c r="I1019" s="194"/>
      <c r="J1019" s="194"/>
      <c r="K1019" s="194"/>
      <c r="L1019" s="194"/>
      <c r="M1019" s="223"/>
      <c r="N1019" s="223"/>
      <c r="O1019" s="224"/>
      <c r="P1019" s="194"/>
    </row>
    <row r="1020" spans="1:16" s="136" customFormat="1" x14ac:dyDescent="0.3">
      <c r="A1020" s="14"/>
      <c r="B1020" s="14"/>
      <c r="C1020" s="14"/>
      <c r="D1020" s="14"/>
      <c r="E1020" s="396"/>
      <c r="F1020" s="396"/>
      <c r="G1020" s="396"/>
      <c r="H1020" s="396"/>
      <c r="I1020" s="194"/>
      <c r="J1020" s="194"/>
      <c r="K1020" s="194"/>
      <c r="L1020" s="194"/>
      <c r="M1020" s="223"/>
      <c r="N1020" s="223"/>
      <c r="O1020" s="224"/>
      <c r="P1020" s="194"/>
    </row>
    <row r="1021" spans="1:16" s="136" customFormat="1" x14ac:dyDescent="0.3">
      <c r="A1021" s="14"/>
      <c r="B1021" s="14"/>
      <c r="C1021" s="14"/>
      <c r="D1021" s="14"/>
      <c r="E1021" s="396"/>
      <c r="F1021" s="396"/>
      <c r="G1021" s="396"/>
      <c r="H1021" s="396"/>
      <c r="I1021" s="194"/>
      <c r="J1021" s="194"/>
      <c r="K1021" s="194"/>
      <c r="L1021" s="194"/>
      <c r="M1021" s="223"/>
      <c r="N1021" s="223"/>
      <c r="O1021" s="224"/>
      <c r="P1021" s="194"/>
    </row>
    <row r="1022" spans="1:16" s="136" customFormat="1" x14ac:dyDescent="0.3">
      <c r="A1022" s="14"/>
      <c r="B1022" s="14"/>
      <c r="C1022" s="14"/>
      <c r="D1022" s="14"/>
      <c r="E1022" s="396"/>
      <c r="F1022" s="396"/>
      <c r="G1022" s="396"/>
      <c r="H1022" s="396"/>
      <c r="I1022" s="194"/>
      <c r="J1022" s="194"/>
      <c r="K1022" s="194"/>
      <c r="L1022" s="194"/>
      <c r="M1022" s="223"/>
      <c r="N1022" s="223"/>
      <c r="O1022" s="224"/>
      <c r="P1022" s="194"/>
    </row>
    <row r="1023" spans="1:16" s="136" customFormat="1" x14ac:dyDescent="0.3">
      <c r="A1023" s="14"/>
      <c r="B1023" s="14"/>
      <c r="C1023" s="14"/>
      <c r="D1023" s="14"/>
      <c r="E1023" s="396"/>
      <c r="F1023" s="396"/>
      <c r="G1023" s="396"/>
      <c r="H1023" s="396"/>
      <c r="I1023" s="194"/>
      <c r="J1023" s="194"/>
      <c r="K1023" s="194"/>
      <c r="L1023" s="194"/>
      <c r="M1023" s="223"/>
      <c r="N1023" s="223"/>
      <c r="O1023" s="224"/>
      <c r="P1023" s="194"/>
    </row>
    <row r="1024" spans="1:16" s="136" customFormat="1" x14ac:dyDescent="0.3">
      <c r="A1024" s="14"/>
      <c r="B1024" s="14"/>
      <c r="C1024" s="14"/>
      <c r="D1024" s="14"/>
      <c r="E1024" s="396"/>
      <c r="F1024" s="396"/>
      <c r="G1024" s="396"/>
      <c r="H1024" s="396"/>
      <c r="I1024" s="194"/>
      <c r="J1024" s="194"/>
      <c r="K1024" s="194"/>
      <c r="L1024" s="194"/>
      <c r="M1024" s="223"/>
      <c r="N1024" s="223"/>
      <c r="O1024" s="224"/>
      <c r="P1024" s="194"/>
    </row>
    <row r="1025" spans="1:16" s="136" customFormat="1" x14ac:dyDescent="0.3">
      <c r="A1025" s="14"/>
      <c r="B1025" s="14"/>
      <c r="C1025" s="14"/>
      <c r="D1025" s="14"/>
      <c r="E1025" s="396"/>
      <c r="F1025" s="396"/>
      <c r="G1025" s="396"/>
      <c r="H1025" s="396"/>
      <c r="I1025" s="194"/>
      <c r="J1025" s="194"/>
      <c r="K1025" s="194"/>
      <c r="L1025" s="194"/>
      <c r="M1025" s="223"/>
      <c r="N1025" s="223"/>
      <c r="O1025" s="224"/>
      <c r="P1025" s="194"/>
    </row>
    <row r="1026" spans="1:16" s="136" customFormat="1" x14ac:dyDescent="0.3">
      <c r="A1026" s="14"/>
      <c r="B1026" s="14"/>
      <c r="C1026" s="14"/>
      <c r="D1026" s="14"/>
      <c r="E1026" s="396"/>
      <c r="F1026" s="396"/>
      <c r="G1026" s="396"/>
      <c r="H1026" s="396"/>
      <c r="I1026" s="194"/>
      <c r="J1026" s="194"/>
      <c r="K1026" s="194"/>
      <c r="L1026" s="194"/>
      <c r="M1026" s="223"/>
      <c r="N1026" s="223"/>
      <c r="O1026" s="224"/>
      <c r="P1026" s="194"/>
    </row>
    <row r="1027" spans="1:16" s="136" customFormat="1" x14ac:dyDescent="0.3">
      <c r="A1027" s="14"/>
      <c r="B1027" s="14"/>
      <c r="C1027" s="14"/>
      <c r="D1027" s="14"/>
      <c r="E1027" s="396"/>
      <c r="F1027" s="396"/>
      <c r="G1027" s="396"/>
      <c r="H1027" s="396"/>
      <c r="I1027" s="194"/>
      <c r="J1027" s="194"/>
      <c r="K1027" s="194"/>
      <c r="L1027" s="194"/>
      <c r="M1027" s="223"/>
      <c r="N1027" s="223"/>
      <c r="O1027" s="224"/>
      <c r="P1027" s="194"/>
    </row>
    <row r="1028" spans="1:16" s="136" customFormat="1" x14ac:dyDescent="0.3">
      <c r="A1028" s="14"/>
      <c r="B1028" s="14"/>
      <c r="C1028" s="14"/>
      <c r="D1028" s="14"/>
      <c r="E1028" s="396"/>
      <c r="F1028" s="396"/>
      <c r="G1028" s="396"/>
      <c r="H1028" s="396"/>
      <c r="I1028" s="194"/>
      <c r="J1028" s="194"/>
      <c r="K1028" s="194"/>
      <c r="L1028" s="194"/>
      <c r="M1028" s="223"/>
      <c r="N1028" s="223"/>
      <c r="O1028" s="224"/>
      <c r="P1028" s="194"/>
    </row>
    <row r="1029" spans="1:16" s="136" customFormat="1" x14ac:dyDescent="0.3">
      <c r="A1029" s="14"/>
      <c r="B1029" s="14"/>
      <c r="C1029" s="14"/>
      <c r="D1029" s="14"/>
      <c r="E1029" s="396"/>
      <c r="F1029" s="396"/>
      <c r="G1029" s="396"/>
      <c r="H1029" s="396"/>
      <c r="I1029" s="194"/>
      <c r="J1029" s="194"/>
      <c r="K1029" s="194"/>
      <c r="L1029" s="194"/>
      <c r="M1029" s="223"/>
      <c r="N1029" s="223"/>
      <c r="O1029" s="224"/>
      <c r="P1029" s="194"/>
    </row>
    <row r="1030" spans="1:16" s="136" customFormat="1" x14ac:dyDescent="0.3">
      <c r="A1030" s="14"/>
      <c r="B1030" s="14"/>
      <c r="C1030" s="14"/>
      <c r="D1030" s="14"/>
      <c r="E1030" s="396"/>
      <c r="F1030" s="396"/>
      <c r="G1030" s="396"/>
      <c r="H1030" s="396"/>
      <c r="I1030" s="194"/>
      <c r="J1030" s="194"/>
      <c r="K1030" s="194"/>
      <c r="L1030" s="194"/>
      <c r="M1030" s="223"/>
      <c r="N1030" s="223"/>
      <c r="O1030" s="224"/>
      <c r="P1030" s="194"/>
    </row>
    <row r="1031" spans="1:16" s="136" customFormat="1" x14ac:dyDescent="0.3">
      <c r="A1031" s="14"/>
      <c r="B1031" s="14"/>
      <c r="C1031" s="14"/>
      <c r="D1031" s="14"/>
      <c r="E1031" s="396"/>
      <c r="F1031" s="396"/>
      <c r="G1031" s="396"/>
      <c r="H1031" s="396"/>
      <c r="I1031" s="194"/>
      <c r="J1031" s="194"/>
      <c r="K1031" s="194"/>
      <c r="L1031" s="194"/>
      <c r="M1031" s="223"/>
      <c r="N1031" s="223"/>
      <c r="O1031" s="224"/>
      <c r="P1031" s="194"/>
    </row>
    <row r="1032" spans="1:16" s="136" customFormat="1" x14ac:dyDescent="0.3">
      <c r="A1032" s="14"/>
      <c r="B1032" s="14"/>
      <c r="C1032" s="14"/>
      <c r="D1032" s="14"/>
      <c r="E1032" s="396"/>
      <c r="F1032" s="396"/>
      <c r="G1032" s="396"/>
      <c r="H1032" s="396"/>
      <c r="I1032" s="194"/>
      <c r="J1032" s="194"/>
      <c r="K1032" s="194"/>
      <c r="L1032" s="194"/>
      <c r="M1032" s="223"/>
      <c r="N1032" s="223"/>
      <c r="O1032" s="224"/>
      <c r="P1032" s="194"/>
    </row>
    <row r="1033" spans="1:16" s="136" customFormat="1" x14ac:dyDescent="0.3">
      <c r="A1033" s="14"/>
      <c r="B1033" s="14"/>
      <c r="C1033" s="14"/>
      <c r="D1033" s="14"/>
      <c r="E1033" s="396"/>
      <c r="F1033" s="396"/>
      <c r="G1033" s="396"/>
      <c r="H1033" s="396"/>
      <c r="I1033" s="194"/>
      <c r="J1033" s="194"/>
      <c r="K1033" s="194"/>
      <c r="L1033" s="194"/>
      <c r="M1033" s="223"/>
      <c r="N1033" s="223"/>
      <c r="O1033" s="224"/>
      <c r="P1033" s="194"/>
    </row>
    <row r="1034" spans="1:16" s="136" customFormat="1" x14ac:dyDescent="0.3">
      <c r="A1034" s="14"/>
      <c r="B1034" s="14"/>
      <c r="C1034" s="14"/>
      <c r="D1034" s="14"/>
      <c r="E1034" s="396"/>
      <c r="F1034" s="396"/>
      <c r="G1034" s="396"/>
      <c r="H1034" s="396"/>
      <c r="I1034" s="194"/>
      <c r="J1034" s="194"/>
      <c r="K1034" s="194"/>
      <c r="L1034" s="194"/>
      <c r="M1034" s="223"/>
      <c r="N1034" s="223"/>
      <c r="O1034" s="224"/>
      <c r="P1034" s="194"/>
    </row>
    <row r="1035" spans="1:16" s="136" customFormat="1" x14ac:dyDescent="0.3">
      <c r="A1035" s="14"/>
      <c r="B1035" s="14"/>
      <c r="C1035" s="14"/>
      <c r="D1035" s="14"/>
      <c r="E1035" s="396"/>
      <c r="F1035" s="396"/>
      <c r="G1035" s="396"/>
      <c r="H1035" s="396"/>
      <c r="I1035" s="194"/>
      <c r="J1035" s="194"/>
      <c r="K1035" s="194"/>
      <c r="L1035" s="194"/>
      <c r="M1035" s="223"/>
      <c r="N1035" s="223"/>
      <c r="O1035" s="224"/>
      <c r="P1035" s="194"/>
    </row>
    <row r="1036" spans="1:16" s="136" customFormat="1" x14ac:dyDescent="0.3">
      <c r="A1036" s="14"/>
      <c r="B1036" s="14"/>
      <c r="C1036" s="14"/>
      <c r="D1036" s="14"/>
      <c r="E1036" s="396"/>
      <c r="F1036" s="396"/>
      <c r="G1036" s="396"/>
      <c r="H1036" s="396"/>
      <c r="I1036" s="194"/>
      <c r="J1036" s="194"/>
      <c r="K1036" s="194"/>
      <c r="L1036" s="194"/>
      <c r="M1036" s="223"/>
      <c r="N1036" s="223"/>
      <c r="O1036" s="224"/>
      <c r="P1036" s="194"/>
    </row>
    <row r="1037" spans="1:16" s="136" customFormat="1" x14ac:dyDescent="0.3">
      <c r="A1037" s="14"/>
      <c r="B1037" s="14"/>
      <c r="C1037" s="14"/>
      <c r="D1037" s="14"/>
      <c r="E1037" s="396"/>
      <c r="F1037" s="396"/>
      <c r="G1037" s="396"/>
      <c r="H1037" s="396"/>
      <c r="I1037" s="194"/>
      <c r="J1037" s="194"/>
      <c r="K1037" s="194"/>
      <c r="L1037" s="194"/>
      <c r="M1037" s="223"/>
      <c r="N1037" s="223"/>
      <c r="O1037" s="224"/>
      <c r="P1037" s="194"/>
    </row>
    <row r="1038" spans="1:16" s="136" customFormat="1" x14ac:dyDescent="0.3">
      <c r="A1038" s="14"/>
      <c r="B1038" s="14"/>
      <c r="C1038" s="14"/>
      <c r="D1038" s="14"/>
      <c r="E1038" s="396"/>
      <c r="F1038" s="396"/>
      <c r="G1038" s="396"/>
      <c r="H1038" s="396"/>
      <c r="I1038" s="194"/>
      <c r="J1038" s="194"/>
      <c r="K1038" s="194"/>
      <c r="L1038" s="194"/>
      <c r="M1038" s="223"/>
      <c r="N1038" s="223"/>
      <c r="O1038" s="224"/>
      <c r="P1038" s="194"/>
    </row>
    <row r="1039" spans="1:16" s="136" customFormat="1" x14ac:dyDescent="0.3">
      <c r="A1039" s="14"/>
      <c r="B1039" s="14"/>
      <c r="C1039" s="14"/>
      <c r="D1039" s="14"/>
      <c r="E1039" s="396"/>
      <c r="F1039" s="396"/>
      <c r="G1039" s="396"/>
      <c r="H1039" s="396"/>
      <c r="I1039" s="194"/>
      <c r="J1039" s="194"/>
      <c r="K1039" s="194"/>
      <c r="L1039" s="194"/>
      <c r="M1039" s="223"/>
      <c r="N1039" s="223"/>
      <c r="O1039" s="224"/>
      <c r="P1039" s="194"/>
    </row>
    <row r="1040" spans="1:16" s="136" customFormat="1" x14ac:dyDescent="0.3">
      <c r="A1040" s="14"/>
      <c r="B1040" s="14"/>
      <c r="C1040" s="14"/>
      <c r="D1040" s="14"/>
      <c r="E1040" s="396"/>
      <c r="F1040" s="396"/>
      <c r="G1040" s="396"/>
      <c r="H1040" s="396"/>
      <c r="I1040" s="194"/>
      <c r="J1040" s="194"/>
      <c r="K1040" s="194"/>
      <c r="L1040" s="194"/>
      <c r="M1040" s="223"/>
      <c r="N1040" s="223"/>
      <c r="O1040" s="224"/>
      <c r="P1040" s="194"/>
    </row>
    <row r="1041" spans="1:16" s="136" customFormat="1" x14ac:dyDescent="0.3">
      <c r="A1041" s="14"/>
      <c r="B1041" s="14"/>
      <c r="C1041" s="14"/>
      <c r="D1041" s="14"/>
      <c r="E1041" s="396"/>
      <c r="F1041" s="396"/>
      <c r="G1041" s="396"/>
      <c r="H1041" s="396"/>
      <c r="I1041" s="194"/>
      <c r="J1041" s="194"/>
      <c r="K1041" s="194"/>
      <c r="L1041" s="194"/>
      <c r="M1041" s="223"/>
      <c r="N1041" s="223"/>
      <c r="O1041" s="224"/>
      <c r="P1041" s="194"/>
    </row>
    <row r="1042" spans="1:16" s="136" customFormat="1" x14ac:dyDescent="0.3">
      <c r="A1042" s="14"/>
      <c r="B1042" s="14"/>
      <c r="C1042" s="14"/>
      <c r="D1042" s="14"/>
      <c r="E1042" s="396"/>
      <c r="F1042" s="396"/>
      <c r="G1042" s="396"/>
      <c r="H1042" s="396"/>
      <c r="I1042" s="194"/>
      <c r="J1042" s="194"/>
      <c r="K1042" s="194"/>
      <c r="L1042" s="194"/>
      <c r="M1042" s="223"/>
      <c r="N1042" s="223"/>
      <c r="O1042" s="224"/>
      <c r="P1042" s="194"/>
    </row>
    <row r="1043" spans="1:16" s="136" customFormat="1" x14ac:dyDescent="0.3">
      <c r="A1043" s="14"/>
      <c r="B1043" s="14"/>
      <c r="C1043" s="14"/>
      <c r="D1043" s="14"/>
      <c r="E1043" s="396"/>
      <c r="F1043" s="396"/>
      <c r="G1043" s="396"/>
      <c r="H1043" s="396"/>
      <c r="I1043" s="194"/>
      <c r="J1043" s="194"/>
      <c r="K1043" s="194"/>
      <c r="L1043" s="194"/>
      <c r="M1043" s="223"/>
      <c r="N1043" s="223"/>
      <c r="O1043" s="224"/>
      <c r="P1043" s="194"/>
    </row>
    <row r="1044" spans="1:16" s="136" customFormat="1" x14ac:dyDescent="0.3">
      <c r="A1044" s="14"/>
      <c r="B1044" s="14"/>
      <c r="C1044" s="14"/>
      <c r="D1044" s="14"/>
      <c r="E1044" s="396"/>
      <c r="F1044" s="396"/>
      <c r="G1044" s="396"/>
      <c r="H1044" s="396"/>
      <c r="I1044" s="194"/>
      <c r="J1044" s="194"/>
      <c r="K1044" s="194"/>
      <c r="L1044" s="194"/>
      <c r="M1044" s="223"/>
      <c r="N1044" s="223"/>
      <c r="O1044" s="224"/>
      <c r="P1044" s="194"/>
    </row>
    <row r="1045" spans="1:16" s="136" customFormat="1" x14ac:dyDescent="0.3">
      <c r="A1045" s="14"/>
      <c r="B1045" s="14"/>
      <c r="C1045" s="14"/>
      <c r="D1045" s="14"/>
      <c r="E1045" s="396"/>
      <c r="F1045" s="396"/>
      <c r="G1045" s="396"/>
      <c r="H1045" s="396"/>
      <c r="I1045" s="194"/>
      <c r="J1045" s="194"/>
      <c r="K1045" s="194"/>
      <c r="L1045" s="194"/>
      <c r="M1045" s="223"/>
      <c r="N1045" s="223"/>
      <c r="O1045" s="224"/>
      <c r="P1045" s="194"/>
    </row>
    <row r="1046" spans="1:16" s="136" customFormat="1" x14ac:dyDescent="0.3">
      <c r="A1046" s="14"/>
      <c r="B1046" s="14"/>
      <c r="C1046" s="14"/>
      <c r="D1046" s="14"/>
      <c r="E1046" s="396"/>
      <c r="F1046" s="396"/>
      <c r="G1046" s="396"/>
      <c r="H1046" s="396"/>
      <c r="I1046" s="194"/>
      <c r="J1046" s="194"/>
      <c r="K1046" s="194"/>
      <c r="L1046" s="194"/>
      <c r="M1046" s="223"/>
      <c r="N1046" s="223"/>
      <c r="O1046" s="224"/>
      <c r="P1046" s="194"/>
    </row>
    <row r="1047" spans="1:16" s="136" customFormat="1" x14ac:dyDescent="0.3">
      <c r="A1047" s="14"/>
      <c r="B1047" s="14"/>
      <c r="C1047" s="14"/>
      <c r="D1047" s="14"/>
      <c r="E1047" s="396"/>
      <c r="F1047" s="396"/>
      <c r="G1047" s="396"/>
      <c r="H1047" s="396"/>
      <c r="I1047" s="194"/>
      <c r="J1047" s="194"/>
      <c r="K1047" s="194"/>
      <c r="L1047" s="194"/>
      <c r="M1047" s="223"/>
      <c r="N1047" s="223"/>
      <c r="O1047" s="224"/>
      <c r="P1047" s="194"/>
    </row>
    <row r="1048" spans="1:16" s="136" customFormat="1" x14ac:dyDescent="0.3">
      <c r="A1048" s="14"/>
      <c r="B1048" s="14"/>
      <c r="C1048" s="14"/>
      <c r="D1048" s="14"/>
      <c r="E1048" s="396"/>
      <c r="F1048" s="396"/>
      <c r="G1048" s="396"/>
      <c r="H1048" s="396"/>
      <c r="I1048" s="194"/>
      <c r="J1048" s="194"/>
      <c r="K1048" s="194"/>
      <c r="L1048" s="194"/>
      <c r="M1048" s="223"/>
      <c r="N1048" s="223"/>
      <c r="O1048" s="224"/>
      <c r="P1048" s="194"/>
    </row>
    <row r="1049" spans="1:16" s="136" customFormat="1" x14ac:dyDescent="0.3">
      <c r="A1049" s="14"/>
      <c r="B1049" s="14"/>
      <c r="C1049" s="14"/>
      <c r="D1049" s="14"/>
      <c r="E1049" s="396"/>
      <c r="F1049" s="396"/>
      <c r="G1049" s="396"/>
      <c r="H1049" s="396"/>
      <c r="I1049" s="194"/>
      <c r="J1049" s="194"/>
      <c r="K1049" s="194"/>
      <c r="L1049" s="194"/>
      <c r="M1049" s="223"/>
      <c r="N1049" s="223"/>
      <c r="O1049" s="224"/>
      <c r="P1049" s="194"/>
    </row>
    <row r="1050" spans="1:16" s="136" customFormat="1" x14ac:dyDescent="0.3">
      <c r="A1050" s="14"/>
      <c r="B1050" s="14"/>
      <c r="C1050" s="14"/>
      <c r="D1050" s="14"/>
      <c r="E1050" s="396"/>
      <c r="F1050" s="396"/>
      <c r="G1050" s="396"/>
      <c r="H1050" s="396"/>
      <c r="I1050" s="194"/>
      <c r="J1050" s="194"/>
      <c r="K1050" s="194"/>
      <c r="L1050" s="194"/>
      <c r="M1050" s="223"/>
      <c r="N1050" s="223"/>
      <c r="O1050" s="224"/>
      <c r="P1050" s="194"/>
    </row>
    <row r="1051" spans="1:16" s="136" customFormat="1" x14ac:dyDescent="0.3">
      <c r="A1051" s="14"/>
      <c r="B1051" s="14"/>
      <c r="C1051" s="14"/>
      <c r="D1051" s="14"/>
      <c r="E1051" s="396"/>
      <c r="F1051" s="396"/>
      <c r="G1051" s="396"/>
      <c r="H1051" s="396"/>
      <c r="I1051" s="194"/>
      <c r="J1051" s="194"/>
      <c r="K1051" s="194"/>
      <c r="L1051" s="194"/>
      <c r="M1051" s="223"/>
      <c r="N1051" s="223"/>
      <c r="O1051" s="224"/>
      <c r="P1051" s="194"/>
    </row>
    <row r="1052" spans="1:16" s="136" customFormat="1" x14ac:dyDescent="0.3">
      <c r="A1052" s="14"/>
      <c r="B1052" s="14"/>
      <c r="C1052" s="14"/>
      <c r="D1052" s="14"/>
      <c r="E1052" s="396"/>
      <c r="F1052" s="396"/>
      <c r="G1052" s="396"/>
      <c r="H1052" s="396"/>
      <c r="I1052" s="194"/>
      <c r="J1052" s="194"/>
      <c r="K1052" s="194"/>
      <c r="L1052" s="194"/>
      <c r="M1052" s="223"/>
      <c r="N1052" s="223"/>
      <c r="O1052" s="224"/>
      <c r="P1052" s="194"/>
    </row>
    <row r="1053" spans="1:16" s="136" customFormat="1" x14ac:dyDescent="0.3">
      <c r="A1053" s="14"/>
      <c r="B1053" s="14"/>
      <c r="C1053" s="14"/>
      <c r="D1053" s="14"/>
      <c r="E1053" s="396"/>
      <c r="F1053" s="396"/>
      <c r="G1053" s="396"/>
      <c r="H1053" s="396"/>
      <c r="I1053" s="194"/>
      <c r="J1053" s="194"/>
      <c r="K1053" s="194"/>
      <c r="L1053" s="194"/>
      <c r="M1053" s="223"/>
      <c r="N1053" s="223"/>
      <c r="O1053" s="224"/>
      <c r="P1053" s="194"/>
    </row>
    <row r="1054" spans="1:16" s="136" customFormat="1" x14ac:dyDescent="0.3">
      <c r="A1054" s="14"/>
      <c r="B1054" s="14"/>
      <c r="C1054" s="14"/>
      <c r="D1054" s="14"/>
      <c r="E1054" s="396"/>
      <c r="F1054" s="396"/>
      <c r="G1054" s="396"/>
      <c r="H1054" s="396"/>
      <c r="I1054" s="194"/>
      <c r="J1054" s="194"/>
      <c r="K1054" s="194"/>
      <c r="L1054" s="194"/>
      <c r="M1054" s="223"/>
      <c r="N1054" s="223"/>
      <c r="O1054" s="224"/>
      <c r="P1054" s="194"/>
    </row>
    <row r="1055" spans="1:16" s="136" customFormat="1" x14ac:dyDescent="0.3">
      <c r="A1055" s="14"/>
      <c r="B1055" s="14"/>
      <c r="C1055" s="14"/>
      <c r="D1055" s="14"/>
      <c r="E1055" s="396"/>
      <c r="F1055" s="396"/>
      <c r="G1055" s="396"/>
      <c r="H1055" s="396"/>
      <c r="I1055" s="194"/>
      <c r="J1055" s="194"/>
      <c r="K1055" s="194"/>
      <c r="L1055" s="194"/>
      <c r="M1055" s="223"/>
      <c r="N1055" s="223"/>
      <c r="O1055" s="224"/>
      <c r="P1055" s="194"/>
    </row>
    <row r="1056" spans="1:16" s="136" customFormat="1" x14ac:dyDescent="0.3">
      <c r="A1056" s="14"/>
      <c r="B1056" s="14"/>
      <c r="C1056" s="14"/>
      <c r="D1056" s="14"/>
      <c r="E1056" s="396"/>
      <c r="F1056" s="396"/>
      <c r="G1056" s="396"/>
      <c r="H1056" s="396"/>
      <c r="I1056" s="194"/>
      <c r="J1056" s="194"/>
      <c r="K1056" s="194"/>
      <c r="L1056" s="194"/>
      <c r="M1056" s="223"/>
      <c r="N1056" s="223"/>
      <c r="O1056" s="224"/>
      <c r="P1056" s="194"/>
    </row>
    <row r="1057" spans="1:16" s="136" customFormat="1" x14ac:dyDescent="0.3">
      <c r="A1057" s="14"/>
      <c r="B1057" s="14"/>
      <c r="C1057" s="14"/>
      <c r="D1057" s="14"/>
      <c r="E1057" s="396"/>
      <c r="F1057" s="396"/>
      <c r="G1057" s="396"/>
      <c r="H1057" s="396"/>
      <c r="I1057" s="194"/>
      <c r="J1057" s="194"/>
      <c r="K1057" s="194"/>
      <c r="L1057" s="194"/>
      <c r="M1057" s="223"/>
      <c r="N1057" s="223"/>
      <c r="O1057" s="224"/>
      <c r="P1057" s="194"/>
    </row>
    <row r="1058" spans="1:16" s="136" customFormat="1" x14ac:dyDescent="0.3">
      <c r="A1058" s="14"/>
      <c r="B1058" s="14"/>
      <c r="C1058" s="14"/>
      <c r="D1058" s="14"/>
      <c r="E1058" s="396"/>
      <c r="F1058" s="396"/>
      <c r="G1058" s="396"/>
      <c r="H1058" s="396"/>
      <c r="I1058" s="194"/>
      <c r="J1058" s="194"/>
      <c r="K1058" s="194"/>
      <c r="L1058" s="194"/>
      <c r="M1058" s="223"/>
      <c r="N1058" s="223"/>
      <c r="O1058" s="224"/>
      <c r="P1058" s="194"/>
    </row>
    <row r="1059" spans="1:16" s="136" customFormat="1" x14ac:dyDescent="0.3">
      <c r="A1059" s="14"/>
      <c r="B1059" s="14"/>
      <c r="C1059" s="14"/>
      <c r="D1059" s="14"/>
      <c r="E1059" s="396"/>
      <c r="F1059" s="396"/>
      <c r="G1059" s="396"/>
      <c r="H1059" s="396"/>
      <c r="I1059" s="194"/>
      <c r="J1059" s="194"/>
      <c r="K1059" s="194"/>
      <c r="L1059" s="194"/>
      <c r="M1059" s="223"/>
      <c r="N1059" s="223"/>
      <c r="O1059" s="224"/>
      <c r="P1059" s="194"/>
    </row>
    <row r="1060" spans="1:16" s="136" customFormat="1" x14ac:dyDescent="0.3">
      <c r="A1060" s="14"/>
      <c r="B1060" s="14"/>
      <c r="C1060" s="14"/>
      <c r="D1060" s="14"/>
      <c r="E1060" s="396"/>
      <c r="F1060" s="396"/>
      <c r="G1060" s="396"/>
      <c r="H1060" s="396"/>
      <c r="I1060" s="194"/>
      <c r="J1060" s="194"/>
      <c r="K1060" s="194"/>
      <c r="L1060" s="194"/>
      <c r="M1060" s="223"/>
      <c r="N1060" s="223"/>
      <c r="O1060" s="224"/>
      <c r="P1060" s="194"/>
    </row>
    <row r="1061" spans="1:16" s="136" customFormat="1" x14ac:dyDescent="0.3">
      <c r="A1061" s="14"/>
      <c r="B1061" s="14"/>
      <c r="C1061" s="14"/>
      <c r="D1061" s="14"/>
      <c r="E1061" s="396"/>
      <c r="F1061" s="396"/>
      <c r="G1061" s="396"/>
      <c r="H1061" s="396"/>
      <c r="I1061" s="194"/>
      <c r="J1061" s="194"/>
      <c r="K1061" s="194"/>
      <c r="L1061" s="194"/>
      <c r="M1061" s="223"/>
      <c r="N1061" s="223"/>
      <c r="O1061" s="224"/>
      <c r="P1061" s="194"/>
    </row>
    <row r="1062" spans="1:16" s="136" customFormat="1" x14ac:dyDescent="0.3">
      <c r="A1062" s="14"/>
      <c r="B1062" s="14"/>
      <c r="C1062" s="14"/>
      <c r="D1062" s="14"/>
      <c r="E1062" s="396"/>
      <c r="F1062" s="396"/>
      <c r="G1062" s="396"/>
      <c r="H1062" s="396"/>
      <c r="I1062" s="194"/>
      <c r="J1062" s="194"/>
      <c r="K1062" s="194"/>
      <c r="L1062" s="194"/>
      <c r="M1062" s="223"/>
      <c r="N1062" s="223"/>
      <c r="O1062" s="224"/>
      <c r="P1062" s="194"/>
    </row>
    <row r="1063" spans="1:16" s="136" customFormat="1" x14ac:dyDescent="0.3">
      <c r="A1063" s="14"/>
      <c r="B1063" s="14"/>
      <c r="C1063" s="14"/>
      <c r="D1063" s="14"/>
      <c r="E1063" s="396"/>
      <c r="F1063" s="396"/>
      <c r="G1063" s="396"/>
      <c r="H1063" s="396"/>
      <c r="I1063" s="194"/>
      <c r="J1063" s="194"/>
      <c r="K1063" s="194"/>
      <c r="L1063" s="194"/>
      <c r="M1063" s="223"/>
      <c r="N1063" s="223"/>
      <c r="O1063" s="224"/>
      <c r="P1063" s="194"/>
    </row>
    <row r="1064" spans="1:16" s="136" customFormat="1" x14ac:dyDescent="0.3">
      <c r="A1064" s="14"/>
      <c r="B1064" s="14"/>
      <c r="C1064" s="14"/>
      <c r="D1064" s="14"/>
      <c r="E1064" s="396"/>
      <c r="F1064" s="396"/>
      <c r="G1064" s="396"/>
      <c r="H1064" s="396"/>
      <c r="I1064" s="194"/>
      <c r="J1064" s="194"/>
      <c r="K1064" s="194"/>
      <c r="L1064" s="194"/>
      <c r="M1064" s="223"/>
      <c r="N1064" s="223"/>
      <c r="O1064" s="224"/>
      <c r="P1064" s="194"/>
    </row>
    <row r="1065" spans="1:16" s="136" customFormat="1" x14ac:dyDescent="0.3">
      <c r="A1065" s="14"/>
      <c r="B1065" s="14"/>
      <c r="C1065" s="14"/>
      <c r="D1065" s="14"/>
      <c r="E1065" s="396"/>
      <c r="F1065" s="396"/>
      <c r="G1065" s="396"/>
      <c r="H1065" s="396"/>
      <c r="I1065" s="194"/>
      <c r="J1065" s="194"/>
      <c r="K1065" s="194"/>
      <c r="L1065" s="194"/>
      <c r="M1065" s="223"/>
      <c r="N1065" s="223"/>
      <c r="O1065" s="224"/>
      <c r="P1065" s="194"/>
    </row>
    <row r="1066" spans="1:16" s="136" customFormat="1" x14ac:dyDescent="0.3">
      <c r="A1066" s="14"/>
      <c r="B1066" s="14"/>
      <c r="C1066" s="14"/>
      <c r="D1066" s="14"/>
      <c r="E1066" s="396"/>
      <c r="F1066" s="396"/>
      <c r="G1066" s="396"/>
      <c r="H1066" s="396"/>
      <c r="I1066" s="194"/>
      <c r="J1066" s="194"/>
      <c r="K1066" s="194"/>
      <c r="L1066" s="194"/>
      <c r="M1066" s="223"/>
      <c r="N1066" s="223"/>
      <c r="O1066" s="224"/>
      <c r="P1066" s="194"/>
    </row>
    <row r="1067" spans="1:16" s="136" customFormat="1" x14ac:dyDescent="0.3">
      <c r="A1067" s="14"/>
      <c r="B1067" s="14"/>
      <c r="C1067" s="14"/>
      <c r="D1067" s="14"/>
      <c r="E1067" s="396"/>
      <c r="F1067" s="396"/>
      <c r="G1067" s="396"/>
      <c r="H1067" s="396"/>
      <c r="I1067" s="194"/>
      <c r="J1067" s="194"/>
      <c r="K1067" s="194"/>
      <c r="L1067" s="194"/>
      <c r="M1067" s="223"/>
      <c r="N1067" s="223"/>
      <c r="O1067" s="224"/>
      <c r="P1067" s="194"/>
    </row>
    <row r="1068" spans="1:16" s="136" customFormat="1" x14ac:dyDescent="0.3">
      <c r="A1068" s="14"/>
      <c r="B1068" s="14"/>
      <c r="C1068" s="14"/>
      <c r="D1068" s="14"/>
      <c r="E1068" s="396"/>
      <c r="F1068" s="396"/>
      <c r="G1068" s="396"/>
      <c r="H1068" s="396"/>
      <c r="I1068" s="194"/>
      <c r="J1068" s="194"/>
      <c r="K1068" s="194"/>
      <c r="L1068" s="194"/>
      <c r="M1068" s="223"/>
      <c r="N1068" s="223"/>
      <c r="O1068" s="224"/>
      <c r="P1068" s="194"/>
    </row>
    <row r="1069" spans="1:16" s="136" customFormat="1" x14ac:dyDescent="0.3">
      <c r="A1069" s="14"/>
      <c r="B1069" s="14"/>
      <c r="C1069" s="14"/>
      <c r="D1069" s="14"/>
      <c r="E1069" s="396"/>
      <c r="F1069" s="396"/>
      <c r="G1069" s="396"/>
      <c r="H1069" s="396"/>
      <c r="I1069" s="194"/>
      <c r="J1069" s="194"/>
      <c r="K1069" s="194"/>
      <c r="L1069" s="194"/>
      <c r="M1069" s="223"/>
      <c r="N1069" s="223"/>
      <c r="O1069" s="224"/>
      <c r="P1069" s="194"/>
    </row>
    <row r="1070" spans="1:16" s="136" customFormat="1" x14ac:dyDescent="0.3">
      <c r="A1070" s="14"/>
      <c r="B1070" s="14"/>
      <c r="C1070" s="14"/>
      <c r="D1070" s="14"/>
      <c r="E1070" s="396"/>
      <c r="F1070" s="396"/>
      <c r="G1070" s="396"/>
      <c r="H1070" s="396"/>
      <c r="I1070" s="194"/>
      <c r="J1070" s="194"/>
      <c r="K1070" s="194"/>
      <c r="L1070" s="194"/>
      <c r="M1070" s="223"/>
      <c r="N1070" s="223"/>
      <c r="O1070" s="224"/>
      <c r="P1070" s="194"/>
    </row>
    <row r="1071" spans="1:16" s="136" customFormat="1" x14ac:dyDescent="0.3">
      <c r="A1071" s="14"/>
      <c r="B1071" s="14"/>
      <c r="C1071" s="14"/>
      <c r="D1071" s="14"/>
      <c r="E1071" s="396"/>
      <c r="F1071" s="396"/>
      <c r="G1071" s="396"/>
      <c r="H1071" s="396"/>
      <c r="I1071" s="194"/>
      <c r="J1071" s="194"/>
      <c r="K1071" s="194"/>
      <c r="L1071" s="194"/>
      <c r="M1071" s="223"/>
      <c r="N1071" s="223"/>
      <c r="O1071" s="224"/>
      <c r="P1071" s="194"/>
    </row>
    <row r="1072" spans="1:16" s="136" customFormat="1" x14ac:dyDescent="0.3">
      <c r="A1072" s="14"/>
      <c r="B1072" s="14"/>
      <c r="C1072" s="14"/>
      <c r="D1072" s="14"/>
      <c r="E1072" s="396"/>
      <c r="F1072" s="396"/>
      <c r="G1072" s="396"/>
      <c r="H1072" s="396"/>
      <c r="I1072" s="194"/>
      <c r="J1072" s="194"/>
      <c r="K1072" s="194"/>
      <c r="L1072" s="194"/>
      <c r="M1072" s="223"/>
      <c r="N1072" s="223"/>
      <c r="O1072" s="224"/>
      <c r="P1072" s="194"/>
    </row>
    <row r="1073" spans="1:16" s="136" customFormat="1" x14ac:dyDescent="0.3">
      <c r="A1073" s="14"/>
      <c r="B1073" s="14"/>
      <c r="C1073" s="14"/>
      <c r="D1073" s="14"/>
      <c r="E1073" s="396"/>
      <c r="F1073" s="396"/>
      <c r="G1073" s="396"/>
      <c r="H1073" s="396"/>
      <c r="I1073" s="194"/>
      <c r="J1073" s="194"/>
      <c r="K1073" s="194"/>
      <c r="L1073" s="194"/>
      <c r="M1073" s="223"/>
      <c r="N1073" s="223"/>
      <c r="O1073" s="224"/>
      <c r="P1073" s="194"/>
    </row>
    <row r="1074" spans="1:16" s="136" customFormat="1" x14ac:dyDescent="0.3">
      <c r="A1074" s="14"/>
      <c r="B1074" s="14"/>
      <c r="C1074" s="14"/>
      <c r="D1074" s="14"/>
      <c r="E1074" s="396"/>
      <c r="F1074" s="396"/>
      <c r="G1074" s="396"/>
      <c r="H1074" s="396"/>
      <c r="I1074" s="194"/>
      <c r="J1074" s="194"/>
      <c r="K1074" s="194"/>
      <c r="L1074" s="194"/>
      <c r="M1074" s="223"/>
      <c r="N1074" s="223"/>
      <c r="O1074" s="224"/>
      <c r="P1074" s="194"/>
    </row>
    <row r="1075" spans="1:16" s="136" customFormat="1" x14ac:dyDescent="0.3">
      <c r="A1075" s="14"/>
      <c r="B1075" s="14"/>
      <c r="C1075" s="14"/>
      <c r="D1075" s="14"/>
      <c r="E1075" s="396"/>
      <c r="F1075" s="396"/>
      <c r="G1075" s="396"/>
      <c r="H1075" s="396"/>
      <c r="I1075" s="194"/>
      <c r="J1075" s="194"/>
      <c r="K1075" s="194"/>
      <c r="L1075" s="194"/>
      <c r="M1075" s="223"/>
      <c r="N1075" s="223"/>
      <c r="O1075" s="224"/>
      <c r="P1075" s="194"/>
    </row>
    <row r="1076" spans="1:16" s="136" customFormat="1" x14ac:dyDescent="0.3">
      <c r="A1076" s="14"/>
      <c r="B1076" s="14"/>
      <c r="C1076" s="14"/>
      <c r="D1076" s="14"/>
      <c r="E1076" s="396"/>
      <c r="F1076" s="396"/>
      <c r="G1076" s="396"/>
      <c r="H1076" s="396"/>
      <c r="I1076" s="194"/>
      <c r="J1076" s="194"/>
      <c r="K1076" s="194"/>
      <c r="L1076" s="194"/>
      <c r="M1076" s="223"/>
      <c r="N1076" s="223"/>
      <c r="O1076" s="224"/>
      <c r="P1076" s="194"/>
    </row>
    <row r="1077" spans="1:16" s="136" customFormat="1" x14ac:dyDescent="0.3">
      <c r="A1077" s="14"/>
      <c r="B1077" s="14"/>
      <c r="C1077" s="14"/>
      <c r="D1077" s="14"/>
      <c r="E1077" s="396"/>
      <c r="F1077" s="396"/>
      <c r="G1077" s="396"/>
      <c r="H1077" s="396"/>
      <c r="I1077" s="194"/>
      <c r="J1077" s="194"/>
      <c r="K1077" s="194"/>
      <c r="L1077" s="194"/>
      <c r="M1077" s="223"/>
      <c r="N1077" s="223"/>
      <c r="O1077" s="224"/>
      <c r="P1077" s="194"/>
    </row>
    <row r="1078" spans="1:16" s="136" customFormat="1" x14ac:dyDescent="0.3">
      <c r="A1078" s="14"/>
      <c r="B1078" s="14"/>
      <c r="C1078" s="14"/>
      <c r="D1078" s="14"/>
      <c r="E1078" s="396"/>
      <c r="F1078" s="396"/>
      <c r="G1078" s="396"/>
      <c r="H1078" s="396"/>
      <c r="I1078" s="194"/>
      <c r="J1078" s="194"/>
      <c r="K1078" s="194"/>
      <c r="L1078" s="194"/>
      <c r="M1078" s="223"/>
      <c r="N1078" s="223"/>
      <c r="O1078" s="224"/>
      <c r="P1078" s="194"/>
    </row>
    <row r="1079" spans="1:16" s="136" customFormat="1" x14ac:dyDescent="0.3">
      <c r="A1079" s="14"/>
      <c r="B1079" s="14"/>
      <c r="C1079" s="14"/>
      <c r="D1079" s="14"/>
      <c r="E1079" s="396"/>
      <c r="F1079" s="396"/>
      <c r="G1079" s="396"/>
      <c r="H1079" s="396"/>
      <c r="I1079" s="194"/>
      <c r="J1079" s="194"/>
      <c r="K1079" s="194"/>
      <c r="L1079" s="194"/>
      <c r="M1079" s="223"/>
      <c r="N1079" s="223"/>
      <c r="O1079" s="224"/>
      <c r="P1079" s="194"/>
    </row>
    <row r="1080" spans="1:16" s="136" customFormat="1" x14ac:dyDescent="0.3">
      <c r="A1080" s="14"/>
      <c r="B1080" s="14"/>
      <c r="C1080" s="14"/>
      <c r="D1080" s="14"/>
      <c r="E1080" s="396"/>
      <c r="F1080" s="396"/>
      <c r="G1080" s="396"/>
      <c r="H1080" s="396"/>
      <c r="I1080" s="194"/>
      <c r="J1080" s="194"/>
      <c r="K1080" s="194"/>
      <c r="L1080" s="194"/>
      <c r="M1080" s="223"/>
      <c r="N1080" s="223"/>
      <c r="O1080" s="224"/>
      <c r="P1080" s="194"/>
    </row>
    <row r="1081" spans="1:16" s="136" customFormat="1" x14ac:dyDescent="0.3">
      <c r="A1081" s="14"/>
      <c r="B1081" s="14"/>
      <c r="C1081" s="14"/>
      <c r="D1081" s="14"/>
      <c r="E1081" s="396"/>
      <c r="F1081" s="396"/>
      <c r="G1081" s="396"/>
      <c r="H1081" s="396"/>
      <c r="I1081" s="194"/>
      <c r="J1081" s="194"/>
      <c r="K1081" s="194"/>
      <c r="L1081" s="194"/>
      <c r="M1081" s="223"/>
      <c r="N1081" s="223"/>
      <c r="O1081" s="224"/>
      <c r="P1081" s="194"/>
    </row>
    <row r="1082" spans="1:16" s="136" customFormat="1" x14ac:dyDescent="0.3">
      <c r="A1082" s="14"/>
      <c r="B1082" s="14"/>
      <c r="C1082" s="14"/>
      <c r="D1082" s="14"/>
      <c r="E1082" s="396"/>
      <c r="F1082" s="396"/>
      <c r="G1082" s="396"/>
      <c r="H1082" s="396"/>
      <c r="I1082" s="194"/>
      <c r="J1082" s="194"/>
      <c r="K1082" s="194"/>
      <c r="L1082" s="194"/>
      <c r="M1082" s="223"/>
      <c r="N1082" s="223"/>
      <c r="O1082" s="224"/>
      <c r="P1082" s="194"/>
    </row>
    <row r="1083" spans="1:16" s="136" customFormat="1" x14ac:dyDescent="0.3">
      <c r="A1083" s="14"/>
      <c r="B1083" s="14"/>
      <c r="C1083" s="14"/>
      <c r="D1083" s="14"/>
      <c r="E1083" s="396"/>
      <c r="F1083" s="396"/>
      <c r="G1083" s="396"/>
      <c r="H1083" s="396"/>
      <c r="I1083" s="194"/>
      <c r="J1083" s="194"/>
      <c r="K1083" s="194"/>
      <c r="L1083" s="194"/>
      <c r="M1083" s="223"/>
      <c r="N1083" s="223"/>
      <c r="O1083" s="224"/>
      <c r="P1083" s="194"/>
    </row>
    <row r="1084" spans="1:16" s="136" customFormat="1" x14ac:dyDescent="0.3">
      <c r="A1084" s="14"/>
      <c r="B1084" s="14"/>
      <c r="C1084" s="14"/>
      <c r="D1084" s="14"/>
      <c r="E1084" s="396"/>
      <c r="F1084" s="396"/>
      <c r="G1084" s="396"/>
      <c r="H1084" s="396"/>
      <c r="I1084" s="194"/>
      <c r="J1084" s="194"/>
      <c r="K1084" s="194"/>
      <c r="L1084" s="194"/>
      <c r="M1084" s="223"/>
      <c r="N1084" s="223"/>
      <c r="O1084" s="224"/>
      <c r="P1084" s="194"/>
    </row>
    <row r="1085" spans="1:16" s="136" customFormat="1" x14ac:dyDescent="0.3">
      <c r="A1085" s="14"/>
      <c r="B1085" s="14"/>
      <c r="C1085" s="14"/>
      <c r="D1085" s="14"/>
      <c r="E1085" s="396"/>
      <c r="F1085" s="396"/>
      <c r="G1085" s="396"/>
      <c r="H1085" s="396"/>
      <c r="I1085" s="194"/>
      <c r="J1085" s="194"/>
      <c r="K1085" s="194"/>
      <c r="L1085" s="194"/>
      <c r="M1085" s="223"/>
      <c r="N1085" s="223"/>
      <c r="O1085" s="224"/>
      <c r="P1085" s="194"/>
    </row>
    <row r="1086" spans="1:16" s="136" customFormat="1" x14ac:dyDescent="0.3">
      <c r="A1086" s="14"/>
      <c r="B1086" s="14"/>
      <c r="C1086" s="14"/>
      <c r="D1086" s="14"/>
      <c r="E1086" s="396"/>
      <c r="F1086" s="396"/>
      <c r="G1086" s="396"/>
      <c r="H1086" s="396"/>
      <c r="I1086" s="194"/>
      <c r="J1086" s="194"/>
      <c r="K1086" s="194"/>
      <c r="L1086" s="194"/>
      <c r="M1086" s="223"/>
      <c r="N1086" s="223"/>
      <c r="O1086" s="224"/>
      <c r="P1086" s="194"/>
    </row>
    <row r="1087" spans="1:16" s="136" customFormat="1" x14ac:dyDescent="0.3">
      <c r="A1087" s="14"/>
      <c r="B1087" s="14"/>
      <c r="C1087" s="14"/>
      <c r="D1087" s="14"/>
      <c r="E1087" s="396"/>
      <c r="F1087" s="396"/>
      <c r="G1087" s="396"/>
      <c r="H1087" s="396"/>
      <c r="I1087" s="194"/>
      <c r="J1087" s="194"/>
      <c r="K1087" s="194"/>
      <c r="L1087" s="194"/>
      <c r="M1087" s="223"/>
      <c r="N1087" s="223"/>
      <c r="O1087" s="224"/>
      <c r="P1087" s="194"/>
    </row>
    <row r="1088" spans="1:16" s="136" customFormat="1" x14ac:dyDescent="0.3">
      <c r="A1088" s="14"/>
      <c r="B1088" s="14"/>
      <c r="C1088" s="14"/>
      <c r="D1088" s="14"/>
      <c r="E1088" s="396"/>
      <c r="F1088" s="396"/>
      <c r="G1088" s="396"/>
      <c r="H1088" s="396"/>
      <c r="I1088" s="194"/>
      <c r="J1088" s="194"/>
      <c r="K1088" s="194"/>
      <c r="L1088" s="194"/>
      <c r="M1088" s="223"/>
      <c r="N1088" s="223"/>
      <c r="O1088" s="224"/>
      <c r="P1088" s="194"/>
    </row>
    <row r="1089" spans="1:16" s="136" customFormat="1" x14ac:dyDescent="0.3">
      <c r="A1089" s="14"/>
      <c r="B1089" s="14"/>
      <c r="C1089" s="14"/>
      <c r="D1089" s="14"/>
      <c r="E1089" s="396"/>
      <c r="F1089" s="396"/>
      <c r="G1089" s="396"/>
      <c r="H1089" s="396"/>
      <c r="I1089" s="194"/>
      <c r="J1089" s="194"/>
      <c r="K1089" s="194"/>
      <c r="L1089" s="194"/>
      <c r="M1089" s="223"/>
      <c r="N1089" s="223"/>
      <c r="O1089" s="224"/>
      <c r="P1089" s="194"/>
    </row>
    <row r="1090" spans="1:16" s="136" customFormat="1" x14ac:dyDescent="0.3">
      <c r="A1090" s="14"/>
      <c r="B1090" s="14"/>
      <c r="C1090" s="14"/>
      <c r="D1090" s="14"/>
      <c r="E1090" s="396"/>
      <c r="F1090" s="396"/>
      <c r="G1090" s="396"/>
      <c r="H1090" s="396"/>
      <c r="I1090" s="194"/>
      <c r="J1090" s="194"/>
      <c r="K1090" s="194"/>
      <c r="L1090" s="194"/>
      <c r="M1090" s="223"/>
      <c r="N1090" s="223"/>
      <c r="O1090" s="224"/>
      <c r="P1090" s="194"/>
    </row>
    <row r="1091" spans="1:16" s="136" customFormat="1" x14ac:dyDescent="0.3">
      <c r="A1091" s="14"/>
      <c r="B1091" s="14"/>
      <c r="C1091" s="14"/>
      <c r="D1091" s="14"/>
      <c r="E1091" s="396"/>
      <c r="F1091" s="396"/>
      <c r="G1091" s="396"/>
      <c r="H1091" s="396"/>
      <c r="I1091" s="194"/>
      <c r="J1091" s="194"/>
      <c r="K1091" s="194"/>
      <c r="L1091" s="194"/>
      <c r="M1091" s="223"/>
      <c r="N1091" s="223"/>
      <c r="O1091" s="224"/>
      <c r="P1091" s="194"/>
    </row>
    <row r="1092" spans="1:16" s="136" customFormat="1" x14ac:dyDescent="0.3">
      <c r="A1092" s="14"/>
      <c r="B1092" s="14"/>
      <c r="C1092" s="14"/>
      <c r="D1092" s="14"/>
      <c r="E1092" s="396"/>
      <c r="F1092" s="396"/>
      <c r="G1092" s="396"/>
      <c r="H1092" s="396"/>
      <c r="I1092" s="194"/>
      <c r="J1092" s="194"/>
      <c r="K1092" s="194"/>
      <c r="L1092" s="194"/>
      <c r="M1092" s="223"/>
      <c r="N1092" s="223"/>
      <c r="O1092" s="224"/>
      <c r="P1092" s="194"/>
    </row>
    <row r="1093" spans="1:16" s="136" customFormat="1" x14ac:dyDescent="0.3">
      <c r="A1093" s="14"/>
      <c r="B1093" s="14"/>
      <c r="C1093" s="14"/>
      <c r="D1093" s="14"/>
      <c r="E1093" s="396"/>
      <c r="F1093" s="396"/>
      <c r="G1093" s="396"/>
      <c r="H1093" s="396"/>
      <c r="I1093" s="194"/>
      <c r="J1093" s="194"/>
      <c r="K1093" s="194"/>
      <c r="L1093" s="194"/>
      <c r="M1093" s="223"/>
      <c r="N1093" s="223"/>
      <c r="O1093" s="224"/>
      <c r="P1093" s="194"/>
    </row>
    <row r="1094" spans="1:16" s="136" customFormat="1" x14ac:dyDescent="0.3">
      <c r="A1094" s="14"/>
      <c r="B1094" s="14"/>
      <c r="C1094" s="14"/>
      <c r="D1094" s="14"/>
      <c r="E1094" s="396"/>
      <c r="F1094" s="396"/>
      <c r="G1094" s="396"/>
      <c r="H1094" s="396"/>
      <c r="I1094" s="194"/>
      <c r="J1094" s="194"/>
      <c r="K1094" s="194"/>
      <c r="L1094" s="194"/>
      <c r="M1094" s="223"/>
      <c r="N1094" s="223"/>
      <c r="O1094" s="224"/>
      <c r="P1094" s="194"/>
    </row>
    <row r="1095" spans="1:16" s="136" customFormat="1" x14ac:dyDescent="0.3">
      <c r="A1095" s="14"/>
      <c r="B1095" s="14"/>
      <c r="C1095" s="14"/>
      <c r="D1095" s="14"/>
      <c r="E1095" s="396"/>
      <c r="F1095" s="396"/>
      <c r="G1095" s="396"/>
      <c r="H1095" s="396"/>
      <c r="I1095" s="194"/>
      <c r="J1095" s="194"/>
      <c r="K1095" s="194"/>
      <c r="L1095" s="194"/>
      <c r="M1095" s="223"/>
      <c r="N1095" s="223"/>
      <c r="O1095" s="224"/>
      <c r="P1095" s="194"/>
    </row>
    <row r="1096" spans="1:16" s="136" customFormat="1" x14ac:dyDescent="0.3">
      <c r="A1096" s="14"/>
      <c r="B1096" s="14"/>
      <c r="C1096" s="14"/>
      <c r="D1096" s="14"/>
      <c r="E1096" s="396"/>
      <c r="F1096" s="396"/>
      <c r="G1096" s="396"/>
      <c r="H1096" s="396"/>
      <c r="I1096" s="194"/>
      <c r="J1096" s="194"/>
      <c r="K1096" s="194"/>
      <c r="L1096" s="194"/>
      <c r="M1096" s="223"/>
      <c r="N1096" s="223"/>
      <c r="O1096" s="224"/>
      <c r="P1096" s="194"/>
    </row>
    <row r="1097" spans="1:16" s="136" customFormat="1" x14ac:dyDescent="0.3">
      <c r="A1097" s="14"/>
      <c r="B1097" s="14"/>
      <c r="C1097" s="14"/>
      <c r="D1097" s="14"/>
      <c r="E1097" s="396"/>
      <c r="F1097" s="396"/>
      <c r="G1097" s="396"/>
      <c r="H1097" s="396"/>
      <c r="I1097" s="194"/>
      <c r="J1097" s="194"/>
      <c r="K1097" s="194"/>
      <c r="L1097" s="194"/>
      <c r="M1097" s="223"/>
      <c r="N1097" s="223"/>
      <c r="O1097" s="224"/>
      <c r="P1097" s="194"/>
    </row>
    <row r="1098" spans="1:16" s="136" customFormat="1" x14ac:dyDescent="0.3">
      <c r="A1098" s="14"/>
      <c r="B1098" s="14"/>
      <c r="C1098" s="14"/>
      <c r="D1098" s="14"/>
      <c r="E1098" s="396"/>
      <c r="F1098" s="396"/>
      <c r="G1098" s="396"/>
      <c r="H1098" s="396"/>
      <c r="I1098" s="194"/>
      <c r="J1098" s="194"/>
      <c r="K1098" s="194"/>
      <c r="L1098" s="194"/>
      <c r="M1098" s="223"/>
      <c r="N1098" s="223"/>
      <c r="O1098" s="224"/>
      <c r="P1098" s="194"/>
    </row>
    <row r="1099" spans="1:16" s="136" customFormat="1" x14ac:dyDescent="0.3">
      <c r="A1099" s="14"/>
      <c r="B1099" s="14"/>
      <c r="C1099" s="14"/>
      <c r="D1099" s="14"/>
      <c r="E1099" s="396"/>
      <c r="F1099" s="396"/>
      <c r="G1099" s="396"/>
      <c r="H1099" s="396"/>
      <c r="I1099" s="194"/>
      <c r="J1099" s="194"/>
      <c r="K1099" s="194"/>
      <c r="L1099" s="194"/>
      <c r="M1099" s="223"/>
      <c r="N1099" s="223"/>
      <c r="O1099" s="224"/>
      <c r="P1099" s="194"/>
    </row>
    <row r="1100" spans="1:16" s="136" customFormat="1" x14ac:dyDescent="0.3">
      <c r="A1100" s="14"/>
      <c r="B1100" s="14"/>
      <c r="C1100" s="14"/>
      <c r="D1100" s="14"/>
      <c r="E1100" s="396"/>
      <c r="F1100" s="396"/>
      <c r="G1100" s="396"/>
      <c r="H1100" s="396"/>
      <c r="I1100" s="194"/>
      <c r="J1100" s="194"/>
      <c r="K1100" s="194"/>
      <c r="L1100" s="194"/>
      <c r="M1100" s="223"/>
      <c r="N1100" s="223"/>
      <c r="O1100" s="224"/>
      <c r="P1100" s="194"/>
    </row>
    <row r="1101" spans="1:16" s="136" customFormat="1" x14ac:dyDescent="0.3">
      <c r="A1101" s="14"/>
      <c r="B1101" s="14"/>
      <c r="C1101" s="14"/>
      <c r="D1101" s="14"/>
      <c r="E1101" s="396"/>
      <c r="F1101" s="396"/>
      <c r="G1101" s="396"/>
      <c r="H1101" s="396"/>
      <c r="I1101" s="194"/>
      <c r="J1101" s="194"/>
      <c r="K1101" s="194"/>
      <c r="L1101" s="194"/>
      <c r="M1101" s="223"/>
      <c r="N1101" s="223"/>
      <c r="O1101" s="224"/>
      <c r="P1101" s="194"/>
    </row>
    <row r="1102" spans="1:16" s="136" customFormat="1" x14ac:dyDescent="0.3">
      <c r="A1102" s="14"/>
      <c r="B1102" s="14"/>
      <c r="C1102" s="14"/>
      <c r="D1102" s="14"/>
      <c r="E1102" s="396"/>
      <c r="F1102" s="396"/>
      <c r="G1102" s="396"/>
      <c r="H1102" s="396"/>
      <c r="I1102" s="194"/>
      <c r="J1102" s="194"/>
      <c r="K1102" s="194"/>
      <c r="L1102" s="194"/>
      <c r="M1102" s="223"/>
      <c r="N1102" s="223"/>
      <c r="O1102" s="224"/>
      <c r="P1102" s="194"/>
    </row>
    <row r="1103" spans="1:16" s="136" customFormat="1" x14ac:dyDescent="0.3">
      <c r="A1103" s="14"/>
      <c r="B1103" s="14"/>
      <c r="C1103" s="14"/>
      <c r="D1103" s="14"/>
      <c r="E1103" s="396"/>
      <c r="F1103" s="396"/>
      <c r="G1103" s="396"/>
      <c r="H1103" s="396"/>
      <c r="I1103" s="194"/>
      <c r="J1103" s="194"/>
      <c r="K1103" s="194"/>
      <c r="L1103" s="194"/>
      <c r="M1103" s="223"/>
      <c r="N1103" s="223"/>
      <c r="O1103" s="224"/>
      <c r="P1103" s="194"/>
    </row>
    <row r="1104" spans="1:16" s="136" customFormat="1" x14ac:dyDescent="0.3">
      <c r="A1104" s="14"/>
      <c r="B1104" s="14"/>
      <c r="C1104" s="14"/>
      <c r="D1104" s="14"/>
      <c r="E1104" s="396"/>
      <c r="F1104" s="396"/>
      <c r="G1104" s="396"/>
      <c r="H1104" s="396"/>
      <c r="I1104" s="194"/>
      <c r="J1104" s="194"/>
      <c r="K1104" s="194"/>
      <c r="L1104" s="194"/>
      <c r="M1104" s="223"/>
      <c r="N1104" s="223"/>
      <c r="O1104" s="224"/>
      <c r="P1104" s="194"/>
    </row>
    <row r="1105" spans="1:16" s="136" customFormat="1" x14ac:dyDescent="0.3">
      <c r="A1105" s="14"/>
      <c r="B1105" s="14"/>
      <c r="C1105" s="14"/>
      <c r="D1105" s="14"/>
      <c r="E1105" s="396"/>
      <c r="F1105" s="396"/>
      <c r="G1105" s="396"/>
      <c r="H1105" s="396"/>
      <c r="I1105" s="194"/>
      <c r="J1105" s="194"/>
      <c r="K1105" s="194"/>
      <c r="L1105" s="194"/>
      <c r="M1105" s="223"/>
      <c r="N1105" s="223"/>
      <c r="O1105" s="224"/>
      <c r="P1105" s="194"/>
    </row>
    <row r="1106" spans="1:16" s="136" customFormat="1" x14ac:dyDescent="0.3">
      <c r="A1106" s="14"/>
      <c r="B1106" s="14"/>
      <c r="C1106" s="14"/>
      <c r="D1106" s="14"/>
      <c r="E1106" s="396"/>
      <c r="F1106" s="396"/>
      <c r="G1106" s="396"/>
      <c r="H1106" s="396"/>
      <c r="I1106" s="194"/>
      <c r="J1106" s="194"/>
      <c r="K1106" s="194"/>
      <c r="L1106" s="194"/>
      <c r="M1106" s="223"/>
      <c r="N1106" s="223"/>
      <c r="O1106" s="224"/>
      <c r="P1106" s="194"/>
    </row>
    <row r="1107" spans="1:16" s="136" customFormat="1" x14ac:dyDescent="0.3">
      <c r="A1107" s="14"/>
      <c r="B1107" s="14"/>
      <c r="C1107" s="14"/>
      <c r="D1107" s="14"/>
      <c r="E1107" s="396"/>
      <c r="F1107" s="396"/>
      <c r="G1107" s="396"/>
      <c r="H1107" s="396"/>
      <c r="I1107" s="194"/>
      <c r="J1107" s="194"/>
      <c r="K1107" s="194"/>
      <c r="L1107" s="194"/>
      <c r="M1107" s="223"/>
      <c r="N1107" s="223"/>
      <c r="O1107" s="224"/>
      <c r="P1107" s="194"/>
    </row>
    <row r="1108" spans="1:16" s="136" customFormat="1" x14ac:dyDescent="0.3">
      <c r="A1108" s="14"/>
      <c r="B1108" s="14"/>
      <c r="C1108" s="14"/>
      <c r="D1108" s="14"/>
      <c r="E1108" s="396"/>
      <c r="F1108" s="396"/>
      <c r="G1108" s="396"/>
      <c r="H1108" s="396"/>
      <c r="I1108" s="194"/>
      <c r="J1108" s="194"/>
      <c r="K1108" s="194"/>
      <c r="L1108" s="194"/>
      <c r="M1108" s="223"/>
      <c r="N1108" s="223"/>
      <c r="O1108" s="224"/>
      <c r="P1108" s="194"/>
    </row>
    <row r="1109" spans="1:16" s="136" customFormat="1" x14ac:dyDescent="0.3">
      <c r="A1109" s="14"/>
      <c r="B1109" s="14"/>
      <c r="C1109" s="14"/>
      <c r="D1109" s="14"/>
      <c r="E1109" s="396"/>
      <c r="F1109" s="396"/>
      <c r="G1109" s="396"/>
      <c r="H1109" s="396"/>
      <c r="I1109" s="194"/>
      <c r="J1109" s="194"/>
      <c r="K1109" s="194"/>
      <c r="L1109" s="194"/>
      <c r="M1109" s="223"/>
      <c r="N1109" s="223"/>
      <c r="O1109" s="224"/>
      <c r="P1109" s="194"/>
    </row>
    <row r="1110" spans="1:16" s="136" customFormat="1" x14ac:dyDescent="0.3">
      <c r="A1110" s="14"/>
      <c r="B1110" s="14"/>
      <c r="C1110" s="14"/>
      <c r="D1110" s="14"/>
      <c r="E1110" s="396"/>
      <c r="F1110" s="396"/>
      <c r="G1110" s="396"/>
      <c r="H1110" s="396"/>
      <c r="I1110" s="194"/>
      <c r="J1110" s="194"/>
      <c r="K1110" s="194"/>
      <c r="L1110" s="194"/>
      <c r="M1110" s="223"/>
      <c r="N1110" s="223"/>
      <c r="O1110" s="224"/>
      <c r="P1110" s="194"/>
    </row>
    <row r="1111" spans="1:16" s="136" customFormat="1" x14ac:dyDescent="0.3">
      <c r="A1111" s="14"/>
      <c r="B1111" s="14"/>
      <c r="C1111" s="14"/>
      <c r="D1111" s="14"/>
      <c r="E1111" s="396"/>
      <c r="F1111" s="396"/>
      <c r="G1111" s="396"/>
      <c r="H1111" s="396"/>
      <c r="I1111" s="194"/>
      <c r="J1111" s="194"/>
      <c r="K1111" s="194"/>
      <c r="L1111" s="194"/>
      <c r="M1111" s="223"/>
      <c r="N1111" s="223"/>
      <c r="O1111" s="224"/>
      <c r="P1111" s="194"/>
    </row>
    <row r="1112" spans="1:16" s="136" customFormat="1" x14ac:dyDescent="0.3">
      <c r="A1112" s="14"/>
      <c r="B1112" s="14"/>
      <c r="C1112" s="14"/>
      <c r="D1112" s="14"/>
      <c r="E1112" s="396"/>
      <c r="F1112" s="396"/>
      <c r="G1112" s="396"/>
      <c r="H1112" s="396"/>
      <c r="I1112" s="194"/>
      <c r="J1112" s="194"/>
      <c r="K1112" s="194"/>
      <c r="L1112" s="194"/>
      <c r="M1112" s="223"/>
      <c r="N1112" s="223"/>
      <c r="O1112" s="224"/>
      <c r="P1112" s="194"/>
    </row>
    <row r="1113" spans="1:16" s="136" customFormat="1" x14ac:dyDescent="0.3">
      <c r="A1113" s="14"/>
      <c r="B1113" s="14"/>
      <c r="C1113" s="14"/>
      <c r="D1113" s="14"/>
      <c r="E1113" s="396"/>
      <c r="F1113" s="396"/>
      <c r="G1113" s="396"/>
      <c r="H1113" s="396"/>
      <c r="I1113" s="194"/>
      <c r="J1113" s="194"/>
      <c r="K1113" s="194"/>
      <c r="L1113" s="194"/>
      <c r="M1113" s="223"/>
      <c r="N1113" s="223"/>
      <c r="O1113" s="224"/>
      <c r="P1113" s="194"/>
    </row>
    <row r="1114" spans="1:16" s="136" customFormat="1" x14ac:dyDescent="0.3">
      <c r="A1114" s="14"/>
      <c r="B1114" s="14"/>
      <c r="C1114" s="14"/>
      <c r="D1114" s="14"/>
      <c r="E1114" s="396"/>
      <c r="F1114" s="396"/>
      <c r="G1114" s="396"/>
      <c r="H1114" s="396"/>
      <c r="I1114" s="194"/>
      <c r="J1114" s="194"/>
      <c r="K1114" s="194"/>
      <c r="L1114" s="194"/>
      <c r="M1114" s="223"/>
      <c r="N1114" s="223"/>
      <c r="O1114" s="224"/>
      <c r="P1114" s="194"/>
    </row>
    <row r="1115" spans="1:16" s="136" customFormat="1" x14ac:dyDescent="0.3">
      <c r="A1115" s="14"/>
      <c r="B1115" s="14"/>
      <c r="C1115" s="14"/>
      <c r="D1115" s="14"/>
      <c r="E1115" s="396"/>
      <c r="F1115" s="396"/>
      <c r="G1115" s="396"/>
      <c r="H1115" s="396"/>
      <c r="I1115" s="194"/>
      <c r="J1115" s="194"/>
      <c r="K1115" s="194"/>
      <c r="L1115" s="194"/>
      <c r="M1115" s="223"/>
      <c r="N1115" s="223"/>
      <c r="O1115" s="224"/>
      <c r="P1115" s="194"/>
    </row>
    <row r="1116" spans="1:16" s="136" customFormat="1" x14ac:dyDescent="0.3">
      <c r="A1116" s="14"/>
      <c r="B1116" s="14"/>
      <c r="C1116" s="14"/>
      <c r="D1116" s="14"/>
      <c r="E1116" s="396"/>
      <c r="F1116" s="396"/>
      <c r="G1116" s="396"/>
      <c r="H1116" s="396"/>
      <c r="I1116" s="194"/>
      <c r="J1116" s="194"/>
      <c r="K1116" s="194"/>
      <c r="L1116" s="194"/>
      <c r="M1116" s="223"/>
      <c r="N1116" s="223"/>
      <c r="O1116" s="224"/>
      <c r="P1116" s="194"/>
    </row>
    <row r="1117" spans="1:16" s="136" customFormat="1" x14ac:dyDescent="0.3">
      <c r="A1117" s="14"/>
      <c r="B1117" s="14"/>
      <c r="C1117" s="14"/>
      <c r="D1117" s="14"/>
      <c r="E1117" s="225"/>
      <c r="F1117" s="225"/>
      <c r="G1117" s="225"/>
      <c r="H1117" s="225"/>
    </row>
    <row r="1118" spans="1:16" s="136" customFormat="1" x14ac:dyDescent="0.3">
      <c r="A1118" s="14"/>
      <c r="B1118" s="14"/>
      <c r="C1118" s="14"/>
      <c r="D1118" s="14"/>
      <c r="E1118" s="225"/>
      <c r="F1118" s="225"/>
      <c r="G1118" s="225"/>
      <c r="H1118" s="225"/>
    </row>
    <row r="1119" spans="1:16" s="136" customFormat="1" x14ac:dyDescent="0.3">
      <c r="A1119" s="14"/>
      <c r="B1119" s="14"/>
      <c r="C1119" s="14"/>
      <c r="D1119" s="14"/>
      <c r="E1119" s="225"/>
      <c r="F1119" s="225"/>
      <c r="G1119" s="225"/>
      <c r="H1119" s="225"/>
    </row>
    <row r="1120" spans="1:16" s="136" customFormat="1" x14ac:dyDescent="0.3">
      <c r="A1120" s="14"/>
      <c r="B1120" s="14"/>
      <c r="C1120" s="14"/>
      <c r="D1120" s="14"/>
      <c r="E1120" s="225"/>
      <c r="F1120" s="225"/>
      <c r="G1120" s="225"/>
      <c r="H1120" s="225"/>
    </row>
    <row r="1121" spans="1:8" s="136" customFormat="1" x14ac:dyDescent="0.3">
      <c r="A1121" s="14"/>
      <c r="B1121" s="14"/>
      <c r="C1121" s="14"/>
      <c r="D1121" s="14"/>
      <c r="E1121" s="225"/>
      <c r="F1121" s="225"/>
      <c r="G1121" s="225"/>
      <c r="H1121" s="225"/>
    </row>
    <row r="1122" spans="1:8" s="136" customFormat="1" x14ac:dyDescent="0.3">
      <c r="A1122" s="14"/>
      <c r="B1122" s="14"/>
      <c r="C1122" s="14"/>
      <c r="D1122" s="14"/>
      <c r="E1122" s="225"/>
      <c r="F1122" s="225"/>
      <c r="G1122" s="225"/>
      <c r="H1122" s="225"/>
    </row>
    <row r="1123" spans="1:8" s="136" customFormat="1" x14ac:dyDescent="0.3">
      <c r="A1123" s="14"/>
      <c r="B1123" s="14"/>
      <c r="C1123" s="14"/>
      <c r="D1123" s="14"/>
      <c r="E1123" s="225"/>
      <c r="F1123" s="225"/>
      <c r="G1123" s="225"/>
      <c r="H1123" s="225"/>
    </row>
    <row r="1124" spans="1:8" s="136" customFormat="1" x14ac:dyDescent="0.3">
      <c r="A1124" s="14"/>
      <c r="B1124" s="14"/>
      <c r="C1124" s="14"/>
      <c r="D1124" s="14"/>
      <c r="E1124" s="225"/>
      <c r="F1124" s="225"/>
      <c r="G1124" s="225"/>
      <c r="H1124" s="225"/>
    </row>
    <row r="1125" spans="1:8" s="136" customFormat="1" x14ac:dyDescent="0.3">
      <c r="A1125" s="14"/>
      <c r="B1125" s="14"/>
      <c r="C1125" s="14"/>
      <c r="D1125" s="14"/>
      <c r="E1125" s="225"/>
      <c r="F1125" s="225"/>
      <c r="G1125" s="225"/>
      <c r="H1125" s="225"/>
    </row>
    <row r="1126" spans="1:8" s="136" customFormat="1" x14ac:dyDescent="0.3">
      <c r="A1126" s="14"/>
      <c r="B1126" s="14"/>
      <c r="C1126" s="14"/>
      <c r="D1126" s="14"/>
      <c r="E1126" s="225"/>
      <c r="F1126" s="225"/>
      <c r="G1126" s="225"/>
      <c r="H1126" s="225"/>
    </row>
    <row r="1127" spans="1:8" s="136" customFormat="1" x14ac:dyDescent="0.3">
      <c r="A1127" s="14"/>
      <c r="B1127" s="14"/>
      <c r="C1127" s="14"/>
      <c r="D1127" s="14"/>
      <c r="E1127" s="225"/>
      <c r="F1127" s="225"/>
      <c r="G1127" s="225"/>
      <c r="H1127" s="225"/>
    </row>
    <row r="1128" spans="1:8" s="136" customFormat="1" x14ac:dyDescent="0.3">
      <c r="A1128" s="14"/>
      <c r="B1128" s="14"/>
      <c r="C1128" s="14"/>
      <c r="D1128" s="14"/>
      <c r="E1128" s="225"/>
      <c r="F1128" s="225"/>
      <c r="G1128" s="225"/>
      <c r="H1128" s="225"/>
    </row>
    <row r="1129" spans="1:8" s="136" customFormat="1" x14ac:dyDescent="0.3">
      <c r="A1129" s="14"/>
      <c r="B1129" s="14"/>
      <c r="C1129" s="14"/>
      <c r="D1129" s="14"/>
      <c r="E1129" s="225"/>
      <c r="F1129" s="225"/>
      <c r="G1129" s="225"/>
      <c r="H1129" s="225"/>
    </row>
    <row r="1130" spans="1:8" s="136" customFormat="1" x14ac:dyDescent="0.3">
      <c r="A1130" s="14"/>
      <c r="B1130" s="14"/>
      <c r="C1130" s="14"/>
      <c r="D1130" s="14"/>
      <c r="E1130" s="225"/>
      <c r="F1130" s="225"/>
      <c r="G1130" s="225"/>
      <c r="H1130" s="225"/>
    </row>
    <row r="1131" spans="1:8" s="136" customFormat="1" x14ac:dyDescent="0.3">
      <c r="A1131" s="14"/>
      <c r="B1131" s="14"/>
      <c r="C1131" s="14"/>
      <c r="D1131" s="14"/>
      <c r="E1131" s="225"/>
      <c r="F1131" s="225"/>
      <c r="G1131" s="225"/>
      <c r="H1131" s="225"/>
    </row>
    <row r="1132" spans="1:8" s="136" customFormat="1" x14ac:dyDescent="0.3">
      <c r="A1132" s="14"/>
      <c r="B1132" s="14"/>
      <c r="C1132" s="14"/>
      <c r="D1132" s="14"/>
      <c r="E1132" s="225"/>
      <c r="F1132" s="225"/>
      <c r="G1132" s="225"/>
      <c r="H1132" s="225"/>
    </row>
    <row r="1133" spans="1:8" s="136" customFormat="1" x14ac:dyDescent="0.3">
      <c r="A1133" s="14"/>
      <c r="B1133" s="14"/>
      <c r="C1133" s="14"/>
      <c r="D1133" s="14"/>
      <c r="E1133" s="225"/>
      <c r="F1133" s="225"/>
      <c r="G1133" s="225"/>
      <c r="H1133" s="225"/>
    </row>
    <row r="1134" spans="1:8" s="136" customFormat="1" x14ac:dyDescent="0.3">
      <c r="A1134" s="14"/>
      <c r="B1134" s="14"/>
      <c r="C1134" s="14"/>
      <c r="D1134" s="14"/>
      <c r="E1134" s="225"/>
      <c r="F1134" s="225"/>
      <c r="G1134" s="225"/>
      <c r="H1134" s="225"/>
    </row>
    <row r="1135" spans="1:8" s="136" customFormat="1" x14ac:dyDescent="0.3">
      <c r="A1135" s="14"/>
      <c r="B1135" s="14"/>
      <c r="C1135" s="14"/>
      <c r="D1135" s="14"/>
      <c r="E1135" s="225"/>
      <c r="F1135" s="225"/>
      <c r="G1135" s="225"/>
      <c r="H1135" s="225"/>
    </row>
    <row r="1136" spans="1:8" s="136" customFormat="1" x14ac:dyDescent="0.3">
      <c r="A1136" s="14"/>
      <c r="B1136" s="14"/>
      <c r="C1136" s="14"/>
      <c r="D1136" s="14"/>
      <c r="E1136" s="225"/>
      <c r="F1136" s="225"/>
      <c r="G1136" s="225"/>
      <c r="H1136" s="225"/>
    </row>
    <row r="1137" spans="1:8" s="136" customFormat="1" x14ac:dyDescent="0.3">
      <c r="A1137" s="14"/>
      <c r="B1137" s="14"/>
      <c r="C1137" s="14"/>
      <c r="D1137" s="14"/>
      <c r="E1137" s="225"/>
      <c r="F1137" s="225"/>
      <c r="G1137" s="225"/>
      <c r="H1137" s="225"/>
    </row>
    <row r="1138" spans="1:8" s="136" customFormat="1" x14ac:dyDescent="0.3">
      <c r="A1138" s="14"/>
      <c r="B1138" s="14"/>
      <c r="C1138" s="14"/>
      <c r="D1138" s="14"/>
      <c r="E1138" s="225"/>
      <c r="F1138" s="225"/>
      <c r="G1138" s="225"/>
      <c r="H1138" s="225"/>
    </row>
    <row r="1139" spans="1:8" s="136" customFormat="1" x14ac:dyDescent="0.3">
      <c r="A1139" s="14"/>
      <c r="B1139" s="14"/>
      <c r="C1139" s="14"/>
      <c r="D1139" s="14"/>
      <c r="E1139" s="225"/>
      <c r="F1139" s="225"/>
      <c r="G1139" s="225"/>
      <c r="H1139" s="225"/>
    </row>
    <row r="1140" spans="1:8" s="136" customFormat="1" x14ac:dyDescent="0.3">
      <c r="A1140" s="14"/>
      <c r="B1140" s="14"/>
      <c r="C1140" s="14"/>
      <c r="D1140" s="14"/>
      <c r="E1140" s="225"/>
      <c r="F1140" s="225"/>
      <c r="G1140" s="225"/>
      <c r="H1140" s="225"/>
    </row>
    <row r="1141" spans="1:8" s="136" customFormat="1" x14ac:dyDescent="0.3">
      <c r="A1141" s="14"/>
      <c r="B1141" s="14"/>
      <c r="C1141" s="14"/>
      <c r="D1141" s="14"/>
      <c r="E1141" s="225"/>
      <c r="F1141" s="225"/>
      <c r="G1141" s="225"/>
      <c r="H1141" s="225"/>
    </row>
    <row r="1142" spans="1:8" s="136" customFormat="1" x14ac:dyDescent="0.3">
      <c r="A1142" s="14"/>
      <c r="B1142" s="14"/>
      <c r="C1142" s="14"/>
      <c r="D1142" s="14"/>
      <c r="E1142" s="225"/>
      <c r="F1142" s="225"/>
      <c r="G1142" s="225"/>
      <c r="H1142" s="225"/>
    </row>
    <row r="1143" spans="1:8" s="136" customFormat="1" x14ac:dyDescent="0.3">
      <c r="A1143" s="14"/>
      <c r="B1143" s="14"/>
      <c r="C1143" s="14"/>
      <c r="D1143" s="14"/>
      <c r="E1143" s="225"/>
      <c r="F1143" s="225"/>
      <c r="G1143" s="225"/>
      <c r="H1143" s="225"/>
    </row>
    <row r="1144" spans="1:8" s="136" customFormat="1" x14ac:dyDescent="0.3">
      <c r="A1144" s="14"/>
      <c r="B1144" s="14"/>
      <c r="C1144" s="14"/>
      <c r="D1144" s="14"/>
      <c r="E1144" s="225"/>
      <c r="F1144" s="225"/>
      <c r="G1144" s="225"/>
      <c r="H1144" s="225"/>
    </row>
    <row r="1145" spans="1:8" s="136" customFormat="1" x14ac:dyDescent="0.3">
      <c r="A1145" s="14"/>
      <c r="B1145" s="14"/>
      <c r="C1145" s="14"/>
      <c r="D1145" s="14"/>
      <c r="E1145" s="225"/>
      <c r="F1145" s="225"/>
      <c r="G1145" s="225"/>
      <c r="H1145" s="225"/>
    </row>
    <row r="1146" spans="1:8" s="136" customFormat="1" x14ac:dyDescent="0.3">
      <c r="A1146" s="14"/>
      <c r="B1146" s="14"/>
      <c r="C1146" s="14"/>
      <c r="D1146" s="14"/>
      <c r="E1146" s="225"/>
      <c r="F1146" s="225"/>
      <c r="G1146" s="225"/>
      <c r="H1146" s="225"/>
    </row>
    <row r="1147" spans="1:8" s="136" customFormat="1" x14ac:dyDescent="0.3">
      <c r="A1147" s="14"/>
      <c r="B1147" s="14"/>
      <c r="C1147" s="14"/>
      <c r="D1147" s="14"/>
      <c r="E1147" s="225"/>
      <c r="F1147" s="225"/>
      <c r="G1147" s="225"/>
      <c r="H1147" s="225"/>
    </row>
    <row r="1148" spans="1:8" s="136" customFormat="1" x14ac:dyDescent="0.3">
      <c r="A1148" s="14"/>
      <c r="B1148" s="14"/>
      <c r="C1148" s="14"/>
      <c r="D1148" s="14"/>
      <c r="E1148" s="225"/>
      <c r="F1148" s="225"/>
      <c r="G1148" s="225"/>
      <c r="H1148" s="225"/>
    </row>
    <row r="1149" spans="1:8" s="136" customFormat="1" x14ac:dyDescent="0.3">
      <c r="A1149" s="14"/>
      <c r="B1149" s="14"/>
      <c r="C1149" s="14"/>
      <c r="D1149" s="14"/>
      <c r="E1149" s="225"/>
      <c r="F1149" s="225"/>
      <c r="G1149" s="225"/>
      <c r="H1149" s="225"/>
    </row>
    <row r="1150" spans="1:8" s="136" customFormat="1" x14ac:dyDescent="0.3">
      <c r="A1150" s="14"/>
      <c r="B1150" s="14"/>
      <c r="C1150" s="14"/>
      <c r="D1150" s="14"/>
      <c r="E1150" s="225"/>
      <c r="F1150" s="225"/>
      <c r="G1150" s="225"/>
      <c r="H1150" s="225"/>
    </row>
    <row r="1151" spans="1:8" s="136" customFormat="1" x14ac:dyDescent="0.3">
      <c r="A1151" s="14"/>
      <c r="B1151" s="14"/>
      <c r="C1151" s="14"/>
      <c r="D1151" s="14"/>
      <c r="E1151" s="225"/>
      <c r="F1151" s="225"/>
      <c r="G1151" s="225"/>
      <c r="H1151" s="225"/>
    </row>
    <row r="1152" spans="1:8" s="136" customFormat="1" x14ac:dyDescent="0.3">
      <c r="A1152" s="14"/>
      <c r="B1152" s="14"/>
      <c r="C1152" s="14"/>
      <c r="D1152" s="14"/>
      <c r="E1152" s="225"/>
      <c r="F1152" s="225"/>
      <c r="G1152" s="225"/>
      <c r="H1152" s="225"/>
    </row>
    <row r="1153" spans="1:8" s="136" customFormat="1" x14ac:dyDescent="0.3">
      <c r="A1153" s="14"/>
      <c r="B1153" s="14"/>
      <c r="C1153" s="14"/>
      <c r="D1153" s="14"/>
      <c r="E1153" s="225"/>
      <c r="F1153" s="225"/>
      <c r="G1153" s="225"/>
      <c r="H1153" s="225"/>
    </row>
    <row r="1154" spans="1:8" s="136" customFormat="1" x14ac:dyDescent="0.3">
      <c r="A1154" s="14"/>
      <c r="B1154" s="14"/>
      <c r="C1154" s="14"/>
      <c r="D1154" s="14"/>
      <c r="E1154" s="225"/>
      <c r="F1154" s="225"/>
      <c r="G1154" s="225"/>
      <c r="H1154" s="225"/>
    </row>
    <row r="1155" spans="1:8" s="136" customFormat="1" x14ac:dyDescent="0.3">
      <c r="A1155" s="14"/>
      <c r="B1155" s="14"/>
      <c r="C1155" s="14"/>
      <c r="D1155" s="14"/>
      <c r="E1155" s="225"/>
      <c r="F1155" s="225"/>
      <c r="G1155" s="225"/>
      <c r="H1155" s="225"/>
    </row>
    <row r="1156" spans="1:8" s="136" customFormat="1" x14ac:dyDescent="0.3">
      <c r="A1156" s="14"/>
      <c r="B1156" s="14"/>
      <c r="C1156" s="14"/>
      <c r="D1156" s="14"/>
      <c r="E1156" s="225"/>
      <c r="F1156" s="225"/>
      <c r="G1156" s="225"/>
      <c r="H1156" s="225"/>
    </row>
    <row r="1157" spans="1:8" s="136" customFormat="1" x14ac:dyDescent="0.3">
      <c r="A1157" s="14"/>
      <c r="B1157" s="14"/>
      <c r="C1157" s="14"/>
      <c r="D1157" s="14"/>
      <c r="E1157" s="225"/>
      <c r="F1157" s="225"/>
      <c r="G1157" s="225"/>
      <c r="H1157" s="225"/>
    </row>
    <row r="1158" spans="1:8" s="136" customFormat="1" x14ac:dyDescent="0.3">
      <c r="A1158" s="14"/>
      <c r="B1158" s="14"/>
      <c r="C1158" s="14"/>
      <c r="D1158" s="14"/>
      <c r="E1158" s="225"/>
      <c r="F1158" s="225"/>
      <c r="G1158" s="225"/>
      <c r="H1158" s="225"/>
    </row>
    <row r="1159" spans="1:8" s="136" customFormat="1" x14ac:dyDescent="0.3">
      <c r="A1159" s="14"/>
      <c r="B1159" s="14"/>
      <c r="C1159" s="14"/>
      <c r="D1159" s="14"/>
      <c r="E1159" s="225"/>
      <c r="F1159" s="225"/>
      <c r="G1159" s="225"/>
      <c r="H1159" s="225"/>
    </row>
    <row r="1160" spans="1:8" s="136" customFormat="1" x14ac:dyDescent="0.3">
      <c r="A1160" s="14"/>
      <c r="B1160" s="14"/>
      <c r="C1160" s="14"/>
      <c r="D1160" s="14"/>
      <c r="E1160" s="225"/>
      <c r="F1160" s="225"/>
      <c r="G1160" s="225"/>
      <c r="H1160" s="225"/>
    </row>
    <row r="1161" spans="1:8" s="136" customFormat="1" x14ac:dyDescent="0.3">
      <c r="A1161" s="14"/>
      <c r="B1161" s="14"/>
      <c r="C1161" s="14"/>
      <c r="D1161" s="14"/>
      <c r="E1161" s="225"/>
      <c r="F1161" s="225"/>
      <c r="G1161" s="225"/>
      <c r="H1161" s="225"/>
    </row>
    <row r="1162" spans="1:8" s="136" customFormat="1" x14ac:dyDescent="0.3">
      <c r="A1162" s="14"/>
      <c r="B1162" s="14"/>
      <c r="C1162" s="14"/>
      <c r="D1162" s="14"/>
      <c r="E1162" s="225"/>
      <c r="F1162" s="225"/>
      <c r="G1162" s="225"/>
      <c r="H1162" s="225"/>
    </row>
    <row r="1163" spans="1:8" s="136" customFormat="1" x14ac:dyDescent="0.3">
      <c r="A1163" s="14"/>
      <c r="B1163" s="14"/>
      <c r="C1163" s="14"/>
      <c r="D1163" s="14"/>
      <c r="E1163" s="225"/>
      <c r="F1163" s="225"/>
      <c r="G1163" s="225"/>
      <c r="H1163" s="225"/>
    </row>
    <row r="1164" spans="1:8" s="136" customFormat="1" x14ac:dyDescent="0.3">
      <c r="A1164" s="14"/>
      <c r="B1164" s="14"/>
      <c r="C1164" s="14"/>
      <c r="D1164" s="14"/>
      <c r="E1164" s="225"/>
      <c r="F1164" s="225"/>
      <c r="G1164" s="225"/>
      <c r="H1164" s="225"/>
    </row>
    <row r="1165" spans="1:8" s="136" customFormat="1" x14ac:dyDescent="0.3">
      <c r="A1165" s="14"/>
      <c r="B1165" s="14"/>
      <c r="C1165" s="14"/>
      <c r="D1165" s="14"/>
      <c r="E1165" s="225"/>
      <c r="F1165" s="225"/>
      <c r="G1165" s="225"/>
      <c r="H1165" s="225"/>
    </row>
    <row r="1166" spans="1:8" s="136" customFormat="1" x14ac:dyDescent="0.3">
      <c r="A1166" s="14"/>
      <c r="B1166" s="14"/>
      <c r="C1166" s="14"/>
      <c r="D1166" s="14"/>
      <c r="E1166" s="225"/>
      <c r="F1166" s="225"/>
      <c r="G1166" s="225"/>
      <c r="H1166" s="225"/>
    </row>
    <row r="1167" spans="1:8" s="136" customFormat="1" x14ac:dyDescent="0.3">
      <c r="A1167" s="14"/>
      <c r="B1167" s="14"/>
      <c r="C1167" s="14"/>
      <c r="D1167" s="14"/>
      <c r="E1167" s="225"/>
      <c r="F1167" s="225"/>
      <c r="G1167" s="225"/>
      <c r="H1167" s="225"/>
    </row>
    <row r="1168" spans="1:8" s="136" customFormat="1" x14ac:dyDescent="0.3">
      <c r="A1168" s="14"/>
      <c r="B1168" s="14"/>
      <c r="C1168" s="14"/>
      <c r="D1168" s="14"/>
      <c r="E1168" s="225"/>
      <c r="F1168" s="225"/>
      <c r="G1168" s="225"/>
      <c r="H1168" s="225"/>
    </row>
    <row r="1169" spans="1:8" s="136" customFormat="1" x14ac:dyDescent="0.3">
      <c r="A1169" s="14"/>
      <c r="B1169" s="14"/>
      <c r="C1169" s="14"/>
      <c r="D1169" s="14"/>
      <c r="E1169" s="225"/>
      <c r="F1169" s="225"/>
      <c r="G1169" s="225"/>
      <c r="H1169" s="225"/>
    </row>
    <row r="1170" spans="1:8" s="136" customFormat="1" x14ac:dyDescent="0.3">
      <c r="A1170" s="14"/>
      <c r="B1170" s="14"/>
      <c r="C1170" s="14"/>
      <c r="D1170" s="14"/>
      <c r="E1170" s="225"/>
      <c r="F1170" s="225"/>
      <c r="G1170" s="225"/>
      <c r="H1170" s="225"/>
    </row>
    <row r="1171" spans="1:8" s="136" customFormat="1" x14ac:dyDescent="0.3">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16" priority="3">
      <formula>$D21="H"</formula>
    </cfRule>
    <cfRule type="expression" dxfId="15" priority="8">
      <formula>$C21="NW"</formula>
    </cfRule>
  </conditionalFormatting>
  <conditionalFormatting sqref="E23:E1116">
    <cfRule type="expression" dxfId="14" priority="5">
      <formula>$D23="H"</formula>
    </cfRule>
    <cfRule type="expression" dxfId="13" priority="6">
      <formula>$C23="NW"</formula>
    </cfRule>
  </conditionalFormatting>
  <conditionalFormatting sqref="R13:T17">
    <cfRule type="expression" dxfId="12" priority="4">
      <formula>$R13=""</formula>
    </cfRule>
  </conditionalFormatting>
  <conditionalFormatting sqref="P21:P1116">
    <cfRule type="expression" dxfId="11" priority="9">
      <formula>$P21&lt;&gt;""</formula>
    </cfRule>
  </conditionalFormatting>
  <conditionalFormatting sqref="E21:P1116">
    <cfRule type="expression" dxfId="10" priority="2">
      <formula>$A21="R"</formula>
    </cfRule>
  </conditionalFormatting>
  <conditionalFormatting sqref="J16:P16">
    <cfRule type="expression" dxfId="9"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316"/>
  <sheetViews>
    <sheetView showGridLines="0" workbookViewId="0">
      <pane ySplit="17" topLeftCell="A1161" activePane="bottomLeft" state="frozen"/>
      <selection activeCell="E3" sqref="E3:F3"/>
      <selection pane="bottomLeft" activeCell="E3" sqref="E3:F3"/>
    </sheetView>
  </sheetViews>
  <sheetFormatPr defaultColWidth="9.109375" defaultRowHeight="14.4" x14ac:dyDescent="0.3"/>
  <cols>
    <col min="1" max="1" width="3.6640625" style="60" customWidth="1"/>
    <col min="2" max="2" width="5" style="70" hidden="1" customWidth="1"/>
    <col min="3" max="3" width="4.33203125" style="70" hidden="1" customWidth="1"/>
    <col min="4" max="4" width="2" style="70" hidden="1" customWidth="1"/>
    <col min="5" max="8" width="8.6640625" style="78" customWidth="1"/>
    <col min="9" max="16" width="8.6640625" style="60" customWidth="1"/>
    <col min="17" max="17" width="1.5546875" style="60" customWidth="1"/>
    <col min="18" max="24" width="8.6640625" style="60" customWidth="1"/>
    <col min="25" max="16384" width="9.109375" style="60"/>
  </cols>
  <sheetData>
    <row r="1" spans="1:69" ht="6" customHeight="1" thickBot="1" x14ac:dyDescent="0.3">
      <c r="E1" s="35"/>
      <c r="F1" s="35"/>
      <c r="G1" s="35"/>
      <c r="H1" s="35"/>
      <c r="I1" s="47"/>
      <c r="J1" s="47"/>
      <c r="K1" s="47"/>
      <c r="L1" s="47"/>
      <c r="M1" s="47"/>
      <c r="N1" s="47"/>
      <c r="O1" s="47"/>
      <c r="P1" s="47"/>
      <c r="Q1" s="47"/>
      <c r="R1" s="47"/>
      <c r="S1" s="47"/>
      <c r="T1" s="47"/>
      <c r="U1" s="47"/>
      <c r="V1" s="47"/>
      <c r="W1" s="47"/>
      <c r="X1" s="47"/>
    </row>
    <row r="2" spans="1:69" s="11" customFormat="1" ht="2.25" customHeight="1" thickBot="1" x14ac:dyDescent="0.3">
      <c r="A2" s="36"/>
      <c r="B2" s="37"/>
      <c r="C2" s="37"/>
      <c r="D2" s="37"/>
      <c r="E2" s="37"/>
      <c r="F2" s="37"/>
      <c r="G2" s="37"/>
      <c r="H2" s="38"/>
      <c r="I2" s="45"/>
      <c r="J2" s="46"/>
      <c r="K2" s="38"/>
      <c r="L2" s="38"/>
      <c r="M2" s="38"/>
      <c r="N2" s="38"/>
      <c r="O2" s="38"/>
      <c r="P2" s="38"/>
      <c r="Q2" s="61"/>
      <c r="R2" s="61"/>
      <c r="S2" s="61"/>
      <c r="T2" s="61"/>
      <c r="U2" s="61"/>
      <c r="V2" s="61"/>
      <c r="W2" s="61"/>
      <c r="X2" s="61"/>
      <c r="Y2" s="61"/>
      <c r="Z2" s="61"/>
      <c r="AA2" s="61"/>
      <c r="AB2" s="61"/>
      <c r="AC2" s="61"/>
      <c r="AD2" s="61"/>
      <c r="AE2" s="61"/>
      <c r="AF2" s="61"/>
      <c r="AG2" s="61"/>
      <c r="AH2" s="38"/>
      <c r="AI2" s="38"/>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34"/>
      <c r="BO2" s="34"/>
      <c r="BP2" s="34"/>
      <c r="BQ2" s="34"/>
    </row>
    <row r="3" spans="1:69" s="109" customFormat="1" ht="15.75" thickBot="1" x14ac:dyDescent="0.3">
      <c r="A3" s="50"/>
      <c r="B3" s="50"/>
      <c r="C3" s="50"/>
      <c r="D3" s="50"/>
      <c r="E3" s="247" t="s">
        <v>24</v>
      </c>
      <c r="F3" s="247"/>
      <c r="G3" s="247" t="s">
        <v>86</v>
      </c>
      <c r="H3" s="247"/>
      <c r="I3" s="255" t="s">
        <v>79</v>
      </c>
      <c r="J3" s="256"/>
      <c r="K3" s="247" t="s">
        <v>23</v>
      </c>
      <c r="L3" s="247"/>
      <c r="M3" s="247" t="s">
        <v>25</v>
      </c>
      <c r="N3" s="247"/>
      <c r="O3" s="247" t="s">
        <v>27</v>
      </c>
      <c r="P3" s="247"/>
      <c r="Q3" s="247" t="s">
        <v>26</v>
      </c>
      <c r="R3" s="247"/>
      <c r="S3" s="199"/>
      <c r="T3" s="199"/>
      <c r="U3" s="199"/>
      <c r="V3" s="199"/>
      <c r="W3" s="199"/>
      <c r="X3" s="199"/>
      <c r="AF3" s="110"/>
      <c r="AG3" s="110"/>
      <c r="AH3" s="38"/>
      <c r="AI3" s="38"/>
      <c r="AJ3" s="111"/>
      <c r="AK3" s="111"/>
      <c r="BA3" s="111"/>
      <c r="BB3" s="111"/>
      <c r="BC3" s="111"/>
      <c r="BD3" s="111"/>
      <c r="BE3" s="111"/>
      <c r="BF3" s="111"/>
      <c r="BG3" s="111"/>
      <c r="BH3" s="111"/>
      <c r="BI3" s="111"/>
      <c r="BJ3" s="111"/>
      <c r="BK3" s="111"/>
      <c r="BL3" s="111"/>
      <c r="BM3" s="111"/>
      <c r="BN3" s="112"/>
      <c r="BO3" s="112"/>
      <c r="BP3" s="112"/>
      <c r="BQ3" s="112"/>
    </row>
    <row r="4" spans="1:69" s="11" customFormat="1" ht="2.25" customHeight="1" x14ac:dyDescent="0.25">
      <c r="A4" s="39"/>
      <c r="B4" s="39"/>
      <c r="C4" s="39"/>
      <c r="D4" s="39"/>
      <c r="E4" s="40"/>
      <c r="F4" s="40"/>
      <c r="G4" s="40"/>
      <c r="H4" s="40"/>
      <c r="I4" s="40"/>
      <c r="J4" s="40"/>
      <c r="K4" s="41"/>
      <c r="L4" s="41"/>
      <c r="M4" s="41"/>
      <c r="N4" s="41"/>
      <c r="O4" s="41"/>
      <c r="P4" s="41"/>
      <c r="Q4" s="41"/>
      <c r="R4" s="41"/>
      <c r="S4" s="41"/>
      <c r="T4" s="41"/>
      <c r="U4" s="41"/>
      <c r="V4" s="41"/>
      <c r="W4" s="41"/>
      <c r="X4" s="41"/>
      <c r="Y4" s="38"/>
      <c r="Z4" s="38"/>
      <c r="AA4" s="38"/>
      <c r="AB4" s="38"/>
      <c r="AC4" s="38"/>
      <c r="AD4" s="38"/>
      <c r="AE4" s="38"/>
      <c r="AF4" s="38"/>
      <c r="AG4" s="38"/>
      <c r="AH4" s="38"/>
      <c r="AI4" s="38"/>
      <c r="AJ4" s="13"/>
      <c r="AK4" s="13"/>
      <c r="AL4" s="13"/>
      <c r="AM4" s="184"/>
      <c r="AN4" s="184"/>
      <c r="AO4" s="184"/>
      <c r="AP4" s="184"/>
      <c r="AQ4" s="184"/>
      <c r="AR4" s="184"/>
      <c r="AS4" s="184"/>
      <c r="AT4" s="184"/>
      <c r="AU4" s="184"/>
      <c r="AV4" s="184"/>
      <c r="AW4" s="184"/>
      <c r="AX4" s="184"/>
      <c r="AY4" s="184"/>
      <c r="AZ4" s="184"/>
      <c r="BA4" s="184"/>
      <c r="BB4" s="184"/>
      <c r="BC4" s="184"/>
      <c r="BD4" s="184"/>
      <c r="BE4" s="184"/>
      <c r="BF4" s="184"/>
      <c r="BG4" s="184"/>
      <c r="BH4" s="184"/>
      <c r="BI4" s="184"/>
      <c r="BJ4" s="184"/>
      <c r="BK4" s="184"/>
      <c r="BL4" s="184"/>
      <c r="BM4" s="184"/>
      <c r="BN4" s="34"/>
      <c r="BO4" s="34"/>
      <c r="BP4" s="34"/>
      <c r="BQ4" s="34"/>
    </row>
    <row r="5" spans="1:69" ht="6" customHeight="1" x14ac:dyDescent="0.25">
      <c r="A5" s="35"/>
      <c r="B5" s="35"/>
      <c r="C5" s="35"/>
      <c r="D5" s="35"/>
      <c r="E5" s="35"/>
      <c r="F5" s="35"/>
      <c r="G5" s="35"/>
      <c r="H5" s="35"/>
      <c r="I5" s="47"/>
      <c r="J5" s="47"/>
      <c r="K5" s="47"/>
      <c r="L5" s="47"/>
      <c r="M5" s="47"/>
      <c r="N5" s="47"/>
      <c r="O5" s="47"/>
      <c r="P5" s="47"/>
      <c r="Q5" s="47"/>
      <c r="R5" s="47"/>
      <c r="S5" s="47"/>
      <c r="T5" s="47"/>
      <c r="U5" s="47"/>
      <c r="V5" s="47"/>
      <c r="W5" s="47"/>
      <c r="X5" s="47"/>
    </row>
    <row r="6" spans="1:69" ht="6" customHeight="1" x14ac:dyDescent="0.25">
      <c r="U6" s="207"/>
      <c r="V6" s="207"/>
      <c r="W6" s="207"/>
      <c r="X6" s="207"/>
    </row>
    <row r="7" spans="1:69" ht="6" customHeight="1" x14ac:dyDescent="0.25">
      <c r="R7" s="80"/>
      <c r="S7" s="80"/>
      <c r="T7" s="80"/>
      <c r="U7" s="80"/>
    </row>
    <row r="8" spans="1:69" ht="15" x14ac:dyDescent="0.25">
      <c r="A8" s="9">
        <v>25</v>
      </c>
      <c r="E8" s="78" t="s">
        <v>70</v>
      </c>
      <c r="I8" s="79" t="s">
        <v>31</v>
      </c>
      <c r="J8" s="181">
        <f>Setup!$F$8</f>
        <v>2013</v>
      </c>
      <c r="R8" s="414" t="s">
        <v>85</v>
      </c>
      <c r="S8" s="415"/>
      <c r="T8" s="416"/>
    </row>
    <row r="9" spans="1:69" ht="15" x14ac:dyDescent="0.25">
      <c r="E9" s="78" t="s">
        <v>2</v>
      </c>
      <c r="I9" s="79" t="s">
        <v>31</v>
      </c>
      <c r="J9" s="182" t="e">
        <f>IF(VLOOKUP($A$8,'Employee Data'!$C$7:$X$32,2,FALSE)&lt;&gt;"",VLOOKUP($A$8,'Employee Data'!$C$7:$X$32,2,FALSE),"")</f>
        <v>#N/A</v>
      </c>
      <c r="R9" s="417">
        <f ca="1">TODAY()</f>
        <v>41907</v>
      </c>
      <c r="S9" s="418"/>
      <c r="T9" s="419"/>
    </row>
    <row r="10" spans="1:69" ht="15" x14ac:dyDescent="0.25">
      <c r="A10" s="9"/>
      <c r="E10" s="78" t="s">
        <v>5</v>
      </c>
      <c r="I10" s="79" t="s">
        <v>31</v>
      </c>
      <c r="J10" s="410" t="e">
        <f>IF(VLOOKUP($A$8,'Employee Data'!$C$7:$X$32,4,FALSE)&lt;&gt;"",VLOOKUP($A$8,'Employee Data'!$C$7:$X$32,4,FALSE),"")</f>
        <v>#N/A</v>
      </c>
      <c r="K10" s="410"/>
      <c r="L10" s="410"/>
      <c r="M10" s="410"/>
      <c r="N10" s="410"/>
      <c r="O10" s="114" t="str">
        <f>IF(A8=2,HYPERLINK("["&amp;Setup!$F$6&amp;"]'TS'!o10","&lt;&lt;"),IF(A8=1,"",HYPERLINK("["&amp;Setup!$F$6&amp;"]'TS ("&amp;A8-1&amp;")'!o10","&lt;&lt;")))</f>
        <v>&lt;&lt;</v>
      </c>
      <c r="P10" s="114" t="str">
        <f>IF(A8&gt;=MAX('Employee Data'!$C$7:$C$32),"",HYPERLINK("["&amp;Setup!$F$6&amp;"]'TS ("&amp;A8+1&amp;")'!P10","&gt;&gt;"))</f>
        <v/>
      </c>
    </row>
    <row r="11" spans="1:69" x14ac:dyDescent="0.3">
      <c r="A11" s="9"/>
      <c r="E11" s="78" t="s">
        <v>6</v>
      </c>
      <c r="I11" s="79" t="s">
        <v>31</v>
      </c>
      <c r="J11" s="321" t="e">
        <f>IF(VLOOKUP($A$8,'Employee Data'!$C$7:$X$32,9,FALSE)&lt;&gt;"",VLOOKUP($A$8,'Employee Data'!$C$7:$X$32,9,FALSE),"")</f>
        <v>#N/A</v>
      </c>
      <c r="K11" s="321"/>
      <c r="L11" s="321"/>
      <c r="M11" s="321"/>
      <c r="N11" s="321"/>
      <c r="R11" s="406" t="s">
        <v>21</v>
      </c>
      <c r="S11" s="408">
        <f>J8</f>
        <v>2013</v>
      </c>
      <c r="T11" s="409"/>
    </row>
    <row r="12" spans="1:69" x14ac:dyDescent="0.3">
      <c r="A12" s="9"/>
      <c r="E12" s="78" t="s">
        <v>7</v>
      </c>
      <c r="I12" s="79" t="s">
        <v>31</v>
      </c>
      <c r="J12" s="321" t="e">
        <f>IF(VLOOKUP($A$8,'Employee Data'!$C$7:$X$32,12,FALSE)&lt;&gt;"",VLOOKUP($A$8,'Employee Data'!$C$7:$X$32,12,FALSE),"")</f>
        <v>#N/A</v>
      </c>
      <c r="K12" s="321"/>
      <c r="L12" s="321"/>
      <c r="M12" s="321"/>
      <c r="N12" s="321"/>
      <c r="O12" s="392" t="s">
        <v>118</v>
      </c>
      <c r="P12" s="393"/>
      <c r="R12" s="407"/>
      <c r="S12" s="113" t="s">
        <v>34</v>
      </c>
      <c r="T12" s="113" t="s">
        <v>30</v>
      </c>
    </row>
    <row r="13" spans="1:69" x14ac:dyDescent="0.3">
      <c r="A13" s="9"/>
      <c r="E13" s="78" t="s">
        <v>19</v>
      </c>
      <c r="I13" s="79" t="s">
        <v>31</v>
      </c>
      <c r="J13" s="322" t="e">
        <f>IF(VLOOKUP($A$8,'Employee Data'!$C$7:$X$32,15,FALSE)&lt;&gt;"",VLOOKUP($A$8,'Employee Data'!$C$7:$X$32,15,FALSE),"")</f>
        <v>#N/A</v>
      </c>
      <c r="K13" s="322"/>
      <c r="L13" s="322"/>
      <c r="O13" s="394"/>
      <c r="P13" s="395"/>
      <c r="R13" s="236" t="str">
        <f>IF(Setup!F19&lt;&gt;"",Setup!F19,"")</f>
        <v>V</v>
      </c>
      <c r="S13" s="119">
        <v>4</v>
      </c>
      <c r="T13" s="237" t="e">
        <f>IF(R13&lt;&gt;"",SUMPRODUCT(($B$21:$B$1118=S$11)*($P$21:$P$1118=$R13),$O$21:$O$1118),"")</f>
        <v>#N/A</v>
      </c>
    </row>
    <row r="14" spans="1:69" ht="15" x14ac:dyDescent="0.25">
      <c r="A14" s="9"/>
      <c r="E14" s="78" t="s">
        <v>8</v>
      </c>
      <c r="I14" s="79" t="s">
        <v>31</v>
      </c>
      <c r="J14" s="322" t="e">
        <f>IF(VLOOKUP($A$8,'Employee Data'!$C$7:$X$32,19,FALSE)&lt;&gt;"",VLOOKUP($A$8,'Employee Data'!$C$7:$X$32,19,FALSE),"")</f>
        <v>#N/A</v>
      </c>
      <c r="K14" s="322"/>
      <c r="L14" s="322"/>
      <c r="R14" s="236" t="str">
        <f>IF(Setup!F20&lt;&gt;"",Setup!F20,"")</f>
        <v>BT</v>
      </c>
      <c r="S14" s="119">
        <v>4</v>
      </c>
      <c r="T14" s="237" t="e">
        <f>IF(R14&lt;&gt;"",SUMPRODUCT(($B$21:$B$1118=S$11)*($P$21:$P$1118=$R14),$O$21:$O$1118),"")</f>
        <v>#N/A</v>
      </c>
    </row>
    <row r="15" spans="1:69" ht="15" x14ac:dyDescent="0.25">
      <c r="A15" s="9"/>
      <c r="E15" s="78" t="s">
        <v>71</v>
      </c>
      <c r="I15" s="79" t="s">
        <v>31</v>
      </c>
      <c r="J15" s="117">
        <f>IF(Setup!F28,Setup!F28,"")</f>
        <v>0.33333333333333331</v>
      </c>
      <c r="R15" s="236" t="str">
        <f>IF(Setup!F21&lt;&gt;"",Setup!F21,"")</f>
        <v>L</v>
      </c>
      <c r="S15" s="119">
        <v>4</v>
      </c>
      <c r="T15" s="237" t="e">
        <f>IF(R15&lt;&gt;"",SUMPRODUCT(($B$21:$B$1118=S$11)*($P$21:$P$1118=$R15),$O$21:$O$1118),"")</f>
        <v>#N/A</v>
      </c>
    </row>
    <row r="16" spans="1:69" ht="15" x14ac:dyDescent="0.25">
      <c r="A16" s="9"/>
      <c r="E16" s="78" t="s">
        <v>17</v>
      </c>
      <c r="I16" s="79" t="s">
        <v>31</v>
      </c>
      <c r="J16" s="218" t="s">
        <v>158</v>
      </c>
      <c r="K16" s="218" t="s">
        <v>159</v>
      </c>
      <c r="L16" s="218" t="s">
        <v>160</v>
      </c>
      <c r="M16" s="218" t="s">
        <v>161</v>
      </c>
      <c r="N16" s="218" t="s">
        <v>162</v>
      </c>
      <c r="O16" s="218" t="str">
        <f>LEFT(Setup!$F15,3)</f>
        <v>Sat</v>
      </c>
      <c r="P16" s="218" t="str">
        <f>LEFT(Setup!$F16,3)</f>
        <v>Sun</v>
      </c>
      <c r="R16" s="236" t="str">
        <f>IF(Setup!F22&lt;&gt;"",Setup!F22,"")</f>
        <v>S</v>
      </c>
      <c r="S16" s="119">
        <v>4</v>
      </c>
      <c r="T16" s="237" t="e">
        <f>IF(R16&lt;&gt;"",SUMPRODUCT(($B$21:$B$1118=S$11)*($P$21:$P$1118=$R16),$O$21:$O$1118),"")</f>
        <v>#N/A</v>
      </c>
    </row>
    <row r="17" spans="1:20" ht="15" x14ac:dyDescent="0.25">
      <c r="A17" s="9"/>
      <c r="C17" s="89"/>
      <c r="J17" s="20">
        <f>IF(Setup!$I10=TRUE,1,"")</f>
        <v>1</v>
      </c>
      <c r="K17" s="20">
        <f>IF(Setup!$I11=TRUE,1,"")</f>
        <v>1</v>
      </c>
      <c r="L17" s="20">
        <f>IF(Setup!$I12=TRUE,1,"")</f>
        <v>1</v>
      </c>
      <c r="M17" s="20">
        <f>IF(Setup!$I13=TRUE,1,"")</f>
        <v>1</v>
      </c>
      <c r="N17" s="20">
        <f>IF(Setup!$I14=TRUE,1,"")</f>
        <v>1</v>
      </c>
      <c r="O17" s="20">
        <f>IF(Setup!$I15=TRUE,1,"")</f>
        <v>1</v>
      </c>
      <c r="P17" s="20" t="str">
        <f>IF(Setup!$I16=TRUE,1,"")</f>
        <v/>
      </c>
      <c r="R17" s="115" t="str">
        <f>IF(Setup!F26&lt;&gt;"",Setup!F26,"")</f>
        <v/>
      </c>
      <c r="S17" s="116"/>
      <c r="T17" s="116" t="str">
        <f>IF(R17&lt;&gt;"",SUMPRODUCT(($B$21:$B$1118=S$11)*($P$21:$P$1118=$R17),$O$21:$O$1118),"")</f>
        <v/>
      </c>
    </row>
    <row r="18" spans="1:20" ht="15" x14ac:dyDescent="0.25">
      <c r="A18" s="9"/>
      <c r="C18" s="89"/>
      <c r="E18" s="90"/>
      <c r="F18" s="90"/>
      <c r="G18" s="90"/>
      <c r="H18" s="90"/>
      <c r="I18" s="91"/>
      <c r="J18" s="91"/>
      <c r="K18" s="91"/>
    </row>
    <row r="19" spans="1:20" x14ac:dyDescent="0.3">
      <c r="A19" s="70"/>
      <c r="E19" s="397" t="s">
        <v>72</v>
      </c>
      <c r="F19" s="398"/>
      <c r="G19" s="398"/>
      <c r="H19" s="399"/>
      <c r="I19" s="411" t="s">
        <v>73</v>
      </c>
      <c r="J19" s="411"/>
      <c r="K19" s="411"/>
      <c r="L19" s="411"/>
      <c r="M19" s="405" t="s">
        <v>83</v>
      </c>
      <c r="N19" s="411" t="s">
        <v>77</v>
      </c>
      <c r="O19" s="405" t="s">
        <v>84</v>
      </c>
      <c r="P19" s="405" t="s">
        <v>82</v>
      </c>
      <c r="R19" s="60" t="s">
        <v>34</v>
      </c>
      <c r="S19" s="79" t="s">
        <v>31</v>
      </c>
      <c r="T19" s="60" t="s">
        <v>119</v>
      </c>
    </row>
    <row r="20" spans="1:20" x14ac:dyDescent="0.3">
      <c r="A20" s="70"/>
      <c r="E20" s="400"/>
      <c r="F20" s="401"/>
      <c r="G20" s="401"/>
      <c r="H20" s="402"/>
      <c r="I20" s="183" t="s">
        <v>74</v>
      </c>
      <c r="J20" s="183" t="s">
        <v>75</v>
      </c>
      <c r="K20" s="183" t="s">
        <v>74</v>
      </c>
      <c r="L20" s="183" t="s">
        <v>75</v>
      </c>
      <c r="M20" s="405"/>
      <c r="N20" s="411"/>
      <c r="O20" s="405"/>
      <c r="P20" s="405"/>
      <c r="R20" s="60" t="s">
        <v>83</v>
      </c>
      <c r="S20" s="79" t="s">
        <v>31</v>
      </c>
      <c r="T20" s="60" t="s">
        <v>120</v>
      </c>
    </row>
    <row r="21" spans="1:20" ht="15" x14ac:dyDescent="0.25">
      <c r="A21" s="70" t="e">
        <f>IF(E21&gt;=$J$14,"R","")</f>
        <v>#N/A</v>
      </c>
      <c r="B21" s="70" t="e">
        <f>IF(E21&lt;&gt;"",YEAR(E21),"")</f>
        <v>#N/A</v>
      </c>
      <c r="C21" s="70" t="str">
        <f t="shared" ref="C21:C84" si="0">IF(ISNA(MATCH(WEEKDAY(E21,2),DunDay,0)),"","NW")</f>
        <v/>
      </c>
      <c r="D21" s="70" t="str">
        <f t="shared" ref="D21:D84" si="1">IF(ISNA(MATCH(E21,Holiday,0)),"","H")</f>
        <v/>
      </c>
      <c r="E21" s="412" t="e">
        <f>IF(AND(J14="",J13=""),DATE(J8,1,1),IF(AND(J14="",YEAR(J13)&lt;J8),DATE(J8,1,1),IF(AND(J14="",YEAR(J13)&gt;=J8),J13,IF(AND(YEAR(J14)&gt;=J8,YEAR(J13)&lt;J8),DATE(J8,1,1),IF(AND(YEAR(J14)&gt;=J8,YEAR(J13)&gt;=J8),J13,"")))))</f>
        <v>#N/A</v>
      </c>
      <c r="F21" s="412"/>
      <c r="G21" s="412"/>
      <c r="H21" s="413"/>
      <c r="I21" s="120"/>
      <c r="J21" s="120"/>
      <c r="K21" s="120"/>
      <c r="L21" s="120"/>
      <c r="M21" s="219" t="str">
        <f>IF(OR(C21="NW",D21="H"),"",IF(OR(I21&lt;&gt;"",J21&lt;&gt;"",K21&lt;&gt;"",L21&lt;&gt;""),IF((((J21-I21)+(L21-K21)))&gt;$J$15,$J$15,((J21-I21)+(L21-K21))),""))</f>
        <v/>
      </c>
      <c r="N21" s="219" t="str">
        <f>IF(OR(C21="NW",D21="H"),"",IF(OR(I21&lt;&gt;"",J21&lt;&gt;"",K21&lt;&gt;"",L21&lt;&gt;""),IF(((J21-I21)+(L21-K21))&gt;$J$15,((J21-I21)+(L21-K21))-$J$15,0),""))</f>
        <v/>
      </c>
      <c r="O21" s="120"/>
      <c r="P21" s="123"/>
      <c r="Q21" s="99"/>
      <c r="R21" s="60" t="s">
        <v>84</v>
      </c>
      <c r="S21" s="79" t="s">
        <v>31</v>
      </c>
      <c r="T21" s="60" t="s">
        <v>121</v>
      </c>
    </row>
    <row r="22" spans="1:20" ht="15" x14ac:dyDescent="0.25">
      <c r="A22" s="70" t="e">
        <f t="shared" ref="A22:A85" si="2">IF(E22&gt;=$J$14,"R","")</f>
        <v>#N/A</v>
      </c>
      <c r="B22" s="70" t="str">
        <f t="shared" ref="B22:B85" si="3">IF(E22&lt;&gt;"",YEAR(E22),"")</f>
        <v/>
      </c>
      <c r="C22" s="70" t="str">
        <f t="shared" si="0"/>
        <v>NW</v>
      </c>
      <c r="D22" s="70" t="str">
        <f t="shared" si="1"/>
        <v/>
      </c>
      <c r="E22" s="310" t="str">
        <f>IFERROR(E21+1,"")</f>
        <v/>
      </c>
      <c r="F22" s="310"/>
      <c r="G22" s="310"/>
      <c r="H22" s="311"/>
      <c r="I22" s="121">
        <v>0.38541666666666669</v>
      </c>
      <c r="J22" s="121">
        <v>0.5</v>
      </c>
      <c r="K22" s="121">
        <v>0.54166666666666663</v>
      </c>
      <c r="L22" s="121">
        <v>0.70833333333333337</v>
      </c>
      <c r="M22" s="219" t="str">
        <f>IF(OR(C22="NW",D22="H"),"",IF(OR(I22&lt;&gt;"",J22&lt;&gt;"",K22&lt;&gt;"",L22&lt;&gt;""),IF((((J22-I22)+(L22-K22)))&gt;$J$15,$J$15,((J22-I22)+(L22-K22))),""))</f>
        <v/>
      </c>
      <c r="N22" s="219" t="str">
        <f>IF(OR(C22="NW",D22="H"),"",IF(OR(I22&lt;&gt;"",J22&lt;&gt;"",K22&lt;&gt;"",L22&lt;&gt;""),IF(((J22-I22)+(L22-K22))&gt;$J$15,((J22-I22)+(L22-K22))-$J$15,0),""))</f>
        <v/>
      </c>
      <c r="O22" s="121">
        <v>0.5</v>
      </c>
      <c r="P22" s="122" t="s">
        <v>13</v>
      </c>
      <c r="R22" s="99"/>
    </row>
    <row r="23" spans="1:20" ht="15" x14ac:dyDescent="0.25">
      <c r="A23" s="70" t="e">
        <f t="shared" si="2"/>
        <v>#N/A</v>
      </c>
      <c r="B23" s="70" t="str">
        <f t="shared" si="3"/>
        <v/>
      </c>
      <c r="C23" s="70" t="str">
        <f t="shared" si="0"/>
        <v>NW</v>
      </c>
      <c r="D23" s="70" t="str">
        <f t="shared" si="1"/>
        <v/>
      </c>
      <c r="E23" s="310" t="str">
        <f t="shared" ref="E23:E86" si="4">IFERROR(E22+1,"")</f>
        <v/>
      </c>
      <c r="F23" s="310"/>
      <c r="G23" s="310"/>
      <c r="H23" s="311"/>
      <c r="I23" s="121">
        <v>0.33333333333333331</v>
      </c>
      <c r="J23" s="121">
        <v>0.5</v>
      </c>
      <c r="K23" s="121">
        <v>0.54166666666666663</v>
      </c>
      <c r="L23" s="121">
        <v>0.70833333333333337</v>
      </c>
      <c r="M23" s="219" t="str">
        <f t="shared" ref="M23:M86" si="5">IF(OR(C23="NW",D23="H"),"",IF(OR(I23&lt;&gt;"",J23&lt;&gt;"",K23&lt;&gt;"",L23&lt;&gt;""),IF((((J23-I23)+(L23-K23)))&gt;$J$15,$J$15,((J23-I23)+(L23-K23))),""))</f>
        <v/>
      </c>
      <c r="N23" s="219" t="str">
        <f t="shared" ref="N23:N86" si="6">IF(OR(C23="NW",D23="H"),"",IF(OR(I23&lt;&gt;"",J23&lt;&gt;"",K23&lt;&gt;"",L23&lt;&gt;""),IF(((J23-I23)+(L23-K23))&gt;$J$15,((J23-I23)+(L23-K23))-$J$15,0),""))</f>
        <v/>
      </c>
      <c r="O23" s="121">
        <v>0.54166666666666663</v>
      </c>
      <c r="P23" s="122" t="s">
        <v>13</v>
      </c>
    </row>
    <row r="24" spans="1:20" ht="15" x14ac:dyDescent="0.25">
      <c r="A24" s="70" t="e">
        <f t="shared" si="2"/>
        <v>#N/A</v>
      </c>
      <c r="B24" s="70" t="str">
        <f t="shared" si="3"/>
        <v/>
      </c>
      <c r="C24" s="70" t="str">
        <f t="shared" si="0"/>
        <v>NW</v>
      </c>
      <c r="D24" s="70" t="str">
        <f t="shared" si="1"/>
        <v/>
      </c>
      <c r="E24" s="310" t="str">
        <f t="shared" si="4"/>
        <v/>
      </c>
      <c r="F24" s="310"/>
      <c r="G24" s="310"/>
      <c r="H24" s="311"/>
      <c r="I24" s="121">
        <v>0.33333333333333331</v>
      </c>
      <c r="J24" s="121">
        <v>0.47916666666666669</v>
      </c>
      <c r="K24" s="121">
        <v>0.54166666666666663</v>
      </c>
      <c r="L24" s="121">
        <v>0.83333333333333337</v>
      </c>
      <c r="M24" s="219" t="str">
        <f t="shared" si="5"/>
        <v/>
      </c>
      <c r="N24" s="219" t="str">
        <f t="shared" si="6"/>
        <v/>
      </c>
      <c r="O24" s="121"/>
      <c r="P24" s="122"/>
    </row>
    <row r="25" spans="1:20" ht="15" x14ac:dyDescent="0.25">
      <c r="A25" s="70" t="e">
        <f t="shared" si="2"/>
        <v>#N/A</v>
      </c>
      <c r="B25" s="70" t="str">
        <f t="shared" si="3"/>
        <v/>
      </c>
      <c r="C25" s="70" t="str">
        <f t="shared" si="0"/>
        <v>NW</v>
      </c>
      <c r="D25" s="70" t="str">
        <f t="shared" si="1"/>
        <v/>
      </c>
      <c r="E25" s="310" t="str">
        <f t="shared" si="4"/>
        <v/>
      </c>
      <c r="F25" s="310"/>
      <c r="G25" s="310"/>
      <c r="H25" s="311"/>
      <c r="I25" s="121">
        <v>0.33333333333333331</v>
      </c>
      <c r="J25" s="121">
        <v>0.47916666666666669</v>
      </c>
      <c r="K25" s="121">
        <v>0.54166666666666663</v>
      </c>
      <c r="L25" s="121">
        <v>0.83333333333333337</v>
      </c>
      <c r="M25" s="219" t="str">
        <f t="shared" si="5"/>
        <v/>
      </c>
      <c r="N25" s="219" t="str">
        <f t="shared" si="6"/>
        <v/>
      </c>
      <c r="O25" s="121"/>
      <c r="P25" s="122"/>
    </row>
    <row r="26" spans="1:20" ht="15" x14ac:dyDescent="0.25">
      <c r="A26" s="70" t="e">
        <f t="shared" si="2"/>
        <v>#N/A</v>
      </c>
      <c r="B26" s="70" t="str">
        <f t="shared" si="3"/>
        <v/>
      </c>
      <c r="C26" s="70" t="str">
        <f t="shared" si="0"/>
        <v>NW</v>
      </c>
      <c r="D26" s="70" t="str">
        <f t="shared" si="1"/>
        <v/>
      </c>
      <c r="E26" s="310" t="str">
        <f t="shared" si="4"/>
        <v/>
      </c>
      <c r="F26" s="310"/>
      <c r="G26" s="310"/>
      <c r="H26" s="311"/>
      <c r="I26" s="121"/>
      <c r="J26" s="121"/>
      <c r="K26" s="121"/>
      <c r="L26" s="121"/>
      <c r="M26" s="219" t="str">
        <f t="shared" si="5"/>
        <v/>
      </c>
      <c r="N26" s="219" t="str">
        <f t="shared" si="6"/>
        <v/>
      </c>
      <c r="O26" s="121"/>
      <c r="P26" s="122"/>
    </row>
    <row r="27" spans="1:20" ht="15" x14ac:dyDescent="0.25">
      <c r="A27" s="70" t="e">
        <f t="shared" si="2"/>
        <v>#N/A</v>
      </c>
      <c r="B27" s="70" t="str">
        <f t="shared" si="3"/>
        <v/>
      </c>
      <c r="C27" s="70" t="str">
        <f t="shared" si="0"/>
        <v>NW</v>
      </c>
      <c r="D27" s="70" t="str">
        <f t="shared" si="1"/>
        <v/>
      </c>
      <c r="E27" s="310" t="str">
        <f t="shared" si="4"/>
        <v/>
      </c>
      <c r="F27" s="310"/>
      <c r="G27" s="310"/>
      <c r="H27" s="311"/>
      <c r="I27" s="121"/>
      <c r="J27" s="121"/>
      <c r="K27" s="121"/>
      <c r="L27" s="121"/>
      <c r="M27" s="219" t="str">
        <f t="shared" si="5"/>
        <v/>
      </c>
      <c r="N27" s="219" t="str">
        <f t="shared" si="6"/>
        <v/>
      </c>
      <c r="O27" s="121"/>
      <c r="P27" s="122"/>
    </row>
    <row r="28" spans="1:20" ht="15" x14ac:dyDescent="0.25">
      <c r="A28" s="70" t="e">
        <f t="shared" si="2"/>
        <v>#N/A</v>
      </c>
      <c r="B28" s="70" t="str">
        <f t="shared" si="3"/>
        <v/>
      </c>
      <c r="C28" s="70" t="str">
        <f t="shared" si="0"/>
        <v>NW</v>
      </c>
      <c r="D28" s="70" t="str">
        <f t="shared" si="1"/>
        <v/>
      </c>
      <c r="E28" s="310" t="str">
        <f t="shared" si="4"/>
        <v/>
      </c>
      <c r="F28" s="310"/>
      <c r="G28" s="310"/>
      <c r="H28" s="311"/>
      <c r="I28" s="121">
        <v>0.33333333333333331</v>
      </c>
      <c r="J28" s="121">
        <v>0.47916666666666669</v>
      </c>
      <c r="K28" s="121">
        <v>0.54166666666666663</v>
      </c>
      <c r="L28" s="121">
        <v>0.83333333333333337</v>
      </c>
      <c r="M28" s="219" t="str">
        <f t="shared" si="5"/>
        <v/>
      </c>
      <c r="N28" s="219" t="str">
        <f t="shared" si="6"/>
        <v/>
      </c>
      <c r="O28" s="121"/>
      <c r="P28" s="122"/>
    </row>
    <row r="29" spans="1:20" ht="15" x14ac:dyDescent="0.25">
      <c r="A29" s="70" t="e">
        <f t="shared" si="2"/>
        <v>#N/A</v>
      </c>
      <c r="B29" s="70" t="str">
        <f t="shared" si="3"/>
        <v/>
      </c>
      <c r="C29" s="70" t="str">
        <f t="shared" si="0"/>
        <v>NW</v>
      </c>
      <c r="D29" s="70" t="str">
        <f t="shared" si="1"/>
        <v/>
      </c>
      <c r="E29" s="310" t="str">
        <f t="shared" si="4"/>
        <v/>
      </c>
      <c r="F29" s="310"/>
      <c r="G29" s="310"/>
      <c r="H29" s="311"/>
      <c r="I29" s="121">
        <v>0.33333333333333331</v>
      </c>
      <c r="J29" s="121">
        <v>0.47916666666666669</v>
      </c>
      <c r="K29" s="121">
        <v>0.54166666666666663</v>
      </c>
      <c r="L29" s="121">
        <v>0.83333333333333337</v>
      </c>
      <c r="M29" s="219" t="str">
        <f t="shared" si="5"/>
        <v/>
      </c>
      <c r="N29" s="219" t="str">
        <f t="shared" si="6"/>
        <v/>
      </c>
      <c r="O29" s="121"/>
      <c r="P29" s="122"/>
    </row>
    <row r="30" spans="1:20" ht="15" x14ac:dyDescent="0.25">
      <c r="A30" s="70" t="e">
        <f t="shared" si="2"/>
        <v>#N/A</v>
      </c>
      <c r="B30" s="70" t="str">
        <f t="shared" si="3"/>
        <v/>
      </c>
      <c r="C30" s="70" t="str">
        <f t="shared" si="0"/>
        <v>NW</v>
      </c>
      <c r="D30" s="70" t="str">
        <f t="shared" si="1"/>
        <v/>
      </c>
      <c r="E30" s="310" t="str">
        <f t="shared" si="4"/>
        <v/>
      </c>
      <c r="F30" s="310"/>
      <c r="G30" s="310"/>
      <c r="H30" s="311"/>
      <c r="I30" s="121"/>
      <c r="J30" s="121"/>
      <c r="K30" s="121"/>
      <c r="L30" s="121"/>
      <c r="M30" s="219" t="str">
        <f t="shared" si="5"/>
        <v/>
      </c>
      <c r="N30" s="219" t="str">
        <f t="shared" si="6"/>
        <v/>
      </c>
      <c r="O30" s="121"/>
      <c r="P30" s="122"/>
    </row>
    <row r="31" spans="1:20" ht="15" x14ac:dyDescent="0.25">
      <c r="A31" s="70" t="e">
        <f t="shared" si="2"/>
        <v>#N/A</v>
      </c>
      <c r="B31" s="70" t="str">
        <f t="shared" si="3"/>
        <v/>
      </c>
      <c r="C31" s="70" t="str">
        <f t="shared" si="0"/>
        <v>NW</v>
      </c>
      <c r="D31" s="70" t="str">
        <f t="shared" si="1"/>
        <v/>
      </c>
      <c r="E31" s="310" t="str">
        <f t="shared" si="4"/>
        <v/>
      </c>
      <c r="F31" s="310"/>
      <c r="G31" s="310"/>
      <c r="H31" s="311"/>
      <c r="I31" s="121">
        <v>0.33333333333333331</v>
      </c>
      <c r="J31" s="121">
        <v>0.47916666666666669</v>
      </c>
      <c r="K31" s="121">
        <v>0.54166666666666663</v>
      </c>
      <c r="L31" s="121">
        <v>0.83333333333333337</v>
      </c>
      <c r="M31" s="219" t="str">
        <f t="shared" si="5"/>
        <v/>
      </c>
      <c r="N31" s="219" t="str">
        <f t="shared" si="6"/>
        <v/>
      </c>
      <c r="O31" s="121"/>
      <c r="P31" s="122"/>
    </row>
    <row r="32" spans="1:20" ht="15" x14ac:dyDescent="0.25">
      <c r="A32" s="70" t="e">
        <f t="shared" si="2"/>
        <v>#N/A</v>
      </c>
      <c r="B32" s="70" t="str">
        <f t="shared" si="3"/>
        <v/>
      </c>
      <c r="C32" s="70" t="str">
        <f t="shared" si="0"/>
        <v>NW</v>
      </c>
      <c r="D32" s="70" t="str">
        <f t="shared" si="1"/>
        <v/>
      </c>
      <c r="E32" s="310" t="str">
        <f t="shared" si="4"/>
        <v/>
      </c>
      <c r="F32" s="310"/>
      <c r="G32" s="310"/>
      <c r="H32" s="311"/>
      <c r="I32" s="121">
        <v>0.33333333333333331</v>
      </c>
      <c r="J32" s="121">
        <v>0.47916666666666669</v>
      </c>
      <c r="K32" s="121">
        <v>0.54166666666666663</v>
      </c>
      <c r="L32" s="121">
        <v>0.83333333333333337</v>
      </c>
      <c r="M32" s="219" t="str">
        <f t="shared" si="5"/>
        <v/>
      </c>
      <c r="N32" s="219" t="str">
        <f t="shared" si="6"/>
        <v/>
      </c>
      <c r="O32" s="121"/>
      <c r="P32" s="122"/>
    </row>
    <row r="33" spans="1:16" ht="15" x14ac:dyDescent="0.25">
      <c r="A33" s="70" t="e">
        <f t="shared" si="2"/>
        <v>#N/A</v>
      </c>
      <c r="B33" s="70" t="str">
        <f t="shared" si="3"/>
        <v/>
      </c>
      <c r="C33" s="70" t="str">
        <f t="shared" si="0"/>
        <v>NW</v>
      </c>
      <c r="D33" s="70" t="str">
        <f t="shared" si="1"/>
        <v/>
      </c>
      <c r="E33" s="310" t="str">
        <f t="shared" si="4"/>
        <v/>
      </c>
      <c r="F33" s="310"/>
      <c r="G33" s="310"/>
      <c r="H33" s="311"/>
      <c r="I33" s="121"/>
      <c r="J33" s="121"/>
      <c r="K33" s="121"/>
      <c r="L33" s="121"/>
      <c r="M33" s="219" t="str">
        <f t="shared" si="5"/>
        <v/>
      </c>
      <c r="N33" s="219" t="str">
        <f t="shared" si="6"/>
        <v/>
      </c>
      <c r="O33" s="121"/>
      <c r="P33" s="122"/>
    </row>
    <row r="34" spans="1:16" ht="15" x14ac:dyDescent="0.25">
      <c r="A34" s="70" t="e">
        <f t="shared" si="2"/>
        <v>#N/A</v>
      </c>
      <c r="B34" s="70" t="str">
        <f t="shared" si="3"/>
        <v/>
      </c>
      <c r="C34" s="70" t="str">
        <f t="shared" si="0"/>
        <v>NW</v>
      </c>
      <c r="D34" s="70" t="str">
        <f t="shared" si="1"/>
        <v/>
      </c>
      <c r="E34" s="310" t="str">
        <f t="shared" si="4"/>
        <v/>
      </c>
      <c r="F34" s="310"/>
      <c r="G34" s="310"/>
      <c r="H34" s="311"/>
      <c r="I34" s="121"/>
      <c r="J34" s="121"/>
      <c r="K34" s="121"/>
      <c r="L34" s="121"/>
      <c r="M34" s="219" t="str">
        <f t="shared" si="5"/>
        <v/>
      </c>
      <c r="N34" s="219" t="str">
        <f t="shared" si="6"/>
        <v/>
      </c>
      <c r="O34" s="121"/>
      <c r="P34" s="122"/>
    </row>
    <row r="35" spans="1:16" ht="15" x14ac:dyDescent="0.25">
      <c r="A35" s="70" t="e">
        <f t="shared" si="2"/>
        <v>#N/A</v>
      </c>
      <c r="B35" s="70" t="str">
        <f t="shared" si="3"/>
        <v/>
      </c>
      <c r="C35" s="70" t="str">
        <f t="shared" si="0"/>
        <v>NW</v>
      </c>
      <c r="D35" s="70" t="str">
        <f t="shared" si="1"/>
        <v/>
      </c>
      <c r="E35" s="310" t="str">
        <f t="shared" si="4"/>
        <v/>
      </c>
      <c r="F35" s="310"/>
      <c r="G35" s="310"/>
      <c r="H35" s="311"/>
      <c r="I35" s="121"/>
      <c r="J35" s="121"/>
      <c r="K35" s="121"/>
      <c r="L35" s="121"/>
      <c r="M35" s="219" t="str">
        <f t="shared" si="5"/>
        <v/>
      </c>
      <c r="N35" s="219" t="str">
        <f t="shared" si="6"/>
        <v/>
      </c>
      <c r="O35" s="121"/>
      <c r="P35" s="122"/>
    </row>
    <row r="36" spans="1:16" ht="15" x14ac:dyDescent="0.25">
      <c r="A36" s="70" t="e">
        <f t="shared" si="2"/>
        <v>#N/A</v>
      </c>
      <c r="B36" s="70" t="str">
        <f t="shared" si="3"/>
        <v/>
      </c>
      <c r="C36" s="70" t="str">
        <f t="shared" si="0"/>
        <v>NW</v>
      </c>
      <c r="D36" s="70" t="str">
        <f t="shared" si="1"/>
        <v/>
      </c>
      <c r="E36" s="310" t="str">
        <f t="shared" si="4"/>
        <v/>
      </c>
      <c r="F36" s="310"/>
      <c r="G36" s="310"/>
      <c r="H36" s="311"/>
      <c r="I36" s="121"/>
      <c r="J36" s="121"/>
      <c r="K36" s="121"/>
      <c r="L36" s="121"/>
      <c r="M36" s="219" t="str">
        <f t="shared" si="5"/>
        <v/>
      </c>
      <c r="N36" s="219" t="str">
        <f t="shared" si="6"/>
        <v/>
      </c>
      <c r="O36" s="121"/>
      <c r="P36" s="122"/>
    </row>
    <row r="37" spans="1:16" ht="15" x14ac:dyDescent="0.25">
      <c r="A37" s="70" t="e">
        <f t="shared" si="2"/>
        <v>#N/A</v>
      </c>
      <c r="B37" s="70" t="str">
        <f t="shared" si="3"/>
        <v/>
      </c>
      <c r="C37" s="70" t="str">
        <f t="shared" si="0"/>
        <v>NW</v>
      </c>
      <c r="D37" s="70" t="str">
        <f t="shared" si="1"/>
        <v/>
      </c>
      <c r="E37" s="310" t="str">
        <f t="shared" si="4"/>
        <v/>
      </c>
      <c r="F37" s="310"/>
      <c r="G37" s="310"/>
      <c r="H37" s="311"/>
      <c r="I37" s="121"/>
      <c r="J37" s="121"/>
      <c r="K37" s="121"/>
      <c r="L37" s="121"/>
      <c r="M37" s="219" t="str">
        <f t="shared" si="5"/>
        <v/>
      </c>
      <c r="N37" s="219" t="str">
        <f t="shared" si="6"/>
        <v/>
      </c>
      <c r="O37" s="121"/>
      <c r="P37" s="122"/>
    </row>
    <row r="38" spans="1:16" ht="15" x14ac:dyDescent="0.25">
      <c r="A38" s="70" t="e">
        <f t="shared" si="2"/>
        <v>#N/A</v>
      </c>
      <c r="B38" s="70" t="str">
        <f t="shared" si="3"/>
        <v/>
      </c>
      <c r="C38" s="70" t="str">
        <f t="shared" si="0"/>
        <v>NW</v>
      </c>
      <c r="D38" s="70" t="str">
        <f t="shared" si="1"/>
        <v/>
      </c>
      <c r="E38" s="310" t="str">
        <f t="shared" si="4"/>
        <v/>
      </c>
      <c r="F38" s="310"/>
      <c r="G38" s="310"/>
      <c r="H38" s="311"/>
      <c r="I38" s="121"/>
      <c r="J38" s="121"/>
      <c r="K38" s="121"/>
      <c r="L38" s="121"/>
      <c r="M38" s="219" t="str">
        <f t="shared" si="5"/>
        <v/>
      </c>
      <c r="N38" s="219" t="str">
        <f t="shared" si="6"/>
        <v/>
      </c>
      <c r="O38" s="121"/>
      <c r="P38" s="122"/>
    </row>
    <row r="39" spans="1:16" ht="15" x14ac:dyDescent="0.25">
      <c r="A39" s="70" t="e">
        <f t="shared" si="2"/>
        <v>#N/A</v>
      </c>
      <c r="B39" s="70" t="str">
        <f t="shared" si="3"/>
        <v/>
      </c>
      <c r="C39" s="70" t="str">
        <f t="shared" si="0"/>
        <v>NW</v>
      </c>
      <c r="D39" s="70" t="str">
        <f t="shared" si="1"/>
        <v/>
      </c>
      <c r="E39" s="310" t="str">
        <f t="shared" si="4"/>
        <v/>
      </c>
      <c r="F39" s="310"/>
      <c r="G39" s="310"/>
      <c r="H39" s="311"/>
      <c r="I39" s="121"/>
      <c r="J39" s="121"/>
      <c r="K39" s="121"/>
      <c r="L39" s="121"/>
      <c r="M39" s="219" t="str">
        <f t="shared" si="5"/>
        <v/>
      </c>
      <c r="N39" s="219" t="str">
        <f t="shared" si="6"/>
        <v/>
      </c>
      <c r="O39" s="121"/>
      <c r="P39" s="122"/>
    </row>
    <row r="40" spans="1:16" ht="15" x14ac:dyDescent="0.25">
      <c r="A40" s="70" t="e">
        <f t="shared" si="2"/>
        <v>#N/A</v>
      </c>
      <c r="B40" s="70" t="str">
        <f t="shared" si="3"/>
        <v/>
      </c>
      <c r="C40" s="70" t="str">
        <f t="shared" si="0"/>
        <v>NW</v>
      </c>
      <c r="D40" s="70" t="str">
        <f t="shared" si="1"/>
        <v/>
      </c>
      <c r="E40" s="310" t="str">
        <f t="shared" si="4"/>
        <v/>
      </c>
      <c r="F40" s="310"/>
      <c r="G40" s="310"/>
      <c r="H40" s="311"/>
      <c r="I40" s="121"/>
      <c r="J40" s="121"/>
      <c r="K40" s="121"/>
      <c r="L40" s="121"/>
      <c r="M40" s="219" t="str">
        <f t="shared" si="5"/>
        <v/>
      </c>
      <c r="N40" s="219" t="str">
        <f t="shared" si="6"/>
        <v/>
      </c>
      <c r="O40" s="121"/>
      <c r="P40" s="122"/>
    </row>
    <row r="41" spans="1:16" ht="15" x14ac:dyDescent="0.25">
      <c r="A41" s="70" t="e">
        <f t="shared" si="2"/>
        <v>#N/A</v>
      </c>
      <c r="B41" s="70" t="str">
        <f t="shared" si="3"/>
        <v/>
      </c>
      <c r="C41" s="70" t="str">
        <f t="shared" si="0"/>
        <v>NW</v>
      </c>
      <c r="D41" s="70" t="str">
        <f t="shared" si="1"/>
        <v/>
      </c>
      <c r="E41" s="310" t="str">
        <f t="shared" si="4"/>
        <v/>
      </c>
      <c r="F41" s="310"/>
      <c r="G41" s="310"/>
      <c r="H41" s="311"/>
      <c r="I41" s="121"/>
      <c r="J41" s="121"/>
      <c r="K41" s="121"/>
      <c r="L41" s="121"/>
      <c r="M41" s="219" t="str">
        <f t="shared" si="5"/>
        <v/>
      </c>
      <c r="N41" s="219" t="str">
        <f t="shared" si="6"/>
        <v/>
      </c>
      <c r="O41" s="121"/>
      <c r="P41" s="122"/>
    </row>
    <row r="42" spans="1:16" ht="15" x14ac:dyDescent="0.25">
      <c r="A42" s="70" t="e">
        <f t="shared" si="2"/>
        <v>#N/A</v>
      </c>
      <c r="B42" s="70" t="str">
        <f t="shared" si="3"/>
        <v/>
      </c>
      <c r="C42" s="70" t="str">
        <f t="shared" si="0"/>
        <v>NW</v>
      </c>
      <c r="D42" s="70" t="str">
        <f t="shared" si="1"/>
        <v/>
      </c>
      <c r="E42" s="310" t="str">
        <f t="shared" si="4"/>
        <v/>
      </c>
      <c r="F42" s="310"/>
      <c r="G42" s="310"/>
      <c r="H42" s="311"/>
      <c r="I42" s="121"/>
      <c r="J42" s="121"/>
      <c r="K42" s="121"/>
      <c r="L42" s="121"/>
      <c r="M42" s="219" t="str">
        <f t="shared" si="5"/>
        <v/>
      </c>
      <c r="N42" s="219" t="str">
        <f t="shared" si="6"/>
        <v/>
      </c>
      <c r="O42" s="121"/>
      <c r="P42" s="122"/>
    </row>
    <row r="43" spans="1:16" ht="15" x14ac:dyDescent="0.25">
      <c r="A43" s="70" t="e">
        <f t="shared" si="2"/>
        <v>#N/A</v>
      </c>
      <c r="B43" s="70" t="str">
        <f t="shared" si="3"/>
        <v/>
      </c>
      <c r="C43" s="70" t="str">
        <f t="shared" si="0"/>
        <v>NW</v>
      </c>
      <c r="D43" s="70" t="str">
        <f t="shared" si="1"/>
        <v/>
      </c>
      <c r="E43" s="310" t="str">
        <f t="shared" si="4"/>
        <v/>
      </c>
      <c r="F43" s="310"/>
      <c r="G43" s="310"/>
      <c r="H43" s="311"/>
      <c r="I43" s="121"/>
      <c r="J43" s="121"/>
      <c r="K43" s="121"/>
      <c r="L43" s="121"/>
      <c r="M43" s="219" t="str">
        <f t="shared" si="5"/>
        <v/>
      </c>
      <c r="N43" s="219" t="str">
        <f t="shared" si="6"/>
        <v/>
      </c>
      <c r="O43" s="121"/>
      <c r="P43" s="122"/>
    </row>
    <row r="44" spans="1:16" ht="15" x14ac:dyDescent="0.25">
      <c r="A44" s="70" t="e">
        <f t="shared" si="2"/>
        <v>#N/A</v>
      </c>
      <c r="B44" s="70" t="str">
        <f t="shared" si="3"/>
        <v/>
      </c>
      <c r="C44" s="70" t="str">
        <f t="shared" si="0"/>
        <v>NW</v>
      </c>
      <c r="D44" s="70" t="str">
        <f t="shared" si="1"/>
        <v/>
      </c>
      <c r="E44" s="310" t="str">
        <f t="shared" si="4"/>
        <v/>
      </c>
      <c r="F44" s="310"/>
      <c r="G44" s="310"/>
      <c r="H44" s="311"/>
      <c r="I44" s="121"/>
      <c r="J44" s="121"/>
      <c r="K44" s="121"/>
      <c r="L44" s="121"/>
      <c r="M44" s="219" t="str">
        <f t="shared" si="5"/>
        <v/>
      </c>
      <c r="N44" s="219" t="str">
        <f t="shared" si="6"/>
        <v/>
      </c>
      <c r="O44" s="121"/>
      <c r="P44" s="122"/>
    </row>
    <row r="45" spans="1:16" ht="15" x14ac:dyDescent="0.25">
      <c r="A45" s="70" t="e">
        <f t="shared" si="2"/>
        <v>#N/A</v>
      </c>
      <c r="B45" s="70" t="str">
        <f t="shared" si="3"/>
        <v/>
      </c>
      <c r="C45" s="70" t="str">
        <f t="shared" si="0"/>
        <v>NW</v>
      </c>
      <c r="D45" s="70" t="str">
        <f t="shared" si="1"/>
        <v/>
      </c>
      <c r="E45" s="310" t="str">
        <f t="shared" si="4"/>
        <v/>
      </c>
      <c r="F45" s="310"/>
      <c r="G45" s="310"/>
      <c r="H45" s="311"/>
      <c r="I45" s="121"/>
      <c r="J45" s="121"/>
      <c r="K45" s="121"/>
      <c r="L45" s="121"/>
      <c r="M45" s="219" t="str">
        <f t="shared" si="5"/>
        <v/>
      </c>
      <c r="N45" s="219" t="str">
        <f t="shared" si="6"/>
        <v/>
      </c>
      <c r="O45" s="121"/>
      <c r="P45" s="122"/>
    </row>
    <row r="46" spans="1:16" ht="15" x14ac:dyDescent="0.25">
      <c r="A46" s="70" t="e">
        <f t="shared" si="2"/>
        <v>#N/A</v>
      </c>
      <c r="B46" s="70" t="str">
        <f t="shared" si="3"/>
        <v/>
      </c>
      <c r="C46" s="70" t="str">
        <f t="shared" si="0"/>
        <v>NW</v>
      </c>
      <c r="D46" s="70" t="str">
        <f t="shared" si="1"/>
        <v/>
      </c>
      <c r="E46" s="310" t="str">
        <f t="shared" si="4"/>
        <v/>
      </c>
      <c r="F46" s="310"/>
      <c r="G46" s="310"/>
      <c r="H46" s="311"/>
      <c r="I46" s="122"/>
      <c r="J46" s="122"/>
      <c r="K46" s="122"/>
      <c r="L46" s="122"/>
      <c r="M46" s="219" t="str">
        <f t="shared" si="5"/>
        <v/>
      </c>
      <c r="N46" s="219" t="str">
        <f t="shared" si="6"/>
        <v/>
      </c>
      <c r="O46" s="121"/>
      <c r="P46" s="122"/>
    </row>
    <row r="47" spans="1:16" ht="15" x14ac:dyDescent="0.25">
      <c r="A47" s="70" t="e">
        <f t="shared" si="2"/>
        <v>#N/A</v>
      </c>
      <c r="B47" s="70" t="str">
        <f t="shared" si="3"/>
        <v/>
      </c>
      <c r="C47" s="70" t="str">
        <f t="shared" si="0"/>
        <v>NW</v>
      </c>
      <c r="D47" s="70" t="str">
        <f t="shared" si="1"/>
        <v/>
      </c>
      <c r="E47" s="310" t="str">
        <f t="shared" si="4"/>
        <v/>
      </c>
      <c r="F47" s="310"/>
      <c r="G47" s="310"/>
      <c r="H47" s="311"/>
      <c r="I47" s="122"/>
      <c r="J47" s="122"/>
      <c r="K47" s="122"/>
      <c r="L47" s="122"/>
      <c r="M47" s="219" t="str">
        <f t="shared" si="5"/>
        <v/>
      </c>
      <c r="N47" s="219" t="str">
        <f t="shared" si="6"/>
        <v/>
      </c>
      <c r="O47" s="121"/>
      <c r="P47" s="122"/>
    </row>
    <row r="48" spans="1:16" ht="15" x14ac:dyDescent="0.25">
      <c r="A48" s="70" t="e">
        <f t="shared" si="2"/>
        <v>#N/A</v>
      </c>
      <c r="B48" s="70" t="str">
        <f t="shared" si="3"/>
        <v/>
      </c>
      <c r="C48" s="70" t="str">
        <f t="shared" si="0"/>
        <v>NW</v>
      </c>
      <c r="D48" s="70" t="str">
        <f t="shared" si="1"/>
        <v/>
      </c>
      <c r="E48" s="310" t="str">
        <f t="shared" si="4"/>
        <v/>
      </c>
      <c r="F48" s="310"/>
      <c r="G48" s="310"/>
      <c r="H48" s="311"/>
      <c r="I48" s="122"/>
      <c r="J48" s="122"/>
      <c r="K48" s="122"/>
      <c r="L48" s="122"/>
      <c r="M48" s="219" t="str">
        <f t="shared" si="5"/>
        <v/>
      </c>
      <c r="N48" s="219" t="str">
        <f t="shared" si="6"/>
        <v/>
      </c>
      <c r="O48" s="121"/>
      <c r="P48" s="122"/>
    </row>
    <row r="49" spans="1:16" ht="15" x14ac:dyDescent="0.25">
      <c r="A49" s="70" t="e">
        <f t="shared" si="2"/>
        <v>#N/A</v>
      </c>
      <c r="B49" s="70" t="str">
        <f t="shared" si="3"/>
        <v/>
      </c>
      <c r="C49" s="70" t="str">
        <f t="shared" si="0"/>
        <v>NW</v>
      </c>
      <c r="D49" s="70" t="str">
        <f t="shared" si="1"/>
        <v/>
      </c>
      <c r="E49" s="310" t="str">
        <f t="shared" si="4"/>
        <v/>
      </c>
      <c r="F49" s="310"/>
      <c r="G49" s="310"/>
      <c r="H49" s="311"/>
      <c r="I49" s="122"/>
      <c r="J49" s="122"/>
      <c r="K49" s="122"/>
      <c r="L49" s="122"/>
      <c r="M49" s="219" t="str">
        <f t="shared" si="5"/>
        <v/>
      </c>
      <c r="N49" s="219" t="str">
        <f t="shared" si="6"/>
        <v/>
      </c>
      <c r="O49" s="121"/>
      <c r="P49" s="122"/>
    </row>
    <row r="50" spans="1:16" ht="15" x14ac:dyDescent="0.25">
      <c r="A50" s="70" t="e">
        <f t="shared" si="2"/>
        <v>#N/A</v>
      </c>
      <c r="B50" s="70" t="str">
        <f t="shared" si="3"/>
        <v/>
      </c>
      <c r="C50" s="70" t="str">
        <f t="shared" si="0"/>
        <v>NW</v>
      </c>
      <c r="D50" s="70" t="str">
        <f t="shared" si="1"/>
        <v/>
      </c>
      <c r="E50" s="310" t="str">
        <f t="shared" si="4"/>
        <v/>
      </c>
      <c r="F50" s="310"/>
      <c r="G50" s="310"/>
      <c r="H50" s="311"/>
      <c r="I50" s="122"/>
      <c r="J50" s="122"/>
      <c r="K50" s="122"/>
      <c r="L50" s="122"/>
      <c r="M50" s="219" t="str">
        <f t="shared" si="5"/>
        <v/>
      </c>
      <c r="N50" s="219" t="str">
        <f t="shared" si="6"/>
        <v/>
      </c>
      <c r="O50" s="121"/>
      <c r="P50" s="122"/>
    </row>
    <row r="51" spans="1:16" ht="15" x14ac:dyDescent="0.25">
      <c r="A51" s="70" t="e">
        <f t="shared" si="2"/>
        <v>#N/A</v>
      </c>
      <c r="B51" s="70" t="str">
        <f t="shared" si="3"/>
        <v/>
      </c>
      <c r="C51" s="70" t="str">
        <f t="shared" si="0"/>
        <v>NW</v>
      </c>
      <c r="D51" s="70" t="str">
        <f t="shared" si="1"/>
        <v/>
      </c>
      <c r="E51" s="310" t="str">
        <f t="shared" si="4"/>
        <v/>
      </c>
      <c r="F51" s="310"/>
      <c r="G51" s="310"/>
      <c r="H51" s="311"/>
      <c r="I51" s="122"/>
      <c r="J51" s="122"/>
      <c r="K51" s="122"/>
      <c r="L51" s="122"/>
      <c r="M51" s="219" t="str">
        <f t="shared" si="5"/>
        <v/>
      </c>
      <c r="N51" s="219" t="str">
        <f t="shared" si="6"/>
        <v/>
      </c>
      <c r="O51" s="121"/>
      <c r="P51" s="122"/>
    </row>
    <row r="52" spans="1:16" ht="15" x14ac:dyDescent="0.25">
      <c r="A52" s="70" t="e">
        <f t="shared" si="2"/>
        <v>#N/A</v>
      </c>
      <c r="B52" s="70" t="str">
        <f t="shared" si="3"/>
        <v/>
      </c>
      <c r="C52" s="70" t="str">
        <f t="shared" si="0"/>
        <v>NW</v>
      </c>
      <c r="D52" s="70" t="str">
        <f t="shared" si="1"/>
        <v/>
      </c>
      <c r="E52" s="310" t="str">
        <f t="shared" si="4"/>
        <v/>
      </c>
      <c r="F52" s="310"/>
      <c r="G52" s="310"/>
      <c r="H52" s="311"/>
      <c r="I52" s="122"/>
      <c r="J52" s="122"/>
      <c r="K52" s="122"/>
      <c r="L52" s="122"/>
      <c r="M52" s="219" t="str">
        <f t="shared" si="5"/>
        <v/>
      </c>
      <c r="N52" s="219" t="str">
        <f t="shared" si="6"/>
        <v/>
      </c>
      <c r="O52" s="121"/>
      <c r="P52" s="122"/>
    </row>
    <row r="53" spans="1:16" ht="15" x14ac:dyDescent="0.25">
      <c r="A53" s="70" t="e">
        <f t="shared" si="2"/>
        <v>#N/A</v>
      </c>
      <c r="B53" s="70" t="str">
        <f t="shared" si="3"/>
        <v/>
      </c>
      <c r="C53" s="70" t="str">
        <f t="shared" si="0"/>
        <v>NW</v>
      </c>
      <c r="D53" s="70" t="str">
        <f t="shared" si="1"/>
        <v/>
      </c>
      <c r="E53" s="310" t="str">
        <f t="shared" si="4"/>
        <v/>
      </c>
      <c r="F53" s="310"/>
      <c r="G53" s="310"/>
      <c r="H53" s="311"/>
      <c r="I53" s="122"/>
      <c r="J53" s="122"/>
      <c r="K53" s="122"/>
      <c r="L53" s="122"/>
      <c r="M53" s="219" t="str">
        <f t="shared" si="5"/>
        <v/>
      </c>
      <c r="N53" s="219" t="str">
        <f t="shared" si="6"/>
        <v/>
      </c>
      <c r="O53" s="121"/>
      <c r="P53" s="122"/>
    </row>
    <row r="54" spans="1:16" ht="15" x14ac:dyDescent="0.25">
      <c r="A54" s="70" t="e">
        <f t="shared" si="2"/>
        <v>#N/A</v>
      </c>
      <c r="B54" s="70" t="str">
        <f t="shared" si="3"/>
        <v/>
      </c>
      <c r="C54" s="70" t="str">
        <f t="shared" si="0"/>
        <v>NW</v>
      </c>
      <c r="D54" s="70" t="str">
        <f t="shared" si="1"/>
        <v/>
      </c>
      <c r="E54" s="310" t="str">
        <f t="shared" si="4"/>
        <v/>
      </c>
      <c r="F54" s="310"/>
      <c r="G54" s="310"/>
      <c r="H54" s="311"/>
      <c r="I54" s="122"/>
      <c r="J54" s="122"/>
      <c r="K54" s="122"/>
      <c r="L54" s="122"/>
      <c r="M54" s="219" t="str">
        <f t="shared" si="5"/>
        <v/>
      </c>
      <c r="N54" s="219" t="str">
        <f t="shared" si="6"/>
        <v/>
      </c>
      <c r="O54" s="121"/>
      <c r="P54" s="122"/>
    </row>
    <row r="55" spans="1:16" ht="15" x14ac:dyDescent="0.25">
      <c r="A55" s="70" t="e">
        <f t="shared" si="2"/>
        <v>#N/A</v>
      </c>
      <c r="B55" s="70" t="str">
        <f t="shared" si="3"/>
        <v/>
      </c>
      <c r="C55" s="70" t="str">
        <f t="shared" si="0"/>
        <v>NW</v>
      </c>
      <c r="D55" s="70" t="str">
        <f t="shared" si="1"/>
        <v/>
      </c>
      <c r="E55" s="310" t="str">
        <f t="shared" si="4"/>
        <v/>
      </c>
      <c r="F55" s="310"/>
      <c r="G55" s="310"/>
      <c r="H55" s="311"/>
      <c r="I55" s="122"/>
      <c r="J55" s="122"/>
      <c r="K55" s="122"/>
      <c r="L55" s="122"/>
      <c r="M55" s="219" t="str">
        <f t="shared" si="5"/>
        <v/>
      </c>
      <c r="N55" s="219" t="str">
        <f t="shared" si="6"/>
        <v/>
      </c>
      <c r="O55" s="121"/>
      <c r="P55" s="122"/>
    </row>
    <row r="56" spans="1:16" ht="15" x14ac:dyDescent="0.25">
      <c r="A56" s="70" t="e">
        <f t="shared" si="2"/>
        <v>#N/A</v>
      </c>
      <c r="B56" s="70" t="str">
        <f t="shared" si="3"/>
        <v/>
      </c>
      <c r="C56" s="70" t="str">
        <f t="shared" si="0"/>
        <v>NW</v>
      </c>
      <c r="D56" s="70" t="str">
        <f t="shared" si="1"/>
        <v/>
      </c>
      <c r="E56" s="310" t="str">
        <f t="shared" si="4"/>
        <v/>
      </c>
      <c r="F56" s="310"/>
      <c r="G56" s="310"/>
      <c r="H56" s="311"/>
      <c r="I56" s="122"/>
      <c r="J56" s="122"/>
      <c r="K56" s="122"/>
      <c r="L56" s="122"/>
      <c r="M56" s="219" t="str">
        <f t="shared" si="5"/>
        <v/>
      </c>
      <c r="N56" s="219" t="str">
        <f t="shared" si="6"/>
        <v/>
      </c>
      <c r="O56" s="121"/>
      <c r="P56" s="122"/>
    </row>
    <row r="57" spans="1:16" ht="15" x14ac:dyDescent="0.25">
      <c r="A57" s="70" t="e">
        <f t="shared" si="2"/>
        <v>#N/A</v>
      </c>
      <c r="B57" s="70" t="str">
        <f t="shared" si="3"/>
        <v/>
      </c>
      <c r="C57" s="70" t="str">
        <f t="shared" si="0"/>
        <v>NW</v>
      </c>
      <c r="D57" s="70" t="str">
        <f t="shared" si="1"/>
        <v/>
      </c>
      <c r="E57" s="310" t="str">
        <f t="shared" si="4"/>
        <v/>
      </c>
      <c r="F57" s="310"/>
      <c r="G57" s="310"/>
      <c r="H57" s="311"/>
      <c r="I57" s="122"/>
      <c r="J57" s="122"/>
      <c r="K57" s="122"/>
      <c r="L57" s="122"/>
      <c r="M57" s="219" t="str">
        <f t="shared" si="5"/>
        <v/>
      </c>
      <c r="N57" s="219" t="str">
        <f t="shared" si="6"/>
        <v/>
      </c>
      <c r="O57" s="121"/>
      <c r="P57" s="122"/>
    </row>
    <row r="58" spans="1:16" ht="15" x14ac:dyDescent="0.25">
      <c r="A58" s="70" t="e">
        <f t="shared" si="2"/>
        <v>#N/A</v>
      </c>
      <c r="B58" s="70" t="str">
        <f t="shared" si="3"/>
        <v/>
      </c>
      <c r="C58" s="70" t="str">
        <f t="shared" si="0"/>
        <v>NW</v>
      </c>
      <c r="D58" s="70" t="str">
        <f t="shared" si="1"/>
        <v/>
      </c>
      <c r="E58" s="310" t="str">
        <f t="shared" si="4"/>
        <v/>
      </c>
      <c r="F58" s="310"/>
      <c r="G58" s="310"/>
      <c r="H58" s="311"/>
      <c r="I58" s="122"/>
      <c r="J58" s="122"/>
      <c r="K58" s="122"/>
      <c r="L58" s="122"/>
      <c r="M58" s="219" t="str">
        <f t="shared" si="5"/>
        <v/>
      </c>
      <c r="N58" s="219" t="str">
        <f t="shared" si="6"/>
        <v/>
      </c>
      <c r="O58" s="121"/>
      <c r="P58" s="122"/>
    </row>
    <row r="59" spans="1:16" ht="15" x14ac:dyDescent="0.25">
      <c r="A59" s="70" t="e">
        <f t="shared" si="2"/>
        <v>#N/A</v>
      </c>
      <c r="B59" s="70" t="str">
        <f t="shared" si="3"/>
        <v/>
      </c>
      <c r="C59" s="70" t="str">
        <f t="shared" si="0"/>
        <v>NW</v>
      </c>
      <c r="D59" s="70" t="str">
        <f t="shared" si="1"/>
        <v/>
      </c>
      <c r="E59" s="310" t="str">
        <f t="shared" si="4"/>
        <v/>
      </c>
      <c r="F59" s="310"/>
      <c r="G59" s="310"/>
      <c r="H59" s="311"/>
      <c r="I59" s="122"/>
      <c r="J59" s="122"/>
      <c r="K59" s="122"/>
      <c r="L59" s="122"/>
      <c r="M59" s="219" t="str">
        <f t="shared" si="5"/>
        <v/>
      </c>
      <c r="N59" s="219" t="str">
        <f t="shared" si="6"/>
        <v/>
      </c>
      <c r="O59" s="121"/>
      <c r="P59" s="122"/>
    </row>
    <row r="60" spans="1:16" ht="15" x14ac:dyDescent="0.25">
      <c r="A60" s="70" t="e">
        <f t="shared" si="2"/>
        <v>#N/A</v>
      </c>
      <c r="B60" s="70" t="str">
        <f t="shared" si="3"/>
        <v/>
      </c>
      <c r="C60" s="70" t="str">
        <f t="shared" si="0"/>
        <v>NW</v>
      </c>
      <c r="D60" s="70" t="str">
        <f t="shared" si="1"/>
        <v/>
      </c>
      <c r="E60" s="310" t="str">
        <f t="shared" si="4"/>
        <v/>
      </c>
      <c r="F60" s="310"/>
      <c r="G60" s="310"/>
      <c r="H60" s="311"/>
      <c r="I60" s="122"/>
      <c r="J60" s="122"/>
      <c r="K60" s="122"/>
      <c r="L60" s="122"/>
      <c r="M60" s="219" t="str">
        <f t="shared" si="5"/>
        <v/>
      </c>
      <c r="N60" s="219" t="str">
        <f t="shared" si="6"/>
        <v/>
      </c>
      <c r="O60" s="121"/>
      <c r="P60" s="122"/>
    </row>
    <row r="61" spans="1:16" ht="15" x14ac:dyDescent="0.25">
      <c r="A61" s="70" t="e">
        <f t="shared" si="2"/>
        <v>#N/A</v>
      </c>
      <c r="B61" s="70" t="str">
        <f t="shared" si="3"/>
        <v/>
      </c>
      <c r="C61" s="70" t="str">
        <f t="shared" si="0"/>
        <v>NW</v>
      </c>
      <c r="D61" s="70" t="str">
        <f t="shared" si="1"/>
        <v/>
      </c>
      <c r="E61" s="310" t="str">
        <f t="shared" si="4"/>
        <v/>
      </c>
      <c r="F61" s="310"/>
      <c r="G61" s="310"/>
      <c r="H61" s="311"/>
      <c r="I61" s="122"/>
      <c r="J61" s="122"/>
      <c r="K61" s="122"/>
      <c r="L61" s="122"/>
      <c r="M61" s="219" t="str">
        <f t="shared" si="5"/>
        <v/>
      </c>
      <c r="N61" s="219" t="str">
        <f t="shared" si="6"/>
        <v/>
      </c>
      <c r="O61" s="121"/>
      <c r="P61" s="122"/>
    </row>
    <row r="62" spans="1:16" ht="15" x14ac:dyDescent="0.25">
      <c r="A62" s="70" t="e">
        <f t="shared" si="2"/>
        <v>#N/A</v>
      </c>
      <c r="B62" s="70" t="str">
        <f t="shared" si="3"/>
        <v/>
      </c>
      <c r="C62" s="70" t="str">
        <f t="shared" si="0"/>
        <v>NW</v>
      </c>
      <c r="D62" s="70" t="str">
        <f t="shared" si="1"/>
        <v/>
      </c>
      <c r="E62" s="310" t="str">
        <f t="shared" si="4"/>
        <v/>
      </c>
      <c r="F62" s="310"/>
      <c r="G62" s="310"/>
      <c r="H62" s="311"/>
      <c r="I62" s="122"/>
      <c r="J62" s="122"/>
      <c r="K62" s="122"/>
      <c r="L62" s="122"/>
      <c r="M62" s="219" t="str">
        <f t="shared" si="5"/>
        <v/>
      </c>
      <c r="N62" s="219" t="str">
        <f t="shared" si="6"/>
        <v/>
      </c>
      <c r="O62" s="121"/>
      <c r="P62" s="122"/>
    </row>
    <row r="63" spans="1:16" ht="15" x14ac:dyDescent="0.25">
      <c r="A63" s="70" t="e">
        <f t="shared" si="2"/>
        <v>#N/A</v>
      </c>
      <c r="B63" s="70" t="str">
        <f t="shared" si="3"/>
        <v/>
      </c>
      <c r="C63" s="70" t="str">
        <f t="shared" si="0"/>
        <v>NW</v>
      </c>
      <c r="D63" s="70" t="str">
        <f t="shared" si="1"/>
        <v/>
      </c>
      <c r="E63" s="310" t="str">
        <f t="shared" si="4"/>
        <v/>
      </c>
      <c r="F63" s="310"/>
      <c r="G63" s="310"/>
      <c r="H63" s="311"/>
      <c r="I63" s="122"/>
      <c r="J63" s="122"/>
      <c r="K63" s="122"/>
      <c r="L63" s="122"/>
      <c r="M63" s="219" t="str">
        <f t="shared" si="5"/>
        <v/>
      </c>
      <c r="N63" s="219" t="str">
        <f t="shared" si="6"/>
        <v/>
      </c>
      <c r="O63" s="121"/>
      <c r="P63" s="122"/>
    </row>
    <row r="64" spans="1:16" ht="15" x14ac:dyDescent="0.25">
      <c r="A64" s="70" t="e">
        <f t="shared" si="2"/>
        <v>#N/A</v>
      </c>
      <c r="B64" s="70" t="str">
        <f t="shared" si="3"/>
        <v/>
      </c>
      <c r="C64" s="70" t="str">
        <f t="shared" si="0"/>
        <v>NW</v>
      </c>
      <c r="D64" s="70" t="str">
        <f t="shared" si="1"/>
        <v/>
      </c>
      <c r="E64" s="310" t="str">
        <f t="shared" si="4"/>
        <v/>
      </c>
      <c r="F64" s="310"/>
      <c r="G64" s="310"/>
      <c r="H64" s="311"/>
      <c r="I64" s="122"/>
      <c r="J64" s="122"/>
      <c r="K64" s="122"/>
      <c r="L64" s="122"/>
      <c r="M64" s="219" t="str">
        <f t="shared" si="5"/>
        <v/>
      </c>
      <c r="N64" s="219" t="str">
        <f t="shared" si="6"/>
        <v/>
      </c>
      <c r="O64" s="121"/>
      <c r="P64" s="122"/>
    </row>
    <row r="65" spans="1:16" ht="15" x14ac:dyDescent="0.25">
      <c r="A65" s="70" t="e">
        <f t="shared" si="2"/>
        <v>#N/A</v>
      </c>
      <c r="B65" s="70" t="str">
        <f t="shared" si="3"/>
        <v/>
      </c>
      <c r="C65" s="70" t="str">
        <f t="shared" si="0"/>
        <v>NW</v>
      </c>
      <c r="D65" s="70" t="str">
        <f t="shared" si="1"/>
        <v/>
      </c>
      <c r="E65" s="310" t="str">
        <f t="shared" si="4"/>
        <v/>
      </c>
      <c r="F65" s="310"/>
      <c r="G65" s="310"/>
      <c r="H65" s="311"/>
      <c r="I65" s="122"/>
      <c r="J65" s="122"/>
      <c r="K65" s="122"/>
      <c r="L65" s="122"/>
      <c r="M65" s="219" t="str">
        <f t="shared" si="5"/>
        <v/>
      </c>
      <c r="N65" s="219" t="str">
        <f t="shared" si="6"/>
        <v/>
      </c>
      <c r="O65" s="121"/>
      <c r="P65" s="122"/>
    </row>
    <row r="66" spans="1:16" ht="15" x14ac:dyDescent="0.25">
      <c r="A66" s="70" t="e">
        <f t="shared" si="2"/>
        <v>#N/A</v>
      </c>
      <c r="B66" s="70" t="str">
        <f t="shared" si="3"/>
        <v/>
      </c>
      <c r="C66" s="70" t="str">
        <f t="shared" si="0"/>
        <v>NW</v>
      </c>
      <c r="D66" s="70" t="str">
        <f t="shared" si="1"/>
        <v/>
      </c>
      <c r="E66" s="310" t="str">
        <f t="shared" si="4"/>
        <v/>
      </c>
      <c r="F66" s="310"/>
      <c r="G66" s="310"/>
      <c r="H66" s="311"/>
      <c r="I66" s="122"/>
      <c r="J66" s="122"/>
      <c r="K66" s="122"/>
      <c r="L66" s="122"/>
      <c r="M66" s="219" t="str">
        <f t="shared" si="5"/>
        <v/>
      </c>
      <c r="N66" s="219" t="str">
        <f t="shared" si="6"/>
        <v/>
      </c>
      <c r="O66" s="121"/>
      <c r="P66" s="122"/>
    </row>
    <row r="67" spans="1:16" ht="15" x14ac:dyDescent="0.25">
      <c r="A67" s="70" t="e">
        <f t="shared" si="2"/>
        <v>#N/A</v>
      </c>
      <c r="B67" s="70" t="str">
        <f t="shared" si="3"/>
        <v/>
      </c>
      <c r="C67" s="70" t="str">
        <f t="shared" si="0"/>
        <v>NW</v>
      </c>
      <c r="D67" s="70" t="str">
        <f t="shared" si="1"/>
        <v/>
      </c>
      <c r="E67" s="310" t="str">
        <f t="shared" si="4"/>
        <v/>
      </c>
      <c r="F67" s="310"/>
      <c r="G67" s="310"/>
      <c r="H67" s="311"/>
      <c r="I67" s="122"/>
      <c r="J67" s="122"/>
      <c r="K67" s="122"/>
      <c r="L67" s="122"/>
      <c r="M67" s="219" t="str">
        <f t="shared" si="5"/>
        <v/>
      </c>
      <c r="N67" s="219" t="str">
        <f t="shared" si="6"/>
        <v/>
      </c>
      <c r="O67" s="121"/>
      <c r="P67" s="122"/>
    </row>
    <row r="68" spans="1:16" ht="15" x14ac:dyDescent="0.25">
      <c r="A68" s="70" t="e">
        <f t="shared" si="2"/>
        <v>#N/A</v>
      </c>
      <c r="B68" s="70" t="str">
        <f t="shared" si="3"/>
        <v/>
      </c>
      <c r="C68" s="70" t="str">
        <f t="shared" si="0"/>
        <v>NW</v>
      </c>
      <c r="D68" s="70" t="str">
        <f t="shared" si="1"/>
        <v/>
      </c>
      <c r="E68" s="310" t="str">
        <f t="shared" si="4"/>
        <v/>
      </c>
      <c r="F68" s="310"/>
      <c r="G68" s="310"/>
      <c r="H68" s="311"/>
      <c r="I68" s="122"/>
      <c r="J68" s="122"/>
      <c r="K68" s="122"/>
      <c r="L68" s="122"/>
      <c r="M68" s="219" t="str">
        <f t="shared" si="5"/>
        <v/>
      </c>
      <c r="N68" s="219" t="str">
        <f t="shared" si="6"/>
        <v/>
      </c>
      <c r="O68" s="121"/>
      <c r="P68" s="122"/>
    </row>
    <row r="69" spans="1:16" ht="15" x14ac:dyDescent="0.25">
      <c r="A69" s="70" t="e">
        <f t="shared" si="2"/>
        <v>#N/A</v>
      </c>
      <c r="B69" s="70" t="str">
        <f t="shared" si="3"/>
        <v/>
      </c>
      <c r="C69" s="70" t="str">
        <f t="shared" si="0"/>
        <v>NW</v>
      </c>
      <c r="D69" s="70" t="str">
        <f t="shared" si="1"/>
        <v/>
      </c>
      <c r="E69" s="310" t="str">
        <f t="shared" si="4"/>
        <v/>
      </c>
      <c r="F69" s="310"/>
      <c r="G69" s="310"/>
      <c r="H69" s="311"/>
      <c r="I69" s="122"/>
      <c r="J69" s="122"/>
      <c r="K69" s="122"/>
      <c r="L69" s="122"/>
      <c r="M69" s="219" t="str">
        <f t="shared" si="5"/>
        <v/>
      </c>
      <c r="N69" s="219" t="str">
        <f t="shared" si="6"/>
        <v/>
      </c>
      <c r="O69" s="121"/>
      <c r="P69" s="122"/>
    </row>
    <row r="70" spans="1:16" ht="15" x14ac:dyDescent="0.25">
      <c r="A70" s="70" t="e">
        <f t="shared" si="2"/>
        <v>#N/A</v>
      </c>
      <c r="B70" s="70" t="str">
        <f t="shared" si="3"/>
        <v/>
      </c>
      <c r="C70" s="70" t="str">
        <f t="shared" si="0"/>
        <v>NW</v>
      </c>
      <c r="D70" s="70" t="str">
        <f t="shared" si="1"/>
        <v/>
      </c>
      <c r="E70" s="310" t="str">
        <f t="shared" si="4"/>
        <v/>
      </c>
      <c r="F70" s="310"/>
      <c r="G70" s="310"/>
      <c r="H70" s="311"/>
      <c r="I70" s="122"/>
      <c r="J70" s="122"/>
      <c r="K70" s="122"/>
      <c r="L70" s="122"/>
      <c r="M70" s="219" t="str">
        <f t="shared" si="5"/>
        <v/>
      </c>
      <c r="N70" s="219" t="str">
        <f t="shared" si="6"/>
        <v/>
      </c>
      <c r="O70" s="121"/>
      <c r="P70" s="122"/>
    </row>
    <row r="71" spans="1:16" ht="15" x14ac:dyDescent="0.25">
      <c r="A71" s="70" t="e">
        <f t="shared" si="2"/>
        <v>#N/A</v>
      </c>
      <c r="B71" s="70" t="str">
        <f t="shared" si="3"/>
        <v/>
      </c>
      <c r="C71" s="70" t="str">
        <f t="shared" si="0"/>
        <v>NW</v>
      </c>
      <c r="D71" s="70" t="str">
        <f t="shared" si="1"/>
        <v/>
      </c>
      <c r="E71" s="310" t="str">
        <f t="shared" si="4"/>
        <v/>
      </c>
      <c r="F71" s="310"/>
      <c r="G71" s="310"/>
      <c r="H71" s="311"/>
      <c r="I71" s="122"/>
      <c r="J71" s="122"/>
      <c r="K71" s="122"/>
      <c r="L71" s="122"/>
      <c r="M71" s="219" t="str">
        <f t="shared" si="5"/>
        <v/>
      </c>
      <c r="N71" s="219" t="str">
        <f t="shared" si="6"/>
        <v/>
      </c>
      <c r="O71" s="121"/>
      <c r="P71" s="122"/>
    </row>
    <row r="72" spans="1:16" ht="15" x14ac:dyDescent="0.25">
      <c r="A72" s="70" t="e">
        <f t="shared" si="2"/>
        <v>#N/A</v>
      </c>
      <c r="B72" s="70" t="str">
        <f t="shared" si="3"/>
        <v/>
      </c>
      <c r="C72" s="70" t="str">
        <f t="shared" si="0"/>
        <v>NW</v>
      </c>
      <c r="D72" s="70" t="str">
        <f t="shared" si="1"/>
        <v/>
      </c>
      <c r="E72" s="310" t="str">
        <f t="shared" si="4"/>
        <v/>
      </c>
      <c r="F72" s="310"/>
      <c r="G72" s="310"/>
      <c r="H72" s="311"/>
      <c r="I72" s="122"/>
      <c r="J72" s="122"/>
      <c r="K72" s="122"/>
      <c r="L72" s="122"/>
      <c r="M72" s="219" t="str">
        <f t="shared" si="5"/>
        <v/>
      </c>
      <c r="N72" s="219" t="str">
        <f t="shared" si="6"/>
        <v/>
      </c>
      <c r="O72" s="121"/>
      <c r="P72" s="122"/>
    </row>
    <row r="73" spans="1:16" ht="15" x14ac:dyDescent="0.25">
      <c r="A73" s="70" t="e">
        <f t="shared" si="2"/>
        <v>#N/A</v>
      </c>
      <c r="B73" s="70" t="str">
        <f t="shared" si="3"/>
        <v/>
      </c>
      <c r="C73" s="70" t="str">
        <f t="shared" si="0"/>
        <v>NW</v>
      </c>
      <c r="D73" s="70" t="str">
        <f t="shared" si="1"/>
        <v/>
      </c>
      <c r="E73" s="310" t="str">
        <f t="shared" si="4"/>
        <v/>
      </c>
      <c r="F73" s="310"/>
      <c r="G73" s="310"/>
      <c r="H73" s="311"/>
      <c r="I73" s="122"/>
      <c r="J73" s="122"/>
      <c r="K73" s="122"/>
      <c r="L73" s="122"/>
      <c r="M73" s="219" t="str">
        <f t="shared" si="5"/>
        <v/>
      </c>
      <c r="N73" s="219" t="str">
        <f t="shared" si="6"/>
        <v/>
      </c>
      <c r="O73" s="121"/>
      <c r="P73" s="122"/>
    </row>
    <row r="74" spans="1:16" ht="15" x14ac:dyDescent="0.25">
      <c r="A74" s="70" t="e">
        <f t="shared" si="2"/>
        <v>#N/A</v>
      </c>
      <c r="B74" s="70" t="str">
        <f t="shared" si="3"/>
        <v/>
      </c>
      <c r="C74" s="70" t="str">
        <f t="shared" si="0"/>
        <v>NW</v>
      </c>
      <c r="D74" s="70" t="str">
        <f t="shared" si="1"/>
        <v/>
      </c>
      <c r="E74" s="310" t="str">
        <f t="shared" si="4"/>
        <v/>
      </c>
      <c r="F74" s="310"/>
      <c r="G74" s="310"/>
      <c r="H74" s="311"/>
      <c r="I74" s="122"/>
      <c r="J74" s="122"/>
      <c r="K74" s="122"/>
      <c r="L74" s="122"/>
      <c r="M74" s="219" t="str">
        <f t="shared" si="5"/>
        <v/>
      </c>
      <c r="N74" s="219" t="str">
        <f t="shared" si="6"/>
        <v/>
      </c>
      <c r="O74" s="121"/>
      <c r="P74" s="122"/>
    </row>
    <row r="75" spans="1:16" ht="15" x14ac:dyDescent="0.25">
      <c r="A75" s="70" t="e">
        <f t="shared" si="2"/>
        <v>#N/A</v>
      </c>
      <c r="B75" s="70" t="str">
        <f t="shared" si="3"/>
        <v/>
      </c>
      <c r="C75" s="70" t="str">
        <f t="shared" si="0"/>
        <v>NW</v>
      </c>
      <c r="D75" s="70" t="str">
        <f t="shared" si="1"/>
        <v/>
      </c>
      <c r="E75" s="310" t="str">
        <f t="shared" si="4"/>
        <v/>
      </c>
      <c r="F75" s="310"/>
      <c r="G75" s="310"/>
      <c r="H75" s="311"/>
      <c r="I75" s="122"/>
      <c r="J75" s="122"/>
      <c r="K75" s="122"/>
      <c r="L75" s="122"/>
      <c r="M75" s="219" t="str">
        <f t="shared" si="5"/>
        <v/>
      </c>
      <c r="N75" s="219" t="str">
        <f t="shared" si="6"/>
        <v/>
      </c>
      <c r="O75" s="121"/>
      <c r="P75" s="122"/>
    </row>
    <row r="76" spans="1:16" ht="15" x14ac:dyDescent="0.25">
      <c r="A76" s="70" t="e">
        <f t="shared" si="2"/>
        <v>#N/A</v>
      </c>
      <c r="B76" s="70" t="str">
        <f t="shared" si="3"/>
        <v/>
      </c>
      <c r="C76" s="70" t="str">
        <f t="shared" si="0"/>
        <v>NW</v>
      </c>
      <c r="D76" s="70" t="str">
        <f t="shared" si="1"/>
        <v/>
      </c>
      <c r="E76" s="310" t="str">
        <f t="shared" si="4"/>
        <v/>
      </c>
      <c r="F76" s="310"/>
      <c r="G76" s="310"/>
      <c r="H76" s="311"/>
      <c r="I76" s="122"/>
      <c r="J76" s="122"/>
      <c r="K76" s="122"/>
      <c r="L76" s="122"/>
      <c r="M76" s="219" t="str">
        <f t="shared" si="5"/>
        <v/>
      </c>
      <c r="N76" s="219" t="str">
        <f t="shared" si="6"/>
        <v/>
      </c>
      <c r="O76" s="121"/>
      <c r="P76" s="122"/>
    </row>
    <row r="77" spans="1:16" ht="15" x14ac:dyDescent="0.25">
      <c r="A77" s="70" t="e">
        <f t="shared" si="2"/>
        <v>#N/A</v>
      </c>
      <c r="B77" s="70" t="str">
        <f t="shared" si="3"/>
        <v/>
      </c>
      <c r="C77" s="70" t="str">
        <f t="shared" si="0"/>
        <v>NW</v>
      </c>
      <c r="D77" s="70" t="str">
        <f t="shared" si="1"/>
        <v/>
      </c>
      <c r="E77" s="310" t="str">
        <f t="shared" si="4"/>
        <v/>
      </c>
      <c r="F77" s="310"/>
      <c r="G77" s="310"/>
      <c r="H77" s="311"/>
      <c r="I77" s="122"/>
      <c r="J77" s="122"/>
      <c r="K77" s="122"/>
      <c r="L77" s="122"/>
      <c r="M77" s="219" t="str">
        <f t="shared" si="5"/>
        <v/>
      </c>
      <c r="N77" s="219" t="str">
        <f t="shared" si="6"/>
        <v/>
      </c>
      <c r="O77" s="121"/>
      <c r="P77" s="122"/>
    </row>
    <row r="78" spans="1:16" ht="15" x14ac:dyDescent="0.25">
      <c r="A78" s="70" t="e">
        <f t="shared" si="2"/>
        <v>#N/A</v>
      </c>
      <c r="B78" s="70" t="str">
        <f t="shared" si="3"/>
        <v/>
      </c>
      <c r="C78" s="70" t="str">
        <f t="shared" si="0"/>
        <v>NW</v>
      </c>
      <c r="D78" s="70" t="str">
        <f t="shared" si="1"/>
        <v/>
      </c>
      <c r="E78" s="310" t="str">
        <f t="shared" si="4"/>
        <v/>
      </c>
      <c r="F78" s="310"/>
      <c r="G78" s="310"/>
      <c r="H78" s="311"/>
      <c r="I78" s="122"/>
      <c r="J78" s="122"/>
      <c r="K78" s="122"/>
      <c r="L78" s="122"/>
      <c r="M78" s="219" t="str">
        <f t="shared" si="5"/>
        <v/>
      </c>
      <c r="N78" s="219" t="str">
        <f t="shared" si="6"/>
        <v/>
      </c>
      <c r="O78" s="121"/>
      <c r="P78" s="122"/>
    </row>
    <row r="79" spans="1:16" ht="15" x14ac:dyDescent="0.25">
      <c r="A79" s="70" t="e">
        <f t="shared" si="2"/>
        <v>#N/A</v>
      </c>
      <c r="B79" s="70" t="str">
        <f t="shared" si="3"/>
        <v/>
      </c>
      <c r="C79" s="70" t="str">
        <f t="shared" si="0"/>
        <v>NW</v>
      </c>
      <c r="D79" s="70" t="str">
        <f t="shared" si="1"/>
        <v/>
      </c>
      <c r="E79" s="310" t="str">
        <f t="shared" si="4"/>
        <v/>
      </c>
      <c r="F79" s="310"/>
      <c r="G79" s="310"/>
      <c r="H79" s="311"/>
      <c r="I79" s="122"/>
      <c r="J79" s="122"/>
      <c r="K79" s="122"/>
      <c r="L79" s="122"/>
      <c r="M79" s="219" t="str">
        <f t="shared" si="5"/>
        <v/>
      </c>
      <c r="N79" s="219" t="str">
        <f t="shared" si="6"/>
        <v/>
      </c>
      <c r="O79" s="121"/>
      <c r="P79" s="122"/>
    </row>
    <row r="80" spans="1:16" ht="15" x14ac:dyDescent="0.25">
      <c r="A80" s="70" t="e">
        <f t="shared" si="2"/>
        <v>#N/A</v>
      </c>
      <c r="B80" s="70" t="str">
        <f t="shared" si="3"/>
        <v/>
      </c>
      <c r="C80" s="70" t="str">
        <f t="shared" si="0"/>
        <v>NW</v>
      </c>
      <c r="D80" s="70" t="str">
        <f t="shared" si="1"/>
        <v/>
      </c>
      <c r="E80" s="310" t="str">
        <f t="shared" si="4"/>
        <v/>
      </c>
      <c r="F80" s="310"/>
      <c r="G80" s="310"/>
      <c r="H80" s="311"/>
      <c r="I80" s="122"/>
      <c r="J80" s="122"/>
      <c r="K80" s="122"/>
      <c r="L80" s="122"/>
      <c r="M80" s="219" t="str">
        <f t="shared" si="5"/>
        <v/>
      </c>
      <c r="N80" s="219" t="str">
        <f t="shared" si="6"/>
        <v/>
      </c>
      <c r="O80" s="121"/>
      <c r="P80" s="122"/>
    </row>
    <row r="81" spans="1:16" ht="15" x14ac:dyDescent="0.25">
      <c r="A81" s="70" t="e">
        <f t="shared" si="2"/>
        <v>#N/A</v>
      </c>
      <c r="B81" s="70" t="str">
        <f t="shared" si="3"/>
        <v/>
      </c>
      <c r="C81" s="70" t="str">
        <f t="shared" si="0"/>
        <v>NW</v>
      </c>
      <c r="D81" s="70" t="str">
        <f t="shared" si="1"/>
        <v/>
      </c>
      <c r="E81" s="310" t="str">
        <f t="shared" si="4"/>
        <v/>
      </c>
      <c r="F81" s="310"/>
      <c r="G81" s="310"/>
      <c r="H81" s="311"/>
      <c r="I81" s="122"/>
      <c r="J81" s="122"/>
      <c r="K81" s="122"/>
      <c r="L81" s="122"/>
      <c r="M81" s="219" t="str">
        <f t="shared" si="5"/>
        <v/>
      </c>
      <c r="N81" s="219" t="str">
        <f t="shared" si="6"/>
        <v/>
      </c>
      <c r="O81" s="121"/>
      <c r="P81" s="122"/>
    </row>
    <row r="82" spans="1:16" ht="15" x14ac:dyDescent="0.25">
      <c r="A82" s="70" t="e">
        <f t="shared" si="2"/>
        <v>#N/A</v>
      </c>
      <c r="B82" s="70" t="str">
        <f t="shared" si="3"/>
        <v/>
      </c>
      <c r="C82" s="70" t="str">
        <f t="shared" si="0"/>
        <v>NW</v>
      </c>
      <c r="D82" s="70" t="str">
        <f t="shared" si="1"/>
        <v/>
      </c>
      <c r="E82" s="310" t="str">
        <f t="shared" si="4"/>
        <v/>
      </c>
      <c r="F82" s="310"/>
      <c r="G82" s="310"/>
      <c r="H82" s="311"/>
      <c r="I82" s="122"/>
      <c r="J82" s="122"/>
      <c r="K82" s="122"/>
      <c r="L82" s="122"/>
      <c r="M82" s="219" t="str">
        <f t="shared" si="5"/>
        <v/>
      </c>
      <c r="N82" s="219" t="str">
        <f t="shared" si="6"/>
        <v/>
      </c>
      <c r="O82" s="121"/>
      <c r="P82" s="122"/>
    </row>
    <row r="83" spans="1:16" ht="15" x14ac:dyDescent="0.25">
      <c r="A83" s="70" t="e">
        <f t="shared" si="2"/>
        <v>#N/A</v>
      </c>
      <c r="B83" s="70" t="str">
        <f t="shared" si="3"/>
        <v/>
      </c>
      <c r="C83" s="70" t="str">
        <f t="shared" si="0"/>
        <v>NW</v>
      </c>
      <c r="D83" s="70" t="str">
        <f t="shared" si="1"/>
        <v/>
      </c>
      <c r="E83" s="310" t="str">
        <f t="shared" si="4"/>
        <v/>
      </c>
      <c r="F83" s="310"/>
      <c r="G83" s="310"/>
      <c r="H83" s="311"/>
      <c r="I83" s="122"/>
      <c r="J83" s="122"/>
      <c r="K83" s="122"/>
      <c r="L83" s="122"/>
      <c r="M83" s="219" t="str">
        <f t="shared" si="5"/>
        <v/>
      </c>
      <c r="N83" s="219" t="str">
        <f t="shared" si="6"/>
        <v/>
      </c>
      <c r="O83" s="121"/>
      <c r="P83" s="122"/>
    </row>
    <row r="84" spans="1:16" ht="15" x14ac:dyDescent="0.25">
      <c r="A84" s="70" t="e">
        <f t="shared" si="2"/>
        <v>#N/A</v>
      </c>
      <c r="B84" s="70" t="str">
        <f t="shared" si="3"/>
        <v/>
      </c>
      <c r="C84" s="70" t="str">
        <f t="shared" si="0"/>
        <v>NW</v>
      </c>
      <c r="D84" s="70" t="str">
        <f t="shared" si="1"/>
        <v/>
      </c>
      <c r="E84" s="310" t="str">
        <f t="shared" si="4"/>
        <v/>
      </c>
      <c r="F84" s="310"/>
      <c r="G84" s="310"/>
      <c r="H84" s="311"/>
      <c r="I84" s="122"/>
      <c r="J84" s="122"/>
      <c r="K84" s="122"/>
      <c r="L84" s="122"/>
      <c r="M84" s="219" t="str">
        <f t="shared" si="5"/>
        <v/>
      </c>
      <c r="N84" s="219" t="str">
        <f t="shared" si="6"/>
        <v/>
      </c>
      <c r="O84" s="121"/>
      <c r="P84" s="122"/>
    </row>
    <row r="85" spans="1:16" ht="15" x14ac:dyDescent="0.25">
      <c r="A85" s="70" t="e">
        <f t="shared" si="2"/>
        <v>#N/A</v>
      </c>
      <c r="B85" s="70" t="str">
        <f t="shared" si="3"/>
        <v/>
      </c>
      <c r="C85" s="70" t="str">
        <f t="shared" ref="C85:C148" si="7">IF(ISNA(MATCH(WEEKDAY(E85,2),DunDay,0)),"","NW")</f>
        <v>NW</v>
      </c>
      <c r="D85" s="70" t="str">
        <f t="shared" ref="D85:D148" si="8">IF(ISNA(MATCH(E85,Holiday,0)),"","H")</f>
        <v/>
      </c>
      <c r="E85" s="310" t="str">
        <f t="shared" si="4"/>
        <v/>
      </c>
      <c r="F85" s="310"/>
      <c r="G85" s="310"/>
      <c r="H85" s="311"/>
      <c r="I85" s="122"/>
      <c r="J85" s="122"/>
      <c r="K85" s="122"/>
      <c r="L85" s="122"/>
      <c r="M85" s="219" t="str">
        <f t="shared" si="5"/>
        <v/>
      </c>
      <c r="N85" s="219" t="str">
        <f t="shared" si="6"/>
        <v/>
      </c>
      <c r="O85" s="121"/>
      <c r="P85" s="122"/>
    </row>
    <row r="86" spans="1:16" ht="15" x14ac:dyDescent="0.25">
      <c r="A86" s="70" t="e">
        <f t="shared" ref="A86:A149" si="9">IF(E86&gt;=$J$14,"R","")</f>
        <v>#N/A</v>
      </c>
      <c r="B86" s="70" t="str">
        <f t="shared" ref="B86:B149" si="10">IF(E86&lt;&gt;"",YEAR(E86),"")</f>
        <v/>
      </c>
      <c r="C86" s="70" t="str">
        <f t="shared" si="7"/>
        <v>NW</v>
      </c>
      <c r="D86" s="70" t="str">
        <f t="shared" si="8"/>
        <v/>
      </c>
      <c r="E86" s="310" t="str">
        <f t="shared" si="4"/>
        <v/>
      </c>
      <c r="F86" s="310"/>
      <c r="G86" s="310"/>
      <c r="H86" s="311"/>
      <c r="I86" s="122"/>
      <c r="J86" s="122"/>
      <c r="K86" s="122"/>
      <c r="L86" s="122"/>
      <c r="M86" s="219" t="str">
        <f t="shared" si="5"/>
        <v/>
      </c>
      <c r="N86" s="219" t="str">
        <f t="shared" si="6"/>
        <v/>
      </c>
      <c r="O86" s="121"/>
      <c r="P86" s="122"/>
    </row>
    <row r="87" spans="1:16" ht="15" x14ac:dyDescent="0.25">
      <c r="A87" s="70" t="e">
        <f t="shared" si="9"/>
        <v>#N/A</v>
      </c>
      <c r="B87" s="70" t="str">
        <f t="shared" si="10"/>
        <v/>
      </c>
      <c r="C87" s="70" t="str">
        <f t="shared" si="7"/>
        <v>NW</v>
      </c>
      <c r="D87" s="70" t="str">
        <f t="shared" si="8"/>
        <v/>
      </c>
      <c r="E87" s="310" t="str">
        <f t="shared" ref="E87:E150" si="11">IFERROR(E86+1,"")</f>
        <v/>
      </c>
      <c r="F87" s="310"/>
      <c r="G87" s="310"/>
      <c r="H87" s="311"/>
      <c r="I87" s="122"/>
      <c r="J87" s="122"/>
      <c r="K87" s="122"/>
      <c r="L87" s="122"/>
      <c r="M87" s="219" t="str">
        <f t="shared" ref="M87:M150" si="12">IF(OR(C87="NW",D87="H"),"",IF(OR(I87&lt;&gt;"",J87&lt;&gt;"",K87&lt;&gt;"",L87&lt;&gt;""),IF((((J87-I87)+(L87-K87)))&gt;$J$15,$J$15,((J87-I87)+(L87-K87))),""))</f>
        <v/>
      </c>
      <c r="N87" s="219" t="str">
        <f t="shared" ref="N87:N150" si="13">IF(OR(C87="NW",D87="H"),"",IF(OR(I87&lt;&gt;"",J87&lt;&gt;"",K87&lt;&gt;"",L87&lt;&gt;""),IF(((J87-I87)+(L87-K87))&gt;$J$15,((J87-I87)+(L87-K87))-$J$15,0),""))</f>
        <v/>
      </c>
      <c r="O87" s="121"/>
      <c r="P87" s="122"/>
    </row>
    <row r="88" spans="1:16" ht="15" x14ac:dyDescent="0.25">
      <c r="A88" s="70" t="e">
        <f t="shared" si="9"/>
        <v>#N/A</v>
      </c>
      <c r="B88" s="70" t="str">
        <f t="shared" si="10"/>
        <v/>
      </c>
      <c r="C88" s="70" t="str">
        <f t="shared" si="7"/>
        <v>NW</v>
      </c>
      <c r="D88" s="70" t="str">
        <f t="shared" si="8"/>
        <v/>
      </c>
      <c r="E88" s="310" t="str">
        <f t="shared" si="11"/>
        <v/>
      </c>
      <c r="F88" s="310"/>
      <c r="G88" s="310"/>
      <c r="H88" s="311"/>
      <c r="I88" s="122"/>
      <c r="J88" s="122"/>
      <c r="K88" s="122"/>
      <c r="L88" s="122"/>
      <c r="M88" s="219" t="str">
        <f t="shared" si="12"/>
        <v/>
      </c>
      <c r="N88" s="219" t="str">
        <f t="shared" si="13"/>
        <v/>
      </c>
      <c r="O88" s="121"/>
      <c r="P88" s="122"/>
    </row>
    <row r="89" spans="1:16" ht="15" x14ac:dyDescent="0.25">
      <c r="A89" s="70" t="e">
        <f t="shared" si="9"/>
        <v>#N/A</v>
      </c>
      <c r="B89" s="70" t="str">
        <f t="shared" si="10"/>
        <v/>
      </c>
      <c r="C89" s="70" t="str">
        <f t="shared" si="7"/>
        <v>NW</v>
      </c>
      <c r="D89" s="70" t="str">
        <f t="shared" si="8"/>
        <v/>
      </c>
      <c r="E89" s="310" t="str">
        <f t="shared" si="11"/>
        <v/>
      </c>
      <c r="F89" s="310"/>
      <c r="G89" s="310"/>
      <c r="H89" s="311"/>
      <c r="I89" s="122"/>
      <c r="J89" s="122"/>
      <c r="K89" s="122"/>
      <c r="L89" s="122"/>
      <c r="M89" s="219" t="str">
        <f t="shared" si="12"/>
        <v/>
      </c>
      <c r="N89" s="219" t="str">
        <f t="shared" si="13"/>
        <v/>
      </c>
      <c r="O89" s="121"/>
      <c r="P89" s="122"/>
    </row>
    <row r="90" spans="1:16" ht="15" x14ac:dyDescent="0.25">
      <c r="A90" s="70" t="e">
        <f t="shared" si="9"/>
        <v>#N/A</v>
      </c>
      <c r="B90" s="70" t="str">
        <f t="shared" si="10"/>
        <v/>
      </c>
      <c r="C90" s="70" t="str">
        <f t="shared" si="7"/>
        <v>NW</v>
      </c>
      <c r="D90" s="70" t="str">
        <f t="shared" si="8"/>
        <v/>
      </c>
      <c r="E90" s="310" t="str">
        <f t="shared" si="11"/>
        <v/>
      </c>
      <c r="F90" s="310"/>
      <c r="G90" s="310"/>
      <c r="H90" s="311"/>
      <c r="I90" s="122"/>
      <c r="J90" s="122"/>
      <c r="K90" s="122"/>
      <c r="L90" s="122"/>
      <c r="M90" s="219" t="str">
        <f t="shared" si="12"/>
        <v/>
      </c>
      <c r="N90" s="219" t="str">
        <f t="shared" si="13"/>
        <v/>
      </c>
      <c r="O90" s="121"/>
      <c r="P90" s="122"/>
    </row>
    <row r="91" spans="1:16" ht="15" x14ac:dyDescent="0.25">
      <c r="A91" s="70" t="e">
        <f t="shared" si="9"/>
        <v>#N/A</v>
      </c>
      <c r="B91" s="70" t="str">
        <f t="shared" si="10"/>
        <v/>
      </c>
      <c r="C91" s="70" t="str">
        <f t="shared" si="7"/>
        <v>NW</v>
      </c>
      <c r="D91" s="70" t="str">
        <f t="shared" si="8"/>
        <v/>
      </c>
      <c r="E91" s="310" t="str">
        <f t="shared" si="11"/>
        <v/>
      </c>
      <c r="F91" s="310"/>
      <c r="G91" s="310"/>
      <c r="H91" s="311"/>
      <c r="I91" s="122"/>
      <c r="J91" s="122"/>
      <c r="K91" s="122"/>
      <c r="L91" s="122"/>
      <c r="M91" s="219" t="str">
        <f t="shared" si="12"/>
        <v/>
      </c>
      <c r="N91" s="219" t="str">
        <f t="shared" si="13"/>
        <v/>
      </c>
      <c r="O91" s="121"/>
      <c r="P91" s="122"/>
    </row>
    <row r="92" spans="1:16" ht="15" x14ac:dyDescent="0.25">
      <c r="A92" s="70" t="e">
        <f t="shared" si="9"/>
        <v>#N/A</v>
      </c>
      <c r="B92" s="70" t="str">
        <f t="shared" si="10"/>
        <v/>
      </c>
      <c r="C92" s="70" t="str">
        <f t="shared" si="7"/>
        <v>NW</v>
      </c>
      <c r="D92" s="70" t="str">
        <f t="shared" si="8"/>
        <v/>
      </c>
      <c r="E92" s="310" t="str">
        <f t="shared" si="11"/>
        <v/>
      </c>
      <c r="F92" s="310"/>
      <c r="G92" s="310"/>
      <c r="H92" s="311"/>
      <c r="I92" s="122"/>
      <c r="J92" s="122"/>
      <c r="K92" s="122"/>
      <c r="L92" s="122"/>
      <c r="M92" s="219" t="str">
        <f t="shared" si="12"/>
        <v/>
      </c>
      <c r="N92" s="219" t="str">
        <f t="shared" si="13"/>
        <v/>
      </c>
      <c r="O92" s="121"/>
      <c r="P92" s="122"/>
    </row>
    <row r="93" spans="1:16" ht="15" x14ac:dyDescent="0.25">
      <c r="A93" s="70" t="e">
        <f t="shared" si="9"/>
        <v>#N/A</v>
      </c>
      <c r="B93" s="70" t="str">
        <f t="shared" si="10"/>
        <v/>
      </c>
      <c r="C93" s="70" t="str">
        <f t="shared" si="7"/>
        <v>NW</v>
      </c>
      <c r="D93" s="70" t="str">
        <f t="shared" si="8"/>
        <v/>
      </c>
      <c r="E93" s="310" t="str">
        <f t="shared" si="11"/>
        <v/>
      </c>
      <c r="F93" s="310"/>
      <c r="G93" s="310"/>
      <c r="H93" s="311"/>
      <c r="I93" s="122"/>
      <c r="J93" s="122"/>
      <c r="K93" s="122"/>
      <c r="L93" s="122"/>
      <c r="M93" s="219" t="str">
        <f t="shared" si="12"/>
        <v/>
      </c>
      <c r="N93" s="219" t="str">
        <f t="shared" si="13"/>
        <v/>
      </c>
      <c r="O93" s="121"/>
      <c r="P93" s="122"/>
    </row>
    <row r="94" spans="1:16" ht="15" x14ac:dyDescent="0.25">
      <c r="A94" s="70" t="e">
        <f t="shared" si="9"/>
        <v>#N/A</v>
      </c>
      <c r="B94" s="70" t="str">
        <f t="shared" si="10"/>
        <v/>
      </c>
      <c r="C94" s="70" t="str">
        <f t="shared" si="7"/>
        <v>NW</v>
      </c>
      <c r="D94" s="70" t="str">
        <f t="shared" si="8"/>
        <v/>
      </c>
      <c r="E94" s="310" t="str">
        <f t="shared" si="11"/>
        <v/>
      </c>
      <c r="F94" s="310"/>
      <c r="G94" s="310"/>
      <c r="H94" s="311"/>
      <c r="I94" s="122"/>
      <c r="J94" s="122"/>
      <c r="K94" s="122"/>
      <c r="L94" s="122"/>
      <c r="M94" s="219" t="str">
        <f t="shared" si="12"/>
        <v/>
      </c>
      <c r="N94" s="219" t="str">
        <f t="shared" si="13"/>
        <v/>
      </c>
      <c r="O94" s="121"/>
      <c r="P94" s="122"/>
    </row>
    <row r="95" spans="1:16" ht="15" x14ac:dyDescent="0.25">
      <c r="A95" s="70" t="e">
        <f t="shared" si="9"/>
        <v>#N/A</v>
      </c>
      <c r="B95" s="70" t="str">
        <f t="shared" si="10"/>
        <v/>
      </c>
      <c r="C95" s="70" t="str">
        <f t="shared" si="7"/>
        <v>NW</v>
      </c>
      <c r="D95" s="70" t="str">
        <f t="shared" si="8"/>
        <v/>
      </c>
      <c r="E95" s="310" t="str">
        <f t="shared" si="11"/>
        <v/>
      </c>
      <c r="F95" s="310"/>
      <c r="G95" s="310"/>
      <c r="H95" s="311"/>
      <c r="I95" s="122"/>
      <c r="J95" s="122"/>
      <c r="K95" s="122"/>
      <c r="L95" s="122"/>
      <c r="M95" s="219" t="str">
        <f t="shared" si="12"/>
        <v/>
      </c>
      <c r="N95" s="219" t="str">
        <f t="shared" si="13"/>
        <v/>
      </c>
      <c r="O95" s="121"/>
      <c r="P95" s="122"/>
    </row>
    <row r="96" spans="1:16" ht="15" x14ac:dyDescent="0.25">
      <c r="A96" s="70" t="e">
        <f t="shared" si="9"/>
        <v>#N/A</v>
      </c>
      <c r="B96" s="70" t="str">
        <f t="shared" si="10"/>
        <v/>
      </c>
      <c r="C96" s="70" t="str">
        <f t="shared" si="7"/>
        <v>NW</v>
      </c>
      <c r="D96" s="70" t="str">
        <f t="shared" si="8"/>
        <v/>
      </c>
      <c r="E96" s="310" t="str">
        <f t="shared" si="11"/>
        <v/>
      </c>
      <c r="F96" s="310"/>
      <c r="G96" s="310"/>
      <c r="H96" s="311"/>
      <c r="I96" s="122"/>
      <c r="J96" s="122"/>
      <c r="K96" s="122"/>
      <c r="L96" s="122"/>
      <c r="M96" s="219" t="str">
        <f t="shared" si="12"/>
        <v/>
      </c>
      <c r="N96" s="219" t="str">
        <f t="shared" si="13"/>
        <v/>
      </c>
      <c r="O96" s="121"/>
      <c r="P96" s="122"/>
    </row>
    <row r="97" spans="1:16" ht="15" x14ac:dyDescent="0.25">
      <c r="A97" s="70" t="e">
        <f t="shared" si="9"/>
        <v>#N/A</v>
      </c>
      <c r="B97" s="70" t="str">
        <f t="shared" si="10"/>
        <v/>
      </c>
      <c r="C97" s="70" t="str">
        <f t="shared" si="7"/>
        <v>NW</v>
      </c>
      <c r="D97" s="70" t="str">
        <f t="shared" si="8"/>
        <v/>
      </c>
      <c r="E97" s="310" t="str">
        <f t="shared" si="11"/>
        <v/>
      </c>
      <c r="F97" s="310"/>
      <c r="G97" s="310"/>
      <c r="H97" s="311"/>
      <c r="I97" s="122"/>
      <c r="J97" s="122"/>
      <c r="K97" s="122"/>
      <c r="L97" s="122"/>
      <c r="M97" s="219" t="str">
        <f t="shared" si="12"/>
        <v/>
      </c>
      <c r="N97" s="219" t="str">
        <f t="shared" si="13"/>
        <v/>
      </c>
      <c r="O97" s="121"/>
      <c r="P97" s="122"/>
    </row>
    <row r="98" spans="1:16" ht="15" x14ac:dyDescent="0.25">
      <c r="A98" s="70" t="e">
        <f t="shared" si="9"/>
        <v>#N/A</v>
      </c>
      <c r="B98" s="70" t="str">
        <f t="shared" si="10"/>
        <v/>
      </c>
      <c r="C98" s="70" t="str">
        <f t="shared" si="7"/>
        <v>NW</v>
      </c>
      <c r="D98" s="70" t="str">
        <f t="shared" si="8"/>
        <v/>
      </c>
      <c r="E98" s="310" t="str">
        <f t="shared" si="11"/>
        <v/>
      </c>
      <c r="F98" s="310"/>
      <c r="G98" s="310"/>
      <c r="H98" s="311"/>
      <c r="I98" s="122"/>
      <c r="J98" s="122"/>
      <c r="K98" s="122"/>
      <c r="L98" s="122"/>
      <c r="M98" s="219" t="str">
        <f t="shared" si="12"/>
        <v/>
      </c>
      <c r="N98" s="219" t="str">
        <f t="shared" si="13"/>
        <v/>
      </c>
      <c r="O98" s="121"/>
      <c r="P98" s="122"/>
    </row>
    <row r="99" spans="1:16" ht="15" x14ac:dyDescent="0.25">
      <c r="A99" s="70" t="e">
        <f t="shared" si="9"/>
        <v>#N/A</v>
      </c>
      <c r="B99" s="70" t="str">
        <f t="shared" si="10"/>
        <v/>
      </c>
      <c r="C99" s="70" t="str">
        <f t="shared" si="7"/>
        <v>NW</v>
      </c>
      <c r="D99" s="70" t="str">
        <f t="shared" si="8"/>
        <v/>
      </c>
      <c r="E99" s="310" t="str">
        <f t="shared" si="11"/>
        <v/>
      </c>
      <c r="F99" s="310"/>
      <c r="G99" s="310"/>
      <c r="H99" s="311"/>
      <c r="I99" s="122"/>
      <c r="J99" s="122"/>
      <c r="K99" s="122"/>
      <c r="L99" s="122"/>
      <c r="M99" s="219" t="str">
        <f t="shared" si="12"/>
        <v/>
      </c>
      <c r="N99" s="219" t="str">
        <f t="shared" si="13"/>
        <v/>
      </c>
      <c r="O99" s="121"/>
      <c r="P99" s="122"/>
    </row>
    <row r="100" spans="1:16" ht="15" x14ac:dyDescent="0.25">
      <c r="A100" s="70" t="e">
        <f t="shared" si="9"/>
        <v>#N/A</v>
      </c>
      <c r="B100" s="70" t="str">
        <f t="shared" si="10"/>
        <v/>
      </c>
      <c r="C100" s="70" t="str">
        <f t="shared" si="7"/>
        <v>NW</v>
      </c>
      <c r="D100" s="70" t="str">
        <f t="shared" si="8"/>
        <v/>
      </c>
      <c r="E100" s="310" t="str">
        <f t="shared" si="11"/>
        <v/>
      </c>
      <c r="F100" s="310"/>
      <c r="G100" s="310"/>
      <c r="H100" s="311"/>
      <c r="I100" s="122"/>
      <c r="J100" s="122"/>
      <c r="K100" s="122"/>
      <c r="L100" s="122"/>
      <c r="M100" s="219" t="str">
        <f t="shared" si="12"/>
        <v/>
      </c>
      <c r="N100" s="219" t="str">
        <f t="shared" si="13"/>
        <v/>
      </c>
      <c r="O100" s="121"/>
      <c r="P100" s="122"/>
    </row>
    <row r="101" spans="1:16" ht="15" x14ac:dyDescent="0.25">
      <c r="A101" s="70" t="e">
        <f t="shared" si="9"/>
        <v>#N/A</v>
      </c>
      <c r="B101" s="70" t="str">
        <f t="shared" si="10"/>
        <v/>
      </c>
      <c r="C101" s="70" t="str">
        <f t="shared" si="7"/>
        <v>NW</v>
      </c>
      <c r="D101" s="70" t="str">
        <f t="shared" si="8"/>
        <v/>
      </c>
      <c r="E101" s="310" t="str">
        <f t="shared" si="11"/>
        <v/>
      </c>
      <c r="F101" s="310"/>
      <c r="G101" s="310"/>
      <c r="H101" s="311"/>
      <c r="I101" s="122"/>
      <c r="J101" s="122"/>
      <c r="K101" s="122"/>
      <c r="L101" s="122"/>
      <c r="M101" s="219" t="str">
        <f t="shared" si="12"/>
        <v/>
      </c>
      <c r="N101" s="219" t="str">
        <f t="shared" si="13"/>
        <v/>
      </c>
      <c r="O101" s="121"/>
      <c r="P101" s="122"/>
    </row>
    <row r="102" spans="1:16" ht="15" x14ac:dyDescent="0.25">
      <c r="A102" s="70" t="e">
        <f t="shared" si="9"/>
        <v>#N/A</v>
      </c>
      <c r="B102" s="70" t="str">
        <f t="shared" si="10"/>
        <v/>
      </c>
      <c r="C102" s="70" t="str">
        <f t="shared" si="7"/>
        <v>NW</v>
      </c>
      <c r="D102" s="70" t="str">
        <f t="shared" si="8"/>
        <v/>
      </c>
      <c r="E102" s="310" t="str">
        <f t="shared" si="11"/>
        <v/>
      </c>
      <c r="F102" s="310"/>
      <c r="G102" s="310"/>
      <c r="H102" s="311"/>
      <c r="I102" s="122"/>
      <c r="J102" s="122"/>
      <c r="K102" s="122"/>
      <c r="L102" s="122"/>
      <c r="M102" s="219" t="str">
        <f t="shared" si="12"/>
        <v/>
      </c>
      <c r="N102" s="219" t="str">
        <f t="shared" si="13"/>
        <v/>
      </c>
      <c r="O102" s="121"/>
      <c r="P102" s="122"/>
    </row>
    <row r="103" spans="1:16" ht="15" x14ac:dyDescent="0.25">
      <c r="A103" s="70" t="e">
        <f t="shared" si="9"/>
        <v>#N/A</v>
      </c>
      <c r="B103" s="70" t="str">
        <f t="shared" si="10"/>
        <v/>
      </c>
      <c r="C103" s="70" t="str">
        <f t="shared" si="7"/>
        <v>NW</v>
      </c>
      <c r="D103" s="70" t="str">
        <f t="shared" si="8"/>
        <v/>
      </c>
      <c r="E103" s="310" t="str">
        <f t="shared" si="11"/>
        <v/>
      </c>
      <c r="F103" s="310"/>
      <c r="G103" s="310"/>
      <c r="H103" s="311"/>
      <c r="I103" s="122"/>
      <c r="J103" s="122"/>
      <c r="K103" s="122"/>
      <c r="L103" s="122"/>
      <c r="M103" s="219" t="str">
        <f t="shared" si="12"/>
        <v/>
      </c>
      <c r="N103" s="219" t="str">
        <f t="shared" si="13"/>
        <v/>
      </c>
      <c r="O103" s="121"/>
      <c r="P103" s="122"/>
    </row>
    <row r="104" spans="1:16" ht="15" x14ac:dyDescent="0.25">
      <c r="A104" s="70" t="e">
        <f t="shared" si="9"/>
        <v>#N/A</v>
      </c>
      <c r="B104" s="70" t="str">
        <f t="shared" si="10"/>
        <v/>
      </c>
      <c r="C104" s="70" t="str">
        <f t="shared" si="7"/>
        <v>NW</v>
      </c>
      <c r="D104" s="70" t="str">
        <f t="shared" si="8"/>
        <v/>
      </c>
      <c r="E104" s="310" t="str">
        <f t="shared" si="11"/>
        <v/>
      </c>
      <c r="F104" s="310"/>
      <c r="G104" s="310"/>
      <c r="H104" s="311"/>
      <c r="I104" s="122"/>
      <c r="J104" s="122"/>
      <c r="K104" s="122"/>
      <c r="L104" s="122"/>
      <c r="M104" s="219" t="str">
        <f t="shared" si="12"/>
        <v/>
      </c>
      <c r="N104" s="219" t="str">
        <f t="shared" si="13"/>
        <v/>
      </c>
      <c r="O104" s="121"/>
      <c r="P104" s="122"/>
    </row>
    <row r="105" spans="1:16" ht="15" x14ac:dyDescent="0.25">
      <c r="A105" s="70" t="e">
        <f t="shared" si="9"/>
        <v>#N/A</v>
      </c>
      <c r="B105" s="70" t="str">
        <f t="shared" si="10"/>
        <v/>
      </c>
      <c r="C105" s="70" t="str">
        <f t="shared" si="7"/>
        <v>NW</v>
      </c>
      <c r="D105" s="70" t="str">
        <f t="shared" si="8"/>
        <v/>
      </c>
      <c r="E105" s="310" t="str">
        <f t="shared" si="11"/>
        <v/>
      </c>
      <c r="F105" s="310"/>
      <c r="G105" s="310"/>
      <c r="H105" s="311"/>
      <c r="I105" s="122"/>
      <c r="J105" s="122"/>
      <c r="K105" s="122"/>
      <c r="L105" s="122"/>
      <c r="M105" s="219" t="str">
        <f t="shared" si="12"/>
        <v/>
      </c>
      <c r="N105" s="219" t="str">
        <f t="shared" si="13"/>
        <v/>
      </c>
      <c r="O105" s="121"/>
      <c r="P105" s="122"/>
    </row>
    <row r="106" spans="1:16" ht="15" x14ac:dyDescent="0.25">
      <c r="A106" s="70" t="e">
        <f t="shared" si="9"/>
        <v>#N/A</v>
      </c>
      <c r="B106" s="70" t="str">
        <f t="shared" si="10"/>
        <v/>
      </c>
      <c r="C106" s="70" t="str">
        <f t="shared" si="7"/>
        <v>NW</v>
      </c>
      <c r="D106" s="70" t="str">
        <f t="shared" si="8"/>
        <v/>
      </c>
      <c r="E106" s="310" t="str">
        <f t="shared" si="11"/>
        <v/>
      </c>
      <c r="F106" s="310"/>
      <c r="G106" s="310"/>
      <c r="H106" s="311"/>
      <c r="I106" s="122"/>
      <c r="J106" s="122"/>
      <c r="K106" s="122"/>
      <c r="L106" s="122"/>
      <c r="M106" s="219" t="str">
        <f t="shared" si="12"/>
        <v/>
      </c>
      <c r="N106" s="219" t="str">
        <f t="shared" si="13"/>
        <v/>
      </c>
      <c r="O106" s="121"/>
      <c r="P106" s="122"/>
    </row>
    <row r="107" spans="1:16" ht="15" x14ac:dyDescent="0.25">
      <c r="A107" s="70" t="e">
        <f t="shared" si="9"/>
        <v>#N/A</v>
      </c>
      <c r="B107" s="70" t="str">
        <f t="shared" si="10"/>
        <v/>
      </c>
      <c r="C107" s="70" t="str">
        <f t="shared" si="7"/>
        <v>NW</v>
      </c>
      <c r="D107" s="70" t="str">
        <f t="shared" si="8"/>
        <v/>
      </c>
      <c r="E107" s="310" t="str">
        <f t="shared" si="11"/>
        <v/>
      </c>
      <c r="F107" s="310"/>
      <c r="G107" s="310"/>
      <c r="H107" s="311"/>
      <c r="I107" s="122"/>
      <c r="J107" s="122"/>
      <c r="K107" s="122"/>
      <c r="L107" s="122"/>
      <c r="M107" s="219" t="str">
        <f t="shared" si="12"/>
        <v/>
      </c>
      <c r="N107" s="219" t="str">
        <f t="shared" si="13"/>
        <v/>
      </c>
      <c r="O107" s="121"/>
      <c r="P107" s="122"/>
    </row>
    <row r="108" spans="1:16" ht="15" x14ac:dyDescent="0.25">
      <c r="A108" s="70" t="e">
        <f t="shared" si="9"/>
        <v>#N/A</v>
      </c>
      <c r="B108" s="70" t="str">
        <f t="shared" si="10"/>
        <v/>
      </c>
      <c r="C108" s="70" t="str">
        <f t="shared" si="7"/>
        <v>NW</v>
      </c>
      <c r="D108" s="70" t="str">
        <f t="shared" si="8"/>
        <v/>
      </c>
      <c r="E108" s="310" t="str">
        <f t="shared" si="11"/>
        <v/>
      </c>
      <c r="F108" s="310"/>
      <c r="G108" s="310"/>
      <c r="H108" s="311"/>
      <c r="I108" s="122"/>
      <c r="J108" s="122"/>
      <c r="K108" s="122"/>
      <c r="L108" s="122"/>
      <c r="M108" s="219" t="str">
        <f t="shared" si="12"/>
        <v/>
      </c>
      <c r="N108" s="219" t="str">
        <f t="shared" si="13"/>
        <v/>
      </c>
      <c r="O108" s="121"/>
      <c r="P108" s="122"/>
    </row>
    <row r="109" spans="1:16" ht="15" x14ac:dyDescent="0.25">
      <c r="A109" s="70" t="e">
        <f t="shared" si="9"/>
        <v>#N/A</v>
      </c>
      <c r="B109" s="70" t="str">
        <f t="shared" si="10"/>
        <v/>
      </c>
      <c r="C109" s="70" t="str">
        <f t="shared" si="7"/>
        <v>NW</v>
      </c>
      <c r="D109" s="70" t="str">
        <f t="shared" si="8"/>
        <v/>
      </c>
      <c r="E109" s="310" t="str">
        <f t="shared" si="11"/>
        <v/>
      </c>
      <c r="F109" s="310"/>
      <c r="G109" s="310"/>
      <c r="H109" s="311"/>
      <c r="I109" s="122"/>
      <c r="J109" s="122"/>
      <c r="K109" s="122"/>
      <c r="L109" s="122"/>
      <c r="M109" s="219" t="str">
        <f t="shared" si="12"/>
        <v/>
      </c>
      <c r="N109" s="219" t="str">
        <f t="shared" si="13"/>
        <v/>
      </c>
      <c r="O109" s="121"/>
      <c r="P109" s="122"/>
    </row>
    <row r="110" spans="1:16" ht="15" x14ac:dyDescent="0.25">
      <c r="A110" s="70" t="e">
        <f t="shared" si="9"/>
        <v>#N/A</v>
      </c>
      <c r="B110" s="70" t="str">
        <f t="shared" si="10"/>
        <v/>
      </c>
      <c r="C110" s="70" t="str">
        <f t="shared" si="7"/>
        <v>NW</v>
      </c>
      <c r="D110" s="70" t="str">
        <f t="shared" si="8"/>
        <v/>
      </c>
      <c r="E110" s="310" t="str">
        <f t="shared" si="11"/>
        <v/>
      </c>
      <c r="F110" s="310"/>
      <c r="G110" s="310"/>
      <c r="H110" s="311"/>
      <c r="I110" s="122"/>
      <c r="J110" s="122"/>
      <c r="K110" s="122"/>
      <c r="L110" s="122"/>
      <c r="M110" s="219" t="str">
        <f t="shared" si="12"/>
        <v/>
      </c>
      <c r="N110" s="219" t="str">
        <f t="shared" si="13"/>
        <v/>
      </c>
      <c r="O110" s="121"/>
      <c r="P110" s="122"/>
    </row>
    <row r="111" spans="1:16" ht="15" x14ac:dyDescent="0.25">
      <c r="A111" s="70" t="e">
        <f t="shared" si="9"/>
        <v>#N/A</v>
      </c>
      <c r="B111" s="70" t="str">
        <f t="shared" si="10"/>
        <v/>
      </c>
      <c r="C111" s="70" t="str">
        <f t="shared" si="7"/>
        <v>NW</v>
      </c>
      <c r="D111" s="70" t="str">
        <f t="shared" si="8"/>
        <v/>
      </c>
      <c r="E111" s="310" t="str">
        <f t="shared" si="11"/>
        <v/>
      </c>
      <c r="F111" s="310"/>
      <c r="G111" s="310"/>
      <c r="H111" s="311"/>
      <c r="I111" s="122"/>
      <c r="J111" s="122"/>
      <c r="K111" s="122"/>
      <c r="L111" s="122"/>
      <c r="M111" s="219" t="str">
        <f t="shared" si="12"/>
        <v/>
      </c>
      <c r="N111" s="219" t="str">
        <f t="shared" si="13"/>
        <v/>
      </c>
      <c r="O111" s="121"/>
      <c r="P111" s="122"/>
    </row>
    <row r="112" spans="1:16" ht="15" x14ac:dyDescent="0.25">
      <c r="A112" s="70" t="e">
        <f t="shared" si="9"/>
        <v>#N/A</v>
      </c>
      <c r="B112" s="70" t="str">
        <f t="shared" si="10"/>
        <v/>
      </c>
      <c r="C112" s="70" t="str">
        <f t="shared" si="7"/>
        <v>NW</v>
      </c>
      <c r="D112" s="70" t="str">
        <f t="shared" si="8"/>
        <v/>
      </c>
      <c r="E112" s="310" t="str">
        <f t="shared" si="11"/>
        <v/>
      </c>
      <c r="F112" s="310"/>
      <c r="G112" s="310"/>
      <c r="H112" s="311"/>
      <c r="I112" s="122"/>
      <c r="J112" s="122"/>
      <c r="K112" s="122"/>
      <c r="L112" s="122"/>
      <c r="M112" s="219" t="str">
        <f t="shared" si="12"/>
        <v/>
      </c>
      <c r="N112" s="219" t="str">
        <f t="shared" si="13"/>
        <v/>
      </c>
      <c r="O112" s="121"/>
      <c r="P112" s="122"/>
    </row>
    <row r="113" spans="1:16" ht="15" x14ac:dyDescent="0.25">
      <c r="A113" s="70" t="e">
        <f t="shared" si="9"/>
        <v>#N/A</v>
      </c>
      <c r="B113" s="70" t="str">
        <f t="shared" si="10"/>
        <v/>
      </c>
      <c r="C113" s="70" t="str">
        <f t="shared" si="7"/>
        <v>NW</v>
      </c>
      <c r="D113" s="70" t="str">
        <f t="shared" si="8"/>
        <v/>
      </c>
      <c r="E113" s="310" t="str">
        <f t="shared" si="11"/>
        <v/>
      </c>
      <c r="F113" s="310"/>
      <c r="G113" s="310"/>
      <c r="H113" s="311"/>
      <c r="I113" s="122"/>
      <c r="J113" s="122"/>
      <c r="K113" s="122"/>
      <c r="L113" s="122"/>
      <c r="M113" s="219" t="str">
        <f t="shared" si="12"/>
        <v/>
      </c>
      <c r="N113" s="219" t="str">
        <f t="shared" si="13"/>
        <v/>
      </c>
      <c r="O113" s="121"/>
      <c r="P113" s="122"/>
    </row>
    <row r="114" spans="1:16" ht="15" x14ac:dyDescent="0.25">
      <c r="A114" s="70" t="e">
        <f t="shared" si="9"/>
        <v>#N/A</v>
      </c>
      <c r="B114" s="70" t="str">
        <f t="shared" si="10"/>
        <v/>
      </c>
      <c r="C114" s="70" t="str">
        <f t="shared" si="7"/>
        <v>NW</v>
      </c>
      <c r="D114" s="70" t="str">
        <f t="shared" si="8"/>
        <v/>
      </c>
      <c r="E114" s="310" t="str">
        <f t="shared" si="11"/>
        <v/>
      </c>
      <c r="F114" s="310"/>
      <c r="G114" s="310"/>
      <c r="H114" s="311"/>
      <c r="I114" s="122"/>
      <c r="J114" s="122"/>
      <c r="K114" s="122"/>
      <c r="L114" s="122"/>
      <c r="M114" s="219" t="str">
        <f t="shared" si="12"/>
        <v/>
      </c>
      <c r="N114" s="219" t="str">
        <f t="shared" si="13"/>
        <v/>
      </c>
      <c r="O114" s="121"/>
      <c r="P114" s="122"/>
    </row>
    <row r="115" spans="1:16" ht="15" x14ac:dyDescent="0.25">
      <c r="A115" s="70" t="e">
        <f t="shared" si="9"/>
        <v>#N/A</v>
      </c>
      <c r="B115" s="70" t="str">
        <f t="shared" si="10"/>
        <v/>
      </c>
      <c r="C115" s="70" t="str">
        <f t="shared" si="7"/>
        <v>NW</v>
      </c>
      <c r="D115" s="70" t="str">
        <f t="shared" si="8"/>
        <v/>
      </c>
      <c r="E115" s="310" t="str">
        <f t="shared" si="11"/>
        <v/>
      </c>
      <c r="F115" s="310"/>
      <c r="G115" s="310"/>
      <c r="H115" s="311"/>
      <c r="I115" s="122"/>
      <c r="J115" s="122"/>
      <c r="K115" s="122"/>
      <c r="L115" s="122"/>
      <c r="M115" s="219" t="str">
        <f t="shared" si="12"/>
        <v/>
      </c>
      <c r="N115" s="219" t="str">
        <f t="shared" si="13"/>
        <v/>
      </c>
      <c r="O115" s="121"/>
      <c r="P115" s="122"/>
    </row>
    <row r="116" spans="1:16" ht="15" x14ac:dyDescent="0.25">
      <c r="A116" s="70" t="e">
        <f t="shared" si="9"/>
        <v>#N/A</v>
      </c>
      <c r="B116" s="70" t="str">
        <f t="shared" si="10"/>
        <v/>
      </c>
      <c r="C116" s="70" t="str">
        <f t="shared" si="7"/>
        <v>NW</v>
      </c>
      <c r="D116" s="70" t="str">
        <f t="shared" si="8"/>
        <v/>
      </c>
      <c r="E116" s="310" t="str">
        <f t="shared" si="11"/>
        <v/>
      </c>
      <c r="F116" s="310"/>
      <c r="G116" s="310"/>
      <c r="H116" s="311"/>
      <c r="I116" s="122"/>
      <c r="J116" s="122"/>
      <c r="K116" s="122"/>
      <c r="L116" s="122"/>
      <c r="M116" s="219" t="str">
        <f t="shared" si="12"/>
        <v/>
      </c>
      <c r="N116" s="219" t="str">
        <f t="shared" si="13"/>
        <v/>
      </c>
      <c r="O116" s="121"/>
      <c r="P116" s="122"/>
    </row>
    <row r="117" spans="1:16" ht="15" x14ac:dyDescent="0.25">
      <c r="A117" s="70" t="e">
        <f t="shared" si="9"/>
        <v>#N/A</v>
      </c>
      <c r="B117" s="70" t="str">
        <f t="shared" si="10"/>
        <v/>
      </c>
      <c r="C117" s="70" t="str">
        <f t="shared" si="7"/>
        <v>NW</v>
      </c>
      <c r="D117" s="70" t="str">
        <f t="shared" si="8"/>
        <v/>
      </c>
      <c r="E117" s="310" t="str">
        <f t="shared" si="11"/>
        <v/>
      </c>
      <c r="F117" s="310"/>
      <c r="G117" s="310"/>
      <c r="H117" s="311"/>
      <c r="I117" s="122"/>
      <c r="J117" s="122"/>
      <c r="K117" s="122"/>
      <c r="L117" s="122"/>
      <c r="M117" s="219" t="str">
        <f t="shared" si="12"/>
        <v/>
      </c>
      <c r="N117" s="219" t="str">
        <f t="shared" si="13"/>
        <v/>
      </c>
      <c r="O117" s="121"/>
      <c r="P117" s="122"/>
    </row>
    <row r="118" spans="1:16" ht="15" x14ac:dyDescent="0.25">
      <c r="A118" s="70" t="e">
        <f t="shared" si="9"/>
        <v>#N/A</v>
      </c>
      <c r="B118" s="70" t="str">
        <f t="shared" si="10"/>
        <v/>
      </c>
      <c r="C118" s="70" t="str">
        <f t="shared" si="7"/>
        <v>NW</v>
      </c>
      <c r="D118" s="70" t="str">
        <f t="shared" si="8"/>
        <v/>
      </c>
      <c r="E118" s="310" t="str">
        <f t="shared" si="11"/>
        <v/>
      </c>
      <c r="F118" s="310"/>
      <c r="G118" s="310"/>
      <c r="H118" s="311"/>
      <c r="I118" s="122"/>
      <c r="J118" s="122"/>
      <c r="K118" s="122"/>
      <c r="L118" s="122"/>
      <c r="M118" s="219" t="str">
        <f t="shared" si="12"/>
        <v/>
      </c>
      <c r="N118" s="219" t="str">
        <f t="shared" si="13"/>
        <v/>
      </c>
      <c r="O118" s="121"/>
      <c r="P118" s="122"/>
    </row>
    <row r="119" spans="1:16" ht="15" x14ac:dyDescent="0.25">
      <c r="A119" s="70" t="e">
        <f t="shared" si="9"/>
        <v>#N/A</v>
      </c>
      <c r="B119" s="70" t="str">
        <f t="shared" si="10"/>
        <v/>
      </c>
      <c r="C119" s="70" t="str">
        <f t="shared" si="7"/>
        <v>NW</v>
      </c>
      <c r="D119" s="70" t="str">
        <f t="shared" si="8"/>
        <v/>
      </c>
      <c r="E119" s="310" t="str">
        <f t="shared" si="11"/>
        <v/>
      </c>
      <c r="F119" s="310"/>
      <c r="G119" s="310"/>
      <c r="H119" s="311"/>
      <c r="I119" s="122"/>
      <c r="J119" s="122"/>
      <c r="K119" s="122"/>
      <c r="L119" s="122"/>
      <c r="M119" s="219" t="str">
        <f t="shared" si="12"/>
        <v/>
      </c>
      <c r="N119" s="219" t="str">
        <f t="shared" si="13"/>
        <v/>
      </c>
      <c r="O119" s="121"/>
      <c r="P119" s="122"/>
    </row>
    <row r="120" spans="1:16" ht="15" x14ac:dyDescent="0.25">
      <c r="A120" s="70" t="e">
        <f t="shared" si="9"/>
        <v>#N/A</v>
      </c>
      <c r="B120" s="70" t="str">
        <f t="shared" si="10"/>
        <v/>
      </c>
      <c r="C120" s="70" t="str">
        <f t="shared" si="7"/>
        <v>NW</v>
      </c>
      <c r="D120" s="70" t="str">
        <f t="shared" si="8"/>
        <v/>
      </c>
      <c r="E120" s="310" t="str">
        <f t="shared" si="11"/>
        <v/>
      </c>
      <c r="F120" s="310"/>
      <c r="G120" s="310"/>
      <c r="H120" s="311"/>
      <c r="I120" s="122"/>
      <c r="J120" s="122"/>
      <c r="K120" s="122"/>
      <c r="L120" s="122"/>
      <c r="M120" s="219" t="str">
        <f t="shared" si="12"/>
        <v/>
      </c>
      <c r="N120" s="219" t="str">
        <f t="shared" si="13"/>
        <v/>
      </c>
      <c r="O120" s="121"/>
      <c r="P120" s="122"/>
    </row>
    <row r="121" spans="1:16" ht="15" x14ac:dyDescent="0.25">
      <c r="A121" s="70" t="e">
        <f t="shared" si="9"/>
        <v>#N/A</v>
      </c>
      <c r="B121" s="70" t="str">
        <f t="shared" si="10"/>
        <v/>
      </c>
      <c r="C121" s="70" t="str">
        <f t="shared" si="7"/>
        <v>NW</v>
      </c>
      <c r="D121" s="70" t="str">
        <f t="shared" si="8"/>
        <v/>
      </c>
      <c r="E121" s="310" t="str">
        <f t="shared" si="11"/>
        <v/>
      </c>
      <c r="F121" s="310"/>
      <c r="G121" s="310"/>
      <c r="H121" s="311"/>
      <c r="I121" s="122"/>
      <c r="J121" s="122"/>
      <c r="K121" s="122"/>
      <c r="L121" s="122"/>
      <c r="M121" s="219" t="str">
        <f t="shared" si="12"/>
        <v/>
      </c>
      <c r="N121" s="219" t="str">
        <f t="shared" si="13"/>
        <v/>
      </c>
      <c r="O121" s="121"/>
      <c r="P121" s="122"/>
    </row>
    <row r="122" spans="1:16" ht="15" x14ac:dyDescent="0.25">
      <c r="A122" s="70" t="e">
        <f t="shared" si="9"/>
        <v>#N/A</v>
      </c>
      <c r="B122" s="70" t="str">
        <f t="shared" si="10"/>
        <v/>
      </c>
      <c r="C122" s="70" t="str">
        <f t="shared" si="7"/>
        <v>NW</v>
      </c>
      <c r="D122" s="70" t="str">
        <f t="shared" si="8"/>
        <v/>
      </c>
      <c r="E122" s="310" t="str">
        <f t="shared" si="11"/>
        <v/>
      </c>
      <c r="F122" s="310"/>
      <c r="G122" s="310"/>
      <c r="H122" s="311"/>
      <c r="I122" s="122"/>
      <c r="J122" s="122"/>
      <c r="K122" s="122"/>
      <c r="L122" s="122"/>
      <c r="M122" s="219" t="str">
        <f t="shared" si="12"/>
        <v/>
      </c>
      <c r="N122" s="219" t="str">
        <f t="shared" si="13"/>
        <v/>
      </c>
      <c r="O122" s="121"/>
      <c r="P122" s="122"/>
    </row>
    <row r="123" spans="1:16" ht="15" x14ac:dyDescent="0.25">
      <c r="A123" s="70" t="e">
        <f t="shared" si="9"/>
        <v>#N/A</v>
      </c>
      <c r="B123" s="70" t="str">
        <f t="shared" si="10"/>
        <v/>
      </c>
      <c r="C123" s="70" t="str">
        <f t="shared" si="7"/>
        <v>NW</v>
      </c>
      <c r="D123" s="70" t="str">
        <f t="shared" si="8"/>
        <v/>
      </c>
      <c r="E123" s="310" t="str">
        <f t="shared" si="11"/>
        <v/>
      </c>
      <c r="F123" s="310"/>
      <c r="G123" s="310"/>
      <c r="H123" s="311"/>
      <c r="I123" s="122"/>
      <c r="J123" s="122"/>
      <c r="K123" s="122"/>
      <c r="L123" s="122"/>
      <c r="M123" s="219" t="str">
        <f t="shared" si="12"/>
        <v/>
      </c>
      <c r="N123" s="219" t="str">
        <f t="shared" si="13"/>
        <v/>
      </c>
      <c r="O123" s="121"/>
      <c r="P123" s="122"/>
    </row>
    <row r="124" spans="1:16" ht="15" x14ac:dyDescent="0.25">
      <c r="A124" s="70" t="e">
        <f t="shared" si="9"/>
        <v>#N/A</v>
      </c>
      <c r="B124" s="70" t="str">
        <f t="shared" si="10"/>
        <v/>
      </c>
      <c r="C124" s="70" t="str">
        <f t="shared" si="7"/>
        <v>NW</v>
      </c>
      <c r="D124" s="70" t="str">
        <f t="shared" si="8"/>
        <v/>
      </c>
      <c r="E124" s="310" t="str">
        <f t="shared" si="11"/>
        <v/>
      </c>
      <c r="F124" s="310"/>
      <c r="G124" s="310"/>
      <c r="H124" s="311"/>
      <c r="I124" s="122"/>
      <c r="J124" s="122"/>
      <c r="K124" s="122"/>
      <c r="L124" s="122"/>
      <c r="M124" s="219" t="str">
        <f t="shared" si="12"/>
        <v/>
      </c>
      <c r="N124" s="219" t="str">
        <f t="shared" si="13"/>
        <v/>
      </c>
      <c r="O124" s="121"/>
      <c r="P124" s="122"/>
    </row>
    <row r="125" spans="1:16" ht="15" x14ac:dyDescent="0.25">
      <c r="A125" s="70" t="e">
        <f t="shared" si="9"/>
        <v>#N/A</v>
      </c>
      <c r="B125" s="70" t="str">
        <f t="shared" si="10"/>
        <v/>
      </c>
      <c r="C125" s="70" t="str">
        <f t="shared" si="7"/>
        <v>NW</v>
      </c>
      <c r="D125" s="70" t="str">
        <f t="shared" si="8"/>
        <v/>
      </c>
      <c r="E125" s="310" t="str">
        <f t="shared" si="11"/>
        <v/>
      </c>
      <c r="F125" s="310"/>
      <c r="G125" s="310"/>
      <c r="H125" s="311"/>
      <c r="I125" s="122"/>
      <c r="J125" s="122"/>
      <c r="K125" s="122"/>
      <c r="L125" s="122"/>
      <c r="M125" s="219" t="str">
        <f t="shared" si="12"/>
        <v/>
      </c>
      <c r="N125" s="219" t="str">
        <f t="shared" si="13"/>
        <v/>
      </c>
      <c r="O125" s="121"/>
      <c r="P125" s="122"/>
    </row>
    <row r="126" spans="1:16" ht="15" x14ac:dyDescent="0.25">
      <c r="A126" s="70" t="e">
        <f t="shared" si="9"/>
        <v>#N/A</v>
      </c>
      <c r="B126" s="70" t="str">
        <f t="shared" si="10"/>
        <v/>
      </c>
      <c r="C126" s="70" t="str">
        <f t="shared" si="7"/>
        <v>NW</v>
      </c>
      <c r="D126" s="70" t="str">
        <f t="shared" si="8"/>
        <v/>
      </c>
      <c r="E126" s="310" t="str">
        <f t="shared" si="11"/>
        <v/>
      </c>
      <c r="F126" s="310"/>
      <c r="G126" s="310"/>
      <c r="H126" s="311"/>
      <c r="I126" s="122"/>
      <c r="J126" s="122"/>
      <c r="K126" s="122"/>
      <c r="L126" s="122"/>
      <c r="M126" s="219" t="str">
        <f t="shared" si="12"/>
        <v/>
      </c>
      <c r="N126" s="219" t="str">
        <f t="shared" si="13"/>
        <v/>
      </c>
      <c r="O126" s="121"/>
      <c r="P126" s="122"/>
    </row>
    <row r="127" spans="1:16" ht="15" x14ac:dyDescent="0.25">
      <c r="A127" s="70" t="e">
        <f t="shared" si="9"/>
        <v>#N/A</v>
      </c>
      <c r="B127" s="70" t="str">
        <f t="shared" si="10"/>
        <v/>
      </c>
      <c r="C127" s="70" t="str">
        <f t="shared" si="7"/>
        <v>NW</v>
      </c>
      <c r="D127" s="70" t="str">
        <f t="shared" si="8"/>
        <v/>
      </c>
      <c r="E127" s="310" t="str">
        <f t="shared" si="11"/>
        <v/>
      </c>
      <c r="F127" s="310"/>
      <c r="G127" s="310"/>
      <c r="H127" s="311"/>
      <c r="I127" s="122"/>
      <c r="J127" s="122"/>
      <c r="K127" s="122"/>
      <c r="L127" s="122"/>
      <c r="M127" s="219" t="str">
        <f t="shared" si="12"/>
        <v/>
      </c>
      <c r="N127" s="219" t="str">
        <f t="shared" si="13"/>
        <v/>
      </c>
      <c r="O127" s="121"/>
      <c r="P127" s="122"/>
    </row>
    <row r="128" spans="1:16" ht="15" x14ac:dyDescent="0.25">
      <c r="A128" s="70" t="e">
        <f t="shared" si="9"/>
        <v>#N/A</v>
      </c>
      <c r="B128" s="70" t="str">
        <f t="shared" si="10"/>
        <v/>
      </c>
      <c r="C128" s="70" t="str">
        <f t="shared" si="7"/>
        <v>NW</v>
      </c>
      <c r="D128" s="70" t="str">
        <f t="shared" si="8"/>
        <v/>
      </c>
      <c r="E128" s="310" t="str">
        <f t="shared" si="11"/>
        <v/>
      </c>
      <c r="F128" s="310"/>
      <c r="G128" s="310"/>
      <c r="H128" s="311"/>
      <c r="I128" s="122"/>
      <c r="J128" s="122"/>
      <c r="K128" s="122"/>
      <c r="L128" s="122"/>
      <c r="M128" s="219" t="str">
        <f t="shared" si="12"/>
        <v/>
      </c>
      <c r="N128" s="219" t="str">
        <f t="shared" si="13"/>
        <v/>
      </c>
      <c r="O128" s="121"/>
      <c r="P128" s="122"/>
    </row>
    <row r="129" spans="1:16" ht="15" x14ac:dyDescent="0.25">
      <c r="A129" s="70" t="e">
        <f t="shared" si="9"/>
        <v>#N/A</v>
      </c>
      <c r="B129" s="70" t="str">
        <f t="shared" si="10"/>
        <v/>
      </c>
      <c r="C129" s="70" t="str">
        <f t="shared" si="7"/>
        <v>NW</v>
      </c>
      <c r="D129" s="70" t="str">
        <f t="shared" si="8"/>
        <v/>
      </c>
      <c r="E129" s="310" t="str">
        <f t="shared" si="11"/>
        <v/>
      </c>
      <c r="F129" s="310"/>
      <c r="G129" s="310"/>
      <c r="H129" s="311"/>
      <c r="I129" s="122"/>
      <c r="J129" s="122"/>
      <c r="K129" s="122"/>
      <c r="L129" s="122"/>
      <c r="M129" s="219" t="str">
        <f t="shared" si="12"/>
        <v/>
      </c>
      <c r="N129" s="219" t="str">
        <f t="shared" si="13"/>
        <v/>
      </c>
      <c r="O129" s="121"/>
      <c r="P129" s="122"/>
    </row>
    <row r="130" spans="1:16" ht="15" x14ac:dyDescent="0.25">
      <c r="A130" s="70" t="e">
        <f t="shared" si="9"/>
        <v>#N/A</v>
      </c>
      <c r="B130" s="70" t="str">
        <f t="shared" si="10"/>
        <v/>
      </c>
      <c r="C130" s="70" t="str">
        <f t="shared" si="7"/>
        <v>NW</v>
      </c>
      <c r="D130" s="70" t="str">
        <f t="shared" si="8"/>
        <v/>
      </c>
      <c r="E130" s="310" t="str">
        <f t="shared" si="11"/>
        <v/>
      </c>
      <c r="F130" s="310"/>
      <c r="G130" s="310"/>
      <c r="H130" s="311"/>
      <c r="I130" s="122"/>
      <c r="J130" s="122"/>
      <c r="K130" s="122"/>
      <c r="L130" s="122"/>
      <c r="M130" s="219" t="str">
        <f t="shared" si="12"/>
        <v/>
      </c>
      <c r="N130" s="219" t="str">
        <f t="shared" si="13"/>
        <v/>
      </c>
      <c r="O130" s="121"/>
      <c r="P130" s="122"/>
    </row>
    <row r="131" spans="1:16" ht="15" x14ac:dyDescent="0.25">
      <c r="A131" s="70" t="e">
        <f t="shared" si="9"/>
        <v>#N/A</v>
      </c>
      <c r="B131" s="70" t="str">
        <f t="shared" si="10"/>
        <v/>
      </c>
      <c r="C131" s="70" t="str">
        <f t="shared" si="7"/>
        <v>NW</v>
      </c>
      <c r="D131" s="70" t="str">
        <f t="shared" si="8"/>
        <v/>
      </c>
      <c r="E131" s="310" t="str">
        <f t="shared" si="11"/>
        <v/>
      </c>
      <c r="F131" s="310"/>
      <c r="G131" s="310"/>
      <c r="H131" s="311"/>
      <c r="I131" s="122"/>
      <c r="J131" s="122"/>
      <c r="K131" s="122"/>
      <c r="L131" s="122"/>
      <c r="M131" s="219" t="str">
        <f t="shared" si="12"/>
        <v/>
      </c>
      <c r="N131" s="219" t="str">
        <f t="shared" si="13"/>
        <v/>
      </c>
      <c r="O131" s="121"/>
      <c r="P131" s="122"/>
    </row>
    <row r="132" spans="1:16" ht="15" x14ac:dyDescent="0.25">
      <c r="A132" s="70" t="e">
        <f t="shared" si="9"/>
        <v>#N/A</v>
      </c>
      <c r="B132" s="70" t="str">
        <f t="shared" si="10"/>
        <v/>
      </c>
      <c r="C132" s="70" t="str">
        <f t="shared" si="7"/>
        <v>NW</v>
      </c>
      <c r="D132" s="70" t="str">
        <f t="shared" si="8"/>
        <v/>
      </c>
      <c r="E132" s="310" t="str">
        <f t="shared" si="11"/>
        <v/>
      </c>
      <c r="F132" s="310"/>
      <c r="G132" s="310"/>
      <c r="H132" s="311"/>
      <c r="I132" s="122"/>
      <c r="J132" s="122"/>
      <c r="K132" s="122"/>
      <c r="L132" s="122"/>
      <c r="M132" s="219" t="str">
        <f t="shared" si="12"/>
        <v/>
      </c>
      <c r="N132" s="219" t="str">
        <f t="shared" si="13"/>
        <v/>
      </c>
      <c r="O132" s="121"/>
      <c r="P132" s="122"/>
    </row>
    <row r="133" spans="1:16" ht="15" x14ac:dyDescent="0.25">
      <c r="A133" s="70" t="e">
        <f t="shared" si="9"/>
        <v>#N/A</v>
      </c>
      <c r="B133" s="70" t="str">
        <f t="shared" si="10"/>
        <v/>
      </c>
      <c r="C133" s="70" t="str">
        <f t="shared" si="7"/>
        <v>NW</v>
      </c>
      <c r="D133" s="70" t="str">
        <f t="shared" si="8"/>
        <v/>
      </c>
      <c r="E133" s="310" t="str">
        <f t="shared" si="11"/>
        <v/>
      </c>
      <c r="F133" s="310"/>
      <c r="G133" s="310"/>
      <c r="H133" s="311"/>
      <c r="I133" s="122"/>
      <c r="J133" s="122"/>
      <c r="K133" s="122"/>
      <c r="L133" s="122"/>
      <c r="M133" s="219" t="str">
        <f t="shared" si="12"/>
        <v/>
      </c>
      <c r="N133" s="219" t="str">
        <f t="shared" si="13"/>
        <v/>
      </c>
      <c r="O133" s="121"/>
      <c r="P133" s="122"/>
    </row>
    <row r="134" spans="1:16" ht="15" x14ac:dyDescent="0.25">
      <c r="A134" s="70" t="e">
        <f t="shared" si="9"/>
        <v>#N/A</v>
      </c>
      <c r="B134" s="70" t="str">
        <f t="shared" si="10"/>
        <v/>
      </c>
      <c r="C134" s="70" t="str">
        <f t="shared" si="7"/>
        <v>NW</v>
      </c>
      <c r="D134" s="70" t="str">
        <f t="shared" si="8"/>
        <v/>
      </c>
      <c r="E134" s="310" t="str">
        <f t="shared" si="11"/>
        <v/>
      </c>
      <c r="F134" s="310"/>
      <c r="G134" s="310"/>
      <c r="H134" s="311"/>
      <c r="I134" s="122"/>
      <c r="J134" s="122"/>
      <c r="K134" s="122"/>
      <c r="L134" s="122"/>
      <c r="M134" s="219" t="str">
        <f t="shared" si="12"/>
        <v/>
      </c>
      <c r="N134" s="219" t="str">
        <f t="shared" si="13"/>
        <v/>
      </c>
      <c r="O134" s="121"/>
      <c r="P134" s="122"/>
    </row>
    <row r="135" spans="1:16" ht="15" x14ac:dyDescent="0.25">
      <c r="A135" s="70" t="e">
        <f t="shared" si="9"/>
        <v>#N/A</v>
      </c>
      <c r="B135" s="70" t="str">
        <f t="shared" si="10"/>
        <v/>
      </c>
      <c r="C135" s="70" t="str">
        <f t="shared" si="7"/>
        <v>NW</v>
      </c>
      <c r="D135" s="70" t="str">
        <f t="shared" si="8"/>
        <v/>
      </c>
      <c r="E135" s="310" t="str">
        <f t="shared" si="11"/>
        <v/>
      </c>
      <c r="F135" s="310"/>
      <c r="G135" s="310"/>
      <c r="H135" s="311"/>
      <c r="I135" s="122"/>
      <c r="J135" s="122"/>
      <c r="K135" s="122"/>
      <c r="L135" s="122"/>
      <c r="M135" s="219" t="str">
        <f t="shared" si="12"/>
        <v/>
      </c>
      <c r="N135" s="219" t="str">
        <f t="shared" si="13"/>
        <v/>
      </c>
      <c r="O135" s="121"/>
      <c r="P135" s="122"/>
    </row>
    <row r="136" spans="1:16" ht="15" x14ac:dyDescent="0.25">
      <c r="A136" s="70" t="e">
        <f t="shared" si="9"/>
        <v>#N/A</v>
      </c>
      <c r="B136" s="70" t="str">
        <f t="shared" si="10"/>
        <v/>
      </c>
      <c r="C136" s="70" t="str">
        <f t="shared" si="7"/>
        <v>NW</v>
      </c>
      <c r="D136" s="70" t="str">
        <f t="shared" si="8"/>
        <v/>
      </c>
      <c r="E136" s="310" t="str">
        <f t="shared" si="11"/>
        <v/>
      </c>
      <c r="F136" s="310"/>
      <c r="G136" s="310"/>
      <c r="H136" s="311"/>
      <c r="I136" s="122"/>
      <c r="J136" s="122"/>
      <c r="K136" s="122"/>
      <c r="L136" s="122"/>
      <c r="M136" s="219" t="str">
        <f t="shared" si="12"/>
        <v/>
      </c>
      <c r="N136" s="219" t="str">
        <f t="shared" si="13"/>
        <v/>
      </c>
      <c r="O136" s="121"/>
      <c r="P136" s="122"/>
    </row>
    <row r="137" spans="1:16" ht="15" x14ac:dyDescent="0.25">
      <c r="A137" s="70" t="e">
        <f t="shared" si="9"/>
        <v>#N/A</v>
      </c>
      <c r="B137" s="70" t="str">
        <f t="shared" si="10"/>
        <v/>
      </c>
      <c r="C137" s="70" t="str">
        <f t="shared" si="7"/>
        <v>NW</v>
      </c>
      <c r="D137" s="70" t="str">
        <f t="shared" si="8"/>
        <v/>
      </c>
      <c r="E137" s="310" t="str">
        <f t="shared" si="11"/>
        <v/>
      </c>
      <c r="F137" s="310"/>
      <c r="G137" s="310"/>
      <c r="H137" s="311"/>
      <c r="I137" s="122"/>
      <c r="J137" s="122"/>
      <c r="K137" s="122"/>
      <c r="L137" s="122"/>
      <c r="M137" s="219" t="str">
        <f t="shared" si="12"/>
        <v/>
      </c>
      <c r="N137" s="219" t="str">
        <f t="shared" si="13"/>
        <v/>
      </c>
      <c r="O137" s="121"/>
      <c r="P137" s="122"/>
    </row>
    <row r="138" spans="1:16" ht="15" x14ac:dyDescent="0.25">
      <c r="A138" s="70" t="e">
        <f t="shared" si="9"/>
        <v>#N/A</v>
      </c>
      <c r="B138" s="70" t="str">
        <f t="shared" si="10"/>
        <v/>
      </c>
      <c r="C138" s="70" t="str">
        <f t="shared" si="7"/>
        <v>NW</v>
      </c>
      <c r="D138" s="70" t="str">
        <f t="shared" si="8"/>
        <v/>
      </c>
      <c r="E138" s="310" t="str">
        <f t="shared" si="11"/>
        <v/>
      </c>
      <c r="F138" s="310"/>
      <c r="G138" s="310"/>
      <c r="H138" s="311"/>
      <c r="I138" s="122"/>
      <c r="J138" s="122"/>
      <c r="K138" s="122"/>
      <c r="L138" s="122"/>
      <c r="M138" s="219" t="str">
        <f t="shared" si="12"/>
        <v/>
      </c>
      <c r="N138" s="219" t="str">
        <f t="shared" si="13"/>
        <v/>
      </c>
      <c r="O138" s="121"/>
      <c r="P138" s="122"/>
    </row>
    <row r="139" spans="1:16" ht="15" x14ac:dyDescent="0.25">
      <c r="A139" s="70" t="e">
        <f t="shared" si="9"/>
        <v>#N/A</v>
      </c>
      <c r="B139" s="70" t="str">
        <f t="shared" si="10"/>
        <v/>
      </c>
      <c r="C139" s="70" t="str">
        <f t="shared" si="7"/>
        <v>NW</v>
      </c>
      <c r="D139" s="70" t="str">
        <f t="shared" si="8"/>
        <v/>
      </c>
      <c r="E139" s="310" t="str">
        <f t="shared" si="11"/>
        <v/>
      </c>
      <c r="F139" s="310"/>
      <c r="G139" s="310"/>
      <c r="H139" s="311"/>
      <c r="I139" s="122"/>
      <c r="J139" s="122"/>
      <c r="K139" s="122"/>
      <c r="L139" s="122"/>
      <c r="M139" s="219" t="str">
        <f t="shared" si="12"/>
        <v/>
      </c>
      <c r="N139" s="219" t="str">
        <f t="shared" si="13"/>
        <v/>
      </c>
      <c r="O139" s="121"/>
      <c r="P139" s="122"/>
    </row>
    <row r="140" spans="1:16" ht="15" x14ac:dyDescent="0.25">
      <c r="A140" s="70" t="e">
        <f t="shared" si="9"/>
        <v>#N/A</v>
      </c>
      <c r="B140" s="70" t="str">
        <f t="shared" si="10"/>
        <v/>
      </c>
      <c r="C140" s="70" t="str">
        <f t="shared" si="7"/>
        <v>NW</v>
      </c>
      <c r="D140" s="70" t="str">
        <f t="shared" si="8"/>
        <v/>
      </c>
      <c r="E140" s="310" t="str">
        <f t="shared" si="11"/>
        <v/>
      </c>
      <c r="F140" s="310"/>
      <c r="G140" s="310"/>
      <c r="H140" s="311"/>
      <c r="I140" s="122"/>
      <c r="J140" s="122"/>
      <c r="K140" s="122"/>
      <c r="L140" s="122"/>
      <c r="M140" s="219" t="str">
        <f t="shared" si="12"/>
        <v/>
      </c>
      <c r="N140" s="219" t="str">
        <f t="shared" si="13"/>
        <v/>
      </c>
      <c r="O140" s="121"/>
      <c r="P140" s="122"/>
    </row>
    <row r="141" spans="1:16" ht="15" x14ac:dyDescent="0.25">
      <c r="A141" s="70" t="e">
        <f t="shared" si="9"/>
        <v>#N/A</v>
      </c>
      <c r="B141" s="70" t="str">
        <f t="shared" si="10"/>
        <v/>
      </c>
      <c r="C141" s="70" t="str">
        <f t="shared" si="7"/>
        <v>NW</v>
      </c>
      <c r="D141" s="70" t="str">
        <f t="shared" si="8"/>
        <v/>
      </c>
      <c r="E141" s="310" t="str">
        <f t="shared" si="11"/>
        <v/>
      </c>
      <c r="F141" s="310"/>
      <c r="G141" s="310"/>
      <c r="H141" s="311"/>
      <c r="I141" s="122"/>
      <c r="J141" s="122"/>
      <c r="K141" s="122"/>
      <c r="L141" s="122"/>
      <c r="M141" s="219" t="str">
        <f t="shared" si="12"/>
        <v/>
      </c>
      <c r="N141" s="219" t="str">
        <f t="shared" si="13"/>
        <v/>
      </c>
      <c r="O141" s="121"/>
      <c r="P141" s="122"/>
    </row>
    <row r="142" spans="1:16" ht="15" x14ac:dyDescent="0.25">
      <c r="A142" s="70" t="e">
        <f t="shared" si="9"/>
        <v>#N/A</v>
      </c>
      <c r="B142" s="70" t="str">
        <f t="shared" si="10"/>
        <v/>
      </c>
      <c r="C142" s="70" t="str">
        <f t="shared" si="7"/>
        <v>NW</v>
      </c>
      <c r="D142" s="70" t="str">
        <f t="shared" si="8"/>
        <v/>
      </c>
      <c r="E142" s="310" t="str">
        <f t="shared" si="11"/>
        <v/>
      </c>
      <c r="F142" s="310"/>
      <c r="G142" s="310"/>
      <c r="H142" s="311"/>
      <c r="I142" s="122"/>
      <c r="J142" s="122"/>
      <c r="K142" s="122"/>
      <c r="L142" s="122"/>
      <c r="M142" s="219" t="str">
        <f t="shared" si="12"/>
        <v/>
      </c>
      <c r="N142" s="219" t="str">
        <f t="shared" si="13"/>
        <v/>
      </c>
      <c r="O142" s="121"/>
      <c r="P142" s="122"/>
    </row>
    <row r="143" spans="1:16" ht="15" x14ac:dyDescent="0.25">
      <c r="A143" s="70" t="e">
        <f t="shared" si="9"/>
        <v>#N/A</v>
      </c>
      <c r="B143" s="70" t="str">
        <f t="shared" si="10"/>
        <v/>
      </c>
      <c r="C143" s="70" t="str">
        <f t="shared" si="7"/>
        <v>NW</v>
      </c>
      <c r="D143" s="70" t="str">
        <f t="shared" si="8"/>
        <v/>
      </c>
      <c r="E143" s="310" t="str">
        <f t="shared" si="11"/>
        <v/>
      </c>
      <c r="F143" s="310"/>
      <c r="G143" s="310"/>
      <c r="H143" s="311"/>
      <c r="I143" s="122"/>
      <c r="J143" s="122"/>
      <c r="K143" s="122"/>
      <c r="L143" s="122"/>
      <c r="M143" s="219" t="str">
        <f t="shared" si="12"/>
        <v/>
      </c>
      <c r="N143" s="219" t="str">
        <f t="shared" si="13"/>
        <v/>
      </c>
      <c r="O143" s="121"/>
      <c r="P143" s="122"/>
    </row>
    <row r="144" spans="1:16" ht="15" x14ac:dyDescent="0.25">
      <c r="A144" s="70" t="e">
        <f t="shared" si="9"/>
        <v>#N/A</v>
      </c>
      <c r="B144" s="70" t="str">
        <f t="shared" si="10"/>
        <v/>
      </c>
      <c r="C144" s="70" t="str">
        <f t="shared" si="7"/>
        <v>NW</v>
      </c>
      <c r="D144" s="70" t="str">
        <f t="shared" si="8"/>
        <v/>
      </c>
      <c r="E144" s="310" t="str">
        <f t="shared" si="11"/>
        <v/>
      </c>
      <c r="F144" s="310"/>
      <c r="G144" s="310"/>
      <c r="H144" s="311"/>
      <c r="I144" s="122"/>
      <c r="J144" s="122"/>
      <c r="K144" s="122"/>
      <c r="L144" s="122"/>
      <c r="M144" s="219" t="str">
        <f t="shared" si="12"/>
        <v/>
      </c>
      <c r="N144" s="219" t="str">
        <f t="shared" si="13"/>
        <v/>
      </c>
      <c r="O144" s="121"/>
      <c r="P144" s="122"/>
    </row>
    <row r="145" spans="1:16" ht="15" x14ac:dyDescent="0.25">
      <c r="A145" s="70" t="e">
        <f t="shared" si="9"/>
        <v>#N/A</v>
      </c>
      <c r="B145" s="70" t="str">
        <f t="shared" si="10"/>
        <v/>
      </c>
      <c r="C145" s="70" t="str">
        <f t="shared" si="7"/>
        <v>NW</v>
      </c>
      <c r="D145" s="70" t="str">
        <f t="shared" si="8"/>
        <v/>
      </c>
      <c r="E145" s="310" t="str">
        <f t="shared" si="11"/>
        <v/>
      </c>
      <c r="F145" s="310"/>
      <c r="G145" s="310"/>
      <c r="H145" s="311"/>
      <c r="I145" s="122"/>
      <c r="J145" s="122"/>
      <c r="K145" s="122"/>
      <c r="L145" s="122"/>
      <c r="M145" s="219" t="str">
        <f t="shared" si="12"/>
        <v/>
      </c>
      <c r="N145" s="219" t="str">
        <f t="shared" si="13"/>
        <v/>
      </c>
      <c r="O145" s="121"/>
      <c r="P145" s="122"/>
    </row>
    <row r="146" spans="1:16" ht="15" x14ac:dyDescent="0.25">
      <c r="A146" s="70" t="e">
        <f t="shared" si="9"/>
        <v>#N/A</v>
      </c>
      <c r="B146" s="70" t="str">
        <f t="shared" si="10"/>
        <v/>
      </c>
      <c r="C146" s="70" t="str">
        <f t="shared" si="7"/>
        <v>NW</v>
      </c>
      <c r="D146" s="70" t="str">
        <f t="shared" si="8"/>
        <v/>
      </c>
      <c r="E146" s="310" t="str">
        <f t="shared" si="11"/>
        <v/>
      </c>
      <c r="F146" s="310"/>
      <c r="G146" s="310"/>
      <c r="H146" s="311"/>
      <c r="I146" s="122"/>
      <c r="J146" s="122"/>
      <c r="K146" s="122"/>
      <c r="L146" s="122"/>
      <c r="M146" s="219" t="str">
        <f t="shared" si="12"/>
        <v/>
      </c>
      <c r="N146" s="219" t="str">
        <f t="shared" si="13"/>
        <v/>
      </c>
      <c r="O146" s="121"/>
      <c r="P146" s="122"/>
    </row>
    <row r="147" spans="1:16" ht="15" x14ac:dyDescent="0.25">
      <c r="A147" s="70" t="e">
        <f t="shared" si="9"/>
        <v>#N/A</v>
      </c>
      <c r="B147" s="70" t="str">
        <f t="shared" si="10"/>
        <v/>
      </c>
      <c r="C147" s="70" t="str">
        <f t="shared" si="7"/>
        <v>NW</v>
      </c>
      <c r="D147" s="70" t="str">
        <f t="shared" si="8"/>
        <v/>
      </c>
      <c r="E147" s="310" t="str">
        <f t="shared" si="11"/>
        <v/>
      </c>
      <c r="F147" s="310"/>
      <c r="G147" s="310"/>
      <c r="H147" s="311"/>
      <c r="I147" s="122"/>
      <c r="J147" s="122"/>
      <c r="K147" s="122"/>
      <c r="L147" s="122"/>
      <c r="M147" s="219" t="str">
        <f t="shared" si="12"/>
        <v/>
      </c>
      <c r="N147" s="219" t="str">
        <f t="shared" si="13"/>
        <v/>
      </c>
      <c r="O147" s="121"/>
      <c r="P147" s="122"/>
    </row>
    <row r="148" spans="1:16" ht="15" x14ac:dyDescent="0.25">
      <c r="A148" s="70" t="e">
        <f t="shared" si="9"/>
        <v>#N/A</v>
      </c>
      <c r="B148" s="70" t="str">
        <f t="shared" si="10"/>
        <v/>
      </c>
      <c r="C148" s="70" t="str">
        <f t="shared" si="7"/>
        <v>NW</v>
      </c>
      <c r="D148" s="70" t="str">
        <f t="shared" si="8"/>
        <v/>
      </c>
      <c r="E148" s="310" t="str">
        <f t="shared" si="11"/>
        <v/>
      </c>
      <c r="F148" s="310"/>
      <c r="G148" s="310"/>
      <c r="H148" s="311"/>
      <c r="I148" s="122"/>
      <c r="J148" s="122"/>
      <c r="K148" s="122"/>
      <c r="L148" s="122"/>
      <c r="M148" s="219" t="str">
        <f t="shared" si="12"/>
        <v/>
      </c>
      <c r="N148" s="219" t="str">
        <f t="shared" si="13"/>
        <v/>
      </c>
      <c r="O148" s="121"/>
      <c r="P148" s="122"/>
    </row>
    <row r="149" spans="1:16" ht="15" x14ac:dyDescent="0.25">
      <c r="A149" s="70" t="e">
        <f t="shared" si="9"/>
        <v>#N/A</v>
      </c>
      <c r="B149" s="70" t="str">
        <f t="shared" si="10"/>
        <v/>
      </c>
      <c r="C149" s="70" t="str">
        <f t="shared" ref="C149:C212" si="14">IF(ISNA(MATCH(WEEKDAY(E149,2),DunDay,0)),"","NW")</f>
        <v>NW</v>
      </c>
      <c r="D149" s="70" t="str">
        <f t="shared" ref="D149:D212" si="15">IF(ISNA(MATCH(E149,Holiday,0)),"","H")</f>
        <v/>
      </c>
      <c r="E149" s="310" t="str">
        <f t="shared" si="11"/>
        <v/>
      </c>
      <c r="F149" s="310"/>
      <c r="G149" s="310"/>
      <c r="H149" s="311"/>
      <c r="I149" s="122"/>
      <c r="J149" s="122"/>
      <c r="K149" s="122"/>
      <c r="L149" s="122"/>
      <c r="M149" s="219" t="str">
        <f t="shared" si="12"/>
        <v/>
      </c>
      <c r="N149" s="219" t="str">
        <f t="shared" si="13"/>
        <v/>
      </c>
      <c r="O149" s="121"/>
      <c r="P149" s="122"/>
    </row>
    <row r="150" spans="1:16" ht="15" x14ac:dyDescent="0.25">
      <c r="A150" s="70" t="e">
        <f t="shared" ref="A150:A213" si="16">IF(E150&gt;=$J$14,"R","")</f>
        <v>#N/A</v>
      </c>
      <c r="B150" s="70" t="str">
        <f t="shared" ref="B150:B213" si="17">IF(E150&lt;&gt;"",YEAR(E150),"")</f>
        <v/>
      </c>
      <c r="C150" s="70" t="str">
        <f t="shared" si="14"/>
        <v>NW</v>
      </c>
      <c r="D150" s="70" t="str">
        <f t="shared" si="15"/>
        <v/>
      </c>
      <c r="E150" s="310" t="str">
        <f t="shared" si="11"/>
        <v/>
      </c>
      <c r="F150" s="310"/>
      <c r="G150" s="310"/>
      <c r="H150" s="311"/>
      <c r="I150" s="122"/>
      <c r="J150" s="122"/>
      <c r="K150" s="122"/>
      <c r="L150" s="122"/>
      <c r="M150" s="219" t="str">
        <f t="shared" si="12"/>
        <v/>
      </c>
      <c r="N150" s="219" t="str">
        <f t="shared" si="13"/>
        <v/>
      </c>
      <c r="O150" s="121"/>
      <c r="P150" s="122"/>
    </row>
    <row r="151" spans="1:16" ht="15" x14ac:dyDescent="0.25">
      <c r="A151" s="70" t="e">
        <f t="shared" si="16"/>
        <v>#N/A</v>
      </c>
      <c r="B151" s="70" t="str">
        <f t="shared" si="17"/>
        <v/>
      </c>
      <c r="C151" s="70" t="str">
        <f t="shared" si="14"/>
        <v>NW</v>
      </c>
      <c r="D151" s="70" t="str">
        <f t="shared" si="15"/>
        <v/>
      </c>
      <c r="E151" s="310" t="str">
        <f t="shared" ref="E151:E214" si="18">IFERROR(E150+1,"")</f>
        <v/>
      </c>
      <c r="F151" s="310"/>
      <c r="G151" s="310"/>
      <c r="H151" s="311"/>
      <c r="I151" s="122"/>
      <c r="J151" s="122"/>
      <c r="K151" s="122"/>
      <c r="L151" s="122"/>
      <c r="M151" s="219" t="str">
        <f t="shared" ref="M151:M214" si="19">IF(OR(C151="NW",D151="H"),"",IF(OR(I151&lt;&gt;"",J151&lt;&gt;"",K151&lt;&gt;"",L151&lt;&gt;""),IF((((J151-I151)+(L151-K151)))&gt;$J$15,$J$15,((J151-I151)+(L151-K151))),""))</f>
        <v/>
      </c>
      <c r="N151" s="219" t="str">
        <f t="shared" ref="N151:N214" si="20">IF(OR(C151="NW",D151="H"),"",IF(OR(I151&lt;&gt;"",J151&lt;&gt;"",K151&lt;&gt;"",L151&lt;&gt;""),IF(((J151-I151)+(L151-K151))&gt;$J$15,((J151-I151)+(L151-K151))-$J$15,0),""))</f>
        <v/>
      </c>
      <c r="O151" s="121"/>
      <c r="P151" s="122"/>
    </row>
    <row r="152" spans="1:16" ht="15" x14ac:dyDescent="0.25">
      <c r="A152" s="70" t="e">
        <f t="shared" si="16"/>
        <v>#N/A</v>
      </c>
      <c r="B152" s="70" t="str">
        <f t="shared" si="17"/>
        <v/>
      </c>
      <c r="C152" s="70" t="str">
        <f t="shared" si="14"/>
        <v>NW</v>
      </c>
      <c r="D152" s="70" t="str">
        <f t="shared" si="15"/>
        <v/>
      </c>
      <c r="E152" s="310" t="str">
        <f t="shared" si="18"/>
        <v/>
      </c>
      <c r="F152" s="310"/>
      <c r="G152" s="310"/>
      <c r="H152" s="311"/>
      <c r="I152" s="122"/>
      <c r="J152" s="122"/>
      <c r="K152" s="122"/>
      <c r="L152" s="122"/>
      <c r="M152" s="219" t="str">
        <f t="shared" si="19"/>
        <v/>
      </c>
      <c r="N152" s="219" t="str">
        <f t="shared" si="20"/>
        <v/>
      </c>
      <c r="O152" s="121"/>
      <c r="P152" s="122"/>
    </row>
    <row r="153" spans="1:16" ht="15" x14ac:dyDescent="0.25">
      <c r="A153" s="70" t="e">
        <f t="shared" si="16"/>
        <v>#N/A</v>
      </c>
      <c r="B153" s="70" t="str">
        <f t="shared" si="17"/>
        <v/>
      </c>
      <c r="C153" s="70" t="str">
        <f t="shared" si="14"/>
        <v>NW</v>
      </c>
      <c r="D153" s="70" t="str">
        <f t="shared" si="15"/>
        <v/>
      </c>
      <c r="E153" s="310" t="str">
        <f t="shared" si="18"/>
        <v/>
      </c>
      <c r="F153" s="310"/>
      <c r="G153" s="310"/>
      <c r="H153" s="311"/>
      <c r="I153" s="122"/>
      <c r="J153" s="122"/>
      <c r="K153" s="122"/>
      <c r="L153" s="122"/>
      <c r="M153" s="219" t="str">
        <f t="shared" si="19"/>
        <v/>
      </c>
      <c r="N153" s="219" t="str">
        <f t="shared" si="20"/>
        <v/>
      </c>
      <c r="O153" s="121"/>
      <c r="P153" s="122"/>
    </row>
    <row r="154" spans="1:16" ht="15" x14ac:dyDescent="0.25">
      <c r="A154" s="70" t="e">
        <f t="shared" si="16"/>
        <v>#N/A</v>
      </c>
      <c r="B154" s="70" t="str">
        <f t="shared" si="17"/>
        <v/>
      </c>
      <c r="C154" s="70" t="str">
        <f t="shared" si="14"/>
        <v>NW</v>
      </c>
      <c r="D154" s="70" t="str">
        <f t="shared" si="15"/>
        <v/>
      </c>
      <c r="E154" s="310" t="str">
        <f t="shared" si="18"/>
        <v/>
      </c>
      <c r="F154" s="310"/>
      <c r="G154" s="310"/>
      <c r="H154" s="311"/>
      <c r="I154" s="122"/>
      <c r="J154" s="122"/>
      <c r="K154" s="122"/>
      <c r="L154" s="122"/>
      <c r="M154" s="219" t="str">
        <f t="shared" si="19"/>
        <v/>
      </c>
      <c r="N154" s="219" t="str">
        <f t="shared" si="20"/>
        <v/>
      </c>
      <c r="O154" s="121"/>
      <c r="P154" s="122"/>
    </row>
    <row r="155" spans="1:16" ht="15" x14ac:dyDescent="0.25">
      <c r="A155" s="70" t="e">
        <f t="shared" si="16"/>
        <v>#N/A</v>
      </c>
      <c r="B155" s="70" t="str">
        <f t="shared" si="17"/>
        <v/>
      </c>
      <c r="C155" s="70" t="str">
        <f t="shared" si="14"/>
        <v>NW</v>
      </c>
      <c r="D155" s="70" t="str">
        <f t="shared" si="15"/>
        <v/>
      </c>
      <c r="E155" s="310" t="str">
        <f t="shared" si="18"/>
        <v/>
      </c>
      <c r="F155" s="310"/>
      <c r="G155" s="310"/>
      <c r="H155" s="311"/>
      <c r="I155" s="122"/>
      <c r="J155" s="122"/>
      <c r="K155" s="122"/>
      <c r="L155" s="122"/>
      <c r="M155" s="219" t="str">
        <f t="shared" si="19"/>
        <v/>
      </c>
      <c r="N155" s="219" t="str">
        <f t="shared" si="20"/>
        <v/>
      </c>
      <c r="O155" s="121"/>
      <c r="P155" s="122"/>
    </row>
    <row r="156" spans="1:16" ht="15" x14ac:dyDescent="0.25">
      <c r="A156" s="70" t="e">
        <f t="shared" si="16"/>
        <v>#N/A</v>
      </c>
      <c r="B156" s="70" t="str">
        <f t="shared" si="17"/>
        <v/>
      </c>
      <c r="C156" s="70" t="str">
        <f t="shared" si="14"/>
        <v>NW</v>
      </c>
      <c r="D156" s="70" t="str">
        <f t="shared" si="15"/>
        <v/>
      </c>
      <c r="E156" s="310" t="str">
        <f t="shared" si="18"/>
        <v/>
      </c>
      <c r="F156" s="310"/>
      <c r="G156" s="310"/>
      <c r="H156" s="311"/>
      <c r="I156" s="122"/>
      <c r="J156" s="122"/>
      <c r="K156" s="122"/>
      <c r="L156" s="122"/>
      <c r="M156" s="219" t="str">
        <f t="shared" si="19"/>
        <v/>
      </c>
      <c r="N156" s="219" t="str">
        <f t="shared" si="20"/>
        <v/>
      </c>
      <c r="O156" s="121"/>
      <c r="P156" s="122"/>
    </row>
    <row r="157" spans="1:16" ht="15" x14ac:dyDescent="0.25">
      <c r="A157" s="70" t="e">
        <f t="shared" si="16"/>
        <v>#N/A</v>
      </c>
      <c r="B157" s="70" t="str">
        <f t="shared" si="17"/>
        <v/>
      </c>
      <c r="C157" s="70" t="str">
        <f t="shared" si="14"/>
        <v>NW</v>
      </c>
      <c r="D157" s="70" t="str">
        <f t="shared" si="15"/>
        <v/>
      </c>
      <c r="E157" s="310" t="str">
        <f t="shared" si="18"/>
        <v/>
      </c>
      <c r="F157" s="310"/>
      <c r="G157" s="310"/>
      <c r="H157" s="311"/>
      <c r="I157" s="122"/>
      <c r="J157" s="122"/>
      <c r="K157" s="122"/>
      <c r="L157" s="122"/>
      <c r="M157" s="219" t="str">
        <f t="shared" si="19"/>
        <v/>
      </c>
      <c r="N157" s="219" t="str">
        <f t="shared" si="20"/>
        <v/>
      </c>
      <c r="O157" s="121"/>
      <c r="P157" s="122"/>
    </row>
    <row r="158" spans="1:16" ht="15" x14ac:dyDescent="0.25">
      <c r="A158" s="70" t="e">
        <f t="shared" si="16"/>
        <v>#N/A</v>
      </c>
      <c r="B158" s="70" t="str">
        <f t="shared" si="17"/>
        <v/>
      </c>
      <c r="C158" s="70" t="str">
        <f t="shared" si="14"/>
        <v>NW</v>
      </c>
      <c r="D158" s="70" t="str">
        <f t="shared" si="15"/>
        <v/>
      </c>
      <c r="E158" s="310" t="str">
        <f t="shared" si="18"/>
        <v/>
      </c>
      <c r="F158" s="310"/>
      <c r="G158" s="310"/>
      <c r="H158" s="311"/>
      <c r="I158" s="122"/>
      <c r="J158" s="122"/>
      <c r="K158" s="122"/>
      <c r="L158" s="122"/>
      <c r="M158" s="219" t="str">
        <f t="shared" si="19"/>
        <v/>
      </c>
      <c r="N158" s="219" t="str">
        <f t="shared" si="20"/>
        <v/>
      </c>
      <c r="O158" s="121"/>
      <c r="P158" s="122"/>
    </row>
    <row r="159" spans="1:16" ht="15" x14ac:dyDescent="0.25">
      <c r="A159" s="70" t="e">
        <f t="shared" si="16"/>
        <v>#N/A</v>
      </c>
      <c r="B159" s="70" t="str">
        <f t="shared" si="17"/>
        <v/>
      </c>
      <c r="C159" s="70" t="str">
        <f t="shared" si="14"/>
        <v>NW</v>
      </c>
      <c r="D159" s="70" t="str">
        <f t="shared" si="15"/>
        <v/>
      </c>
      <c r="E159" s="310" t="str">
        <f t="shared" si="18"/>
        <v/>
      </c>
      <c r="F159" s="310"/>
      <c r="G159" s="310"/>
      <c r="H159" s="311"/>
      <c r="I159" s="122"/>
      <c r="J159" s="122"/>
      <c r="K159" s="122"/>
      <c r="L159" s="122"/>
      <c r="M159" s="219" t="str">
        <f t="shared" si="19"/>
        <v/>
      </c>
      <c r="N159" s="219" t="str">
        <f t="shared" si="20"/>
        <v/>
      </c>
      <c r="O159" s="121"/>
      <c r="P159" s="122"/>
    </row>
    <row r="160" spans="1:16" ht="15" x14ac:dyDescent="0.25">
      <c r="A160" s="70" t="e">
        <f t="shared" si="16"/>
        <v>#N/A</v>
      </c>
      <c r="B160" s="70" t="str">
        <f t="shared" si="17"/>
        <v/>
      </c>
      <c r="C160" s="70" t="str">
        <f t="shared" si="14"/>
        <v>NW</v>
      </c>
      <c r="D160" s="70" t="str">
        <f t="shared" si="15"/>
        <v/>
      </c>
      <c r="E160" s="310" t="str">
        <f t="shared" si="18"/>
        <v/>
      </c>
      <c r="F160" s="310"/>
      <c r="G160" s="310"/>
      <c r="H160" s="311"/>
      <c r="I160" s="122"/>
      <c r="J160" s="122"/>
      <c r="K160" s="122"/>
      <c r="L160" s="122"/>
      <c r="M160" s="219" t="str">
        <f t="shared" si="19"/>
        <v/>
      </c>
      <c r="N160" s="219" t="str">
        <f t="shared" si="20"/>
        <v/>
      </c>
      <c r="O160" s="121"/>
      <c r="P160" s="122"/>
    </row>
    <row r="161" spans="1:16" ht="15" x14ac:dyDescent="0.25">
      <c r="A161" s="70" t="e">
        <f t="shared" si="16"/>
        <v>#N/A</v>
      </c>
      <c r="B161" s="70" t="str">
        <f t="shared" si="17"/>
        <v/>
      </c>
      <c r="C161" s="70" t="str">
        <f t="shared" si="14"/>
        <v>NW</v>
      </c>
      <c r="D161" s="70" t="str">
        <f t="shared" si="15"/>
        <v/>
      </c>
      <c r="E161" s="310" t="str">
        <f t="shared" si="18"/>
        <v/>
      </c>
      <c r="F161" s="310"/>
      <c r="G161" s="310"/>
      <c r="H161" s="311"/>
      <c r="I161" s="122"/>
      <c r="J161" s="122"/>
      <c r="K161" s="122"/>
      <c r="L161" s="122"/>
      <c r="M161" s="219" t="str">
        <f t="shared" si="19"/>
        <v/>
      </c>
      <c r="N161" s="219" t="str">
        <f t="shared" si="20"/>
        <v/>
      </c>
      <c r="O161" s="121"/>
      <c r="P161" s="122"/>
    </row>
    <row r="162" spans="1:16" ht="15" x14ac:dyDescent="0.25">
      <c r="A162" s="70" t="e">
        <f t="shared" si="16"/>
        <v>#N/A</v>
      </c>
      <c r="B162" s="70" t="str">
        <f t="shared" si="17"/>
        <v/>
      </c>
      <c r="C162" s="70" t="str">
        <f t="shared" si="14"/>
        <v>NW</v>
      </c>
      <c r="D162" s="70" t="str">
        <f t="shared" si="15"/>
        <v/>
      </c>
      <c r="E162" s="310" t="str">
        <f t="shared" si="18"/>
        <v/>
      </c>
      <c r="F162" s="310"/>
      <c r="G162" s="310"/>
      <c r="H162" s="311"/>
      <c r="I162" s="122"/>
      <c r="J162" s="122"/>
      <c r="K162" s="122"/>
      <c r="L162" s="122"/>
      <c r="M162" s="219" t="str">
        <f t="shared" si="19"/>
        <v/>
      </c>
      <c r="N162" s="219" t="str">
        <f t="shared" si="20"/>
        <v/>
      </c>
      <c r="O162" s="121"/>
      <c r="P162" s="122"/>
    </row>
    <row r="163" spans="1:16" ht="15" x14ac:dyDescent="0.25">
      <c r="A163" s="70" t="e">
        <f t="shared" si="16"/>
        <v>#N/A</v>
      </c>
      <c r="B163" s="70" t="str">
        <f t="shared" si="17"/>
        <v/>
      </c>
      <c r="C163" s="70" t="str">
        <f t="shared" si="14"/>
        <v>NW</v>
      </c>
      <c r="D163" s="70" t="str">
        <f t="shared" si="15"/>
        <v/>
      </c>
      <c r="E163" s="310" t="str">
        <f t="shared" si="18"/>
        <v/>
      </c>
      <c r="F163" s="310"/>
      <c r="G163" s="310"/>
      <c r="H163" s="311"/>
      <c r="I163" s="122"/>
      <c r="J163" s="122"/>
      <c r="K163" s="122"/>
      <c r="L163" s="122"/>
      <c r="M163" s="219" t="str">
        <f t="shared" si="19"/>
        <v/>
      </c>
      <c r="N163" s="219" t="str">
        <f t="shared" si="20"/>
        <v/>
      </c>
      <c r="O163" s="121"/>
      <c r="P163" s="122"/>
    </row>
    <row r="164" spans="1:16" ht="15" x14ac:dyDescent="0.25">
      <c r="A164" s="70" t="e">
        <f t="shared" si="16"/>
        <v>#N/A</v>
      </c>
      <c r="B164" s="70" t="str">
        <f t="shared" si="17"/>
        <v/>
      </c>
      <c r="C164" s="70" t="str">
        <f t="shared" si="14"/>
        <v>NW</v>
      </c>
      <c r="D164" s="70" t="str">
        <f t="shared" si="15"/>
        <v/>
      </c>
      <c r="E164" s="310" t="str">
        <f t="shared" si="18"/>
        <v/>
      </c>
      <c r="F164" s="310"/>
      <c r="G164" s="310"/>
      <c r="H164" s="311"/>
      <c r="I164" s="122"/>
      <c r="J164" s="122"/>
      <c r="K164" s="122"/>
      <c r="L164" s="122"/>
      <c r="M164" s="219" t="str">
        <f t="shared" si="19"/>
        <v/>
      </c>
      <c r="N164" s="219" t="str">
        <f t="shared" si="20"/>
        <v/>
      </c>
      <c r="O164" s="121"/>
      <c r="P164" s="122"/>
    </row>
    <row r="165" spans="1:16" ht="15" x14ac:dyDescent="0.25">
      <c r="A165" s="70" t="e">
        <f t="shared" si="16"/>
        <v>#N/A</v>
      </c>
      <c r="B165" s="70" t="str">
        <f t="shared" si="17"/>
        <v/>
      </c>
      <c r="C165" s="70" t="str">
        <f t="shared" si="14"/>
        <v>NW</v>
      </c>
      <c r="D165" s="70" t="str">
        <f t="shared" si="15"/>
        <v/>
      </c>
      <c r="E165" s="310" t="str">
        <f t="shared" si="18"/>
        <v/>
      </c>
      <c r="F165" s="310"/>
      <c r="G165" s="310"/>
      <c r="H165" s="311"/>
      <c r="I165" s="122"/>
      <c r="J165" s="122"/>
      <c r="K165" s="122"/>
      <c r="L165" s="122"/>
      <c r="M165" s="219" t="str">
        <f t="shared" si="19"/>
        <v/>
      </c>
      <c r="N165" s="219" t="str">
        <f t="shared" si="20"/>
        <v/>
      </c>
      <c r="O165" s="121"/>
      <c r="P165" s="122"/>
    </row>
    <row r="166" spans="1:16" ht="15" x14ac:dyDescent="0.25">
      <c r="A166" s="70" t="e">
        <f t="shared" si="16"/>
        <v>#N/A</v>
      </c>
      <c r="B166" s="70" t="str">
        <f t="shared" si="17"/>
        <v/>
      </c>
      <c r="C166" s="70" t="str">
        <f t="shared" si="14"/>
        <v>NW</v>
      </c>
      <c r="D166" s="70" t="str">
        <f t="shared" si="15"/>
        <v/>
      </c>
      <c r="E166" s="310" t="str">
        <f t="shared" si="18"/>
        <v/>
      </c>
      <c r="F166" s="310"/>
      <c r="G166" s="310"/>
      <c r="H166" s="311"/>
      <c r="I166" s="122"/>
      <c r="J166" s="122"/>
      <c r="K166" s="122"/>
      <c r="L166" s="122"/>
      <c r="M166" s="219" t="str">
        <f t="shared" si="19"/>
        <v/>
      </c>
      <c r="N166" s="219" t="str">
        <f t="shared" si="20"/>
        <v/>
      </c>
      <c r="O166" s="121"/>
      <c r="P166" s="122"/>
    </row>
    <row r="167" spans="1:16" ht="15" x14ac:dyDescent="0.25">
      <c r="A167" s="70" t="e">
        <f t="shared" si="16"/>
        <v>#N/A</v>
      </c>
      <c r="B167" s="70" t="str">
        <f t="shared" si="17"/>
        <v/>
      </c>
      <c r="C167" s="70" t="str">
        <f t="shared" si="14"/>
        <v>NW</v>
      </c>
      <c r="D167" s="70" t="str">
        <f t="shared" si="15"/>
        <v/>
      </c>
      <c r="E167" s="310" t="str">
        <f t="shared" si="18"/>
        <v/>
      </c>
      <c r="F167" s="310"/>
      <c r="G167" s="310"/>
      <c r="H167" s="311"/>
      <c r="I167" s="122"/>
      <c r="J167" s="122"/>
      <c r="K167" s="122"/>
      <c r="L167" s="122"/>
      <c r="M167" s="219" t="str">
        <f t="shared" si="19"/>
        <v/>
      </c>
      <c r="N167" s="219" t="str">
        <f t="shared" si="20"/>
        <v/>
      </c>
      <c r="O167" s="121"/>
      <c r="P167" s="122"/>
    </row>
    <row r="168" spans="1:16" ht="15" x14ac:dyDescent="0.25">
      <c r="A168" s="70" t="e">
        <f t="shared" si="16"/>
        <v>#N/A</v>
      </c>
      <c r="B168" s="70" t="str">
        <f t="shared" si="17"/>
        <v/>
      </c>
      <c r="C168" s="70" t="str">
        <f t="shared" si="14"/>
        <v>NW</v>
      </c>
      <c r="D168" s="70" t="str">
        <f t="shared" si="15"/>
        <v/>
      </c>
      <c r="E168" s="310" t="str">
        <f t="shared" si="18"/>
        <v/>
      </c>
      <c r="F168" s="310"/>
      <c r="G168" s="310"/>
      <c r="H168" s="311"/>
      <c r="I168" s="122"/>
      <c r="J168" s="122"/>
      <c r="K168" s="122"/>
      <c r="L168" s="122"/>
      <c r="M168" s="219" t="str">
        <f t="shared" si="19"/>
        <v/>
      </c>
      <c r="N168" s="219" t="str">
        <f t="shared" si="20"/>
        <v/>
      </c>
      <c r="O168" s="121"/>
      <c r="P168" s="122"/>
    </row>
    <row r="169" spans="1:16" ht="15" x14ac:dyDescent="0.25">
      <c r="A169" s="70" t="e">
        <f t="shared" si="16"/>
        <v>#N/A</v>
      </c>
      <c r="B169" s="70" t="str">
        <f t="shared" si="17"/>
        <v/>
      </c>
      <c r="C169" s="70" t="str">
        <f t="shared" si="14"/>
        <v>NW</v>
      </c>
      <c r="D169" s="70" t="str">
        <f t="shared" si="15"/>
        <v/>
      </c>
      <c r="E169" s="310" t="str">
        <f t="shared" si="18"/>
        <v/>
      </c>
      <c r="F169" s="310"/>
      <c r="G169" s="310"/>
      <c r="H169" s="311"/>
      <c r="I169" s="122"/>
      <c r="J169" s="122"/>
      <c r="K169" s="122"/>
      <c r="L169" s="122"/>
      <c r="M169" s="219" t="str">
        <f t="shared" si="19"/>
        <v/>
      </c>
      <c r="N169" s="219" t="str">
        <f t="shared" si="20"/>
        <v/>
      </c>
      <c r="O169" s="121"/>
      <c r="P169" s="122"/>
    </row>
    <row r="170" spans="1:16" ht="15" x14ac:dyDescent="0.25">
      <c r="A170" s="70" t="e">
        <f t="shared" si="16"/>
        <v>#N/A</v>
      </c>
      <c r="B170" s="70" t="str">
        <f t="shared" si="17"/>
        <v/>
      </c>
      <c r="C170" s="70" t="str">
        <f t="shared" si="14"/>
        <v>NW</v>
      </c>
      <c r="D170" s="70" t="str">
        <f t="shared" si="15"/>
        <v/>
      </c>
      <c r="E170" s="310" t="str">
        <f t="shared" si="18"/>
        <v/>
      </c>
      <c r="F170" s="310"/>
      <c r="G170" s="310"/>
      <c r="H170" s="311"/>
      <c r="I170" s="122"/>
      <c r="J170" s="122"/>
      <c r="K170" s="122"/>
      <c r="L170" s="122"/>
      <c r="M170" s="219" t="str">
        <f t="shared" si="19"/>
        <v/>
      </c>
      <c r="N170" s="219" t="str">
        <f t="shared" si="20"/>
        <v/>
      </c>
      <c r="O170" s="121"/>
      <c r="P170" s="122"/>
    </row>
    <row r="171" spans="1:16" ht="15" x14ac:dyDescent="0.25">
      <c r="A171" s="70" t="e">
        <f t="shared" si="16"/>
        <v>#N/A</v>
      </c>
      <c r="B171" s="70" t="str">
        <f t="shared" si="17"/>
        <v/>
      </c>
      <c r="C171" s="70" t="str">
        <f t="shared" si="14"/>
        <v>NW</v>
      </c>
      <c r="D171" s="70" t="str">
        <f t="shared" si="15"/>
        <v/>
      </c>
      <c r="E171" s="310" t="str">
        <f t="shared" si="18"/>
        <v/>
      </c>
      <c r="F171" s="310"/>
      <c r="G171" s="310"/>
      <c r="H171" s="311"/>
      <c r="I171" s="122"/>
      <c r="J171" s="122"/>
      <c r="K171" s="122"/>
      <c r="L171" s="122"/>
      <c r="M171" s="219" t="str">
        <f t="shared" si="19"/>
        <v/>
      </c>
      <c r="N171" s="219" t="str">
        <f t="shared" si="20"/>
        <v/>
      </c>
      <c r="O171" s="121"/>
      <c r="P171" s="122"/>
    </row>
    <row r="172" spans="1:16" ht="15" x14ac:dyDescent="0.25">
      <c r="A172" s="70" t="e">
        <f t="shared" si="16"/>
        <v>#N/A</v>
      </c>
      <c r="B172" s="70" t="str">
        <f t="shared" si="17"/>
        <v/>
      </c>
      <c r="C172" s="70" t="str">
        <f t="shared" si="14"/>
        <v>NW</v>
      </c>
      <c r="D172" s="70" t="str">
        <f t="shared" si="15"/>
        <v/>
      </c>
      <c r="E172" s="310" t="str">
        <f t="shared" si="18"/>
        <v/>
      </c>
      <c r="F172" s="310"/>
      <c r="G172" s="310"/>
      <c r="H172" s="311"/>
      <c r="I172" s="122"/>
      <c r="J172" s="122"/>
      <c r="K172" s="122"/>
      <c r="L172" s="122"/>
      <c r="M172" s="219" t="str">
        <f t="shared" si="19"/>
        <v/>
      </c>
      <c r="N172" s="219" t="str">
        <f t="shared" si="20"/>
        <v/>
      </c>
      <c r="O172" s="121"/>
      <c r="P172" s="122"/>
    </row>
    <row r="173" spans="1:16" ht="15" x14ac:dyDescent="0.25">
      <c r="A173" s="70" t="e">
        <f t="shared" si="16"/>
        <v>#N/A</v>
      </c>
      <c r="B173" s="70" t="str">
        <f t="shared" si="17"/>
        <v/>
      </c>
      <c r="C173" s="70" t="str">
        <f t="shared" si="14"/>
        <v>NW</v>
      </c>
      <c r="D173" s="70" t="str">
        <f t="shared" si="15"/>
        <v/>
      </c>
      <c r="E173" s="310" t="str">
        <f t="shared" si="18"/>
        <v/>
      </c>
      <c r="F173" s="310"/>
      <c r="G173" s="310"/>
      <c r="H173" s="311"/>
      <c r="I173" s="122"/>
      <c r="J173" s="122"/>
      <c r="K173" s="122"/>
      <c r="L173" s="122"/>
      <c r="M173" s="219" t="str">
        <f t="shared" si="19"/>
        <v/>
      </c>
      <c r="N173" s="219" t="str">
        <f t="shared" si="20"/>
        <v/>
      </c>
      <c r="O173" s="121"/>
      <c r="P173" s="122"/>
    </row>
    <row r="174" spans="1:16" ht="15" x14ac:dyDescent="0.25">
      <c r="A174" s="70" t="e">
        <f t="shared" si="16"/>
        <v>#N/A</v>
      </c>
      <c r="B174" s="70" t="str">
        <f t="shared" si="17"/>
        <v/>
      </c>
      <c r="C174" s="70" t="str">
        <f t="shared" si="14"/>
        <v>NW</v>
      </c>
      <c r="D174" s="70" t="str">
        <f t="shared" si="15"/>
        <v/>
      </c>
      <c r="E174" s="310" t="str">
        <f t="shared" si="18"/>
        <v/>
      </c>
      <c r="F174" s="310"/>
      <c r="G174" s="310"/>
      <c r="H174" s="311"/>
      <c r="I174" s="122"/>
      <c r="J174" s="122"/>
      <c r="K174" s="122"/>
      <c r="L174" s="122"/>
      <c r="M174" s="219" t="str">
        <f t="shared" si="19"/>
        <v/>
      </c>
      <c r="N174" s="219" t="str">
        <f t="shared" si="20"/>
        <v/>
      </c>
      <c r="O174" s="121"/>
      <c r="P174" s="122"/>
    </row>
    <row r="175" spans="1:16" ht="15" x14ac:dyDescent="0.25">
      <c r="A175" s="70" t="e">
        <f t="shared" si="16"/>
        <v>#N/A</v>
      </c>
      <c r="B175" s="70" t="str">
        <f t="shared" si="17"/>
        <v/>
      </c>
      <c r="C175" s="70" t="str">
        <f t="shared" si="14"/>
        <v>NW</v>
      </c>
      <c r="D175" s="70" t="str">
        <f t="shared" si="15"/>
        <v/>
      </c>
      <c r="E175" s="310" t="str">
        <f t="shared" si="18"/>
        <v/>
      </c>
      <c r="F175" s="310"/>
      <c r="G175" s="310"/>
      <c r="H175" s="311"/>
      <c r="I175" s="122"/>
      <c r="J175" s="122"/>
      <c r="K175" s="122"/>
      <c r="L175" s="122"/>
      <c r="M175" s="219" t="str">
        <f t="shared" si="19"/>
        <v/>
      </c>
      <c r="N175" s="219" t="str">
        <f t="shared" si="20"/>
        <v/>
      </c>
      <c r="O175" s="121"/>
      <c r="P175" s="122"/>
    </row>
    <row r="176" spans="1:16" ht="15" x14ac:dyDescent="0.25">
      <c r="A176" s="70" t="e">
        <f t="shared" si="16"/>
        <v>#N/A</v>
      </c>
      <c r="B176" s="70" t="str">
        <f t="shared" si="17"/>
        <v/>
      </c>
      <c r="C176" s="70" t="str">
        <f t="shared" si="14"/>
        <v>NW</v>
      </c>
      <c r="D176" s="70" t="str">
        <f t="shared" si="15"/>
        <v/>
      </c>
      <c r="E176" s="310" t="str">
        <f t="shared" si="18"/>
        <v/>
      </c>
      <c r="F176" s="310"/>
      <c r="G176" s="310"/>
      <c r="H176" s="311"/>
      <c r="I176" s="122"/>
      <c r="J176" s="122"/>
      <c r="K176" s="122"/>
      <c r="L176" s="122"/>
      <c r="M176" s="219" t="str">
        <f t="shared" si="19"/>
        <v/>
      </c>
      <c r="N176" s="219" t="str">
        <f t="shared" si="20"/>
        <v/>
      </c>
      <c r="O176" s="121"/>
      <c r="P176" s="122"/>
    </row>
    <row r="177" spans="1:16" ht="15" x14ac:dyDescent="0.25">
      <c r="A177" s="70" t="e">
        <f t="shared" si="16"/>
        <v>#N/A</v>
      </c>
      <c r="B177" s="70" t="str">
        <f t="shared" si="17"/>
        <v/>
      </c>
      <c r="C177" s="70" t="str">
        <f t="shared" si="14"/>
        <v>NW</v>
      </c>
      <c r="D177" s="70" t="str">
        <f t="shared" si="15"/>
        <v/>
      </c>
      <c r="E177" s="310" t="str">
        <f t="shared" si="18"/>
        <v/>
      </c>
      <c r="F177" s="310"/>
      <c r="G177" s="310"/>
      <c r="H177" s="311"/>
      <c r="I177" s="122"/>
      <c r="J177" s="122"/>
      <c r="K177" s="122"/>
      <c r="L177" s="122"/>
      <c r="M177" s="219" t="str">
        <f t="shared" si="19"/>
        <v/>
      </c>
      <c r="N177" s="219" t="str">
        <f t="shared" si="20"/>
        <v/>
      </c>
      <c r="O177" s="121"/>
      <c r="P177" s="122"/>
    </row>
    <row r="178" spans="1:16" ht="15" x14ac:dyDescent="0.25">
      <c r="A178" s="70" t="e">
        <f t="shared" si="16"/>
        <v>#N/A</v>
      </c>
      <c r="B178" s="70" t="str">
        <f t="shared" si="17"/>
        <v/>
      </c>
      <c r="C178" s="70" t="str">
        <f t="shared" si="14"/>
        <v>NW</v>
      </c>
      <c r="D178" s="70" t="str">
        <f t="shared" si="15"/>
        <v/>
      </c>
      <c r="E178" s="310" t="str">
        <f t="shared" si="18"/>
        <v/>
      </c>
      <c r="F178" s="310"/>
      <c r="G178" s="310"/>
      <c r="H178" s="311"/>
      <c r="I178" s="122"/>
      <c r="J178" s="122"/>
      <c r="K178" s="122"/>
      <c r="L178" s="122"/>
      <c r="M178" s="219" t="str">
        <f t="shared" si="19"/>
        <v/>
      </c>
      <c r="N178" s="219" t="str">
        <f t="shared" si="20"/>
        <v/>
      </c>
      <c r="O178" s="121"/>
      <c r="P178" s="122"/>
    </row>
    <row r="179" spans="1:16" ht="15" x14ac:dyDescent="0.25">
      <c r="A179" s="70" t="e">
        <f t="shared" si="16"/>
        <v>#N/A</v>
      </c>
      <c r="B179" s="70" t="str">
        <f t="shared" si="17"/>
        <v/>
      </c>
      <c r="C179" s="70" t="str">
        <f t="shared" si="14"/>
        <v>NW</v>
      </c>
      <c r="D179" s="70" t="str">
        <f t="shared" si="15"/>
        <v/>
      </c>
      <c r="E179" s="310" t="str">
        <f t="shared" si="18"/>
        <v/>
      </c>
      <c r="F179" s="310"/>
      <c r="G179" s="310"/>
      <c r="H179" s="311"/>
      <c r="I179" s="122"/>
      <c r="J179" s="122"/>
      <c r="K179" s="122"/>
      <c r="L179" s="122"/>
      <c r="M179" s="219" t="str">
        <f t="shared" si="19"/>
        <v/>
      </c>
      <c r="N179" s="219" t="str">
        <f t="shared" si="20"/>
        <v/>
      </c>
      <c r="O179" s="121"/>
      <c r="P179" s="122"/>
    </row>
    <row r="180" spans="1:16" ht="15" x14ac:dyDescent="0.25">
      <c r="A180" s="70" t="e">
        <f t="shared" si="16"/>
        <v>#N/A</v>
      </c>
      <c r="B180" s="70" t="str">
        <f t="shared" si="17"/>
        <v/>
      </c>
      <c r="C180" s="70" t="str">
        <f t="shared" si="14"/>
        <v>NW</v>
      </c>
      <c r="D180" s="70" t="str">
        <f t="shared" si="15"/>
        <v/>
      </c>
      <c r="E180" s="310" t="str">
        <f t="shared" si="18"/>
        <v/>
      </c>
      <c r="F180" s="310"/>
      <c r="G180" s="310"/>
      <c r="H180" s="311"/>
      <c r="I180" s="122"/>
      <c r="J180" s="122"/>
      <c r="K180" s="122"/>
      <c r="L180" s="122"/>
      <c r="M180" s="219" t="str">
        <f t="shared" si="19"/>
        <v/>
      </c>
      <c r="N180" s="219" t="str">
        <f t="shared" si="20"/>
        <v/>
      </c>
      <c r="O180" s="121"/>
      <c r="P180" s="122"/>
    </row>
    <row r="181" spans="1:16" ht="15" x14ac:dyDescent="0.25">
      <c r="A181" s="70" t="e">
        <f t="shared" si="16"/>
        <v>#N/A</v>
      </c>
      <c r="B181" s="70" t="str">
        <f t="shared" si="17"/>
        <v/>
      </c>
      <c r="C181" s="70" t="str">
        <f t="shared" si="14"/>
        <v>NW</v>
      </c>
      <c r="D181" s="70" t="str">
        <f t="shared" si="15"/>
        <v/>
      </c>
      <c r="E181" s="310" t="str">
        <f t="shared" si="18"/>
        <v/>
      </c>
      <c r="F181" s="310"/>
      <c r="G181" s="310"/>
      <c r="H181" s="311"/>
      <c r="I181" s="122"/>
      <c r="J181" s="122"/>
      <c r="K181" s="122"/>
      <c r="L181" s="122"/>
      <c r="M181" s="219" t="str">
        <f t="shared" si="19"/>
        <v/>
      </c>
      <c r="N181" s="219" t="str">
        <f t="shared" si="20"/>
        <v/>
      </c>
      <c r="O181" s="121"/>
      <c r="P181" s="122"/>
    </row>
    <row r="182" spans="1:16" ht="15" x14ac:dyDescent="0.25">
      <c r="A182" s="70" t="e">
        <f t="shared" si="16"/>
        <v>#N/A</v>
      </c>
      <c r="B182" s="70" t="str">
        <f t="shared" si="17"/>
        <v/>
      </c>
      <c r="C182" s="70" t="str">
        <f t="shared" si="14"/>
        <v>NW</v>
      </c>
      <c r="D182" s="70" t="str">
        <f t="shared" si="15"/>
        <v/>
      </c>
      <c r="E182" s="310" t="str">
        <f t="shared" si="18"/>
        <v/>
      </c>
      <c r="F182" s="310"/>
      <c r="G182" s="310"/>
      <c r="H182" s="311"/>
      <c r="I182" s="122"/>
      <c r="J182" s="122"/>
      <c r="K182" s="122"/>
      <c r="L182" s="122"/>
      <c r="M182" s="219" t="str">
        <f t="shared" si="19"/>
        <v/>
      </c>
      <c r="N182" s="219" t="str">
        <f t="shared" si="20"/>
        <v/>
      </c>
      <c r="O182" s="121"/>
      <c r="P182" s="122"/>
    </row>
    <row r="183" spans="1:16" ht="15" x14ac:dyDescent="0.25">
      <c r="A183" s="70" t="e">
        <f t="shared" si="16"/>
        <v>#N/A</v>
      </c>
      <c r="B183" s="70" t="str">
        <f t="shared" si="17"/>
        <v/>
      </c>
      <c r="C183" s="70" t="str">
        <f t="shared" si="14"/>
        <v>NW</v>
      </c>
      <c r="D183" s="70" t="str">
        <f t="shared" si="15"/>
        <v/>
      </c>
      <c r="E183" s="310" t="str">
        <f t="shared" si="18"/>
        <v/>
      </c>
      <c r="F183" s="310"/>
      <c r="G183" s="310"/>
      <c r="H183" s="311"/>
      <c r="I183" s="122"/>
      <c r="J183" s="122"/>
      <c r="K183" s="122"/>
      <c r="L183" s="122"/>
      <c r="M183" s="219" t="str">
        <f t="shared" si="19"/>
        <v/>
      </c>
      <c r="N183" s="219" t="str">
        <f t="shared" si="20"/>
        <v/>
      </c>
      <c r="O183" s="121"/>
      <c r="P183" s="122"/>
    </row>
    <row r="184" spans="1:16" ht="15" x14ac:dyDescent="0.25">
      <c r="A184" s="70" t="e">
        <f t="shared" si="16"/>
        <v>#N/A</v>
      </c>
      <c r="B184" s="70" t="str">
        <f t="shared" si="17"/>
        <v/>
      </c>
      <c r="C184" s="70" t="str">
        <f t="shared" si="14"/>
        <v>NW</v>
      </c>
      <c r="D184" s="70" t="str">
        <f t="shared" si="15"/>
        <v/>
      </c>
      <c r="E184" s="310" t="str">
        <f t="shared" si="18"/>
        <v/>
      </c>
      <c r="F184" s="310"/>
      <c r="G184" s="310"/>
      <c r="H184" s="311"/>
      <c r="I184" s="122"/>
      <c r="J184" s="122"/>
      <c r="K184" s="122"/>
      <c r="L184" s="122"/>
      <c r="M184" s="219" t="str">
        <f t="shared" si="19"/>
        <v/>
      </c>
      <c r="N184" s="219" t="str">
        <f t="shared" si="20"/>
        <v/>
      </c>
      <c r="O184" s="121"/>
      <c r="P184" s="122"/>
    </row>
    <row r="185" spans="1:16" ht="15" x14ac:dyDescent="0.25">
      <c r="A185" s="70" t="e">
        <f t="shared" si="16"/>
        <v>#N/A</v>
      </c>
      <c r="B185" s="70" t="str">
        <f t="shared" si="17"/>
        <v/>
      </c>
      <c r="C185" s="70" t="str">
        <f t="shared" si="14"/>
        <v>NW</v>
      </c>
      <c r="D185" s="70" t="str">
        <f t="shared" si="15"/>
        <v/>
      </c>
      <c r="E185" s="310" t="str">
        <f t="shared" si="18"/>
        <v/>
      </c>
      <c r="F185" s="310"/>
      <c r="G185" s="310"/>
      <c r="H185" s="311"/>
      <c r="I185" s="122"/>
      <c r="J185" s="122"/>
      <c r="K185" s="122"/>
      <c r="L185" s="122"/>
      <c r="M185" s="219" t="str">
        <f t="shared" si="19"/>
        <v/>
      </c>
      <c r="N185" s="219" t="str">
        <f t="shared" si="20"/>
        <v/>
      </c>
      <c r="O185" s="121"/>
      <c r="P185" s="122"/>
    </row>
    <row r="186" spans="1:16" ht="15" x14ac:dyDescent="0.25">
      <c r="A186" s="70" t="e">
        <f t="shared" si="16"/>
        <v>#N/A</v>
      </c>
      <c r="B186" s="70" t="str">
        <f t="shared" si="17"/>
        <v/>
      </c>
      <c r="C186" s="70" t="str">
        <f t="shared" si="14"/>
        <v>NW</v>
      </c>
      <c r="D186" s="70" t="str">
        <f t="shared" si="15"/>
        <v/>
      </c>
      <c r="E186" s="310" t="str">
        <f t="shared" si="18"/>
        <v/>
      </c>
      <c r="F186" s="310"/>
      <c r="G186" s="310"/>
      <c r="H186" s="311"/>
      <c r="I186" s="122"/>
      <c r="J186" s="122"/>
      <c r="K186" s="122"/>
      <c r="L186" s="122"/>
      <c r="M186" s="219" t="str">
        <f t="shared" si="19"/>
        <v/>
      </c>
      <c r="N186" s="219" t="str">
        <f t="shared" si="20"/>
        <v/>
      </c>
      <c r="O186" s="121"/>
      <c r="P186" s="122"/>
    </row>
    <row r="187" spans="1:16" ht="15" x14ac:dyDescent="0.25">
      <c r="A187" s="70" t="e">
        <f t="shared" si="16"/>
        <v>#N/A</v>
      </c>
      <c r="B187" s="70" t="str">
        <f t="shared" si="17"/>
        <v/>
      </c>
      <c r="C187" s="70" t="str">
        <f t="shared" si="14"/>
        <v>NW</v>
      </c>
      <c r="D187" s="70" t="str">
        <f t="shared" si="15"/>
        <v/>
      </c>
      <c r="E187" s="310" t="str">
        <f t="shared" si="18"/>
        <v/>
      </c>
      <c r="F187" s="310"/>
      <c r="G187" s="310"/>
      <c r="H187" s="311"/>
      <c r="I187" s="122"/>
      <c r="J187" s="122"/>
      <c r="K187" s="122"/>
      <c r="L187" s="122"/>
      <c r="M187" s="219" t="str">
        <f t="shared" si="19"/>
        <v/>
      </c>
      <c r="N187" s="219" t="str">
        <f t="shared" si="20"/>
        <v/>
      </c>
      <c r="O187" s="121"/>
      <c r="P187" s="122"/>
    </row>
    <row r="188" spans="1:16" ht="15" x14ac:dyDescent="0.25">
      <c r="A188" s="70" t="e">
        <f t="shared" si="16"/>
        <v>#N/A</v>
      </c>
      <c r="B188" s="70" t="str">
        <f t="shared" si="17"/>
        <v/>
      </c>
      <c r="C188" s="70" t="str">
        <f t="shared" si="14"/>
        <v>NW</v>
      </c>
      <c r="D188" s="70" t="str">
        <f t="shared" si="15"/>
        <v/>
      </c>
      <c r="E188" s="310" t="str">
        <f t="shared" si="18"/>
        <v/>
      </c>
      <c r="F188" s="310"/>
      <c r="G188" s="310"/>
      <c r="H188" s="311"/>
      <c r="I188" s="122"/>
      <c r="J188" s="122"/>
      <c r="K188" s="122"/>
      <c r="L188" s="122"/>
      <c r="M188" s="219" t="str">
        <f t="shared" si="19"/>
        <v/>
      </c>
      <c r="N188" s="219" t="str">
        <f t="shared" si="20"/>
        <v/>
      </c>
      <c r="O188" s="121"/>
      <c r="P188" s="122"/>
    </row>
    <row r="189" spans="1:16" ht="15" x14ac:dyDescent="0.25">
      <c r="A189" s="70" t="e">
        <f t="shared" si="16"/>
        <v>#N/A</v>
      </c>
      <c r="B189" s="70" t="str">
        <f t="shared" si="17"/>
        <v/>
      </c>
      <c r="C189" s="70" t="str">
        <f t="shared" si="14"/>
        <v>NW</v>
      </c>
      <c r="D189" s="70" t="str">
        <f t="shared" si="15"/>
        <v/>
      </c>
      <c r="E189" s="310" t="str">
        <f t="shared" si="18"/>
        <v/>
      </c>
      <c r="F189" s="310"/>
      <c r="G189" s="310"/>
      <c r="H189" s="311"/>
      <c r="I189" s="122"/>
      <c r="J189" s="122"/>
      <c r="K189" s="122"/>
      <c r="L189" s="122"/>
      <c r="M189" s="219" t="str">
        <f t="shared" si="19"/>
        <v/>
      </c>
      <c r="N189" s="219" t="str">
        <f t="shared" si="20"/>
        <v/>
      </c>
      <c r="O189" s="121"/>
      <c r="P189" s="122"/>
    </row>
    <row r="190" spans="1:16" ht="15" x14ac:dyDescent="0.25">
      <c r="A190" s="70" t="e">
        <f t="shared" si="16"/>
        <v>#N/A</v>
      </c>
      <c r="B190" s="70" t="str">
        <f t="shared" si="17"/>
        <v/>
      </c>
      <c r="C190" s="70" t="str">
        <f t="shared" si="14"/>
        <v>NW</v>
      </c>
      <c r="D190" s="70" t="str">
        <f t="shared" si="15"/>
        <v/>
      </c>
      <c r="E190" s="310" t="str">
        <f t="shared" si="18"/>
        <v/>
      </c>
      <c r="F190" s="310"/>
      <c r="G190" s="310"/>
      <c r="H190" s="311"/>
      <c r="I190" s="122"/>
      <c r="J190" s="122"/>
      <c r="K190" s="122"/>
      <c r="L190" s="122"/>
      <c r="M190" s="219" t="str">
        <f t="shared" si="19"/>
        <v/>
      </c>
      <c r="N190" s="219" t="str">
        <f t="shared" si="20"/>
        <v/>
      </c>
      <c r="O190" s="121"/>
      <c r="P190" s="122"/>
    </row>
    <row r="191" spans="1:16" ht="15" x14ac:dyDescent="0.25">
      <c r="A191" s="70" t="e">
        <f t="shared" si="16"/>
        <v>#N/A</v>
      </c>
      <c r="B191" s="70" t="str">
        <f t="shared" si="17"/>
        <v/>
      </c>
      <c r="C191" s="70" t="str">
        <f t="shared" si="14"/>
        <v>NW</v>
      </c>
      <c r="D191" s="70" t="str">
        <f t="shared" si="15"/>
        <v/>
      </c>
      <c r="E191" s="310" t="str">
        <f t="shared" si="18"/>
        <v/>
      </c>
      <c r="F191" s="310"/>
      <c r="G191" s="310"/>
      <c r="H191" s="311"/>
      <c r="I191" s="122"/>
      <c r="J191" s="122"/>
      <c r="K191" s="122"/>
      <c r="L191" s="122"/>
      <c r="M191" s="219" t="str">
        <f t="shared" si="19"/>
        <v/>
      </c>
      <c r="N191" s="219" t="str">
        <f t="shared" si="20"/>
        <v/>
      </c>
      <c r="O191" s="121"/>
      <c r="P191" s="122"/>
    </row>
    <row r="192" spans="1:16" ht="15" x14ac:dyDescent="0.25">
      <c r="A192" s="70" t="e">
        <f t="shared" si="16"/>
        <v>#N/A</v>
      </c>
      <c r="B192" s="70" t="str">
        <f t="shared" si="17"/>
        <v/>
      </c>
      <c r="C192" s="70" t="str">
        <f t="shared" si="14"/>
        <v>NW</v>
      </c>
      <c r="D192" s="70" t="str">
        <f t="shared" si="15"/>
        <v/>
      </c>
      <c r="E192" s="310" t="str">
        <f t="shared" si="18"/>
        <v/>
      </c>
      <c r="F192" s="310"/>
      <c r="G192" s="310"/>
      <c r="H192" s="311"/>
      <c r="I192" s="122"/>
      <c r="J192" s="122"/>
      <c r="K192" s="122"/>
      <c r="L192" s="122"/>
      <c r="M192" s="219" t="str">
        <f t="shared" si="19"/>
        <v/>
      </c>
      <c r="N192" s="219" t="str">
        <f t="shared" si="20"/>
        <v/>
      </c>
      <c r="O192" s="121"/>
      <c r="P192" s="122"/>
    </row>
    <row r="193" spans="1:16" ht="15" x14ac:dyDescent="0.25">
      <c r="A193" s="70" t="e">
        <f t="shared" si="16"/>
        <v>#N/A</v>
      </c>
      <c r="B193" s="70" t="str">
        <f t="shared" si="17"/>
        <v/>
      </c>
      <c r="C193" s="70" t="str">
        <f t="shared" si="14"/>
        <v>NW</v>
      </c>
      <c r="D193" s="70" t="str">
        <f t="shared" si="15"/>
        <v/>
      </c>
      <c r="E193" s="310" t="str">
        <f t="shared" si="18"/>
        <v/>
      </c>
      <c r="F193" s="310"/>
      <c r="G193" s="310"/>
      <c r="H193" s="311"/>
      <c r="I193" s="122"/>
      <c r="J193" s="122"/>
      <c r="K193" s="122"/>
      <c r="L193" s="122"/>
      <c r="M193" s="219" t="str">
        <f t="shared" si="19"/>
        <v/>
      </c>
      <c r="N193" s="219" t="str">
        <f t="shared" si="20"/>
        <v/>
      </c>
      <c r="O193" s="121"/>
      <c r="P193" s="122"/>
    </row>
    <row r="194" spans="1:16" ht="15" x14ac:dyDescent="0.25">
      <c r="A194" s="70" t="e">
        <f t="shared" si="16"/>
        <v>#N/A</v>
      </c>
      <c r="B194" s="70" t="str">
        <f t="shared" si="17"/>
        <v/>
      </c>
      <c r="C194" s="70" t="str">
        <f t="shared" si="14"/>
        <v>NW</v>
      </c>
      <c r="D194" s="70" t="str">
        <f t="shared" si="15"/>
        <v/>
      </c>
      <c r="E194" s="310" t="str">
        <f t="shared" si="18"/>
        <v/>
      </c>
      <c r="F194" s="310"/>
      <c r="G194" s="310"/>
      <c r="H194" s="311"/>
      <c r="I194" s="122"/>
      <c r="J194" s="122"/>
      <c r="K194" s="122"/>
      <c r="L194" s="122"/>
      <c r="M194" s="219" t="str">
        <f t="shared" si="19"/>
        <v/>
      </c>
      <c r="N194" s="219" t="str">
        <f t="shared" si="20"/>
        <v/>
      </c>
      <c r="O194" s="121"/>
      <c r="P194" s="122"/>
    </row>
    <row r="195" spans="1:16" ht="15" x14ac:dyDescent="0.25">
      <c r="A195" s="70" t="e">
        <f t="shared" si="16"/>
        <v>#N/A</v>
      </c>
      <c r="B195" s="70" t="str">
        <f t="shared" si="17"/>
        <v/>
      </c>
      <c r="C195" s="70" t="str">
        <f t="shared" si="14"/>
        <v>NW</v>
      </c>
      <c r="D195" s="70" t="str">
        <f t="shared" si="15"/>
        <v/>
      </c>
      <c r="E195" s="310" t="str">
        <f t="shared" si="18"/>
        <v/>
      </c>
      <c r="F195" s="310"/>
      <c r="G195" s="310"/>
      <c r="H195" s="311"/>
      <c r="I195" s="122"/>
      <c r="J195" s="122"/>
      <c r="K195" s="122"/>
      <c r="L195" s="122"/>
      <c r="M195" s="219" t="str">
        <f t="shared" si="19"/>
        <v/>
      </c>
      <c r="N195" s="219" t="str">
        <f t="shared" si="20"/>
        <v/>
      </c>
      <c r="O195" s="121"/>
      <c r="P195" s="122"/>
    </row>
    <row r="196" spans="1:16" ht="15" x14ac:dyDescent="0.25">
      <c r="A196" s="70" t="e">
        <f t="shared" si="16"/>
        <v>#N/A</v>
      </c>
      <c r="B196" s="70" t="str">
        <f t="shared" si="17"/>
        <v/>
      </c>
      <c r="C196" s="70" t="str">
        <f t="shared" si="14"/>
        <v>NW</v>
      </c>
      <c r="D196" s="70" t="str">
        <f t="shared" si="15"/>
        <v/>
      </c>
      <c r="E196" s="310" t="str">
        <f t="shared" si="18"/>
        <v/>
      </c>
      <c r="F196" s="310"/>
      <c r="G196" s="310"/>
      <c r="H196" s="311"/>
      <c r="I196" s="122"/>
      <c r="J196" s="122"/>
      <c r="K196" s="122"/>
      <c r="L196" s="122"/>
      <c r="M196" s="219" t="str">
        <f t="shared" si="19"/>
        <v/>
      </c>
      <c r="N196" s="219" t="str">
        <f t="shared" si="20"/>
        <v/>
      </c>
      <c r="O196" s="121"/>
      <c r="P196" s="122"/>
    </row>
    <row r="197" spans="1:16" ht="15" x14ac:dyDescent="0.25">
      <c r="A197" s="70" t="e">
        <f t="shared" si="16"/>
        <v>#N/A</v>
      </c>
      <c r="B197" s="70" t="str">
        <f t="shared" si="17"/>
        <v/>
      </c>
      <c r="C197" s="70" t="str">
        <f t="shared" si="14"/>
        <v>NW</v>
      </c>
      <c r="D197" s="70" t="str">
        <f t="shared" si="15"/>
        <v/>
      </c>
      <c r="E197" s="310" t="str">
        <f t="shared" si="18"/>
        <v/>
      </c>
      <c r="F197" s="310"/>
      <c r="G197" s="310"/>
      <c r="H197" s="311"/>
      <c r="I197" s="122"/>
      <c r="J197" s="122"/>
      <c r="K197" s="122"/>
      <c r="L197" s="122"/>
      <c r="M197" s="219" t="str">
        <f t="shared" si="19"/>
        <v/>
      </c>
      <c r="N197" s="219" t="str">
        <f t="shared" si="20"/>
        <v/>
      </c>
      <c r="O197" s="121"/>
      <c r="P197" s="122"/>
    </row>
    <row r="198" spans="1:16" ht="15" x14ac:dyDescent="0.25">
      <c r="A198" s="70" t="e">
        <f t="shared" si="16"/>
        <v>#N/A</v>
      </c>
      <c r="B198" s="70" t="str">
        <f t="shared" si="17"/>
        <v/>
      </c>
      <c r="C198" s="70" t="str">
        <f t="shared" si="14"/>
        <v>NW</v>
      </c>
      <c r="D198" s="70" t="str">
        <f t="shared" si="15"/>
        <v/>
      </c>
      <c r="E198" s="310" t="str">
        <f t="shared" si="18"/>
        <v/>
      </c>
      <c r="F198" s="310"/>
      <c r="G198" s="310"/>
      <c r="H198" s="311"/>
      <c r="I198" s="122"/>
      <c r="J198" s="122"/>
      <c r="K198" s="122"/>
      <c r="L198" s="122"/>
      <c r="M198" s="219" t="str">
        <f t="shared" si="19"/>
        <v/>
      </c>
      <c r="N198" s="219" t="str">
        <f t="shared" si="20"/>
        <v/>
      </c>
      <c r="O198" s="121"/>
      <c r="P198" s="122"/>
    </row>
    <row r="199" spans="1:16" ht="15" x14ac:dyDescent="0.25">
      <c r="A199" s="70" t="e">
        <f t="shared" si="16"/>
        <v>#N/A</v>
      </c>
      <c r="B199" s="70" t="str">
        <f t="shared" si="17"/>
        <v/>
      </c>
      <c r="C199" s="70" t="str">
        <f t="shared" si="14"/>
        <v>NW</v>
      </c>
      <c r="D199" s="70" t="str">
        <f t="shared" si="15"/>
        <v/>
      </c>
      <c r="E199" s="310" t="str">
        <f t="shared" si="18"/>
        <v/>
      </c>
      <c r="F199" s="310"/>
      <c r="G199" s="310"/>
      <c r="H199" s="311"/>
      <c r="I199" s="122"/>
      <c r="J199" s="122"/>
      <c r="K199" s="122"/>
      <c r="L199" s="122"/>
      <c r="M199" s="219" t="str">
        <f t="shared" si="19"/>
        <v/>
      </c>
      <c r="N199" s="219" t="str">
        <f t="shared" si="20"/>
        <v/>
      </c>
      <c r="O199" s="121"/>
      <c r="P199" s="122"/>
    </row>
    <row r="200" spans="1:16" ht="15" x14ac:dyDescent="0.25">
      <c r="A200" s="70" t="e">
        <f t="shared" si="16"/>
        <v>#N/A</v>
      </c>
      <c r="B200" s="70" t="str">
        <f t="shared" si="17"/>
        <v/>
      </c>
      <c r="C200" s="70" t="str">
        <f t="shared" si="14"/>
        <v>NW</v>
      </c>
      <c r="D200" s="70" t="str">
        <f t="shared" si="15"/>
        <v/>
      </c>
      <c r="E200" s="310" t="str">
        <f t="shared" si="18"/>
        <v/>
      </c>
      <c r="F200" s="310"/>
      <c r="G200" s="310"/>
      <c r="H200" s="311"/>
      <c r="I200" s="122"/>
      <c r="J200" s="122"/>
      <c r="K200" s="122"/>
      <c r="L200" s="122"/>
      <c r="M200" s="219" t="str">
        <f t="shared" si="19"/>
        <v/>
      </c>
      <c r="N200" s="219" t="str">
        <f t="shared" si="20"/>
        <v/>
      </c>
      <c r="O200" s="121"/>
      <c r="P200" s="122"/>
    </row>
    <row r="201" spans="1:16" ht="15" x14ac:dyDescent="0.25">
      <c r="A201" s="70" t="e">
        <f t="shared" si="16"/>
        <v>#N/A</v>
      </c>
      <c r="B201" s="70" t="str">
        <f t="shared" si="17"/>
        <v/>
      </c>
      <c r="C201" s="70" t="str">
        <f t="shared" si="14"/>
        <v>NW</v>
      </c>
      <c r="D201" s="70" t="str">
        <f t="shared" si="15"/>
        <v/>
      </c>
      <c r="E201" s="310" t="str">
        <f t="shared" si="18"/>
        <v/>
      </c>
      <c r="F201" s="310"/>
      <c r="G201" s="310"/>
      <c r="H201" s="311"/>
      <c r="I201" s="122"/>
      <c r="J201" s="122"/>
      <c r="K201" s="122"/>
      <c r="L201" s="122"/>
      <c r="M201" s="219" t="str">
        <f t="shared" si="19"/>
        <v/>
      </c>
      <c r="N201" s="219" t="str">
        <f t="shared" si="20"/>
        <v/>
      </c>
      <c r="O201" s="121"/>
      <c r="P201" s="122"/>
    </row>
    <row r="202" spans="1:16" ht="15" x14ac:dyDescent="0.25">
      <c r="A202" s="70" t="e">
        <f t="shared" si="16"/>
        <v>#N/A</v>
      </c>
      <c r="B202" s="70" t="str">
        <f t="shared" si="17"/>
        <v/>
      </c>
      <c r="C202" s="70" t="str">
        <f t="shared" si="14"/>
        <v>NW</v>
      </c>
      <c r="D202" s="70" t="str">
        <f t="shared" si="15"/>
        <v/>
      </c>
      <c r="E202" s="310" t="str">
        <f t="shared" si="18"/>
        <v/>
      </c>
      <c r="F202" s="310"/>
      <c r="G202" s="310"/>
      <c r="H202" s="311"/>
      <c r="I202" s="206"/>
      <c r="J202" s="206"/>
      <c r="K202" s="206"/>
      <c r="L202" s="206"/>
      <c r="M202" s="219" t="str">
        <f t="shared" si="19"/>
        <v/>
      </c>
      <c r="N202" s="219" t="str">
        <f t="shared" si="20"/>
        <v/>
      </c>
      <c r="O202" s="94"/>
      <c r="P202" s="206"/>
    </row>
    <row r="203" spans="1:16" ht="15" x14ac:dyDescent="0.25">
      <c r="A203" s="70" t="e">
        <f t="shared" si="16"/>
        <v>#N/A</v>
      </c>
      <c r="B203" s="70" t="str">
        <f t="shared" si="17"/>
        <v/>
      </c>
      <c r="C203" s="70" t="str">
        <f t="shared" si="14"/>
        <v>NW</v>
      </c>
      <c r="D203" s="70" t="str">
        <f t="shared" si="15"/>
        <v/>
      </c>
      <c r="E203" s="310" t="str">
        <f t="shared" si="18"/>
        <v/>
      </c>
      <c r="F203" s="310"/>
      <c r="G203" s="310"/>
      <c r="H203" s="311"/>
      <c r="I203" s="206"/>
      <c r="J203" s="206"/>
      <c r="K203" s="206"/>
      <c r="L203" s="206"/>
      <c r="M203" s="219" t="str">
        <f t="shared" si="19"/>
        <v/>
      </c>
      <c r="N203" s="219" t="str">
        <f t="shared" si="20"/>
        <v/>
      </c>
      <c r="O203" s="94"/>
      <c r="P203" s="206"/>
    </row>
    <row r="204" spans="1:16" ht="15" x14ac:dyDescent="0.25">
      <c r="A204" s="70" t="e">
        <f t="shared" si="16"/>
        <v>#N/A</v>
      </c>
      <c r="B204" s="70" t="str">
        <f t="shared" si="17"/>
        <v/>
      </c>
      <c r="C204" s="70" t="str">
        <f t="shared" si="14"/>
        <v>NW</v>
      </c>
      <c r="D204" s="70" t="str">
        <f t="shared" si="15"/>
        <v/>
      </c>
      <c r="E204" s="310" t="str">
        <f t="shared" si="18"/>
        <v/>
      </c>
      <c r="F204" s="310"/>
      <c r="G204" s="310"/>
      <c r="H204" s="311"/>
      <c r="I204" s="206"/>
      <c r="J204" s="206"/>
      <c r="K204" s="206"/>
      <c r="L204" s="206"/>
      <c r="M204" s="219" t="str">
        <f t="shared" si="19"/>
        <v/>
      </c>
      <c r="N204" s="219" t="str">
        <f t="shared" si="20"/>
        <v/>
      </c>
      <c r="O204" s="94"/>
      <c r="P204" s="206"/>
    </row>
    <row r="205" spans="1:16" ht="15" x14ac:dyDescent="0.25">
      <c r="A205" s="70" t="e">
        <f t="shared" si="16"/>
        <v>#N/A</v>
      </c>
      <c r="B205" s="70" t="str">
        <f t="shared" si="17"/>
        <v/>
      </c>
      <c r="C205" s="70" t="str">
        <f t="shared" si="14"/>
        <v>NW</v>
      </c>
      <c r="D205" s="70" t="str">
        <f t="shared" si="15"/>
        <v/>
      </c>
      <c r="E205" s="310" t="str">
        <f t="shared" si="18"/>
        <v/>
      </c>
      <c r="F205" s="310"/>
      <c r="G205" s="310"/>
      <c r="H205" s="311"/>
      <c r="I205" s="206"/>
      <c r="J205" s="206"/>
      <c r="K205" s="206"/>
      <c r="L205" s="206"/>
      <c r="M205" s="219" t="str">
        <f t="shared" si="19"/>
        <v/>
      </c>
      <c r="N205" s="219" t="str">
        <f t="shared" si="20"/>
        <v/>
      </c>
      <c r="O205" s="94"/>
      <c r="P205" s="206"/>
    </row>
    <row r="206" spans="1:16" ht="15" x14ac:dyDescent="0.25">
      <c r="A206" s="70" t="e">
        <f t="shared" si="16"/>
        <v>#N/A</v>
      </c>
      <c r="B206" s="70" t="str">
        <f t="shared" si="17"/>
        <v/>
      </c>
      <c r="C206" s="70" t="str">
        <f t="shared" si="14"/>
        <v>NW</v>
      </c>
      <c r="D206" s="70" t="str">
        <f t="shared" si="15"/>
        <v/>
      </c>
      <c r="E206" s="310" t="str">
        <f t="shared" si="18"/>
        <v/>
      </c>
      <c r="F206" s="310"/>
      <c r="G206" s="310"/>
      <c r="H206" s="311"/>
      <c r="I206" s="206"/>
      <c r="J206" s="206"/>
      <c r="K206" s="206"/>
      <c r="L206" s="206"/>
      <c r="M206" s="219" t="str">
        <f t="shared" si="19"/>
        <v/>
      </c>
      <c r="N206" s="219" t="str">
        <f t="shared" si="20"/>
        <v/>
      </c>
      <c r="O206" s="94"/>
      <c r="P206" s="206"/>
    </row>
    <row r="207" spans="1:16" ht="15" x14ac:dyDescent="0.25">
      <c r="A207" s="70" t="e">
        <f t="shared" si="16"/>
        <v>#N/A</v>
      </c>
      <c r="B207" s="70" t="str">
        <f t="shared" si="17"/>
        <v/>
      </c>
      <c r="C207" s="70" t="str">
        <f t="shared" si="14"/>
        <v>NW</v>
      </c>
      <c r="D207" s="70" t="str">
        <f t="shared" si="15"/>
        <v/>
      </c>
      <c r="E207" s="310" t="str">
        <f t="shared" si="18"/>
        <v/>
      </c>
      <c r="F207" s="310"/>
      <c r="G207" s="310"/>
      <c r="H207" s="311"/>
      <c r="I207" s="206"/>
      <c r="J207" s="206"/>
      <c r="K207" s="206"/>
      <c r="L207" s="206"/>
      <c r="M207" s="219" t="str">
        <f t="shared" si="19"/>
        <v/>
      </c>
      <c r="N207" s="219" t="str">
        <f t="shared" si="20"/>
        <v/>
      </c>
      <c r="O207" s="94"/>
      <c r="P207" s="206"/>
    </row>
    <row r="208" spans="1:16" ht="15" x14ac:dyDescent="0.25">
      <c r="A208" s="70" t="e">
        <f t="shared" si="16"/>
        <v>#N/A</v>
      </c>
      <c r="B208" s="70" t="str">
        <f t="shared" si="17"/>
        <v/>
      </c>
      <c r="C208" s="70" t="str">
        <f t="shared" si="14"/>
        <v>NW</v>
      </c>
      <c r="D208" s="70" t="str">
        <f t="shared" si="15"/>
        <v/>
      </c>
      <c r="E208" s="310" t="str">
        <f t="shared" si="18"/>
        <v/>
      </c>
      <c r="F208" s="310"/>
      <c r="G208" s="310"/>
      <c r="H208" s="311"/>
      <c r="I208" s="206"/>
      <c r="J208" s="206"/>
      <c r="K208" s="206"/>
      <c r="L208" s="206"/>
      <c r="M208" s="219" t="str">
        <f t="shared" si="19"/>
        <v/>
      </c>
      <c r="N208" s="219" t="str">
        <f t="shared" si="20"/>
        <v/>
      </c>
      <c r="O208" s="94"/>
      <c r="P208" s="206"/>
    </row>
    <row r="209" spans="1:16" ht="15" x14ac:dyDescent="0.25">
      <c r="A209" s="70" t="e">
        <f t="shared" si="16"/>
        <v>#N/A</v>
      </c>
      <c r="B209" s="70" t="str">
        <f t="shared" si="17"/>
        <v/>
      </c>
      <c r="C209" s="70" t="str">
        <f t="shared" si="14"/>
        <v>NW</v>
      </c>
      <c r="D209" s="70" t="str">
        <f t="shared" si="15"/>
        <v/>
      </c>
      <c r="E209" s="310" t="str">
        <f t="shared" si="18"/>
        <v/>
      </c>
      <c r="F209" s="310"/>
      <c r="G209" s="310"/>
      <c r="H209" s="311"/>
      <c r="I209" s="206"/>
      <c r="J209" s="206"/>
      <c r="K209" s="206"/>
      <c r="L209" s="206"/>
      <c r="M209" s="219" t="str">
        <f t="shared" si="19"/>
        <v/>
      </c>
      <c r="N209" s="219" t="str">
        <f t="shared" si="20"/>
        <v/>
      </c>
      <c r="O209" s="94"/>
      <c r="P209" s="206"/>
    </row>
    <row r="210" spans="1:16" ht="15" x14ac:dyDescent="0.25">
      <c r="A210" s="70" t="e">
        <f t="shared" si="16"/>
        <v>#N/A</v>
      </c>
      <c r="B210" s="70" t="str">
        <f t="shared" si="17"/>
        <v/>
      </c>
      <c r="C210" s="70" t="str">
        <f t="shared" si="14"/>
        <v>NW</v>
      </c>
      <c r="D210" s="70" t="str">
        <f t="shared" si="15"/>
        <v/>
      </c>
      <c r="E210" s="310" t="str">
        <f t="shared" si="18"/>
        <v/>
      </c>
      <c r="F210" s="310"/>
      <c r="G210" s="310"/>
      <c r="H210" s="311"/>
      <c r="I210" s="206"/>
      <c r="J210" s="206"/>
      <c r="K210" s="206"/>
      <c r="L210" s="206"/>
      <c r="M210" s="219" t="str">
        <f t="shared" si="19"/>
        <v/>
      </c>
      <c r="N210" s="219" t="str">
        <f t="shared" si="20"/>
        <v/>
      </c>
      <c r="O210" s="94"/>
      <c r="P210" s="206"/>
    </row>
    <row r="211" spans="1:16" ht="15" x14ac:dyDescent="0.25">
      <c r="A211" s="70" t="e">
        <f t="shared" si="16"/>
        <v>#N/A</v>
      </c>
      <c r="B211" s="70" t="str">
        <f t="shared" si="17"/>
        <v/>
      </c>
      <c r="C211" s="70" t="str">
        <f t="shared" si="14"/>
        <v>NW</v>
      </c>
      <c r="D211" s="70" t="str">
        <f t="shared" si="15"/>
        <v/>
      </c>
      <c r="E211" s="310" t="str">
        <f t="shared" si="18"/>
        <v/>
      </c>
      <c r="F211" s="310"/>
      <c r="G211" s="310"/>
      <c r="H211" s="311"/>
      <c r="I211" s="206"/>
      <c r="J211" s="206"/>
      <c r="K211" s="206"/>
      <c r="L211" s="206"/>
      <c r="M211" s="219" t="str">
        <f t="shared" si="19"/>
        <v/>
      </c>
      <c r="N211" s="219" t="str">
        <f t="shared" si="20"/>
        <v/>
      </c>
      <c r="O211" s="94"/>
      <c r="P211" s="206"/>
    </row>
    <row r="212" spans="1:16" ht="15" x14ac:dyDescent="0.25">
      <c r="A212" s="70" t="e">
        <f t="shared" si="16"/>
        <v>#N/A</v>
      </c>
      <c r="B212" s="70" t="str">
        <f t="shared" si="17"/>
        <v/>
      </c>
      <c r="C212" s="70" t="str">
        <f t="shared" si="14"/>
        <v>NW</v>
      </c>
      <c r="D212" s="70" t="str">
        <f t="shared" si="15"/>
        <v/>
      </c>
      <c r="E212" s="310" t="str">
        <f t="shared" si="18"/>
        <v/>
      </c>
      <c r="F212" s="310"/>
      <c r="G212" s="310"/>
      <c r="H212" s="311"/>
      <c r="I212" s="206"/>
      <c r="J212" s="206"/>
      <c r="K212" s="206"/>
      <c r="L212" s="206"/>
      <c r="M212" s="219" t="str">
        <f t="shared" si="19"/>
        <v/>
      </c>
      <c r="N212" s="219" t="str">
        <f t="shared" si="20"/>
        <v/>
      </c>
      <c r="O212" s="94"/>
      <c r="P212" s="206"/>
    </row>
    <row r="213" spans="1:16" ht="15" x14ac:dyDescent="0.25">
      <c r="A213" s="70" t="e">
        <f t="shared" si="16"/>
        <v>#N/A</v>
      </c>
      <c r="B213" s="70" t="str">
        <f t="shared" si="17"/>
        <v/>
      </c>
      <c r="C213" s="70" t="str">
        <f t="shared" ref="C213:C276" si="21">IF(ISNA(MATCH(WEEKDAY(E213,2),DunDay,0)),"","NW")</f>
        <v>NW</v>
      </c>
      <c r="D213" s="70" t="str">
        <f t="shared" ref="D213:D276" si="22">IF(ISNA(MATCH(E213,Holiday,0)),"","H")</f>
        <v/>
      </c>
      <c r="E213" s="310" t="str">
        <f t="shared" si="18"/>
        <v/>
      </c>
      <c r="F213" s="310"/>
      <c r="G213" s="310"/>
      <c r="H213" s="311"/>
      <c r="I213" s="206"/>
      <c r="J213" s="206"/>
      <c r="K213" s="206"/>
      <c r="L213" s="206"/>
      <c r="M213" s="219" t="str">
        <f t="shared" si="19"/>
        <v/>
      </c>
      <c r="N213" s="219" t="str">
        <f t="shared" si="20"/>
        <v/>
      </c>
      <c r="O213" s="94"/>
      <c r="P213" s="206"/>
    </row>
    <row r="214" spans="1:16" ht="15" x14ac:dyDescent="0.25">
      <c r="A214" s="70" t="e">
        <f t="shared" ref="A214:A277" si="23">IF(E214&gt;=$J$14,"R","")</f>
        <v>#N/A</v>
      </c>
      <c r="B214" s="70" t="str">
        <f t="shared" ref="B214:B277" si="24">IF(E214&lt;&gt;"",YEAR(E214),"")</f>
        <v/>
      </c>
      <c r="C214" s="70" t="str">
        <f t="shared" si="21"/>
        <v>NW</v>
      </c>
      <c r="D214" s="70" t="str">
        <f t="shared" si="22"/>
        <v/>
      </c>
      <c r="E214" s="310" t="str">
        <f t="shared" si="18"/>
        <v/>
      </c>
      <c r="F214" s="310"/>
      <c r="G214" s="310"/>
      <c r="H214" s="311"/>
      <c r="I214" s="206"/>
      <c r="J214" s="206"/>
      <c r="K214" s="206"/>
      <c r="L214" s="206"/>
      <c r="M214" s="219" t="str">
        <f t="shared" si="19"/>
        <v/>
      </c>
      <c r="N214" s="219" t="str">
        <f t="shared" si="20"/>
        <v/>
      </c>
      <c r="O214" s="94"/>
      <c r="P214" s="206"/>
    </row>
    <row r="215" spans="1:16" ht="15" x14ac:dyDescent="0.25">
      <c r="A215" s="70" t="e">
        <f t="shared" si="23"/>
        <v>#N/A</v>
      </c>
      <c r="B215" s="70" t="str">
        <f t="shared" si="24"/>
        <v/>
      </c>
      <c r="C215" s="70" t="str">
        <f t="shared" si="21"/>
        <v>NW</v>
      </c>
      <c r="D215" s="70" t="str">
        <f t="shared" si="22"/>
        <v/>
      </c>
      <c r="E215" s="310" t="str">
        <f t="shared" ref="E215:E278" si="25">IFERROR(E214+1,"")</f>
        <v/>
      </c>
      <c r="F215" s="310"/>
      <c r="G215" s="310"/>
      <c r="H215" s="311"/>
      <c r="I215" s="206"/>
      <c r="J215" s="206"/>
      <c r="K215" s="206"/>
      <c r="L215" s="206"/>
      <c r="M215" s="219" t="str">
        <f t="shared" ref="M215:M278" si="26">IF(OR(C215="NW",D215="H"),"",IF(OR(I215&lt;&gt;"",J215&lt;&gt;"",K215&lt;&gt;"",L215&lt;&gt;""),IF((((J215-I215)+(L215-K215)))&gt;$J$15,$J$15,((J215-I215)+(L215-K215))),""))</f>
        <v/>
      </c>
      <c r="N215" s="219" t="str">
        <f t="shared" ref="N215:N278" si="27">IF(OR(C215="NW",D215="H"),"",IF(OR(I215&lt;&gt;"",J215&lt;&gt;"",K215&lt;&gt;"",L215&lt;&gt;""),IF(((J215-I215)+(L215-K215))&gt;$J$15,((J215-I215)+(L215-K215))-$J$15,0),""))</f>
        <v/>
      </c>
      <c r="O215" s="94"/>
      <c r="P215" s="206"/>
    </row>
    <row r="216" spans="1:16" ht="15" x14ac:dyDescent="0.25">
      <c r="A216" s="70" t="e">
        <f t="shared" si="23"/>
        <v>#N/A</v>
      </c>
      <c r="B216" s="70" t="str">
        <f t="shared" si="24"/>
        <v/>
      </c>
      <c r="C216" s="70" t="str">
        <f t="shared" si="21"/>
        <v>NW</v>
      </c>
      <c r="D216" s="70" t="str">
        <f t="shared" si="22"/>
        <v/>
      </c>
      <c r="E216" s="310" t="str">
        <f t="shared" si="25"/>
        <v/>
      </c>
      <c r="F216" s="310"/>
      <c r="G216" s="310"/>
      <c r="H216" s="311"/>
      <c r="I216" s="206"/>
      <c r="J216" s="206"/>
      <c r="K216" s="206"/>
      <c r="L216" s="206"/>
      <c r="M216" s="219" t="str">
        <f t="shared" si="26"/>
        <v/>
      </c>
      <c r="N216" s="219" t="str">
        <f t="shared" si="27"/>
        <v/>
      </c>
      <c r="O216" s="94"/>
      <c r="P216" s="206"/>
    </row>
    <row r="217" spans="1:16" ht="15" x14ac:dyDescent="0.25">
      <c r="A217" s="70" t="e">
        <f t="shared" si="23"/>
        <v>#N/A</v>
      </c>
      <c r="B217" s="70" t="str">
        <f t="shared" si="24"/>
        <v/>
      </c>
      <c r="C217" s="70" t="str">
        <f t="shared" si="21"/>
        <v>NW</v>
      </c>
      <c r="D217" s="70" t="str">
        <f t="shared" si="22"/>
        <v/>
      </c>
      <c r="E217" s="310" t="str">
        <f t="shared" si="25"/>
        <v/>
      </c>
      <c r="F217" s="310"/>
      <c r="G217" s="310"/>
      <c r="H217" s="311"/>
      <c r="I217" s="206"/>
      <c r="J217" s="206"/>
      <c r="K217" s="206"/>
      <c r="L217" s="206"/>
      <c r="M217" s="219" t="str">
        <f t="shared" si="26"/>
        <v/>
      </c>
      <c r="N217" s="219" t="str">
        <f t="shared" si="27"/>
        <v/>
      </c>
      <c r="O217" s="94"/>
      <c r="P217" s="206"/>
    </row>
    <row r="218" spans="1:16" ht="15" x14ac:dyDescent="0.25">
      <c r="A218" s="70" t="e">
        <f t="shared" si="23"/>
        <v>#N/A</v>
      </c>
      <c r="B218" s="70" t="str">
        <f t="shared" si="24"/>
        <v/>
      </c>
      <c r="C218" s="70" t="str">
        <f t="shared" si="21"/>
        <v>NW</v>
      </c>
      <c r="D218" s="70" t="str">
        <f t="shared" si="22"/>
        <v/>
      </c>
      <c r="E218" s="310" t="str">
        <f t="shared" si="25"/>
        <v/>
      </c>
      <c r="F218" s="310"/>
      <c r="G218" s="310"/>
      <c r="H218" s="311"/>
      <c r="I218" s="206"/>
      <c r="J218" s="206"/>
      <c r="K218" s="206"/>
      <c r="L218" s="206"/>
      <c r="M218" s="219" t="str">
        <f t="shared" si="26"/>
        <v/>
      </c>
      <c r="N218" s="219" t="str">
        <f t="shared" si="27"/>
        <v/>
      </c>
      <c r="O218" s="94"/>
      <c r="P218" s="206"/>
    </row>
    <row r="219" spans="1:16" ht="15" x14ac:dyDescent="0.25">
      <c r="A219" s="70" t="e">
        <f t="shared" si="23"/>
        <v>#N/A</v>
      </c>
      <c r="B219" s="70" t="str">
        <f t="shared" si="24"/>
        <v/>
      </c>
      <c r="C219" s="70" t="str">
        <f t="shared" si="21"/>
        <v>NW</v>
      </c>
      <c r="D219" s="70" t="str">
        <f t="shared" si="22"/>
        <v/>
      </c>
      <c r="E219" s="310" t="str">
        <f t="shared" si="25"/>
        <v/>
      </c>
      <c r="F219" s="310"/>
      <c r="G219" s="310"/>
      <c r="H219" s="311"/>
      <c r="I219" s="206"/>
      <c r="J219" s="206"/>
      <c r="K219" s="206"/>
      <c r="L219" s="206"/>
      <c r="M219" s="219" t="str">
        <f t="shared" si="26"/>
        <v/>
      </c>
      <c r="N219" s="219" t="str">
        <f t="shared" si="27"/>
        <v/>
      </c>
      <c r="O219" s="94"/>
      <c r="P219" s="206"/>
    </row>
    <row r="220" spans="1:16" ht="15" x14ac:dyDescent="0.25">
      <c r="A220" s="70" t="e">
        <f t="shared" si="23"/>
        <v>#N/A</v>
      </c>
      <c r="B220" s="70" t="str">
        <f t="shared" si="24"/>
        <v/>
      </c>
      <c r="C220" s="70" t="str">
        <f t="shared" si="21"/>
        <v>NW</v>
      </c>
      <c r="D220" s="70" t="str">
        <f t="shared" si="22"/>
        <v/>
      </c>
      <c r="E220" s="310" t="str">
        <f t="shared" si="25"/>
        <v/>
      </c>
      <c r="F220" s="310"/>
      <c r="G220" s="310"/>
      <c r="H220" s="311"/>
      <c r="I220" s="206"/>
      <c r="J220" s="206"/>
      <c r="K220" s="206"/>
      <c r="L220" s="206"/>
      <c r="M220" s="219" t="str">
        <f t="shared" si="26"/>
        <v/>
      </c>
      <c r="N220" s="219" t="str">
        <f t="shared" si="27"/>
        <v/>
      </c>
      <c r="O220" s="94"/>
      <c r="P220" s="206"/>
    </row>
    <row r="221" spans="1:16" ht="15" x14ac:dyDescent="0.25">
      <c r="A221" s="70" t="e">
        <f t="shared" si="23"/>
        <v>#N/A</v>
      </c>
      <c r="B221" s="70" t="str">
        <f t="shared" si="24"/>
        <v/>
      </c>
      <c r="C221" s="70" t="str">
        <f t="shared" si="21"/>
        <v>NW</v>
      </c>
      <c r="D221" s="70" t="str">
        <f t="shared" si="22"/>
        <v/>
      </c>
      <c r="E221" s="310" t="str">
        <f t="shared" si="25"/>
        <v/>
      </c>
      <c r="F221" s="310"/>
      <c r="G221" s="310"/>
      <c r="H221" s="311"/>
      <c r="I221" s="206"/>
      <c r="J221" s="206"/>
      <c r="K221" s="206"/>
      <c r="L221" s="206"/>
      <c r="M221" s="219" t="str">
        <f t="shared" si="26"/>
        <v/>
      </c>
      <c r="N221" s="219" t="str">
        <f t="shared" si="27"/>
        <v/>
      </c>
      <c r="O221" s="94"/>
      <c r="P221" s="206"/>
    </row>
    <row r="222" spans="1:16" ht="15" x14ac:dyDescent="0.25">
      <c r="A222" s="70" t="e">
        <f t="shared" si="23"/>
        <v>#N/A</v>
      </c>
      <c r="B222" s="70" t="str">
        <f t="shared" si="24"/>
        <v/>
      </c>
      <c r="C222" s="70" t="str">
        <f t="shared" si="21"/>
        <v>NW</v>
      </c>
      <c r="D222" s="70" t="str">
        <f t="shared" si="22"/>
        <v/>
      </c>
      <c r="E222" s="310" t="str">
        <f t="shared" si="25"/>
        <v/>
      </c>
      <c r="F222" s="310"/>
      <c r="G222" s="310"/>
      <c r="H222" s="311"/>
      <c r="I222" s="206"/>
      <c r="J222" s="206"/>
      <c r="K222" s="206"/>
      <c r="L222" s="206"/>
      <c r="M222" s="219" t="str">
        <f t="shared" si="26"/>
        <v/>
      </c>
      <c r="N222" s="219" t="str">
        <f t="shared" si="27"/>
        <v/>
      </c>
      <c r="O222" s="94"/>
      <c r="P222" s="206"/>
    </row>
    <row r="223" spans="1:16" ht="15" x14ac:dyDescent="0.25">
      <c r="A223" s="70" t="e">
        <f t="shared" si="23"/>
        <v>#N/A</v>
      </c>
      <c r="B223" s="70" t="str">
        <f t="shared" si="24"/>
        <v/>
      </c>
      <c r="C223" s="70" t="str">
        <f t="shared" si="21"/>
        <v>NW</v>
      </c>
      <c r="D223" s="70" t="str">
        <f t="shared" si="22"/>
        <v/>
      </c>
      <c r="E223" s="310" t="str">
        <f t="shared" si="25"/>
        <v/>
      </c>
      <c r="F223" s="310"/>
      <c r="G223" s="310"/>
      <c r="H223" s="311"/>
      <c r="I223" s="206"/>
      <c r="J223" s="206"/>
      <c r="K223" s="206"/>
      <c r="L223" s="206"/>
      <c r="M223" s="219" t="str">
        <f t="shared" si="26"/>
        <v/>
      </c>
      <c r="N223" s="219" t="str">
        <f t="shared" si="27"/>
        <v/>
      </c>
      <c r="O223" s="94"/>
      <c r="P223" s="206"/>
    </row>
    <row r="224" spans="1:16" ht="15" x14ac:dyDescent="0.25">
      <c r="A224" s="70" t="e">
        <f t="shared" si="23"/>
        <v>#N/A</v>
      </c>
      <c r="B224" s="70" t="str">
        <f t="shared" si="24"/>
        <v/>
      </c>
      <c r="C224" s="70" t="str">
        <f t="shared" si="21"/>
        <v>NW</v>
      </c>
      <c r="D224" s="70" t="str">
        <f t="shared" si="22"/>
        <v/>
      </c>
      <c r="E224" s="310" t="str">
        <f t="shared" si="25"/>
        <v/>
      </c>
      <c r="F224" s="310"/>
      <c r="G224" s="310"/>
      <c r="H224" s="311"/>
      <c r="I224" s="206"/>
      <c r="J224" s="206"/>
      <c r="K224" s="206"/>
      <c r="L224" s="206"/>
      <c r="M224" s="219" t="str">
        <f t="shared" si="26"/>
        <v/>
      </c>
      <c r="N224" s="219" t="str">
        <f t="shared" si="27"/>
        <v/>
      </c>
      <c r="O224" s="94"/>
      <c r="P224" s="206"/>
    </row>
    <row r="225" spans="1:16" ht="15" x14ac:dyDescent="0.25">
      <c r="A225" s="70" t="e">
        <f t="shared" si="23"/>
        <v>#N/A</v>
      </c>
      <c r="B225" s="70" t="str">
        <f t="shared" si="24"/>
        <v/>
      </c>
      <c r="C225" s="70" t="str">
        <f t="shared" si="21"/>
        <v>NW</v>
      </c>
      <c r="D225" s="70" t="str">
        <f t="shared" si="22"/>
        <v/>
      </c>
      <c r="E225" s="310" t="str">
        <f t="shared" si="25"/>
        <v/>
      </c>
      <c r="F225" s="310"/>
      <c r="G225" s="310"/>
      <c r="H225" s="311"/>
      <c r="I225" s="206"/>
      <c r="J225" s="206"/>
      <c r="K225" s="206"/>
      <c r="L225" s="206"/>
      <c r="M225" s="219" t="str">
        <f t="shared" si="26"/>
        <v/>
      </c>
      <c r="N225" s="219" t="str">
        <f t="shared" si="27"/>
        <v/>
      </c>
      <c r="O225" s="94"/>
      <c r="P225" s="206"/>
    </row>
    <row r="226" spans="1:16" ht="15" x14ac:dyDescent="0.25">
      <c r="A226" s="70" t="e">
        <f t="shared" si="23"/>
        <v>#N/A</v>
      </c>
      <c r="B226" s="70" t="str">
        <f t="shared" si="24"/>
        <v/>
      </c>
      <c r="C226" s="70" t="str">
        <f t="shared" si="21"/>
        <v>NW</v>
      </c>
      <c r="D226" s="70" t="str">
        <f t="shared" si="22"/>
        <v/>
      </c>
      <c r="E226" s="310" t="str">
        <f t="shared" si="25"/>
        <v/>
      </c>
      <c r="F226" s="310"/>
      <c r="G226" s="310"/>
      <c r="H226" s="311"/>
      <c r="I226" s="206"/>
      <c r="J226" s="206"/>
      <c r="K226" s="206"/>
      <c r="L226" s="206"/>
      <c r="M226" s="219" t="str">
        <f t="shared" si="26"/>
        <v/>
      </c>
      <c r="N226" s="219" t="str">
        <f t="shared" si="27"/>
        <v/>
      </c>
      <c r="O226" s="94"/>
      <c r="P226" s="206"/>
    </row>
    <row r="227" spans="1:16" ht="15" x14ac:dyDescent="0.25">
      <c r="A227" s="70" t="e">
        <f t="shared" si="23"/>
        <v>#N/A</v>
      </c>
      <c r="B227" s="70" t="str">
        <f t="shared" si="24"/>
        <v/>
      </c>
      <c r="C227" s="70" t="str">
        <f t="shared" si="21"/>
        <v>NW</v>
      </c>
      <c r="D227" s="70" t="str">
        <f t="shared" si="22"/>
        <v/>
      </c>
      <c r="E227" s="310" t="str">
        <f t="shared" si="25"/>
        <v/>
      </c>
      <c r="F227" s="310"/>
      <c r="G227" s="310"/>
      <c r="H227" s="311"/>
      <c r="I227" s="206"/>
      <c r="J227" s="206"/>
      <c r="K227" s="206"/>
      <c r="L227" s="206"/>
      <c r="M227" s="219" t="str">
        <f t="shared" si="26"/>
        <v/>
      </c>
      <c r="N227" s="219" t="str">
        <f t="shared" si="27"/>
        <v/>
      </c>
      <c r="O227" s="94"/>
      <c r="P227" s="206"/>
    </row>
    <row r="228" spans="1:16" ht="15" x14ac:dyDescent="0.25">
      <c r="A228" s="70" t="e">
        <f t="shared" si="23"/>
        <v>#N/A</v>
      </c>
      <c r="B228" s="70" t="str">
        <f t="shared" si="24"/>
        <v/>
      </c>
      <c r="C228" s="70" t="str">
        <f t="shared" si="21"/>
        <v>NW</v>
      </c>
      <c r="D228" s="70" t="str">
        <f t="shared" si="22"/>
        <v/>
      </c>
      <c r="E228" s="310" t="str">
        <f t="shared" si="25"/>
        <v/>
      </c>
      <c r="F228" s="310"/>
      <c r="G228" s="310"/>
      <c r="H228" s="311"/>
      <c r="I228" s="206"/>
      <c r="J228" s="206"/>
      <c r="K228" s="206"/>
      <c r="L228" s="206"/>
      <c r="M228" s="219" t="str">
        <f t="shared" si="26"/>
        <v/>
      </c>
      <c r="N228" s="219" t="str">
        <f t="shared" si="27"/>
        <v/>
      </c>
      <c r="O228" s="94"/>
      <c r="P228" s="206"/>
    </row>
    <row r="229" spans="1:16" ht="15" x14ac:dyDescent="0.25">
      <c r="A229" s="70" t="e">
        <f t="shared" si="23"/>
        <v>#N/A</v>
      </c>
      <c r="B229" s="70" t="str">
        <f t="shared" si="24"/>
        <v/>
      </c>
      <c r="C229" s="70" t="str">
        <f t="shared" si="21"/>
        <v>NW</v>
      </c>
      <c r="D229" s="70" t="str">
        <f t="shared" si="22"/>
        <v/>
      </c>
      <c r="E229" s="310" t="str">
        <f t="shared" si="25"/>
        <v/>
      </c>
      <c r="F229" s="310"/>
      <c r="G229" s="310"/>
      <c r="H229" s="311"/>
      <c r="I229" s="206"/>
      <c r="J229" s="206"/>
      <c r="K229" s="206"/>
      <c r="L229" s="206"/>
      <c r="M229" s="219" t="str">
        <f t="shared" si="26"/>
        <v/>
      </c>
      <c r="N229" s="219" t="str">
        <f t="shared" si="27"/>
        <v/>
      </c>
      <c r="O229" s="94"/>
      <c r="P229" s="206"/>
    </row>
    <row r="230" spans="1:16" ht="15" x14ac:dyDescent="0.25">
      <c r="A230" s="70" t="e">
        <f t="shared" si="23"/>
        <v>#N/A</v>
      </c>
      <c r="B230" s="70" t="str">
        <f t="shared" si="24"/>
        <v/>
      </c>
      <c r="C230" s="70" t="str">
        <f t="shared" si="21"/>
        <v>NW</v>
      </c>
      <c r="D230" s="70" t="str">
        <f t="shared" si="22"/>
        <v/>
      </c>
      <c r="E230" s="310" t="str">
        <f t="shared" si="25"/>
        <v/>
      </c>
      <c r="F230" s="310"/>
      <c r="G230" s="310"/>
      <c r="H230" s="311"/>
      <c r="I230" s="206"/>
      <c r="J230" s="206"/>
      <c r="K230" s="206"/>
      <c r="L230" s="206"/>
      <c r="M230" s="219" t="str">
        <f t="shared" si="26"/>
        <v/>
      </c>
      <c r="N230" s="219" t="str">
        <f t="shared" si="27"/>
        <v/>
      </c>
      <c r="O230" s="94"/>
      <c r="P230" s="206"/>
    </row>
    <row r="231" spans="1:16" ht="15" x14ac:dyDescent="0.25">
      <c r="A231" s="70" t="e">
        <f t="shared" si="23"/>
        <v>#N/A</v>
      </c>
      <c r="B231" s="70" t="str">
        <f t="shared" si="24"/>
        <v/>
      </c>
      <c r="C231" s="70" t="str">
        <f t="shared" si="21"/>
        <v>NW</v>
      </c>
      <c r="D231" s="70" t="str">
        <f t="shared" si="22"/>
        <v/>
      </c>
      <c r="E231" s="310" t="str">
        <f t="shared" si="25"/>
        <v/>
      </c>
      <c r="F231" s="310"/>
      <c r="G231" s="310"/>
      <c r="H231" s="311"/>
      <c r="I231" s="206"/>
      <c r="J231" s="206"/>
      <c r="K231" s="206"/>
      <c r="L231" s="206"/>
      <c r="M231" s="219" t="str">
        <f t="shared" si="26"/>
        <v/>
      </c>
      <c r="N231" s="219" t="str">
        <f t="shared" si="27"/>
        <v/>
      </c>
      <c r="O231" s="94"/>
      <c r="P231" s="206"/>
    </row>
    <row r="232" spans="1:16" ht="15" x14ac:dyDescent="0.25">
      <c r="A232" s="70" t="e">
        <f t="shared" si="23"/>
        <v>#N/A</v>
      </c>
      <c r="B232" s="70" t="str">
        <f t="shared" si="24"/>
        <v/>
      </c>
      <c r="C232" s="70" t="str">
        <f t="shared" si="21"/>
        <v>NW</v>
      </c>
      <c r="D232" s="70" t="str">
        <f t="shared" si="22"/>
        <v/>
      </c>
      <c r="E232" s="310" t="str">
        <f t="shared" si="25"/>
        <v/>
      </c>
      <c r="F232" s="310"/>
      <c r="G232" s="310"/>
      <c r="H232" s="311"/>
      <c r="I232" s="206"/>
      <c r="J232" s="206"/>
      <c r="K232" s="206"/>
      <c r="L232" s="206"/>
      <c r="M232" s="219" t="str">
        <f t="shared" si="26"/>
        <v/>
      </c>
      <c r="N232" s="219" t="str">
        <f t="shared" si="27"/>
        <v/>
      </c>
      <c r="O232" s="94"/>
      <c r="P232" s="206"/>
    </row>
    <row r="233" spans="1:16" ht="15" x14ac:dyDescent="0.25">
      <c r="A233" s="70" t="e">
        <f t="shared" si="23"/>
        <v>#N/A</v>
      </c>
      <c r="B233" s="70" t="str">
        <f t="shared" si="24"/>
        <v/>
      </c>
      <c r="C233" s="70" t="str">
        <f t="shared" si="21"/>
        <v>NW</v>
      </c>
      <c r="D233" s="70" t="str">
        <f t="shared" si="22"/>
        <v/>
      </c>
      <c r="E233" s="310" t="str">
        <f t="shared" si="25"/>
        <v/>
      </c>
      <c r="F233" s="310"/>
      <c r="G233" s="310"/>
      <c r="H233" s="311"/>
      <c r="I233" s="206"/>
      <c r="J233" s="206"/>
      <c r="K233" s="206"/>
      <c r="L233" s="206"/>
      <c r="M233" s="219" t="str">
        <f t="shared" si="26"/>
        <v/>
      </c>
      <c r="N233" s="219" t="str">
        <f t="shared" si="27"/>
        <v/>
      </c>
      <c r="O233" s="94"/>
      <c r="P233" s="206"/>
    </row>
    <row r="234" spans="1:16" ht="15" x14ac:dyDescent="0.25">
      <c r="A234" s="70" t="e">
        <f t="shared" si="23"/>
        <v>#N/A</v>
      </c>
      <c r="B234" s="70" t="str">
        <f t="shared" si="24"/>
        <v/>
      </c>
      <c r="C234" s="70" t="str">
        <f t="shared" si="21"/>
        <v>NW</v>
      </c>
      <c r="D234" s="70" t="str">
        <f t="shared" si="22"/>
        <v/>
      </c>
      <c r="E234" s="310" t="str">
        <f t="shared" si="25"/>
        <v/>
      </c>
      <c r="F234" s="310"/>
      <c r="G234" s="310"/>
      <c r="H234" s="311"/>
      <c r="I234" s="206"/>
      <c r="J234" s="206"/>
      <c r="K234" s="206"/>
      <c r="L234" s="206"/>
      <c r="M234" s="219" t="str">
        <f t="shared" si="26"/>
        <v/>
      </c>
      <c r="N234" s="219" t="str">
        <f t="shared" si="27"/>
        <v/>
      </c>
      <c r="O234" s="94"/>
      <c r="P234" s="206"/>
    </row>
    <row r="235" spans="1:16" ht="15" x14ac:dyDescent="0.25">
      <c r="A235" s="70" t="e">
        <f t="shared" si="23"/>
        <v>#N/A</v>
      </c>
      <c r="B235" s="70" t="str">
        <f t="shared" si="24"/>
        <v/>
      </c>
      <c r="C235" s="70" t="str">
        <f t="shared" si="21"/>
        <v>NW</v>
      </c>
      <c r="D235" s="70" t="str">
        <f t="shared" si="22"/>
        <v/>
      </c>
      <c r="E235" s="310" t="str">
        <f t="shared" si="25"/>
        <v/>
      </c>
      <c r="F235" s="310"/>
      <c r="G235" s="310"/>
      <c r="H235" s="311"/>
      <c r="I235" s="206"/>
      <c r="J235" s="206"/>
      <c r="K235" s="206"/>
      <c r="L235" s="206"/>
      <c r="M235" s="219" t="str">
        <f t="shared" si="26"/>
        <v/>
      </c>
      <c r="N235" s="219" t="str">
        <f t="shared" si="27"/>
        <v/>
      </c>
      <c r="O235" s="94"/>
      <c r="P235" s="206"/>
    </row>
    <row r="236" spans="1:16" ht="15" x14ac:dyDescent="0.25">
      <c r="A236" s="70" t="e">
        <f t="shared" si="23"/>
        <v>#N/A</v>
      </c>
      <c r="B236" s="70" t="str">
        <f t="shared" si="24"/>
        <v/>
      </c>
      <c r="C236" s="70" t="str">
        <f t="shared" si="21"/>
        <v>NW</v>
      </c>
      <c r="D236" s="70" t="str">
        <f t="shared" si="22"/>
        <v/>
      </c>
      <c r="E236" s="310" t="str">
        <f t="shared" si="25"/>
        <v/>
      </c>
      <c r="F236" s="310"/>
      <c r="G236" s="310"/>
      <c r="H236" s="311"/>
      <c r="I236" s="206"/>
      <c r="J236" s="206"/>
      <c r="K236" s="206"/>
      <c r="L236" s="206"/>
      <c r="M236" s="219" t="str">
        <f t="shared" si="26"/>
        <v/>
      </c>
      <c r="N236" s="219" t="str">
        <f t="shared" si="27"/>
        <v/>
      </c>
      <c r="O236" s="94"/>
      <c r="P236" s="206"/>
    </row>
    <row r="237" spans="1:16" ht="15" x14ac:dyDescent="0.25">
      <c r="A237" s="70" t="e">
        <f t="shared" si="23"/>
        <v>#N/A</v>
      </c>
      <c r="B237" s="70" t="str">
        <f t="shared" si="24"/>
        <v/>
      </c>
      <c r="C237" s="70" t="str">
        <f t="shared" si="21"/>
        <v>NW</v>
      </c>
      <c r="D237" s="70" t="str">
        <f t="shared" si="22"/>
        <v/>
      </c>
      <c r="E237" s="310" t="str">
        <f t="shared" si="25"/>
        <v/>
      </c>
      <c r="F237" s="310"/>
      <c r="G237" s="310"/>
      <c r="H237" s="311"/>
      <c r="I237" s="206"/>
      <c r="J237" s="206"/>
      <c r="K237" s="206"/>
      <c r="L237" s="206"/>
      <c r="M237" s="219" t="str">
        <f t="shared" si="26"/>
        <v/>
      </c>
      <c r="N237" s="219" t="str">
        <f t="shared" si="27"/>
        <v/>
      </c>
      <c r="O237" s="94"/>
      <c r="P237" s="206"/>
    </row>
    <row r="238" spans="1:16" ht="15" x14ac:dyDescent="0.25">
      <c r="A238" s="70" t="e">
        <f t="shared" si="23"/>
        <v>#N/A</v>
      </c>
      <c r="B238" s="70" t="str">
        <f t="shared" si="24"/>
        <v/>
      </c>
      <c r="C238" s="70" t="str">
        <f t="shared" si="21"/>
        <v>NW</v>
      </c>
      <c r="D238" s="70" t="str">
        <f t="shared" si="22"/>
        <v/>
      </c>
      <c r="E238" s="310" t="str">
        <f t="shared" si="25"/>
        <v/>
      </c>
      <c r="F238" s="310"/>
      <c r="G238" s="310"/>
      <c r="H238" s="311"/>
      <c r="I238" s="206"/>
      <c r="J238" s="206"/>
      <c r="K238" s="206"/>
      <c r="L238" s="206"/>
      <c r="M238" s="219" t="str">
        <f t="shared" si="26"/>
        <v/>
      </c>
      <c r="N238" s="219" t="str">
        <f t="shared" si="27"/>
        <v/>
      </c>
      <c r="O238" s="94"/>
      <c r="P238" s="206"/>
    </row>
    <row r="239" spans="1:16" ht="15" x14ac:dyDescent="0.25">
      <c r="A239" s="70" t="e">
        <f t="shared" si="23"/>
        <v>#N/A</v>
      </c>
      <c r="B239" s="70" t="str">
        <f t="shared" si="24"/>
        <v/>
      </c>
      <c r="C239" s="70" t="str">
        <f t="shared" si="21"/>
        <v>NW</v>
      </c>
      <c r="D239" s="70" t="str">
        <f t="shared" si="22"/>
        <v/>
      </c>
      <c r="E239" s="310" t="str">
        <f t="shared" si="25"/>
        <v/>
      </c>
      <c r="F239" s="310"/>
      <c r="G239" s="310"/>
      <c r="H239" s="311"/>
      <c r="I239" s="206"/>
      <c r="J239" s="206"/>
      <c r="K239" s="206"/>
      <c r="L239" s="206"/>
      <c r="M239" s="219" t="str">
        <f t="shared" si="26"/>
        <v/>
      </c>
      <c r="N239" s="219" t="str">
        <f t="shared" si="27"/>
        <v/>
      </c>
      <c r="O239" s="94"/>
      <c r="P239" s="206"/>
    </row>
    <row r="240" spans="1:16" ht="15" x14ac:dyDescent="0.25">
      <c r="A240" s="70" t="e">
        <f t="shared" si="23"/>
        <v>#N/A</v>
      </c>
      <c r="B240" s="70" t="str">
        <f t="shared" si="24"/>
        <v/>
      </c>
      <c r="C240" s="70" t="str">
        <f t="shared" si="21"/>
        <v>NW</v>
      </c>
      <c r="D240" s="70" t="str">
        <f t="shared" si="22"/>
        <v/>
      </c>
      <c r="E240" s="310" t="str">
        <f t="shared" si="25"/>
        <v/>
      </c>
      <c r="F240" s="310"/>
      <c r="G240" s="310"/>
      <c r="H240" s="311"/>
      <c r="I240" s="206"/>
      <c r="J240" s="206"/>
      <c r="K240" s="206"/>
      <c r="L240" s="206"/>
      <c r="M240" s="219" t="str">
        <f t="shared" si="26"/>
        <v/>
      </c>
      <c r="N240" s="219" t="str">
        <f t="shared" si="27"/>
        <v/>
      </c>
      <c r="O240" s="94"/>
      <c r="P240" s="206"/>
    </row>
    <row r="241" spans="1:16" ht="15" x14ac:dyDescent="0.25">
      <c r="A241" s="70" t="e">
        <f t="shared" si="23"/>
        <v>#N/A</v>
      </c>
      <c r="B241" s="70" t="str">
        <f t="shared" si="24"/>
        <v/>
      </c>
      <c r="C241" s="70" t="str">
        <f t="shared" si="21"/>
        <v>NW</v>
      </c>
      <c r="D241" s="70" t="str">
        <f t="shared" si="22"/>
        <v/>
      </c>
      <c r="E241" s="310" t="str">
        <f t="shared" si="25"/>
        <v/>
      </c>
      <c r="F241" s="310"/>
      <c r="G241" s="310"/>
      <c r="H241" s="311"/>
      <c r="I241" s="206"/>
      <c r="J241" s="206"/>
      <c r="K241" s="206"/>
      <c r="L241" s="206"/>
      <c r="M241" s="219" t="str">
        <f t="shared" si="26"/>
        <v/>
      </c>
      <c r="N241" s="219" t="str">
        <f t="shared" si="27"/>
        <v/>
      </c>
      <c r="O241" s="94"/>
      <c r="P241" s="206"/>
    </row>
    <row r="242" spans="1:16" ht="15" x14ac:dyDescent="0.25">
      <c r="A242" s="70" t="e">
        <f t="shared" si="23"/>
        <v>#N/A</v>
      </c>
      <c r="B242" s="70" t="str">
        <f t="shared" si="24"/>
        <v/>
      </c>
      <c r="C242" s="70" t="str">
        <f t="shared" si="21"/>
        <v>NW</v>
      </c>
      <c r="D242" s="70" t="str">
        <f t="shared" si="22"/>
        <v/>
      </c>
      <c r="E242" s="310" t="str">
        <f t="shared" si="25"/>
        <v/>
      </c>
      <c r="F242" s="310"/>
      <c r="G242" s="310"/>
      <c r="H242" s="311"/>
      <c r="I242" s="206"/>
      <c r="J242" s="206"/>
      <c r="K242" s="206"/>
      <c r="L242" s="206"/>
      <c r="M242" s="219" t="str">
        <f t="shared" si="26"/>
        <v/>
      </c>
      <c r="N242" s="219" t="str">
        <f t="shared" si="27"/>
        <v/>
      </c>
      <c r="O242" s="94"/>
      <c r="P242" s="206"/>
    </row>
    <row r="243" spans="1:16" ht="15" x14ac:dyDescent="0.25">
      <c r="A243" s="70" t="e">
        <f t="shared" si="23"/>
        <v>#N/A</v>
      </c>
      <c r="B243" s="70" t="str">
        <f t="shared" si="24"/>
        <v/>
      </c>
      <c r="C243" s="70" t="str">
        <f t="shared" si="21"/>
        <v>NW</v>
      </c>
      <c r="D243" s="70" t="str">
        <f t="shared" si="22"/>
        <v/>
      </c>
      <c r="E243" s="310" t="str">
        <f t="shared" si="25"/>
        <v/>
      </c>
      <c r="F243" s="310"/>
      <c r="G243" s="310"/>
      <c r="H243" s="311"/>
      <c r="I243" s="206"/>
      <c r="J243" s="206"/>
      <c r="K243" s="206"/>
      <c r="L243" s="206"/>
      <c r="M243" s="219" t="str">
        <f t="shared" si="26"/>
        <v/>
      </c>
      <c r="N243" s="219" t="str">
        <f t="shared" si="27"/>
        <v/>
      </c>
      <c r="O243" s="94"/>
      <c r="P243" s="206"/>
    </row>
    <row r="244" spans="1:16" ht="15" x14ac:dyDescent="0.25">
      <c r="A244" s="70" t="e">
        <f t="shared" si="23"/>
        <v>#N/A</v>
      </c>
      <c r="B244" s="70" t="str">
        <f t="shared" si="24"/>
        <v/>
      </c>
      <c r="C244" s="70" t="str">
        <f t="shared" si="21"/>
        <v>NW</v>
      </c>
      <c r="D244" s="70" t="str">
        <f t="shared" si="22"/>
        <v/>
      </c>
      <c r="E244" s="310" t="str">
        <f t="shared" si="25"/>
        <v/>
      </c>
      <c r="F244" s="310"/>
      <c r="G244" s="310"/>
      <c r="H244" s="311"/>
      <c r="I244" s="206"/>
      <c r="J244" s="206"/>
      <c r="K244" s="206"/>
      <c r="L244" s="206"/>
      <c r="M244" s="219" t="str">
        <f t="shared" si="26"/>
        <v/>
      </c>
      <c r="N244" s="219" t="str">
        <f t="shared" si="27"/>
        <v/>
      </c>
      <c r="O244" s="94"/>
      <c r="P244" s="206"/>
    </row>
    <row r="245" spans="1:16" ht="15" x14ac:dyDescent="0.25">
      <c r="A245" s="70" t="e">
        <f t="shared" si="23"/>
        <v>#N/A</v>
      </c>
      <c r="B245" s="70" t="str">
        <f t="shared" si="24"/>
        <v/>
      </c>
      <c r="C245" s="70" t="str">
        <f t="shared" si="21"/>
        <v>NW</v>
      </c>
      <c r="D245" s="70" t="str">
        <f t="shared" si="22"/>
        <v/>
      </c>
      <c r="E245" s="310" t="str">
        <f t="shared" si="25"/>
        <v/>
      </c>
      <c r="F245" s="310"/>
      <c r="G245" s="310"/>
      <c r="H245" s="311"/>
      <c r="I245" s="206"/>
      <c r="J245" s="206"/>
      <c r="K245" s="206"/>
      <c r="L245" s="206"/>
      <c r="M245" s="219" t="str">
        <f t="shared" si="26"/>
        <v/>
      </c>
      <c r="N245" s="219" t="str">
        <f t="shared" si="27"/>
        <v/>
      </c>
      <c r="O245" s="94"/>
      <c r="P245" s="206"/>
    </row>
    <row r="246" spans="1:16" ht="15" x14ac:dyDescent="0.25">
      <c r="A246" s="70" t="e">
        <f t="shared" si="23"/>
        <v>#N/A</v>
      </c>
      <c r="B246" s="70" t="str">
        <f t="shared" si="24"/>
        <v/>
      </c>
      <c r="C246" s="70" t="str">
        <f t="shared" si="21"/>
        <v>NW</v>
      </c>
      <c r="D246" s="70" t="str">
        <f t="shared" si="22"/>
        <v/>
      </c>
      <c r="E246" s="310" t="str">
        <f t="shared" si="25"/>
        <v/>
      </c>
      <c r="F246" s="310"/>
      <c r="G246" s="310"/>
      <c r="H246" s="311"/>
      <c r="I246" s="206"/>
      <c r="J246" s="206"/>
      <c r="K246" s="206"/>
      <c r="L246" s="206"/>
      <c r="M246" s="219" t="str">
        <f t="shared" si="26"/>
        <v/>
      </c>
      <c r="N246" s="219" t="str">
        <f t="shared" si="27"/>
        <v/>
      </c>
      <c r="O246" s="94"/>
      <c r="P246" s="206"/>
    </row>
    <row r="247" spans="1:16" ht="15" x14ac:dyDescent="0.25">
      <c r="A247" s="70" t="e">
        <f t="shared" si="23"/>
        <v>#N/A</v>
      </c>
      <c r="B247" s="70" t="str">
        <f t="shared" si="24"/>
        <v/>
      </c>
      <c r="C247" s="70" t="str">
        <f t="shared" si="21"/>
        <v>NW</v>
      </c>
      <c r="D247" s="70" t="str">
        <f t="shared" si="22"/>
        <v/>
      </c>
      <c r="E247" s="310" t="str">
        <f t="shared" si="25"/>
        <v/>
      </c>
      <c r="F247" s="310"/>
      <c r="G247" s="310"/>
      <c r="H247" s="311"/>
      <c r="I247" s="206"/>
      <c r="J247" s="206"/>
      <c r="K247" s="206"/>
      <c r="L247" s="206"/>
      <c r="M247" s="219" t="str">
        <f t="shared" si="26"/>
        <v/>
      </c>
      <c r="N247" s="219" t="str">
        <f t="shared" si="27"/>
        <v/>
      </c>
      <c r="O247" s="94"/>
      <c r="P247" s="206"/>
    </row>
    <row r="248" spans="1:16" ht="15" x14ac:dyDescent="0.25">
      <c r="A248" s="70" t="e">
        <f t="shared" si="23"/>
        <v>#N/A</v>
      </c>
      <c r="B248" s="70" t="str">
        <f t="shared" si="24"/>
        <v/>
      </c>
      <c r="C248" s="70" t="str">
        <f t="shared" si="21"/>
        <v>NW</v>
      </c>
      <c r="D248" s="70" t="str">
        <f t="shared" si="22"/>
        <v/>
      </c>
      <c r="E248" s="310" t="str">
        <f t="shared" si="25"/>
        <v/>
      </c>
      <c r="F248" s="310"/>
      <c r="G248" s="310"/>
      <c r="H248" s="311"/>
      <c r="I248" s="206"/>
      <c r="J248" s="206"/>
      <c r="K248" s="206"/>
      <c r="L248" s="206"/>
      <c r="M248" s="219" t="str">
        <f t="shared" si="26"/>
        <v/>
      </c>
      <c r="N248" s="219" t="str">
        <f t="shared" si="27"/>
        <v/>
      </c>
      <c r="O248" s="94"/>
      <c r="P248" s="206"/>
    </row>
    <row r="249" spans="1:16" ht="15" x14ac:dyDescent="0.25">
      <c r="A249" s="70" t="e">
        <f t="shared" si="23"/>
        <v>#N/A</v>
      </c>
      <c r="B249" s="70" t="str">
        <f t="shared" si="24"/>
        <v/>
      </c>
      <c r="C249" s="70" t="str">
        <f t="shared" si="21"/>
        <v>NW</v>
      </c>
      <c r="D249" s="70" t="str">
        <f t="shared" si="22"/>
        <v/>
      </c>
      <c r="E249" s="310" t="str">
        <f t="shared" si="25"/>
        <v/>
      </c>
      <c r="F249" s="310"/>
      <c r="G249" s="310"/>
      <c r="H249" s="311"/>
      <c r="I249" s="206"/>
      <c r="J249" s="206"/>
      <c r="K249" s="206"/>
      <c r="L249" s="206"/>
      <c r="M249" s="219" t="str">
        <f t="shared" si="26"/>
        <v/>
      </c>
      <c r="N249" s="219" t="str">
        <f t="shared" si="27"/>
        <v/>
      </c>
      <c r="O249" s="94"/>
      <c r="P249" s="206"/>
    </row>
    <row r="250" spans="1:16" ht="15" x14ac:dyDescent="0.25">
      <c r="A250" s="70" t="e">
        <f t="shared" si="23"/>
        <v>#N/A</v>
      </c>
      <c r="B250" s="70" t="str">
        <f t="shared" si="24"/>
        <v/>
      </c>
      <c r="C250" s="70" t="str">
        <f t="shared" si="21"/>
        <v>NW</v>
      </c>
      <c r="D250" s="70" t="str">
        <f t="shared" si="22"/>
        <v/>
      </c>
      <c r="E250" s="310" t="str">
        <f t="shared" si="25"/>
        <v/>
      </c>
      <c r="F250" s="310"/>
      <c r="G250" s="310"/>
      <c r="H250" s="311"/>
      <c r="I250" s="206"/>
      <c r="J250" s="206"/>
      <c r="K250" s="206"/>
      <c r="L250" s="206"/>
      <c r="M250" s="219" t="str">
        <f t="shared" si="26"/>
        <v/>
      </c>
      <c r="N250" s="219" t="str">
        <f t="shared" si="27"/>
        <v/>
      </c>
      <c r="O250" s="94"/>
      <c r="P250" s="206"/>
    </row>
    <row r="251" spans="1:16" ht="15" x14ac:dyDescent="0.25">
      <c r="A251" s="70" t="e">
        <f t="shared" si="23"/>
        <v>#N/A</v>
      </c>
      <c r="B251" s="70" t="str">
        <f t="shared" si="24"/>
        <v/>
      </c>
      <c r="C251" s="70" t="str">
        <f t="shared" si="21"/>
        <v>NW</v>
      </c>
      <c r="D251" s="70" t="str">
        <f t="shared" si="22"/>
        <v/>
      </c>
      <c r="E251" s="310" t="str">
        <f t="shared" si="25"/>
        <v/>
      </c>
      <c r="F251" s="310"/>
      <c r="G251" s="310"/>
      <c r="H251" s="311"/>
      <c r="I251" s="206"/>
      <c r="J251" s="206"/>
      <c r="K251" s="206"/>
      <c r="L251" s="206"/>
      <c r="M251" s="219" t="str">
        <f t="shared" si="26"/>
        <v/>
      </c>
      <c r="N251" s="219" t="str">
        <f t="shared" si="27"/>
        <v/>
      </c>
      <c r="O251" s="94"/>
      <c r="P251" s="206"/>
    </row>
    <row r="252" spans="1:16" ht="15" x14ac:dyDescent="0.25">
      <c r="A252" s="70" t="e">
        <f t="shared" si="23"/>
        <v>#N/A</v>
      </c>
      <c r="B252" s="70" t="str">
        <f t="shared" si="24"/>
        <v/>
      </c>
      <c r="C252" s="70" t="str">
        <f t="shared" si="21"/>
        <v>NW</v>
      </c>
      <c r="D252" s="70" t="str">
        <f t="shared" si="22"/>
        <v/>
      </c>
      <c r="E252" s="310" t="str">
        <f t="shared" si="25"/>
        <v/>
      </c>
      <c r="F252" s="310"/>
      <c r="G252" s="310"/>
      <c r="H252" s="311"/>
      <c r="I252" s="206"/>
      <c r="J252" s="206"/>
      <c r="K252" s="206"/>
      <c r="L252" s="206"/>
      <c r="M252" s="219" t="str">
        <f t="shared" si="26"/>
        <v/>
      </c>
      <c r="N252" s="219" t="str">
        <f t="shared" si="27"/>
        <v/>
      </c>
      <c r="O252" s="94"/>
      <c r="P252" s="206"/>
    </row>
    <row r="253" spans="1:16" ht="15" x14ac:dyDescent="0.25">
      <c r="A253" s="70" t="e">
        <f t="shared" si="23"/>
        <v>#N/A</v>
      </c>
      <c r="B253" s="70" t="str">
        <f t="shared" si="24"/>
        <v/>
      </c>
      <c r="C253" s="70" t="str">
        <f t="shared" si="21"/>
        <v>NW</v>
      </c>
      <c r="D253" s="70" t="str">
        <f t="shared" si="22"/>
        <v/>
      </c>
      <c r="E253" s="310" t="str">
        <f t="shared" si="25"/>
        <v/>
      </c>
      <c r="F253" s="310"/>
      <c r="G253" s="310"/>
      <c r="H253" s="311"/>
      <c r="I253" s="206"/>
      <c r="J253" s="206"/>
      <c r="K253" s="206"/>
      <c r="L253" s="206"/>
      <c r="M253" s="219" t="str">
        <f t="shared" si="26"/>
        <v/>
      </c>
      <c r="N253" s="219" t="str">
        <f t="shared" si="27"/>
        <v/>
      </c>
      <c r="O253" s="94"/>
      <c r="P253" s="206"/>
    </row>
    <row r="254" spans="1:16" ht="15" x14ac:dyDescent="0.25">
      <c r="A254" s="70" t="e">
        <f t="shared" si="23"/>
        <v>#N/A</v>
      </c>
      <c r="B254" s="70" t="str">
        <f t="shared" si="24"/>
        <v/>
      </c>
      <c r="C254" s="70" t="str">
        <f t="shared" si="21"/>
        <v>NW</v>
      </c>
      <c r="D254" s="70" t="str">
        <f t="shared" si="22"/>
        <v/>
      </c>
      <c r="E254" s="310" t="str">
        <f t="shared" si="25"/>
        <v/>
      </c>
      <c r="F254" s="310"/>
      <c r="G254" s="310"/>
      <c r="H254" s="311"/>
      <c r="I254" s="206"/>
      <c r="J254" s="206"/>
      <c r="K254" s="206"/>
      <c r="L254" s="206"/>
      <c r="M254" s="219" t="str">
        <f t="shared" si="26"/>
        <v/>
      </c>
      <c r="N254" s="219" t="str">
        <f t="shared" si="27"/>
        <v/>
      </c>
      <c r="O254" s="94"/>
      <c r="P254" s="206"/>
    </row>
    <row r="255" spans="1:16" ht="15" x14ac:dyDescent="0.25">
      <c r="A255" s="70" t="e">
        <f t="shared" si="23"/>
        <v>#N/A</v>
      </c>
      <c r="B255" s="70" t="str">
        <f t="shared" si="24"/>
        <v/>
      </c>
      <c r="C255" s="70" t="str">
        <f t="shared" si="21"/>
        <v>NW</v>
      </c>
      <c r="D255" s="70" t="str">
        <f t="shared" si="22"/>
        <v/>
      </c>
      <c r="E255" s="310" t="str">
        <f t="shared" si="25"/>
        <v/>
      </c>
      <c r="F255" s="310"/>
      <c r="G255" s="310"/>
      <c r="H255" s="311"/>
      <c r="I255" s="206"/>
      <c r="J255" s="206"/>
      <c r="K255" s="206"/>
      <c r="L255" s="206"/>
      <c r="M255" s="219" t="str">
        <f t="shared" si="26"/>
        <v/>
      </c>
      <c r="N255" s="219" t="str">
        <f t="shared" si="27"/>
        <v/>
      </c>
      <c r="O255" s="94"/>
      <c r="P255" s="206"/>
    </row>
    <row r="256" spans="1:16" ht="15" x14ac:dyDescent="0.25">
      <c r="A256" s="70" t="e">
        <f t="shared" si="23"/>
        <v>#N/A</v>
      </c>
      <c r="B256" s="70" t="str">
        <f t="shared" si="24"/>
        <v/>
      </c>
      <c r="C256" s="70" t="str">
        <f t="shared" si="21"/>
        <v>NW</v>
      </c>
      <c r="D256" s="70" t="str">
        <f t="shared" si="22"/>
        <v/>
      </c>
      <c r="E256" s="310" t="str">
        <f t="shared" si="25"/>
        <v/>
      </c>
      <c r="F256" s="310"/>
      <c r="G256" s="310"/>
      <c r="H256" s="311"/>
      <c r="I256" s="206"/>
      <c r="J256" s="206"/>
      <c r="K256" s="206"/>
      <c r="L256" s="206"/>
      <c r="M256" s="219" t="str">
        <f t="shared" si="26"/>
        <v/>
      </c>
      <c r="N256" s="219" t="str">
        <f t="shared" si="27"/>
        <v/>
      </c>
      <c r="O256" s="94"/>
      <c r="P256" s="206"/>
    </row>
    <row r="257" spans="1:16" ht="15" x14ac:dyDescent="0.25">
      <c r="A257" s="70" t="e">
        <f t="shared" si="23"/>
        <v>#N/A</v>
      </c>
      <c r="B257" s="70" t="str">
        <f t="shared" si="24"/>
        <v/>
      </c>
      <c r="C257" s="70" t="str">
        <f t="shared" si="21"/>
        <v>NW</v>
      </c>
      <c r="D257" s="70" t="str">
        <f t="shared" si="22"/>
        <v/>
      </c>
      <c r="E257" s="310" t="str">
        <f t="shared" si="25"/>
        <v/>
      </c>
      <c r="F257" s="310"/>
      <c r="G257" s="310"/>
      <c r="H257" s="311"/>
      <c r="I257" s="206"/>
      <c r="J257" s="206"/>
      <c r="K257" s="206"/>
      <c r="L257" s="206"/>
      <c r="M257" s="219" t="str">
        <f t="shared" si="26"/>
        <v/>
      </c>
      <c r="N257" s="219" t="str">
        <f t="shared" si="27"/>
        <v/>
      </c>
      <c r="O257" s="94"/>
      <c r="P257" s="206"/>
    </row>
    <row r="258" spans="1:16" ht="15" x14ac:dyDescent="0.25">
      <c r="A258" s="70" t="e">
        <f t="shared" si="23"/>
        <v>#N/A</v>
      </c>
      <c r="B258" s="70" t="str">
        <f t="shared" si="24"/>
        <v/>
      </c>
      <c r="C258" s="70" t="str">
        <f t="shared" si="21"/>
        <v>NW</v>
      </c>
      <c r="D258" s="70" t="str">
        <f t="shared" si="22"/>
        <v/>
      </c>
      <c r="E258" s="310" t="str">
        <f t="shared" si="25"/>
        <v/>
      </c>
      <c r="F258" s="310"/>
      <c r="G258" s="310"/>
      <c r="H258" s="311"/>
      <c r="I258" s="206"/>
      <c r="J258" s="206"/>
      <c r="K258" s="206"/>
      <c r="L258" s="206"/>
      <c r="M258" s="219" t="str">
        <f t="shared" si="26"/>
        <v/>
      </c>
      <c r="N258" s="219" t="str">
        <f t="shared" si="27"/>
        <v/>
      </c>
      <c r="O258" s="94"/>
      <c r="P258" s="206"/>
    </row>
    <row r="259" spans="1:16" ht="15" x14ac:dyDescent="0.25">
      <c r="A259" s="70" t="e">
        <f t="shared" si="23"/>
        <v>#N/A</v>
      </c>
      <c r="B259" s="70" t="str">
        <f t="shared" si="24"/>
        <v/>
      </c>
      <c r="C259" s="70" t="str">
        <f t="shared" si="21"/>
        <v>NW</v>
      </c>
      <c r="D259" s="70" t="str">
        <f t="shared" si="22"/>
        <v/>
      </c>
      <c r="E259" s="310" t="str">
        <f t="shared" si="25"/>
        <v/>
      </c>
      <c r="F259" s="310"/>
      <c r="G259" s="310"/>
      <c r="H259" s="311"/>
      <c r="I259" s="206"/>
      <c r="J259" s="206"/>
      <c r="K259" s="206"/>
      <c r="L259" s="206"/>
      <c r="M259" s="219" t="str">
        <f t="shared" si="26"/>
        <v/>
      </c>
      <c r="N259" s="219" t="str">
        <f t="shared" si="27"/>
        <v/>
      </c>
      <c r="O259" s="94"/>
      <c r="P259" s="206"/>
    </row>
    <row r="260" spans="1:16" ht="15" x14ac:dyDescent="0.25">
      <c r="A260" s="70" t="e">
        <f t="shared" si="23"/>
        <v>#N/A</v>
      </c>
      <c r="B260" s="70" t="str">
        <f t="shared" si="24"/>
        <v/>
      </c>
      <c r="C260" s="70" t="str">
        <f t="shared" si="21"/>
        <v>NW</v>
      </c>
      <c r="D260" s="70" t="str">
        <f t="shared" si="22"/>
        <v/>
      </c>
      <c r="E260" s="310" t="str">
        <f t="shared" si="25"/>
        <v/>
      </c>
      <c r="F260" s="310"/>
      <c r="G260" s="310"/>
      <c r="H260" s="311"/>
      <c r="I260" s="206"/>
      <c r="J260" s="206"/>
      <c r="K260" s="206"/>
      <c r="L260" s="206"/>
      <c r="M260" s="219" t="str">
        <f t="shared" si="26"/>
        <v/>
      </c>
      <c r="N260" s="219" t="str">
        <f t="shared" si="27"/>
        <v/>
      </c>
      <c r="O260" s="94"/>
      <c r="P260" s="206"/>
    </row>
    <row r="261" spans="1:16" ht="15" x14ac:dyDescent="0.25">
      <c r="A261" s="70" t="e">
        <f t="shared" si="23"/>
        <v>#N/A</v>
      </c>
      <c r="B261" s="70" t="str">
        <f t="shared" si="24"/>
        <v/>
      </c>
      <c r="C261" s="70" t="str">
        <f t="shared" si="21"/>
        <v>NW</v>
      </c>
      <c r="D261" s="70" t="str">
        <f t="shared" si="22"/>
        <v/>
      </c>
      <c r="E261" s="310" t="str">
        <f t="shared" si="25"/>
        <v/>
      </c>
      <c r="F261" s="310"/>
      <c r="G261" s="310"/>
      <c r="H261" s="311"/>
      <c r="I261" s="206"/>
      <c r="J261" s="206"/>
      <c r="K261" s="206"/>
      <c r="L261" s="206"/>
      <c r="M261" s="219" t="str">
        <f t="shared" si="26"/>
        <v/>
      </c>
      <c r="N261" s="219" t="str">
        <f t="shared" si="27"/>
        <v/>
      </c>
      <c r="O261" s="94"/>
      <c r="P261" s="206"/>
    </row>
    <row r="262" spans="1:16" ht="15" x14ac:dyDescent="0.25">
      <c r="A262" s="70" t="e">
        <f t="shared" si="23"/>
        <v>#N/A</v>
      </c>
      <c r="B262" s="70" t="str">
        <f t="shared" si="24"/>
        <v/>
      </c>
      <c r="C262" s="70" t="str">
        <f t="shared" si="21"/>
        <v>NW</v>
      </c>
      <c r="D262" s="70" t="str">
        <f t="shared" si="22"/>
        <v/>
      </c>
      <c r="E262" s="310" t="str">
        <f t="shared" si="25"/>
        <v/>
      </c>
      <c r="F262" s="310"/>
      <c r="G262" s="310"/>
      <c r="H262" s="311"/>
      <c r="I262" s="206"/>
      <c r="J262" s="206"/>
      <c r="K262" s="206"/>
      <c r="L262" s="206"/>
      <c r="M262" s="219" t="str">
        <f t="shared" si="26"/>
        <v/>
      </c>
      <c r="N262" s="219" t="str">
        <f t="shared" si="27"/>
        <v/>
      </c>
      <c r="O262" s="94"/>
      <c r="P262" s="206"/>
    </row>
    <row r="263" spans="1:16" ht="15" x14ac:dyDescent="0.25">
      <c r="A263" s="70" t="e">
        <f t="shared" si="23"/>
        <v>#N/A</v>
      </c>
      <c r="B263" s="70" t="str">
        <f t="shared" si="24"/>
        <v/>
      </c>
      <c r="C263" s="70" t="str">
        <f t="shared" si="21"/>
        <v>NW</v>
      </c>
      <c r="D263" s="70" t="str">
        <f t="shared" si="22"/>
        <v/>
      </c>
      <c r="E263" s="310" t="str">
        <f t="shared" si="25"/>
        <v/>
      </c>
      <c r="F263" s="310"/>
      <c r="G263" s="310"/>
      <c r="H263" s="311"/>
      <c r="I263" s="206"/>
      <c r="J263" s="206"/>
      <c r="K263" s="206"/>
      <c r="L263" s="206"/>
      <c r="M263" s="219" t="str">
        <f t="shared" si="26"/>
        <v/>
      </c>
      <c r="N263" s="219" t="str">
        <f t="shared" si="27"/>
        <v/>
      </c>
      <c r="O263" s="94"/>
      <c r="P263" s="206"/>
    </row>
    <row r="264" spans="1:16" ht="15" x14ac:dyDescent="0.25">
      <c r="A264" s="70" t="e">
        <f t="shared" si="23"/>
        <v>#N/A</v>
      </c>
      <c r="B264" s="70" t="str">
        <f t="shared" si="24"/>
        <v/>
      </c>
      <c r="C264" s="70" t="str">
        <f t="shared" si="21"/>
        <v>NW</v>
      </c>
      <c r="D264" s="70" t="str">
        <f t="shared" si="22"/>
        <v/>
      </c>
      <c r="E264" s="310" t="str">
        <f t="shared" si="25"/>
        <v/>
      </c>
      <c r="F264" s="310"/>
      <c r="G264" s="310"/>
      <c r="H264" s="311"/>
      <c r="I264" s="206"/>
      <c r="J264" s="206"/>
      <c r="K264" s="206"/>
      <c r="L264" s="206"/>
      <c r="M264" s="219" t="str">
        <f t="shared" si="26"/>
        <v/>
      </c>
      <c r="N264" s="219" t="str">
        <f t="shared" si="27"/>
        <v/>
      </c>
      <c r="O264" s="94"/>
      <c r="P264" s="206"/>
    </row>
    <row r="265" spans="1:16" ht="15" x14ac:dyDescent="0.25">
      <c r="A265" s="70" t="e">
        <f t="shared" si="23"/>
        <v>#N/A</v>
      </c>
      <c r="B265" s="70" t="str">
        <f t="shared" si="24"/>
        <v/>
      </c>
      <c r="C265" s="70" t="str">
        <f t="shared" si="21"/>
        <v>NW</v>
      </c>
      <c r="D265" s="70" t="str">
        <f t="shared" si="22"/>
        <v/>
      </c>
      <c r="E265" s="310" t="str">
        <f t="shared" si="25"/>
        <v/>
      </c>
      <c r="F265" s="310"/>
      <c r="G265" s="310"/>
      <c r="H265" s="311"/>
      <c r="I265" s="206"/>
      <c r="J265" s="206"/>
      <c r="K265" s="206"/>
      <c r="L265" s="206"/>
      <c r="M265" s="219" t="str">
        <f t="shared" si="26"/>
        <v/>
      </c>
      <c r="N265" s="219" t="str">
        <f t="shared" si="27"/>
        <v/>
      </c>
      <c r="O265" s="94"/>
      <c r="P265" s="206"/>
    </row>
    <row r="266" spans="1:16" ht="15" x14ac:dyDescent="0.25">
      <c r="A266" s="70" t="e">
        <f t="shared" si="23"/>
        <v>#N/A</v>
      </c>
      <c r="B266" s="70" t="str">
        <f t="shared" si="24"/>
        <v/>
      </c>
      <c r="C266" s="70" t="str">
        <f t="shared" si="21"/>
        <v>NW</v>
      </c>
      <c r="D266" s="70" t="str">
        <f t="shared" si="22"/>
        <v/>
      </c>
      <c r="E266" s="310" t="str">
        <f t="shared" si="25"/>
        <v/>
      </c>
      <c r="F266" s="310"/>
      <c r="G266" s="310"/>
      <c r="H266" s="311"/>
      <c r="I266" s="206"/>
      <c r="J266" s="206"/>
      <c r="K266" s="206"/>
      <c r="L266" s="206"/>
      <c r="M266" s="219" t="str">
        <f t="shared" si="26"/>
        <v/>
      </c>
      <c r="N266" s="219" t="str">
        <f t="shared" si="27"/>
        <v/>
      </c>
      <c r="O266" s="94"/>
      <c r="P266" s="206"/>
    </row>
    <row r="267" spans="1:16" ht="15" x14ac:dyDescent="0.25">
      <c r="A267" s="70" t="e">
        <f t="shared" si="23"/>
        <v>#N/A</v>
      </c>
      <c r="B267" s="70" t="str">
        <f t="shared" si="24"/>
        <v/>
      </c>
      <c r="C267" s="70" t="str">
        <f t="shared" si="21"/>
        <v>NW</v>
      </c>
      <c r="D267" s="70" t="str">
        <f t="shared" si="22"/>
        <v/>
      </c>
      <c r="E267" s="310" t="str">
        <f t="shared" si="25"/>
        <v/>
      </c>
      <c r="F267" s="310"/>
      <c r="G267" s="310"/>
      <c r="H267" s="311"/>
      <c r="I267" s="206"/>
      <c r="J267" s="206"/>
      <c r="K267" s="206"/>
      <c r="L267" s="206"/>
      <c r="M267" s="219" t="str">
        <f t="shared" si="26"/>
        <v/>
      </c>
      <c r="N267" s="219" t="str">
        <f t="shared" si="27"/>
        <v/>
      </c>
      <c r="O267" s="94"/>
      <c r="P267" s="206"/>
    </row>
    <row r="268" spans="1:16" ht="15" x14ac:dyDescent="0.25">
      <c r="A268" s="70" t="e">
        <f t="shared" si="23"/>
        <v>#N/A</v>
      </c>
      <c r="B268" s="70" t="str">
        <f t="shared" si="24"/>
        <v/>
      </c>
      <c r="C268" s="70" t="str">
        <f t="shared" si="21"/>
        <v>NW</v>
      </c>
      <c r="D268" s="70" t="str">
        <f t="shared" si="22"/>
        <v/>
      </c>
      <c r="E268" s="310" t="str">
        <f t="shared" si="25"/>
        <v/>
      </c>
      <c r="F268" s="310"/>
      <c r="G268" s="310"/>
      <c r="H268" s="311"/>
      <c r="I268" s="206"/>
      <c r="J268" s="206"/>
      <c r="K268" s="206"/>
      <c r="L268" s="206"/>
      <c r="M268" s="219" t="str">
        <f t="shared" si="26"/>
        <v/>
      </c>
      <c r="N268" s="219" t="str">
        <f t="shared" si="27"/>
        <v/>
      </c>
      <c r="O268" s="94"/>
      <c r="P268" s="206"/>
    </row>
    <row r="269" spans="1:16" ht="15" x14ac:dyDescent="0.25">
      <c r="A269" s="70" t="e">
        <f t="shared" si="23"/>
        <v>#N/A</v>
      </c>
      <c r="B269" s="70" t="str">
        <f t="shared" si="24"/>
        <v/>
      </c>
      <c r="C269" s="70" t="str">
        <f t="shared" si="21"/>
        <v>NW</v>
      </c>
      <c r="D269" s="70" t="str">
        <f t="shared" si="22"/>
        <v/>
      </c>
      <c r="E269" s="310" t="str">
        <f t="shared" si="25"/>
        <v/>
      </c>
      <c r="F269" s="310"/>
      <c r="G269" s="310"/>
      <c r="H269" s="311"/>
      <c r="I269" s="206"/>
      <c r="J269" s="206"/>
      <c r="K269" s="206"/>
      <c r="L269" s="206"/>
      <c r="M269" s="219" t="str">
        <f t="shared" si="26"/>
        <v/>
      </c>
      <c r="N269" s="219" t="str">
        <f t="shared" si="27"/>
        <v/>
      </c>
      <c r="O269" s="94"/>
      <c r="P269" s="206"/>
    </row>
    <row r="270" spans="1:16" ht="15" x14ac:dyDescent="0.25">
      <c r="A270" s="70" t="e">
        <f t="shared" si="23"/>
        <v>#N/A</v>
      </c>
      <c r="B270" s="70" t="str">
        <f t="shared" si="24"/>
        <v/>
      </c>
      <c r="C270" s="70" t="str">
        <f t="shared" si="21"/>
        <v>NW</v>
      </c>
      <c r="D270" s="70" t="str">
        <f t="shared" si="22"/>
        <v/>
      </c>
      <c r="E270" s="310" t="str">
        <f t="shared" si="25"/>
        <v/>
      </c>
      <c r="F270" s="310"/>
      <c r="G270" s="310"/>
      <c r="H270" s="311"/>
      <c r="I270" s="206"/>
      <c r="J270" s="206"/>
      <c r="K270" s="206"/>
      <c r="L270" s="206"/>
      <c r="M270" s="219" t="str">
        <f t="shared" si="26"/>
        <v/>
      </c>
      <c r="N270" s="219" t="str">
        <f t="shared" si="27"/>
        <v/>
      </c>
      <c r="O270" s="94"/>
      <c r="P270" s="206"/>
    </row>
    <row r="271" spans="1:16" ht="15" x14ac:dyDescent="0.25">
      <c r="A271" s="70" t="e">
        <f t="shared" si="23"/>
        <v>#N/A</v>
      </c>
      <c r="B271" s="70" t="str">
        <f t="shared" si="24"/>
        <v/>
      </c>
      <c r="C271" s="70" t="str">
        <f t="shared" si="21"/>
        <v>NW</v>
      </c>
      <c r="D271" s="70" t="str">
        <f t="shared" si="22"/>
        <v/>
      </c>
      <c r="E271" s="310" t="str">
        <f t="shared" si="25"/>
        <v/>
      </c>
      <c r="F271" s="310"/>
      <c r="G271" s="310"/>
      <c r="H271" s="311"/>
      <c r="I271" s="206"/>
      <c r="J271" s="206"/>
      <c r="K271" s="206"/>
      <c r="L271" s="206"/>
      <c r="M271" s="219" t="str">
        <f t="shared" si="26"/>
        <v/>
      </c>
      <c r="N271" s="219" t="str">
        <f t="shared" si="27"/>
        <v/>
      </c>
      <c r="O271" s="94"/>
      <c r="P271" s="206"/>
    </row>
    <row r="272" spans="1:16" ht="15" x14ac:dyDescent="0.25">
      <c r="A272" s="70" t="e">
        <f t="shared" si="23"/>
        <v>#N/A</v>
      </c>
      <c r="B272" s="70" t="str">
        <f t="shared" si="24"/>
        <v/>
      </c>
      <c r="C272" s="70" t="str">
        <f t="shared" si="21"/>
        <v>NW</v>
      </c>
      <c r="D272" s="70" t="str">
        <f t="shared" si="22"/>
        <v/>
      </c>
      <c r="E272" s="310" t="str">
        <f t="shared" si="25"/>
        <v/>
      </c>
      <c r="F272" s="310"/>
      <c r="G272" s="310"/>
      <c r="H272" s="311"/>
      <c r="I272" s="206"/>
      <c r="J272" s="206"/>
      <c r="K272" s="206"/>
      <c r="L272" s="206"/>
      <c r="M272" s="219" t="str">
        <f t="shared" si="26"/>
        <v/>
      </c>
      <c r="N272" s="219" t="str">
        <f t="shared" si="27"/>
        <v/>
      </c>
      <c r="O272" s="94"/>
      <c r="P272" s="206"/>
    </row>
    <row r="273" spans="1:16" ht="15" x14ac:dyDescent="0.25">
      <c r="A273" s="70" t="e">
        <f t="shared" si="23"/>
        <v>#N/A</v>
      </c>
      <c r="B273" s="70" t="str">
        <f t="shared" si="24"/>
        <v/>
      </c>
      <c r="C273" s="70" t="str">
        <f t="shared" si="21"/>
        <v>NW</v>
      </c>
      <c r="D273" s="70" t="str">
        <f t="shared" si="22"/>
        <v/>
      </c>
      <c r="E273" s="310" t="str">
        <f t="shared" si="25"/>
        <v/>
      </c>
      <c r="F273" s="310"/>
      <c r="G273" s="310"/>
      <c r="H273" s="311"/>
      <c r="I273" s="206"/>
      <c r="J273" s="206"/>
      <c r="K273" s="206"/>
      <c r="L273" s="206"/>
      <c r="M273" s="219" t="str">
        <f t="shared" si="26"/>
        <v/>
      </c>
      <c r="N273" s="219" t="str">
        <f t="shared" si="27"/>
        <v/>
      </c>
      <c r="O273" s="94"/>
      <c r="P273" s="206"/>
    </row>
    <row r="274" spans="1:16" ht="15" x14ac:dyDescent="0.25">
      <c r="A274" s="70" t="e">
        <f t="shared" si="23"/>
        <v>#N/A</v>
      </c>
      <c r="B274" s="70" t="str">
        <f t="shared" si="24"/>
        <v/>
      </c>
      <c r="C274" s="70" t="str">
        <f t="shared" si="21"/>
        <v>NW</v>
      </c>
      <c r="D274" s="70" t="str">
        <f t="shared" si="22"/>
        <v/>
      </c>
      <c r="E274" s="310" t="str">
        <f t="shared" si="25"/>
        <v/>
      </c>
      <c r="F274" s="310"/>
      <c r="G274" s="310"/>
      <c r="H274" s="311"/>
      <c r="I274" s="206"/>
      <c r="J274" s="206"/>
      <c r="K274" s="206"/>
      <c r="L274" s="206"/>
      <c r="M274" s="219" t="str">
        <f t="shared" si="26"/>
        <v/>
      </c>
      <c r="N274" s="219" t="str">
        <f t="shared" si="27"/>
        <v/>
      </c>
      <c r="O274" s="94"/>
      <c r="P274" s="206"/>
    </row>
    <row r="275" spans="1:16" ht="15" x14ac:dyDescent="0.25">
      <c r="A275" s="70" t="e">
        <f t="shared" si="23"/>
        <v>#N/A</v>
      </c>
      <c r="B275" s="70" t="str">
        <f t="shared" si="24"/>
        <v/>
      </c>
      <c r="C275" s="70" t="str">
        <f t="shared" si="21"/>
        <v>NW</v>
      </c>
      <c r="D275" s="70" t="str">
        <f t="shared" si="22"/>
        <v/>
      </c>
      <c r="E275" s="310" t="str">
        <f t="shared" si="25"/>
        <v/>
      </c>
      <c r="F275" s="310"/>
      <c r="G275" s="310"/>
      <c r="H275" s="311"/>
      <c r="I275" s="206"/>
      <c r="J275" s="206"/>
      <c r="K275" s="206"/>
      <c r="L275" s="206"/>
      <c r="M275" s="219" t="str">
        <f t="shared" si="26"/>
        <v/>
      </c>
      <c r="N275" s="219" t="str">
        <f t="shared" si="27"/>
        <v/>
      </c>
      <c r="O275" s="94"/>
      <c r="P275" s="206"/>
    </row>
    <row r="276" spans="1:16" ht="15" x14ac:dyDescent="0.25">
      <c r="A276" s="70" t="e">
        <f t="shared" si="23"/>
        <v>#N/A</v>
      </c>
      <c r="B276" s="70" t="str">
        <f t="shared" si="24"/>
        <v/>
      </c>
      <c r="C276" s="70" t="str">
        <f t="shared" si="21"/>
        <v>NW</v>
      </c>
      <c r="D276" s="70" t="str">
        <f t="shared" si="22"/>
        <v/>
      </c>
      <c r="E276" s="310" t="str">
        <f t="shared" si="25"/>
        <v/>
      </c>
      <c r="F276" s="310"/>
      <c r="G276" s="310"/>
      <c r="H276" s="311"/>
      <c r="I276" s="206"/>
      <c r="J276" s="206"/>
      <c r="K276" s="206"/>
      <c r="L276" s="206"/>
      <c r="M276" s="219" t="str">
        <f t="shared" si="26"/>
        <v/>
      </c>
      <c r="N276" s="219" t="str">
        <f t="shared" si="27"/>
        <v/>
      </c>
      <c r="O276" s="94"/>
      <c r="P276" s="206"/>
    </row>
    <row r="277" spans="1:16" ht="15" x14ac:dyDescent="0.25">
      <c r="A277" s="70" t="e">
        <f t="shared" si="23"/>
        <v>#N/A</v>
      </c>
      <c r="B277" s="70" t="str">
        <f t="shared" si="24"/>
        <v/>
      </c>
      <c r="C277" s="70" t="str">
        <f t="shared" ref="C277:C340" si="28">IF(ISNA(MATCH(WEEKDAY(E277,2),DunDay,0)),"","NW")</f>
        <v>NW</v>
      </c>
      <c r="D277" s="70" t="str">
        <f t="shared" ref="D277:D340" si="29">IF(ISNA(MATCH(E277,Holiday,0)),"","H")</f>
        <v/>
      </c>
      <c r="E277" s="310" t="str">
        <f t="shared" si="25"/>
        <v/>
      </c>
      <c r="F277" s="310"/>
      <c r="G277" s="310"/>
      <c r="H277" s="311"/>
      <c r="I277" s="206"/>
      <c r="J277" s="206"/>
      <c r="K277" s="206"/>
      <c r="L277" s="206"/>
      <c r="M277" s="219" t="str">
        <f t="shared" si="26"/>
        <v/>
      </c>
      <c r="N277" s="219" t="str">
        <f t="shared" si="27"/>
        <v/>
      </c>
      <c r="O277" s="94"/>
      <c r="P277" s="206"/>
    </row>
    <row r="278" spans="1:16" ht="15" x14ac:dyDescent="0.25">
      <c r="A278" s="70" t="e">
        <f t="shared" ref="A278:A341" si="30">IF(E278&gt;=$J$14,"R","")</f>
        <v>#N/A</v>
      </c>
      <c r="B278" s="70" t="str">
        <f t="shared" ref="B278:B341" si="31">IF(E278&lt;&gt;"",YEAR(E278),"")</f>
        <v/>
      </c>
      <c r="C278" s="70" t="str">
        <f t="shared" si="28"/>
        <v>NW</v>
      </c>
      <c r="D278" s="70" t="str">
        <f t="shared" si="29"/>
        <v/>
      </c>
      <c r="E278" s="310" t="str">
        <f t="shared" si="25"/>
        <v/>
      </c>
      <c r="F278" s="310"/>
      <c r="G278" s="310"/>
      <c r="H278" s="311"/>
      <c r="I278" s="206"/>
      <c r="J278" s="206"/>
      <c r="K278" s="206"/>
      <c r="L278" s="206"/>
      <c r="M278" s="219" t="str">
        <f t="shared" si="26"/>
        <v/>
      </c>
      <c r="N278" s="219" t="str">
        <f t="shared" si="27"/>
        <v/>
      </c>
      <c r="O278" s="94"/>
      <c r="P278" s="206"/>
    </row>
    <row r="279" spans="1:16" ht="15" x14ac:dyDescent="0.25">
      <c r="A279" s="70" t="e">
        <f t="shared" si="30"/>
        <v>#N/A</v>
      </c>
      <c r="B279" s="70" t="str">
        <f t="shared" si="31"/>
        <v/>
      </c>
      <c r="C279" s="70" t="str">
        <f t="shared" si="28"/>
        <v>NW</v>
      </c>
      <c r="D279" s="70" t="str">
        <f t="shared" si="29"/>
        <v/>
      </c>
      <c r="E279" s="310" t="str">
        <f t="shared" ref="E279:E342" si="32">IFERROR(E278+1,"")</f>
        <v/>
      </c>
      <c r="F279" s="310"/>
      <c r="G279" s="310"/>
      <c r="H279" s="311"/>
      <c r="I279" s="206"/>
      <c r="J279" s="206"/>
      <c r="K279" s="206"/>
      <c r="L279" s="206"/>
      <c r="M279" s="219" t="str">
        <f t="shared" ref="M279:M342" si="33">IF(OR(C279="NW",D279="H"),"",IF(OR(I279&lt;&gt;"",J279&lt;&gt;"",K279&lt;&gt;"",L279&lt;&gt;""),IF((((J279-I279)+(L279-K279)))&gt;$J$15,$J$15,((J279-I279)+(L279-K279))),""))</f>
        <v/>
      </c>
      <c r="N279" s="219" t="str">
        <f t="shared" ref="N279:N342" si="34">IF(OR(C279="NW",D279="H"),"",IF(OR(I279&lt;&gt;"",J279&lt;&gt;"",K279&lt;&gt;"",L279&lt;&gt;""),IF(((J279-I279)+(L279-K279))&gt;$J$15,((J279-I279)+(L279-K279))-$J$15,0),""))</f>
        <v/>
      </c>
      <c r="O279" s="94"/>
      <c r="P279" s="206"/>
    </row>
    <row r="280" spans="1:16" ht="15" x14ac:dyDescent="0.25">
      <c r="A280" s="70" t="e">
        <f t="shared" si="30"/>
        <v>#N/A</v>
      </c>
      <c r="B280" s="70" t="str">
        <f t="shared" si="31"/>
        <v/>
      </c>
      <c r="C280" s="70" t="str">
        <f t="shared" si="28"/>
        <v>NW</v>
      </c>
      <c r="D280" s="70" t="str">
        <f t="shared" si="29"/>
        <v/>
      </c>
      <c r="E280" s="310" t="str">
        <f t="shared" si="32"/>
        <v/>
      </c>
      <c r="F280" s="310"/>
      <c r="G280" s="310"/>
      <c r="H280" s="311"/>
      <c r="I280" s="206"/>
      <c r="J280" s="206"/>
      <c r="K280" s="206"/>
      <c r="L280" s="206"/>
      <c r="M280" s="219" t="str">
        <f t="shared" si="33"/>
        <v/>
      </c>
      <c r="N280" s="219" t="str">
        <f t="shared" si="34"/>
        <v/>
      </c>
      <c r="O280" s="94"/>
      <c r="P280" s="206"/>
    </row>
    <row r="281" spans="1:16" ht="15" x14ac:dyDescent="0.25">
      <c r="A281" s="70" t="e">
        <f t="shared" si="30"/>
        <v>#N/A</v>
      </c>
      <c r="B281" s="70" t="str">
        <f t="shared" si="31"/>
        <v/>
      </c>
      <c r="C281" s="70" t="str">
        <f t="shared" si="28"/>
        <v>NW</v>
      </c>
      <c r="D281" s="70" t="str">
        <f t="shared" si="29"/>
        <v/>
      </c>
      <c r="E281" s="310" t="str">
        <f t="shared" si="32"/>
        <v/>
      </c>
      <c r="F281" s="310"/>
      <c r="G281" s="310"/>
      <c r="H281" s="311"/>
      <c r="I281" s="206"/>
      <c r="J281" s="206"/>
      <c r="K281" s="206"/>
      <c r="L281" s="206"/>
      <c r="M281" s="219" t="str">
        <f t="shared" si="33"/>
        <v/>
      </c>
      <c r="N281" s="219" t="str">
        <f t="shared" si="34"/>
        <v/>
      </c>
      <c r="O281" s="94"/>
      <c r="P281" s="206"/>
    </row>
    <row r="282" spans="1:16" ht="15" x14ac:dyDescent="0.25">
      <c r="A282" s="70" t="e">
        <f t="shared" si="30"/>
        <v>#N/A</v>
      </c>
      <c r="B282" s="70" t="str">
        <f t="shared" si="31"/>
        <v/>
      </c>
      <c r="C282" s="70" t="str">
        <f t="shared" si="28"/>
        <v>NW</v>
      </c>
      <c r="D282" s="70" t="str">
        <f t="shared" si="29"/>
        <v/>
      </c>
      <c r="E282" s="310" t="str">
        <f t="shared" si="32"/>
        <v/>
      </c>
      <c r="F282" s="310"/>
      <c r="G282" s="310"/>
      <c r="H282" s="311"/>
      <c r="I282" s="206"/>
      <c r="J282" s="206"/>
      <c r="K282" s="206"/>
      <c r="L282" s="206"/>
      <c r="M282" s="219" t="str">
        <f t="shared" si="33"/>
        <v/>
      </c>
      <c r="N282" s="219" t="str">
        <f t="shared" si="34"/>
        <v/>
      </c>
      <c r="O282" s="94"/>
      <c r="P282" s="206"/>
    </row>
    <row r="283" spans="1:16" ht="15" x14ac:dyDescent="0.25">
      <c r="A283" s="70" t="e">
        <f t="shared" si="30"/>
        <v>#N/A</v>
      </c>
      <c r="B283" s="70" t="str">
        <f t="shared" si="31"/>
        <v/>
      </c>
      <c r="C283" s="70" t="str">
        <f t="shared" si="28"/>
        <v>NW</v>
      </c>
      <c r="D283" s="70" t="str">
        <f t="shared" si="29"/>
        <v/>
      </c>
      <c r="E283" s="310" t="str">
        <f t="shared" si="32"/>
        <v/>
      </c>
      <c r="F283" s="310"/>
      <c r="G283" s="310"/>
      <c r="H283" s="311"/>
      <c r="I283" s="206"/>
      <c r="J283" s="206"/>
      <c r="K283" s="206"/>
      <c r="L283" s="206"/>
      <c r="M283" s="219" t="str">
        <f t="shared" si="33"/>
        <v/>
      </c>
      <c r="N283" s="219" t="str">
        <f t="shared" si="34"/>
        <v/>
      </c>
      <c r="O283" s="94"/>
      <c r="P283" s="206"/>
    </row>
    <row r="284" spans="1:16" ht="15" x14ac:dyDescent="0.25">
      <c r="A284" s="70" t="e">
        <f t="shared" si="30"/>
        <v>#N/A</v>
      </c>
      <c r="B284" s="70" t="str">
        <f t="shared" si="31"/>
        <v/>
      </c>
      <c r="C284" s="70" t="str">
        <f t="shared" si="28"/>
        <v>NW</v>
      </c>
      <c r="D284" s="70" t="str">
        <f t="shared" si="29"/>
        <v/>
      </c>
      <c r="E284" s="310" t="str">
        <f t="shared" si="32"/>
        <v/>
      </c>
      <c r="F284" s="310"/>
      <c r="G284" s="310"/>
      <c r="H284" s="311"/>
      <c r="I284" s="206"/>
      <c r="J284" s="206"/>
      <c r="K284" s="206"/>
      <c r="L284" s="206"/>
      <c r="M284" s="219" t="str">
        <f t="shared" si="33"/>
        <v/>
      </c>
      <c r="N284" s="219" t="str">
        <f t="shared" si="34"/>
        <v/>
      </c>
      <c r="O284" s="94"/>
      <c r="P284" s="206"/>
    </row>
    <row r="285" spans="1:16" ht="15" x14ac:dyDescent="0.25">
      <c r="A285" s="70" t="e">
        <f t="shared" si="30"/>
        <v>#N/A</v>
      </c>
      <c r="B285" s="70" t="str">
        <f t="shared" si="31"/>
        <v/>
      </c>
      <c r="C285" s="70" t="str">
        <f t="shared" si="28"/>
        <v>NW</v>
      </c>
      <c r="D285" s="70" t="str">
        <f t="shared" si="29"/>
        <v/>
      </c>
      <c r="E285" s="310" t="str">
        <f t="shared" si="32"/>
        <v/>
      </c>
      <c r="F285" s="310"/>
      <c r="G285" s="310"/>
      <c r="H285" s="311"/>
      <c r="I285" s="206"/>
      <c r="J285" s="206"/>
      <c r="K285" s="206"/>
      <c r="L285" s="206"/>
      <c r="M285" s="219" t="str">
        <f t="shared" si="33"/>
        <v/>
      </c>
      <c r="N285" s="219" t="str">
        <f t="shared" si="34"/>
        <v/>
      </c>
      <c r="O285" s="94"/>
      <c r="P285" s="206"/>
    </row>
    <row r="286" spans="1:16" ht="15" x14ac:dyDescent="0.25">
      <c r="A286" s="70" t="e">
        <f t="shared" si="30"/>
        <v>#N/A</v>
      </c>
      <c r="B286" s="70" t="str">
        <f t="shared" si="31"/>
        <v/>
      </c>
      <c r="C286" s="70" t="str">
        <f t="shared" si="28"/>
        <v>NW</v>
      </c>
      <c r="D286" s="70" t="str">
        <f t="shared" si="29"/>
        <v/>
      </c>
      <c r="E286" s="310" t="str">
        <f t="shared" si="32"/>
        <v/>
      </c>
      <c r="F286" s="310"/>
      <c r="G286" s="310"/>
      <c r="H286" s="311"/>
      <c r="I286" s="206"/>
      <c r="J286" s="206"/>
      <c r="K286" s="206"/>
      <c r="L286" s="206"/>
      <c r="M286" s="219" t="str">
        <f t="shared" si="33"/>
        <v/>
      </c>
      <c r="N286" s="219" t="str">
        <f t="shared" si="34"/>
        <v/>
      </c>
      <c r="O286" s="94"/>
      <c r="P286" s="206"/>
    </row>
    <row r="287" spans="1:16" ht="15" x14ac:dyDescent="0.25">
      <c r="A287" s="70" t="e">
        <f t="shared" si="30"/>
        <v>#N/A</v>
      </c>
      <c r="B287" s="70" t="str">
        <f t="shared" si="31"/>
        <v/>
      </c>
      <c r="C287" s="70" t="str">
        <f t="shared" si="28"/>
        <v>NW</v>
      </c>
      <c r="D287" s="70" t="str">
        <f t="shared" si="29"/>
        <v/>
      </c>
      <c r="E287" s="310" t="str">
        <f t="shared" si="32"/>
        <v/>
      </c>
      <c r="F287" s="310"/>
      <c r="G287" s="310"/>
      <c r="H287" s="311"/>
      <c r="I287" s="206"/>
      <c r="J287" s="206"/>
      <c r="K287" s="206"/>
      <c r="L287" s="206"/>
      <c r="M287" s="219" t="str">
        <f t="shared" si="33"/>
        <v/>
      </c>
      <c r="N287" s="219" t="str">
        <f t="shared" si="34"/>
        <v/>
      </c>
      <c r="O287" s="94"/>
      <c r="P287" s="206"/>
    </row>
    <row r="288" spans="1:16" ht="15" x14ac:dyDescent="0.25">
      <c r="A288" s="70" t="e">
        <f t="shared" si="30"/>
        <v>#N/A</v>
      </c>
      <c r="B288" s="70" t="str">
        <f t="shared" si="31"/>
        <v/>
      </c>
      <c r="C288" s="70" t="str">
        <f t="shared" si="28"/>
        <v>NW</v>
      </c>
      <c r="D288" s="70" t="str">
        <f t="shared" si="29"/>
        <v/>
      </c>
      <c r="E288" s="310" t="str">
        <f t="shared" si="32"/>
        <v/>
      </c>
      <c r="F288" s="310"/>
      <c r="G288" s="310"/>
      <c r="H288" s="311"/>
      <c r="I288" s="206"/>
      <c r="J288" s="206"/>
      <c r="K288" s="206"/>
      <c r="L288" s="206"/>
      <c r="M288" s="219" t="str">
        <f t="shared" si="33"/>
        <v/>
      </c>
      <c r="N288" s="219" t="str">
        <f t="shared" si="34"/>
        <v/>
      </c>
      <c r="O288" s="94"/>
      <c r="P288" s="206"/>
    </row>
    <row r="289" spans="1:16" ht="15" x14ac:dyDescent="0.25">
      <c r="A289" s="70" t="e">
        <f t="shared" si="30"/>
        <v>#N/A</v>
      </c>
      <c r="B289" s="70" t="str">
        <f t="shared" si="31"/>
        <v/>
      </c>
      <c r="C289" s="70" t="str">
        <f t="shared" si="28"/>
        <v>NW</v>
      </c>
      <c r="D289" s="70" t="str">
        <f t="shared" si="29"/>
        <v/>
      </c>
      <c r="E289" s="310" t="str">
        <f t="shared" si="32"/>
        <v/>
      </c>
      <c r="F289" s="310"/>
      <c r="G289" s="310"/>
      <c r="H289" s="311"/>
      <c r="I289" s="206"/>
      <c r="J289" s="206"/>
      <c r="K289" s="206"/>
      <c r="L289" s="206"/>
      <c r="M289" s="219" t="str">
        <f t="shared" si="33"/>
        <v/>
      </c>
      <c r="N289" s="219" t="str">
        <f t="shared" si="34"/>
        <v/>
      </c>
      <c r="O289" s="94"/>
      <c r="P289" s="206"/>
    </row>
    <row r="290" spans="1:16" ht="15" x14ac:dyDescent="0.25">
      <c r="A290" s="70" t="e">
        <f t="shared" si="30"/>
        <v>#N/A</v>
      </c>
      <c r="B290" s="70" t="str">
        <f t="shared" si="31"/>
        <v/>
      </c>
      <c r="C290" s="70" t="str">
        <f t="shared" si="28"/>
        <v>NW</v>
      </c>
      <c r="D290" s="70" t="str">
        <f t="shared" si="29"/>
        <v/>
      </c>
      <c r="E290" s="310" t="str">
        <f t="shared" si="32"/>
        <v/>
      </c>
      <c r="F290" s="310"/>
      <c r="G290" s="310"/>
      <c r="H290" s="311"/>
      <c r="I290" s="206"/>
      <c r="J290" s="206"/>
      <c r="K290" s="206"/>
      <c r="L290" s="206"/>
      <c r="M290" s="219" t="str">
        <f t="shared" si="33"/>
        <v/>
      </c>
      <c r="N290" s="219" t="str">
        <f t="shared" si="34"/>
        <v/>
      </c>
      <c r="O290" s="94"/>
      <c r="P290" s="206"/>
    </row>
    <row r="291" spans="1:16" ht="15" x14ac:dyDescent="0.25">
      <c r="A291" s="70" t="e">
        <f t="shared" si="30"/>
        <v>#N/A</v>
      </c>
      <c r="B291" s="70" t="str">
        <f t="shared" si="31"/>
        <v/>
      </c>
      <c r="C291" s="70" t="str">
        <f t="shared" si="28"/>
        <v>NW</v>
      </c>
      <c r="D291" s="70" t="str">
        <f t="shared" si="29"/>
        <v/>
      </c>
      <c r="E291" s="310" t="str">
        <f t="shared" si="32"/>
        <v/>
      </c>
      <c r="F291" s="310"/>
      <c r="G291" s="310"/>
      <c r="H291" s="311"/>
      <c r="I291" s="206"/>
      <c r="J291" s="206"/>
      <c r="K291" s="206"/>
      <c r="L291" s="206"/>
      <c r="M291" s="219" t="str">
        <f t="shared" si="33"/>
        <v/>
      </c>
      <c r="N291" s="219" t="str">
        <f t="shared" si="34"/>
        <v/>
      </c>
      <c r="O291" s="94"/>
      <c r="P291" s="206"/>
    </row>
    <row r="292" spans="1:16" ht="15" x14ac:dyDescent="0.25">
      <c r="A292" s="70" t="e">
        <f t="shared" si="30"/>
        <v>#N/A</v>
      </c>
      <c r="B292" s="70" t="str">
        <f t="shared" si="31"/>
        <v/>
      </c>
      <c r="C292" s="70" t="str">
        <f t="shared" si="28"/>
        <v>NW</v>
      </c>
      <c r="D292" s="70" t="str">
        <f t="shared" si="29"/>
        <v/>
      </c>
      <c r="E292" s="310" t="str">
        <f t="shared" si="32"/>
        <v/>
      </c>
      <c r="F292" s="310"/>
      <c r="G292" s="310"/>
      <c r="H292" s="311"/>
      <c r="I292" s="206"/>
      <c r="J292" s="206"/>
      <c r="K292" s="206"/>
      <c r="L292" s="206"/>
      <c r="M292" s="219" t="str">
        <f t="shared" si="33"/>
        <v/>
      </c>
      <c r="N292" s="219" t="str">
        <f t="shared" si="34"/>
        <v/>
      </c>
      <c r="O292" s="94"/>
      <c r="P292" s="206"/>
    </row>
    <row r="293" spans="1:16" ht="15" x14ac:dyDescent="0.25">
      <c r="A293" s="70" t="e">
        <f t="shared" si="30"/>
        <v>#N/A</v>
      </c>
      <c r="B293" s="70" t="str">
        <f t="shared" si="31"/>
        <v/>
      </c>
      <c r="C293" s="70" t="str">
        <f t="shared" si="28"/>
        <v>NW</v>
      </c>
      <c r="D293" s="70" t="str">
        <f t="shared" si="29"/>
        <v/>
      </c>
      <c r="E293" s="310" t="str">
        <f t="shared" si="32"/>
        <v/>
      </c>
      <c r="F293" s="310"/>
      <c r="G293" s="310"/>
      <c r="H293" s="311"/>
      <c r="I293" s="206"/>
      <c r="J293" s="206"/>
      <c r="K293" s="206"/>
      <c r="L293" s="206"/>
      <c r="M293" s="219" t="str">
        <f t="shared" si="33"/>
        <v/>
      </c>
      <c r="N293" s="219" t="str">
        <f t="shared" si="34"/>
        <v/>
      </c>
      <c r="O293" s="94"/>
      <c r="P293" s="206"/>
    </row>
    <row r="294" spans="1:16" ht="15" x14ac:dyDescent="0.25">
      <c r="A294" s="70" t="e">
        <f t="shared" si="30"/>
        <v>#N/A</v>
      </c>
      <c r="B294" s="70" t="str">
        <f t="shared" si="31"/>
        <v/>
      </c>
      <c r="C294" s="70" t="str">
        <f t="shared" si="28"/>
        <v>NW</v>
      </c>
      <c r="D294" s="70" t="str">
        <f t="shared" si="29"/>
        <v/>
      </c>
      <c r="E294" s="310" t="str">
        <f t="shared" si="32"/>
        <v/>
      </c>
      <c r="F294" s="310"/>
      <c r="G294" s="310"/>
      <c r="H294" s="311"/>
      <c r="I294" s="206"/>
      <c r="J294" s="206"/>
      <c r="K294" s="206"/>
      <c r="L294" s="206"/>
      <c r="M294" s="219" t="str">
        <f t="shared" si="33"/>
        <v/>
      </c>
      <c r="N294" s="219" t="str">
        <f t="shared" si="34"/>
        <v/>
      </c>
      <c r="O294" s="94"/>
      <c r="P294" s="206"/>
    </row>
    <row r="295" spans="1:16" ht="15" x14ac:dyDescent="0.25">
      <c r="A295" s="70" t="e">
        <f t="shared" si="30"/>
        <v>#N/A</v>
      </c>
      <c r="B295" s="70" t="str">
        <f t="shared" si="31"/>
        <v/>
      </c>
      <c r="C295" s="70" t="str">
        <f t="shared" si="28"/>
        <v>NW</v>
      </c>
      <c r="D295" s="70" t="str">
        <f t="shared" si="29"/>
        <v/>
      </c>
      <c r="E295" s="310" t="str">
        <f t="shared" si="32"/>
        <v/>
      </c>
      <c r="F295" s="310"/>
      <c r="G295" s="310"/>
      <c r="H295" s="311"/>
      <c r="I295" s="206"/>
      <c r="J295" s="206"/>
      <c r="K295" s="206"/>
      <c r="L295" s="206"/>
      <c r="M295" s="219" t="str">
        <f t="shared" si="33"/>
        <v/>
      </c>
      <c r="N295" s="219" t="str">
        <f t="shared" si="34"/>
        <v/>
      </c>
      <c r="O295" s="94"/>
      <c r="P295" s="206"/>
    </row>
    <row r="296" spans="1:16" ht="15" x14ac:dyDescent="0.25">
      <c r="A296" s="70" t="e">
        <f t="shared" si="30"/>
        <v>#N/A</v>
      </c>
      <c r="B296" s="70" t="str">
        <f t="shared" si="31"/>
        <v/>
      </c>
      <c r="C296" s="70" t="str">
        <f t="shared" si="28"/>
        <v>NW</v>
      </c>
      <c r="D296" s="70" t="str">
        <f t="shared" si="29"/>
        <v/>
      </c>
      <c r="E296" s="310" t="str">
        <f t="shared" si="32"/>
        <v/>
      </c>
      <c r="F296" s="310"/>
      <c r="G296" s="310"/>
      <c r="H296" s="311"/>
      <c r="I296" s="206"/>
      <c r="J296" s="206"/>
      <c r="K296" s="206"/>
      <c r="L296" s="206"/>
      <c r="M296" s="219" t="str">
        <f t="shared" si="33"/>
        <v/>
      </c>
      <c r="N296" s="219" t="str">
        <f t="shared" si="34"/>
        <v/>
      </c>
      <c r="O296" s="94"/>
      <c r="P296" s="206"/>
    </row>
    <row r="297" spans="1:16" ht="15" x14ac:dyDescent="0.25">
      <c r="A297" s="70" t="e">
        <f t="shared" si="30"/>
        <v>#N/A</v>
      </c>
      <c r="B297" s="70" t="str">
        <f t="shared" si="31"/>
        <v/>
      </c>
      <c r="C297" s="70" t="str">
        <f t="shared" si="28"/>
        <v>NW</v>
      </c>
      <c r="D297" s="70" t="str">
        <f t="shared" si="29"/>
        <v/>
      </c>
      <c r="E297" s="310" t="str">
        <f t="shared" si="32"/>
        <v/>
      </c>
      <c r="F297" s="310"/>
      <c r="G297" s="310"/>
      <c r="H297" s="311"/>
      <c r="I297" s="206"/>
      <c r="J297" s="206"/>
      <c r="K297" s="206"/>
      <c r="L297" s="206"/>
      <c r="M297" s="219" t="str">
        <f t="shared" si="33"/>
        <v/>
      </c>
      <c r="N297" s="219" t="str">
        <f t="shared" si="34"/>
        <v/>
      </c>
      <c r="O297" s="94"/>
      <c r="P297" s="206"/>
    </row>
    <row r="298" spans="1:16" ht="15" x14ac:dyDescent="0.25">
      <c r="A298" s="70" t="e">
        <f t="shared" si="30"/>
        <v>#N/A</v>
      </c>
      <c r="B298" s="70" t="str">
        <f t="shared" si="31"/>
        <v/>
      </c>
      <c r="C298" s="70" t="str">
        <f t="shared" si="28"/>
        <v>NW</v>
      </c>
      <c r="D298" s="70" t="str">
        <f t="shared" si="29"/>
        <v/>
      </c>
      <c r="E298" s="310" t="str">
        <f t="shared" si="32"/>
        <v/>
      </c>
      <c r="F298" s="310"/>
      <c r="G298" s="310"/>
      <c r="H298" s="311"/>
      <c r="I298" s="206"/>
      <c r="J298" s="206"/>
      <c r="K298" s="206"/>
      <c r="L298" s="206"/>
      <c r="M298" s="219" t="str">
        <f t="shared" si="33"/>
        <v/>
      </c>
      <c r="N298" s="219" t="str">
        <f t="shared" si="34"/>
        <v/>
      </c>
      <c r="O298" s="94"/>
      <c r="P298" s="206"/>
    </row>
    <row r="299" spans="1:16" ht="15" x14ac:dyDescent="0.25">
      <c r="A299" s="70" t="e">
        <f t="shared" si="30"/>
        <v>#N/A</v>
      </c>
      <c r="B299" s="70" t="str">
        <f t="shared" si="31"/>
        <v/>
      </c>
      <c r="C299" s="70" t="str">
        <f t="shared" si="28"/>
        <v>NW</v>
      </c>
      <c r="D299" s="70" t="str">
        <f t="shared" si="29"/>
        <v/>
      </c>
      <c r="E299" s="310" t="str">
        <f t="shared" si="32"/>
        <v/>
      </c>
      <c r="F299" s="310"/>
      <c r="G299" s="310"/>
      <c r="H299" s="311"/>
      <c r="I299" s="206"/>
      <c r="J299" s="206"/>
      <c r="K299" s="206"/>
      <c r="L299" s="206"/>
      <c r="M299" s="219" t="str">
        <f t="shared" si="33"/>
        <v/>
      </c>
      <c r="N299" s="219" t="str">
        <f t="shared" si="34"/>
        <v/>
      </c>
      <c r="O299" s="94"/>
      <c r="P299" s="206"/>
    </row>
    <row r="300" spans="1:16" ht="15" x14ac:dyDescent="0.25">
      <c r="A300" s="70" t="e">
        <f t="shared" si="30"/>
        <v>#N/A</v>
      </c>
      <c r="B300" s="70" t="str">
        <f t="shared" si="31"/>
        <v/>
      </c>
      <c r="C300" s="70" t="str">
        <f t="shared" si="28"/>
        <v>NW</v>
      </c>
      <c r="D300" s="70" t="str">
        <f t="shared" si="29"/>
        <v/>
      </c>
      <c r="E300" s="310" t="str">
        <f t="shared" si="32"/>
        <v/>
      </c>
      <c r="F300" s="310"/>
      <c r="G300" s="310"/>
      <c r="H300" s="311"/>
      <c r="I300" s="206"/>
      <c r="J300" s="206"/>
      <c r="K300" s="206"/>
      <c r="L300" s="206"/>
      <c r="M300" s="219" t="str">
        <f t="shared" si="33"/>
        <v/>
      </c>
      <c r="N300" s="219" t="str">
        <f t="shared" si="34"/>
        <v/>
      </c>
      <c r="O300" s="94"/>
      <c r="P300" s="206"/>
    </row>
    <row r="301" spans="1:16" ht="15" x14ac:dyDescent="0.25">
      <c r="A301" s="70" t="e">
        <f t="shared" si="30"/>
        <v>#N/A</v>
      </c>
      <c r="B301" s="70" t="str">
        <f t="shared" si="31"/>
        <v/>
      </c>
      <c r="C301" s="70" t="str">
        <f t="shared" si="28"/>
        <v>NW</v>
      </c>
      <c r="D301" s="70" t="str">
        <f t="shared" si="29"/>
        <v/>
      </c>
      <c r="E301" s="310" t="str">
        <f t="shared" si="32"/>
        <v/>
      </c>
      <c r="F301" s="310"/>
      <c r="G301" s="310"/>
      <c r="H301" s="311"/>
      <c r="I301" s="206"/>
      <c r="J301" s="206"/>
      <c r="K301" s="206"/>
      <c r="L301" s="206"/>
      <c r="M301" s="219" t="str">
        <f t="shared" si="33"/>
        <v/>
      </c>
      <c r="N301" s="219" t="str">
        <f t="shared" si="34"/>
        <v/>
      </c>
      <c r="O301" s="94"/>
      <c r="P301" s="206"/>
    </row>
    <row r="302" spans="1:16" ht="15" x14ac:dyDescent="0.25">
      <c r="A302" s="70" t="e">
        <f t="shared" si="30"/>
        <v>#N/A</v>
      </c>
      <c r="B302" s="70" t="str">
        <f t="shared" si="31"/>
        <v/>
      </c>
      <c r="C302" s="70" t="str">
        <f t="shared" si="28"/>
        <v>NW</v>
      </c>
      <c r="D302" s="70" t="str">
        <f t="shared" si="29"/>
        <v/>
      </c>
      <c r="E302" s="310" t="str">
        <f t="shared" si="32"/>
        <v/>
      </c>
      <c r="F302" s="310"/>
      <c r="G302" s="310"/>
      <c r="H302" s="311"/>
      <c r="I302" s="206"/>
      <c r="J302" s="206"/>
      <c r="K302" s="206"/>
      <c r="L302" s="206"/>
      <c r="M302" s="219" t="str">
        <f t="shared" si="33"/>
        <v/>
      </c>
      <c r="N302" s="219" t="str">
        <f t="shared" si="34"/>
        <v/>
      </c>
      <c r="O302" s="94"/>
      <c r="P302" s="206"/>
    </row>
    <row r="303" spans="1:16" ht="15" x14ac:dyDescent="0.25">
      <c r="A303" s="70" t="e">
        <f t="shared" si="30"/>
        <v>#N/A</v>
      </c>
      <c r="B303" s="70" t="str">
        <f t="shared" si="31"/>
        <v/>
      </c>
      <c r="C303" s="70" t="str">
        <f t="shared" si="28"/>
        <v>NW</v>
      </c>
      <c r="D303" s="70" t="str">
        <f t="shared" si="29"/>
        <v/>
      </c>
      <c r="E303" s="310" t="str">
        <f t="shared" si="32"/>
        <v/>
      </c>
      <c r="F303" s="310"/>
      <c r="G303" s="310"/>
      <c r="H303" s="311"/>
      <c r="I303" s="206"/>
      <c r="J303" s="206"/>
      <c r="K303" s="206"/>
      <c r="L303" s="206"/>
      <c r="M303" s="219" t="str">
        <f t="shared" si="33"/>
        <v/>
      </c>
      <c r="N303" s="219" t="str">
        <f t="shared" si="34"/>
        <v/>
      </c>
      <c r="O303" s="94"/>
      <c r="P303" s="206"/>
    </row>
    <row r="304" spans="1:16" ht="15" x14ac:dyDescent="0.25">
      <c r="A304" s="70" t="e">
        <f t="shared" si="30"/>
        <v>#N/A</v>
      </c>
      <c r="B304" s="70" t="str">
        <f t="shared" si="31"/>
        <v/>
      </c>
      <c r="C304" s="70" t="str">
        <f t="shared" si="28"/>
        <v>NW</v>
      </c>
      <c r="D304" s="70" t="str">
        <f t="shared" si="29"/>
        <v/>
      </c>
      <c r="E304" s="310" t="str">
        <f t="shared" si="32"/>
        <v/>
      </c>
      <c r="F304" s="310"/>
      <c r="G304" s="310"/>
      <c r="H304" s="311"/>
      <c r="I304" s="206"/>
      <c r="J304" s="206"/>
      <c r="K304" s="206"/>
      <c r="L304" s="206"/>
      <c r="M304" s="219" t="str">
        <f t="shared" si="33"/>
        <v/>
      </c>
      <c r="N304" s="219" t="str">
        <f t="shared" si="34"/>
        <v/>
      </c>
      <c r="O304" s="94"/>
      <c r="P304" s="206"/>
    </row>
    <row r="305" spans="1:16" ht="15" x14ac:dyDescent="0.25">
      <c r="A305" s="70" t="e">
        <f t="shared" si="30"/>
        <v>#N/A</v>
      </c>
      <c r="B305" s="70" t="str">
        <f t="shared" si="31"/>
        <v/>
      </c>
      <c r="C305" s="70" t="str">
        <f t="shared" si="28"/>
        <v>NW</v>
      </c>
      <c r="D305" s="70" t="str">
        <f t="shared" si="29"/>
        <v/>
      </c>
      <c r="E305" s="310" t="str">
        <f t="shared" si="32"/>
        <v/>
      </c>
      <c r="F305" s="310"/>
      <c r="G305" s="310"/>
      <c r="H305" s="311"/>
      <c r="I305" s="206"/>
      <c r="J305" s="206"/>
      <c r="K305" s="206"/>
      <c r="L305" s="206"/>
      <c r="M305" s="219" t="str">
        <f t="shared" si="33"/>
        <v/>
      </c>
      <c r="N305" s="219" t="str">
        <f t="shared" si="34"/>
        <v/>
      </c>
      <c r="O305" s="94"/>
      <c r="P305" s="206"/>
    </row>
    <row r="306" spans="1:16" ht="15" x14ac:dyDescent="0.25">
      <c r="A306" s="70" t="e">
        <f t="shared" si="30"/>
        <v>#N/A</v>
      </c>
      <c r="B306" s="70" t="str">
        <f t="shared" si="31"/>
        <v/>
      </c>
      <c r="C306" s="70" t="str">
        <f t="shared" si="28"/>
        <v>NW</v>
      </c>
      <c r="D306" s="70" t="str">
        <f t="shared" si="29"/>
        <v/>
      </c>
      <c r="E306" s="310" t="str">
        <f t="shared" si="32"/>
        <v/>
      </c>
      <c r="F306" s="310"/>
      <c r="G306" s="310"/>
      <c r="H306" s="311"/>
      <c r="I306" s="206"/>
      <c r="J306" s="206"/>
      <c r="K306" s="206"/>
      <c r="L306" s="206"/>
      <c r="M306" s="219" t="str">
        <f t="shared" si="33"/>
        <v/>
      </c>
      <c r="N306" s="219" t="str">
        <f t="shared" si="34"/>
        <v/>
      </c>
      <c r="O306" s="94"/>
      <c r="P306" s="206"/>
    </row>
    <row r="307" spans="1:16" ht="15" x14ac:dyDescent="0.25">
      <c r="A307" s="70" t="e">
        <f t="shared" si="30"/>
        <v>#N/A</v>
      </c>
      <c r="B307" s="70" t="str">
        <f t="shared" si="31"/>
        <v/>
      </c>
      <c r="C307" s="70" t="str">
        <f t="shared" si="28"/>
        <v>NW</v>
      </c>
      <c r="D307" s="70" t="str">
        <f t="shared" si="29"/>
        <v/>
      </c>
      <c r="E307" s="310" t="str">
        <f t="shared" si="32"/>
        <v/>
      </c>
      <c r="F307" s="310"/>
      <c r="G307" s="310"/>
      <c r="H307" s="311"/>
      <c r="I307" s="206"/>
      <c r="J307" s="206"/>
      <c r="K307" s="206"/>
      <c r="L307" s="206"/>
      <c r="M307" s="219" t="str">
        <f t="shared" si="33"/>
        <v/>
      </c>
      <c r="N307" s="219" t="str">
        <f t="shared" si="34"/>
        <v/>
      </c>
      <c r="O307" s="94"/>
      <c r="P307" s="206"/>
    </row>
    <row r="308" spans="1:16" ht="15" x14ac:dyDescent="0.25">
      <c r="A308" s="70" t="e">
        <f t="shared" si="30"/>
        <v>#N/A</v>
      </c>
      <c r="B308" s="70" t="str">
        <f t="shared" si="31"/>
        <v/>
      </c>
      <c r="C308" s="70" t="str">
        <f t="shared" si="28"/>
        <v>NW</v>
      </c>
      <c r="D308" s="70" t="str">
        <f t="shared" si="29"/>
        <v/>
      </c>
      <c r="E308" s="310" t="str">
        <f t="shared" si="32"/>
        <v/>
      </c>
      <c r="F308" s="310"/>
      <c r="G308" s="310"/>
      <c r="H308" s="311"/>
      <c r="I308" s="206"/>
      <c r="J308" s="206"/>
      <c r="K308" s="206"/>
      <c r="L308" s="206"/>
      <c r="M308" s="219" t="str">
        <f t="shared" si="33"/>
        <v/>
      </c>
      <c r="N308" s="219" t="str">
        <f t="shared" si="34"/>
        <v/>
      </c>
      <c r="O308" s="94"/>
      <c r="P308" s="206"/>
    </row>
    <row r="309" spans="1:16" ht="15" x14ac:dyDescent="0.25">
      <c r="A309" s="70" t="e">
        <f t="shared" si="30"/>
        <v>#N/A</v>
      </c>
      <c r="B309" s="70" t="str">
        <f t="shared" si="31"/>
        <v/>
      </c>
      <c r="C309" s="70" t="str">
        <f t="shared" si="28"/>
        <v>NW</v>
      </c>
      <c r="D309" s="70" t="str">
        <f t="shared" si="29"/>
        <v/>
      </c>
      <c r="E309" s="310" t="str">
        <f t="shared" si="32"/>
        <v/>
      </c>
      <c r="F309" s="310"/>
      <c r="G309" s="310"/>
      <c r="H309" s="311"/>
      <c r="I309" s="206"/>
      <c r="J309" s="206"/>
      <c r="K309" s="206"/>
      <c r="L309" s="206"/>
      <c r="M309" s="219" t="str">
        <f t="shared" si="33"/>
        <v/>
      </c>
      <c r="N309" s="219" t="str">
        <f t="shared" si="34"/>
        <v/>
      </c>
      <c r="O309" s="94"/>
      <c r="P309" s="206"/>
    </row>
    <row r="310" spans="1:16" ht="15" x14ac:dyDescent="0.25">
      <c r="A310" s="70" t="e">
        <f t="shared" si="30"/>
        <v>#N/A</v>
      </c>
      <c r="B310" s="70" t="str">
        <f t="shared" si="31"/>
        <v/>
      </c>
      <c r="C310" s="70" t="str">
        <f t="shared" si="28"/>
        <v>NW</v>
      </c>
      <c r="D310" s="70" t="str">
        <f t="shared" si="29"/>
        <v/>
      </c>
      <c r="E310" s="310" t="str">
        <f t="shared" si="32"/>
        <v/>
      </c>
      <c r="F310" s="310"/>
      <c r="G310" s="310"/>
      <c r="H310" s="311"/>
      <c r="I310" s="206"/>
      <c r="J310" s="206"/>
      <c r="K310" s="206"/>
      <c r="L310" s="206"/>
      <c r="M310" s="219" t="str">
        <f t="shared" si="33"/>
        <v/>
      </c>
      <c r="N310" s="219" t="str">
        <f t="shared" si="34"/>
        <v/>
      </c>
      <c r="O310" s="94"/>
      <c r="P310" s="206"/>
    </row>
    <row r="311" spans="1:16" ht="15" x14ac:dyDescent="0.25">
      <c r="A311" s="70" t="e">
        <f t="shared" si="30"/>
        <v>#N/A</v>
      </c>
      <c r="B311" s="70" t="str">
        <f t="shared" si="31"/>
        <v/>
      </c>
      <c r="C311" s="70" t="str">
        <f t="shared" si="28"/>
        <v>NW</v>
      </c>
      <c r="D311" s="70" t="str">
        <f t="shared" si="29"/>
        <v/>
      </c>
      <c r="E311" s="310" t="str">
        <f t="shared" si="32"/>
        <v/>
      </c>
      <c r="F311" s="310"/>
      <c r="G311" s="310"/>
      <c r="H311" s="311"/>
      <c r="I311" s="206"/>
      <c r="J311" s="206"/>
      <c r="K311" s="206"/>
      <c r="L311" s="206"/>
      <c r="M311" s="219" t="str">
        <f t="shared" si="33"/>
        <v/>
      </c>
      <c r="N311" s="219" t="str">
        <f t="shared" si="34"/>
        <v/>
      </c>
      <c r="O311" s="94"/>
      <c r="P311" s="206"/>
    </row>
    <row r="312" spans="1:16" ht="15" x14ac:dyDescent="0.25">
      <c r="A312" s="70" t="e">
        <f t="shared" si="30"/>
        <v>#N/A</v>
      </c>
      <c r="B312" s="70" t="str">
        <f t="shared" si="31"/>
        <v/>
      </c>
      <c r="C312" s="70" t="str">
        <f t="shared" si="28"/>
        <v>NW</v>
      </c>
      <c r="D312" s="70" t="str">
        <f t="shared" si="29"/>
        <v/>
      </c>
      <c r="E312" s="310" t="str">
        <f t="shared" si="32"/>
        <v/>
      </c>
      <c r="F312" s="310"/>
      <c r="G312" s="310"/>
      <c r="H312" s="311"/>
      <c r="I312" s="206"/>
      <c r="J312" s="206"/>
      <c r="K312" s="206"/>
      <c r="L312" s="206"/>
      <c r="M312" s="219" t="str">
        <f t="shared" si="33"/>
        <v/>
      </c>
      <c r="N312" s="219" t="str">
        <f t="shared" si="34"/>
        <v/>
      </c>
      <c r="O312" s="94"/>
      <c r="P312" s="206"/>
    </row>
    <row r="313" spans="1:16" ht="15" x14ac:dyDescent="0.25">
      <c r="A313" s="70" t="e">
        <f t="shared" si="30"/>
        <v>#N/A</v>
      </c>
      <c r="B313" s="70" t="str">
        <f t="shared" si="31"/>
        <v/>
      </c>
      <c r="C313" s="70" t="str">
        <f t="shared" si="28"/>
        <v>NW</v>
      </c>
      <c r="D313" s="70" t="str">
        <f t="shared" si="29"/>
        <v/>
      </c>
      <c r="E313" s="310" t="str">
        <f t="shared" si="32"/>
        <v/>
      </c>
      <c r="F313" s="310"/>
      <c r="G313" s="310"/>
      <c r="H313" s="311"/>
      <c r="I313" s="206"/>
      <c r="J313" s="206"/>
      <c r="K313" s="206"/>
      <c r="L313" s="206"/>
      <c r="M313" s="219" t="str">
        <f t="shared" si="33"/>
        <v/>
      </c>
      <c r="N313" s="219" t="str">
        <f t="shared" si="34"/>
        <v/>
      </c>
      <c r="O313" s="94"/>
      <c r="P313" s="206"/>
    </row>
    <row r="314" spans="1:16" ht="15" x14ac:dyDescent="0.25">
      <c r="A314" s="70" t="e">
        <f t="shared" si="30"/>
        <v>#N/A</v>
      </c>
      <c r="B314" s="70" t="str">
        <f t="shared" si="31"/>
        <v/>
      </c>
      <c r="C314" s="70" t="str">
        <f t="shared" si="28"/>
        <v>NW</v>
      </c>
      <c r="D314" s="70" t="str">
        <f t="shared" si="29"/>
        <v/>
      </c>
      <c r="E314" s="310" t="str">
        <f t="shared" si="32"/>
        <v/>
      </c>
      <c r="F314" s="310"/>
      <c r="G314" s="310"/>
      <c r="H314" s="311"/>
      <c r="I314" s="206"/>
      <c r="J314" s="206"/>
      <c r="K314" s="206"/>
      <c r="L314" s="206"/>
      <c r="M314" s="219" t="str">
        <f t="shared" si="33"/>
        <v/>
      </c>
      <c r="N314" s="219" t="str">
        <f t="shared" si="34"/>
        <v/>
      </c>
      <c r="O314" s="94"/>
      <c r="P314" s="206"/>
    </row>
    <row r="315" spans="1:16" ht="15" x14ac:dyDescent="0.25">
      <c r="A315" s="70" t="e">
        <f t="shared" si="30"/>
        <v>#N/A</v>
      </c>
      <c r="B315" s="70" t="str">
        <f t="shared" si="31"/>
        <v/>
      </c>
      <c r="C315" s="70" t="str">
        <f t="shared" si="28"/>
        <v>NW</v>
      </c>
      <c r="D315" s="70" t="str">
        <f t="shared" si="29"/>
        <v/>
      </c>
      <c r="E315" s="310" t="str">
        <f t="shared" si="32"/>
        <v/>
      </c>
      <c r="F315" s="310"/>
      <c r="G315" s="310"/>
      <c r="H315" s="311"/>
      <c r="I315" s="206"/>
      <c r="J315" s="206"/>
      <c r="K315" s="206"/>
      <c r="L315" s="206"/>
      <c r="M315" s="219" t="str">
        <f t="shared" si="33"/>
        <v/>
      </c>
      <c r="N315" s="219" t="str">
        <f t="shared" si="34"/>
        <v/>
      </c>
      <c r="O315" s="94"/>
      <c r="P315" s="206"/>
    </row>
    <row r="316" spans="1:16" ht="15" x14ac:dyDescent="0.25">
      <c r="A316" s="70" t="e">
        <f t="shared" si="30"/>
        <v>#N/A</v>
      </c>
      <c r="B316" s="70" t="str">
        <f t="shared" si="31"/>
        <v/>
      </c>
      <c r="C316" s="70" t="str">
        <f t="shared" si="28"/>
        <v>NW</v>
      </c>
      <c r="D316" s="70" t="str">
        <f t="shared" si="29"/>
        <v/>
      </c>
      <c r="E316" s="310" t="str">
        <f t="shared" si="32"/>
        <v/>
      </c>
      <c r="F316" s="310"/>
      <c r="G316" s="310"/>
      <c r="H316" s="311"/>
      <c r="I316" s="206"/>
      <c r="J316" s="206"/>
      <c r="K316" s="206"/>
      <c r="L316" s="206"/>
      <c r="M316" s="219" t="str">
        <f t="shared" si="33"/>
        <v/>
      </c>
      <c r="N316" s="219" t="str">
        <f t="shared" si="34"/>
        <v/>
      </c>
      <c r="O316" s="94"/>
      <c r="P316" s="206"/>
    </row>
    <row r="317" spans="1:16" ht="15" x14ac:dyDescent="0.25">
      <c r="A317" s="70" t="e">
        <f t="shared" si="30"/>
        <v>#N/A</v>
      </c>
      <c r="B317" s="70" t="str">
        <f t="shared" si="31"/>
        <v/>
      </c>
      <c r="C317" s="70" t="str">
        <f t="shared" si="28"/>
        <v>NW</v>
      </c>
      <c r="D317" s="70" t="str">
        <f t="shared" si="29"/>
        <v/>
      </c>
      <c r="E317" s="310" t="str">
        <f t="shared" si="32"/>
        <v/>
      </c>
      <c r="F317" s="310"/>
      <c r="G317" s="310"/>
      <c r="H317" s="311"/>
      <c r="I317" s="206"/>
      <c r="J317" s="206"/>
      <c r="K317" s="206"/>
      <c r="L317" s="206"/>
      <c r="M317" s="219" t="str">
        <f t="shared" si="33"/>
        <v/>
      </c>
      <c r="N317" s="219" t="str">
        <f t="shared" si="34"/>
        <v/>
      </c>
      <c r="O317" s="94"/>
      <c r="P317" s="206"/>
    </row>
    <row r="318" spans="1:16" ht="15" x14ac:dyDescent="0.25">
      <c r="A318" s="70" t="e">
        <f t="shared" si="30"/>
        <v>#N/A</v>
      </c>
      <c r="B318" s="70" t="str">
        <f t="shared" si="31"/>
        <v/>
      </c>
      <c r="C318" s="70" t="str">
        <f t="shared" si="28"/>
        <v>NW</v>
      </c>
      <c r="D318" s="70" t="str">
        <f t="shared" si="29"/>
        <v/>
      </c>
      <c r="E318" s="310" t="str">
        <f t="shared" si="32"/>
        <v/>
      </c>
      <c r="F318" s="310"/>
      <c r="G318" s="310"/>
      <c r="H318" s="311"/>
      <c r="I318" s="206"/>
      <c r="J318" s="206"/>
      <c r="K318" s="206"/>
      <c r="L318" s="206"/>
      <c r="M318" s="219" t="str">
        <f t="shared" si="33"/>
        <v/>
      </c>
      <c r="N318" s="219" t="str">
        <f t="shared" si="34"/>
        <v/>
      </c>
      <c r="O318" s="94"/>
      <c r="P318" s="206"/>
    </row>
    <row r="319" spans="1:16" ht="15" x14ac:dyDescent="0.25">
      <c r="A319" s="70" t="e">
        <f t="shared" si="30"/>
        <v>#N/A</v>
      </c>
      <c r="B319" s="70" t="str">
        <f t="shared" si="31"/>
        <v/>
      </c>
      <c r="C319" s="70" t="str">
        <f t="shared" si="28"/>
        <v>NW</v>
      </c>
      <c r="D319" s="70" t="str">
        <f t="shared" si="29"/>
        <v/>
      </c>
      <c r="E319" s="310" t="str">
        <f t="shared" si="32"/>
        <v/>
      </c>
      <c r="F319" s="310"/>
      <c r="G319" s="310"/>
      <c r="H319" s="311"/>
      <c r="I319" s="206"/>
      <c r="J319" s="206"/>
      <c r="K319" s="206"/>
      <c r="L319" s="206"/>
      <c r="M319" s="219" t="str">
        <f t="shared" si="33"/>
        <v/>
      </c>
      <c r="N319" s="219" t="str">
        <f t="shared" si="34"/>
        <v/>
      </c>
      <c r="O319" s="94"/>
      <c r="P319" s="206"/>
    </row>
    <row r="320" spans="1:16" ht="15" x14ac:dyDescent="0.25">
      <c r="A320" s="70" t="e">
        <f t="shared" si="30"/>
        <v>#N/A</v>
      </c>
      <c r="B320" s="70" t="str">
        <f t="shared" si="31"/>
        <v/>
      </c>
      <c r="C320" s="70" t="str">
        <f t="shared" si="28"/>
        <v>NW</v>
      </c>
      <c r="D320" s="70" t="str">
        <f t="shared" si="29"/>
        <v/>
      </c>
      <c r="E320" s="310" t="str">
        <f t="shared" si="32"/>
        <v/>
      </c>
      <c r="F320" s="310"/>
      <c r="G320" s="310"/>
      <c r="H320" s="311"/>
      <c r="I320" s="206"/>
      <c r="J320" s="206"/>
      <c r="K320" s="206"/>
      <c r="L320" s="206"/>
      <c r="M320" s="219" t="str">
        <f t="shared" si="33"/>
        <v/>
      </c>
      <c r="N320" s="219" t="str">
        <f t="shared" si="34"/>
        <v/>
      </c>
      <c r="O320" s="94"/>
      <c r="P320" s="206"/>
    </row>
    <row r="321" spans="1:16" ht="15" x14ac:dyDescent="0.25">
      <c r="A321" s="70" t="e">
        <f t="shared" si="30"/>
        <v>#N/A</v>
      </c>
      <c r="B321" s="70" t="str">
        <f t="shared" si="31"/>
        <v/>
      </c>
      <c r="C321" s="70" t="str">
        <f t="shared" si="28"/>
        <v>NW</v>
      </c>
      <c r="D321" s="70" t="str">
        <f t="shared" si="29"/>
        <v/>
      </c>
      <c r="E321" s="310" t="str">
        <f t="shared" si="32"/>
        <v/>
      </c>
      <c r="F321" s="310"/>
      <c r="G321" s="310"/>
      <c r="H321" s="311"/>
      <c r="I321" s="206"/>
      <c r="J321" s="206"/>
      <c r="K321" s="206"/>
      <c r="L321" s="206"/>
      <c r="M321" s="219" t="str">
        <f t="shared" si="33"/>
        <v/>
      </c>
      <c r="N321" s="219" t="str">
        <f t="shared" si="34"/>
        <v/>
      </c>
      <c r="O321" s="94"/>
      <c r="P321" s="206"/>
    </row>
    <row r="322" spans="1:16" ht="15" x14ac:dyDescent="0.25">
      <c r="A322" s="70" t="e">
        <f t="shared" si="30"/>
        <v>#N/A</v>
      </c>
      <c r="B322" s="70" t="str">
        <f t="shared" si="31"/>
        <v/>
      </c>
      <c r="C322" s="70" t="str">
        <f t="shared" si="28"/>
        <v>NW</v>
      </c>
      <c r="D322" s="70" t="str">
        <f t="shared" si="29"/>
        <v/>
      </c>
      <c r="E322" s="310" t="str">
        <f t="shared" si="32"/>
        <v/>
      </c>
      <c r="F322" s="310"/>
      <c r="G322" s="310"/>
      <c r="H322" s="311"/>
      <c r="I322" s="206"/>
      <c r="J322" s="206"/>
      <c r="K322" s="206"/>
      <c r="L322" s="206"/>
      <c r="M322" s="219" t="str">
        <f t="shared" si="33"/>
        <v/>
      </c>
      <c r="N322" s="219" t="str">
        <f t="shared" si="34"/>
        <v/>
      </c>
      <c r="O322" s="94"/>
      <c r="P322" s="206"/>
    </row>
    <row r="323" spans="1:16" ht="15" x14ac:dyDescent="0.25">
      <c r="A323" s="70" t="e">
        <f t="shared" si="30"/>
        <v>#N/A</v>
      </c>
      <c r="B323" s="70" t="str">
        <f t="shared" si="31"/>
        <v/>
      </c>
      <c r="C323" s="70" t="str">
        <f t="shared" si="28"/>
        <v>NW</v>
      </c>
      <c r="D323" s="70" t="str">
        <f t="shared" si="29"/>
        <v/>
      </c>
      <c r="E323" s="310" t="str">
        <f t="shared" si="32"/>
        <v/>
      </c>
      <c r="F323" s="310"/>
      <c r="G323" s="310"/>
      <c r="H323" s="311"/>
      <c r="I323" s="206"/>
      <c r="J323" s="206"/>
      <c r="K323" s="206"/>
      <c r="L323" s="206"/>
      <c r="M323" s="219" t="str">
        <f t="shared" si="33"/>
        <v/>
      </c>
      <c r="N323" s="219" t="str">
        <f t="shared" si="34"/>
        <v/>
      </c>
      <c r="O323" s="94"/>
      <c r="P323" s="206"/>
    </row>
    <row r="324" spans="1:16" ht="15" x14ac:dyDescent="0.25">
      <c r="A324" s="70" t="e">
        <f t="shared" si="30"/>
        <v>#N/A</v>
      </c>
      <c r="B324" s="70" t="str">
        <f t="shared" si="31"/>
        <v/>
      </c>
      <c r="C324" s="70" t="str">
        <f t="shared" si="28"/>
        <v>NW</v>
      </c>
      <c r="D324" s="70" t="str">
        <f t="shared" si="29"/>
        <v/>
      </c>
      <c r="E324" s="310" t="str">
        <f t="shared" si="32"/>
        <v/>
      </c>
      <c r="F324" s="310"/>
      <c r="G324" s="310"/>
      <c r="H324" s="311"/>
      <c r="I324" s="206"/>
      <c r="J324" s="206"/>
      <c r="K324" s="206"/>
      <c r="L324" s="206"/>
      <c r="M324" s="219" t="str">
        <f t="shared" si="33"/>
        <v/>
      </c>
      <c r="N324" s="219" t="str">
        <f t="shared" si="34"/>
        <v/>
      </c>
      <c r="O324" s="94"/>
      <c r="P324" s="206"/>
    </row>
    <row r="325" spans="1:16" ht="15" x14ac:dyDescent="0.25">
      <c r="A325" s="70" t="e">
        <f t="shared" si="30"/>
        <v>#N/A</v>
      </c>
      <c r="B325" s="70" t="str">
        <f t="shared" si="31"/>
        <v/>
      </c>
      <c r="C325" s="70" t="str">
        <f t="shared" si="28"/>
        <v>NW</v>
      </c>
      <c r="D325" s="70" t="str">
        <f t="shared" si="29"/>
        <v/>
      </c>
      <c r="E325" s="310" t="str">
        <f t="shared" si="32"/>
        <v/>
      </c>
      <c r="F325" s="310"/>
      <c r="G325" s="310"/>
      <c r="H325" s="311"/>
      <c r="I325" s="206"/>
      <c r="J325" s="206"/>
      <c r="K325" s="206"/>
      <c r="L325" s="206"/>
      <c r="M325" s="219" t="str">
        <f t="shared" si="33"/>
        <v/>
      </c>
      <c r="N325" s="219" t="str">
        <f t="shared" si="34"/>
        <v/>
      </c>
      <c r="O325" s="94"/>
      <c r="P325" s="206"/>
    </row>
    <row r="326" spans="1:16" ht="15" x14ac:dyDescent="0.25">
      <c r="A326" s="70" t="e">
        <f t="shared" si="30"/>
        <v>#N/A</v>
      </c>
      <c r="B326" s="70" t="str">
        <f t="shared" si="31"/>
        <v/>
      </c>
      <c r="C326" s="70" t="str">
        <f t="shared" si="28"/>
        <v>NW</v>
      </c>
      <c r="D326" s="70" t="str">
        <f t="shared" si="29"/>
        <v/>
      </c>
      <c r="E326" s="310" t="str">
        <f t="shared" si="32"/>
        <v/>
      </c>
      <c r="F326" s="310"/>
      <c r="G326" s="310"/>
      <c r="H326" s="311"/>
      <c r="I326" s="206"/>
      <c r="J326" s="206"/>
      <c r="K326" s="206"/>
      <c r="L326" s="206"/>
      <c r="M326" s="219" t="str">
        <f t="shared" si="33"/>
        <v/>
      </c>
      <c r="N326" s="219" t="str">
        <f t="shared" si="34"/>
        <v/>
      </c>
      <c r="O326" s="94"/>
      <c r="P326" s="206"/>
    </row>
    <row r="327" spans="1:16" ht="15" x14ac:dyDescent="0.25">
      <c r="A327" s="70" t="e">
        <f t="shared" si="30"/>
        <v>#N/A</v>
      </c>
      <c r="B327" s="70" t="str">
        <f t="shared" si="31"/>
        <v/>
      </c>
      <c r="C327" s="70" t="str">
        <f t="shared" si="28"/>
        <v>NW</v>
      </c>
      <c r="D327" s="70" t="str">
        <f t="shared" si="29"/>
        <v/>
      </c>
      <c r="E327" s="310" t="str">
        <f t="shared" si="32"/>
        <v/>
      </c>
      <c r="F327" s="310"/>
      <c r="G327" s="310"/>
      <c r="H327" s="311"/>
      <c r="I327" s="206"/>
      <c r="J327" s="206"/>
      <c r="K327" s="206"/>
      <c r="L327" s="206"/>
      <c r="M327" s="219" t="str">
        <f t="shared" si="33"/>
        <v/>
      </c>
      <c r="N327" s="219" t="str">
        <f t="shared" si="34"/>
        <v/>
      </c>
      <c r="O327" s="94"/>
      <c r="P327" s="206"/>
    </row>
    <row r="328" spans="1:16" ht="15" x14ac:dyDescent="0.25">
      <c r="A328" s="70" t="e">
        <f t="shared" si="30"/>
        <v>#N/A</v>
      </c>
      <c r="B328" s="70" t="str">
        <f t="shared" si="31"/>
        <v/>
      </c>
      <c r="C328" s="70" t="str">
        <f t="shared" si="28"/>
        <v>NW</v>
      </c>
      <c r="D328" s="70" t="str">
        <f t="shared" si="29"/>
        <v/>
      </c>
      <c r="E328" s="310" t="str">
        <f t="shared" si="32"/>
        <v/>
      </c>
      <c r="F328" s="310"/>
      <c r="G328" s="310"/>
      <c r="H328" s="311"/>
      <c r="I328" s="206"/>
      <c r="J328" s="206"/>
      <c r="K328" s="206"/>
      <c r="L328" s="206"/>
      <c r="M328" s="219" t="str">
        <f t="shared" si="33"/>
        <v/>
      </c>
      <c r="N328" s="219" t="str">
        <f t="shared" si="34"/>
        <v/>
      </c>
      <c r="O328" s="94"/>
      <c r="P328" s="206"/>
    </row>
    <row r="329" spans="1:16" ht="15" x14ac:dyDescent="0.25">
      <c r="A329" s="70" t="e">
        <f t="shared" si="30"/>
        <v>#N/A</v>
      </c>
      <c r="B329" s="70" t="str">
        <f t="shared" si="31"/>
        <v/>
      </c>
      <c r="C329" s="70" t="str">
        <f t="shared" si="28"/>
        <v>NW</v>
      </c>
      <c r="D329" s="70" t="str">
        <f t="shared" si="29"/>
        <v/>
      </c>
      <c r="E329" s="310" t="str">
        <f t="shared" si="32"/>
        <v/>
      </c>
      <c r="F329" s="310"/>
      <c r="G329" s="310"/>
      <c r="H329" s="311"/>
      <c r="I329" s="206"/>
      <c r="J329" s="206"/>
      <c r="K329" s="206"/>
      <c r="L329" s="206"/>
      <c r="M329" s="219" t="str">
        <f t="shared" si="33"/>
        <v/>
      </c>
      <c r="N329" s="219" t="str">
        <f t="shared" si="34"/>
        <v/>
      </c>
      <c r="O329" s="94"/>
      <c r="P329" s="206"/>
    </row>
    <row r="330" spans="1:16" ht="15" x14ac:dyDescent="0.25">
      <c r="A330" s="70" t="e">
        <f t="shared" si="30"/>
        <v>#N/A</v>
      </c>
      <c r="B330" s="70" t="str">
        <f t="shared" si="31"/>
        <v/>
      </c>
      <c r="C330" s="70" t="str">
        <f t="shared" si="28"/>
        <v>NW</v>
      </c>
      <c r="D330" s="70" t="str">
        <f t="shared" si="29"/>
        <v/>
      </c>
      <c r="E330" s="310" t="str">
        <f t="shared" si="32"/>
        <v/>
      </c>
      <c r="F330" s="310"/>
      <c r="G330" s="310"/>
      <c r="H330" s="311"/>
      <c r="I330" s="206"/>
      <c r="J330" s="206"/>
      <c r="K330" s="206"/>
      <c r="L330" s="206"/>
      <c r="M330" s="219" t="str">
        <f t="shared" si="33"/>
        <v/>
      </c>
      <c r="N330" s="219" t="str">
        <f t="shared" si="34"/>
        <v/>
      </c>
      <c r="O330" s="94"/>
      <c r="P330" s="206"/>
    </row>
    <row r="331" spans="1:16" ht="15" x14ac:dyDescent="0.25">
      <c r="A331" s="70" t="e">
        <f t="shared" si="30"/>
        <v>#N/A</v>
      </c>
      <c r="B331" s="70" t="str">
        <f t="shared" si="31"/>
        <v/>
      </c>
      <c r="C331" s="70" t="str">
        <f t="shared" si="28"/>
        <v>NW</v>
      </c>
      <c r="D331" s="70" t="str">
        <f t="shared" si="29"/>
        <v/>
      </c>
      <c r="E331" s="310" t="str">
        <f t="shared" si="32"/>
        <v/>
      </c>
      <c r="F331" s="310"/>
      <c r="G331" s="310"/>
      <c r="H331" s="311"/>
      <c r="I331" s="206"/>
      <c r="J331" s="206"/>
      <c r="K331" s="206"/>
      <c r="L331" s="206"/>
      <c r="M331" s="219" t="str">
        <f t="shared" si="33"/>
        <v/>
      </c>
      <c r="N331" s="219" t="str">
        <f t="shared" si="34"/>
        <v/>
      </c>
      <c r="O331" s="94"/>
      <c r="P331" s="206"/>
    </row>
    <row r="332" spans="1:16" ht="15" x14ac:dyDescent="0.25">
      <c r="A332" s="70" t="e">
        <f t="shared" si="30"/>
        <v>#N/A</v>
      </c>
      <c r="B332" s="70" t="str">
        <f t="shared" si="31"/>
        <v/>
      </c>
      <c r="C332" s="70" t="str">
        <f t="shared" si="28"/>
        <v>NW</v>
      </c>
      <c r="D332" s="70" t="str">
        <f t="shared" si="29"/>
        <v/>
      </c>
      <c r="E332" s="310" t="str">
        <f t="shared" si="32"/>
        <v/>
      </c>
      <c r="F332" s="310"/>
      <c r="G332" s="310"/>
      <c r="H332" s="311"/>
      <c r="I332" s="206"/>
      <c r="J332" s="206"/>
      <c r="K332" s="206"/>
      <c r="L332" s="206"/>
      <c r="M332" s="219" t="str">
        <f t="shared" si="33"/>
        <v/>
      </c>
      <c r="N332" s="219" t="str">
        <f t="shared" si="34"/>
        <v/>
      </c>
      <c r="O332" s="94"/>
      <c r="P332" s="206"/>
    </row>
    <row r="333" spans="1:16" ht="15" x14ac:dyDescent="0.25">
      <c r="A333" s="70" t="e">
        <f t="shared" si="30"/>
        <v>#N/A</v>
      </c>
      <c r="B333" s="70" t="str">
        <f t="shared" si="31"/>
        <v/>
      </c>
      <c r="C333" s="70" t="str">
        <f t="shared" si="28"/>
        <v>NW</v>
      </c>
      <c r="D333" s="70" t="str">
        <f t="shared" si="29"/>
        <v/>
      </c>
      <c r="E333" s="310" t="str">
        <f t="shared" si="32"/>
        <v/>
      </c>
      <c r="F333" s="310"/>
      <c r="G333" s="310"/>
      <c r="H333" s="311"/>
      <c r="I333" s="206"/>
      <c r="J333" s="206"/>
      <c r="K333" s="206"/>
      <c r="L333" s="206"/>
      <c r="M333" s="219" t="str">
        <f t="shared" si="33"/>
        <v/>
      </c>
      <c r="N333" s="219" t="str">
        <f t="shared" si="34"/>
        <v/>
      </c>
      <c r="O333" s="94"/>
      <c r="P333" s="206"/>
    </row>
    <row r="334" spans="1:16" ht="15" x14ac:dyDescent="0.25">
      <c r="A334" s="70" t="e">
        <f t="shared" si="30"/>
        <v>#N/A</v>
      </c>
      <c r="B334" s="70" t="str">
        <f t="shared" si="31"/>
        <v/>
      </c>
      <c r="C334" s="70" t="str">
        <f t="shared" si="28"/>
        <v>NW</v>
      </c>
      <c r="D334" s="70" t="str">
        <f t="shared" si="29"/>
        <v/>
      </c>
      <c r="E334" s="310" t="str">
        <f t="shared" si="32"/>
        <v/>
      </c>
      <c r="F334" s="310"/>
      <c r="G334" s="310"/>
      <c r="H334" s="311"/>
      <c r="I334" s="206"/>
      <c r="J334" s="206"/>
      <c r="K334" s="206"/>
      <c r="L334" s="206"/>
      <c r="M334" s="219" t="str">
        <f t="shared" si="33"/>
        <v/>
      </c>
      <c r="N334" s="219" t="str">
        <f t="shared" si="34"/>
        <v/>
      </c>
      <c r="O334" s="94"/>
      <c r="P334" s="206"/>
    </row>
    <row r="335" spans="1:16" ht="15" x14ac:dyDescent="0.25">
      <c r="A335" s="70" t="e">
        <f t="shared" si="30"/>
        <v>#N/A</v>
      </c>
      <c r="B335" s="70" t="str">
        <f t="shared" si="31"/>
        <v/>
      </c>
      <c r="C335" s="70" t="str">
        <f t="shared" si="28"/>
        <v>NW</v>
      </c>
      <c r="D335" s="70" t="str">
        <f t="shared" si="29"/>
        <v/>
      </c>
      <c r="E335" s="310" t="str">
        <f t="shared" si="32"/>
        <v/>
      </c>
      <c r="F335" s="310"/>
      <c r="G335" s="310"/>
      <c r="H335" s="311"/>
      <c r="I335" s="206"/>
      <c r="J335" s="206"/>
      <c r="K335" s="206"/>
      <c r="L335" s="206"/>
      <c r="M335" s="219" t="str">
        <f t="shared" si="33"/>
        <v/>
      </c>
      <c r="N335" s="219" t="str">
        <f t="shared" si="34"/>
        <v/>
      </c>
      <c r="O335" s="94"/>
      <c r="P335" s="206"/>
    </row>
    <row r="336" spans="1:16" ht="15" x14ac:dyDescent="0.25">
      <c r="A336" s="70" t="e">
        <f t="shared" si="30"/>
        <v>#N/A</v>
      </c>
      <c r="B336" s="70" t="str">
        <f t="shared" si="31"/>
        <v/>
      </c>
      <c r="C336" s="70" t="str">
        <f t="shared" si="28"/>
        <v>NW</v>
      </c>
      <c r="D336" s="70" t="str">
        <f t="shared" si="29"/>
        <v/>
      </c>
      <c r="E336" s="310" t="str">
        <f t="shared" si="32"/>
        <v/>
      </c>
      <c r="F336" s="310"/>
      <c r="G336" s="310"/>
      <c r="H336" s="311"/>
      <c r="I336" s="206"/>
      <c r="J336" s="206"/>
      <c r="K336" s="206"/>
      <c r="L336" s="206"/>
      <c r="M336" s="219" t="str">
        <f t="shared" si="33"/>
        <v/>
      </c>
      <c r="N336" s="219" t="str">
        <f t="shared" si="34"/>
        <v/>
      </c>
      <c r="O336" s="94"/>
      <c r="P336" s="206"/>
    </row>
    <row r="337" spans="1:16" ht="15" x14ac:dyDescent="0.25">
      <c r="A337" s="70" t="e">
        <f t="shared" si="30"/>
        <v>#N/A</v>
      </c>
      <c r="B337" s="70" t="str">
        <f t="shared" si="31"/>
        <v/>
      </c>
      <c r="C337" s="70" t="str">
        <f t="shared" si="28"/>
        <v>NW</v>
      </c>
      <c r="D337" s="70" t="str">
        <f t="shared" si="29"/>
        <v/>
      </c>
      <c r="E337" s="310" t="str">
        <f t="shared" si="32"/>
        <v/>
      </c>
      <c r="F337" s="310"/>
      <c r="G337" s="310"/>
      <c r="H337" s="311"/>
      <c r="I337" s="206"/>
      <c r="J337" s="206"/>
      <c r="K337" s="206"/>
      <c r="L337" s="206"/>
      <c r="M337" s="219" t="str">
        <f t="shared" si="33"/>
        <v/>
      </c>
      <c r="N337" s="219" t="str">
        <f t="shared" si="34"/>
        <v/>
      </c>
      <c r="O337" s="94"/>
      <c r="P337" s="206"/>
    </row>
    <row r="338" spans="1:16" ht="15" x14ac:dyDescent="0.25">
      <c r="A338" s="70" t="e">
        <f t="shared" si="30"/>
        <v>#N/A</v>
      </c>
      <c r="B338" s="70" t="str">
        <f t="shared" si="31"/>
        <v/>
      </c>
      <c r="C338" s="70" t="str">
        <f t="shared" si="28"/>
        <v>NW</v>
      </c>
      <c r="D338" s="70" t="str">
        <f t="shared" si="29"/>
        <v/>
      </c>
      <c r="E338" s="310" t="str">
        <f t="shared" si="32"/>
        <v/>
      </c>
      <c r="F338" s="310"/>
      <c r="G338" s="310"/>
      <c r="H338" s="311"/>
      <c r="I338" s="206"/>
      <c r="J338" s="206"/>
      <c r="K338" s="206"/>
      <c r="L338" s="206"/>
      <c r="M338" s="219" t="str">
        <f t="shared" si="33"/>
        <v/>
      </c>
      <c r="N338" s="219" t="str">
        <f t="shared" si="34"/>
        <v/>
      </c>
      <c r="O338" s="94"/>
      <c r="P338" s="206"/>
    </row>
    <row r="339" spans="1:16" ht="15" x14ac:dyDescent="0.25">
      <c r="A339" s="70" t="e">
        <f t="shared" si="30"/>
        <v>#N/A</v>
      </c>
      <c r="B339" s="70" t="str">
        <f t="shared" si="31"/>
        <v/>
      </c>
      <c r="C339" s="70" t="str">
        <f t="shared" si="28"/>
        <v>NW</v>
      </c>
      <c r="D339" s="70" t="str">
        <f t="shared" si="29"/>
        <v/>
      </c>
      <c r="E339" s="310" t="str">
        <f t="shared" si="32"/>
        <v/>
      </c>
      <c r="F339" s="310"/>
      <c r="G339" s="310"/>
      <c r="H339" s="311"/>
      <c r="I339" s="206"/>
      <c r="J339" s="206"/>
      <c r="K339" s="206"/>
      <c r="L339" s="206"/>
      <c r="M339" s="219" t="str">
        <f t="shared" si="33"/>
        <v/>
      </c>
      <c r="N339" s="219" t="str">
        <f t="shared" si="34"/>
        <v/>
      </c>
      <c r="O339" s="94"/>
      <c r="P339" s="206"/>
    </row>
    <row r="340" spans="1:16" ht="15" x14ac:dyDescent="0.25">
      <c r="A340" s="70" t="e">
        <f t="shared" si="30"/>
        <v>#N/A</v>
      </c>
      <c r="B340" s="70" t="str">
        <f t="shared" si="31"/>
        <v/>
      </c>
      <c r="C340" s="70" t="str">
        <f t="shared" si="28"/>
        <v>NW</v>
      </c>
      <c r="D340" s="70" t="str">
        <f t="shared" si="29"/>
        <v/>
      </c>
      <c r="E340" s="310" t="str">
        <f t="shared" si="32"/>
        <v/>
      </c>
      <c r="F340" s="310"/>
      <c r="G340" s="310"/>
      <c r="H340" s="311"/>
      <c r="I340" s="206"/>
      <c r="J340" s="206"/>
      <c r="K340" s="206"/>
      <c r="L340" s="206"/>
      <c r="M340" s="219" t="str">
        <f t="shared" si="33"/>
        <v/>
      </c>
      <c r="N340" s="219" t="str">
        <f t="shared" si="34"/>
        <v/>
      </c>
      <c r="O340" s="94"/>
      <c r="P340" s="206"/>
    </row>
    <row r="341" spans="1:16" ht="15" x14ac:dyDescent="0.25">
      <c r="A341" s="70" t="e">
        <f t="shared" si="30"/>
        <v>#N/A</v>
      </c>
      <c r="B341" s="70" t="str">
        <f t="shared" si="31"/>
        <v/>
      </c>
      <c r="C341" s="70" t="str">
        <f t="shared" ref="C341:C386" si="35">IF(ISNA(MATCH(WEEKDAY(E341,2),DunDay,0)),"","NW")</f>
        <v>NW</v>
      </c>
      <c r="D341" s="70" t="str">
        <f t="shared" ref="D341:D386" si="36">IF(ISNA(MATCH(E341,Holiday,0)),"","H")</f>
        <v/>
      </c>
      <c r="E341" s="310" t="str">
        <f t="shared" si="32"/>
        <v/>
      </c>
      <c r="F341" s="310"/>
      <c r="G341" s="310"/>
      <c r="H341" s="311"/>
      <c r="I341" s="206"/>
      <c r="J341" s="206"/>
      <c r="K341" s="206"/>
      <c r="L341" s="206"/>
      <c r="M341" s="219" t="str">
        <f t="shared" si="33"/>
        <v/>
      </c>
      <c r="N341" s="219" t="str">
        <f t="shared" si="34"/>
        <v/>
      </c>
      <c r="O341" s="94"/>
      <c r="P341" s="206"/>
    </row>
    <row r="342" spans="1:16" ht="15" x14ac:dyDescent="0.25">
      <c r="A342" s="70" t="e">
        <f t="shared" ref="A342:A386" si="37">IF(E342&gt;=$J$14,"R","")</f>
        <v>#N/A</v>
      </c>
      <c r="B342" s="70" t="str">
        <f t="shared" ref="B342:B386" si="38">IF(E342&lt;&gt;"",YEAR(E342),"")</f>
        <v/>
      </c>
      <c r="C342" s="70" t="str">
        <f t="shared" si="35"/>
        <v>NW</v>
      </c>
      <c r="D342" s="70" t="str">
        <f t="shared" si="36"/>
        <v/>
      </c>
      <c r="E342" s="310" t="str">
        <f t="shared" si="32"/>
        <v/>
      </c>
      <c r="F342" s="310"/>
      <c r="G342" s="310"/>
      <c r="H342" s="311"/>
      <c r="I342" s="206"/>
      <c r="J342" s="206"/>
      <c r="K342" s="206"/>
      <c r="L342" s="206"/>
      <c r="M342" s="219" t="str">
        <f t="shared" si="33"/>
        <v/>
      </c>
      <c r="N342" s="219" t="str">
        <f t="shared" si="34"/>
        <v/>
      </c>
      <c r="O342" s="94"/>
      <c r="P342" s="206"/>
    </row>
    <row r="343" spans="1:16" ht="15" x14ac:dyDescent="0.25">
      <c r="A343" s="70" t="e">
        <f t="shared" si="37"/>
        <v>#N/A</v>
      </c>
      <c r="B343" s="70" t="str">
        <f t="shared" si="38"/>
        <v/>
      </c>
      <c r="C343" s="70" t="str">
        <f t="shared" si="35"/>
        <v>NW</v>
      </c>
      <c r="D343" s="70" t="str">
        <f t="shared" si="36"/>
        <v/>
      </c>
      <c r="E343" s="310" t="str">
        <f t="shared" ref="E343:E385" si="39">IFERROR(E342+1,"")</f>
        <v/>
      </c>
      <c r="F343" s="310"/>
      <c r="G343" s="310"/>
      <c r="H343" s="311"/>
      <c r="I343" s="206"/>
      <c r="J343" s="206"/>
      <c r="K343" s="206"/>
      <c r="L343" s="206"/>
      <c r="M343" s="219" t="str">
        <f t="shared" ref="M343:M386" si="40">IF(OR(C343="NW",D343="H"),"",IF(OR(I343&lt;&gt;"",J343&lt;&gt;"",K343&lt;&gt;"",L343&lt;&gt;""),IF((((J343-I343)+(L343-K343)))&gt;$J$15,$J$15,((J343-I343)+(L343-K343))),""))</f>
        <v/>
      </c>
      <c r="N343" s="219" t="str">
        <f t="shared" ref="N343:N386" si="41">IF(OR(C343="NW",D343="H"),"",IF(OR(I343&lt;&gt;"",J343&lt;&gt;"",K343&lt;&gt;"",L343&lt;&gt;""),IF(((J343-I343)+(L343-K343))&gt;$J$15,((J343-I343)+(L343-K343))-$J$15,0),""))</f>
        <v/>
      </c>
      <c r="O343" s="94"/>
      <c r="P343" s="206"/>
    </row>
    <row r="344" spans="1:16" ht="15" x14ac:dyDescent="0.25">
      <c r="A344" s="70" t="e">
        <f t="shared" si="37"/>
        <v>#N/A</v>
      </c>
      <c r="B344" s="70" t="str">
        <f t="shared" si="38"/>
        <v/>
      </c>
      <c r="C344" s="70" t="str">
        <f t="shared" si="35"/>
        <v>NW</v>
      </c>
      <c r="D344" s="70" t="str">
        <f t="shared" si="36"/>
        <v/>
      </c>
      <c r="E344" s="310" t="str">
        <f t="shared" si="39"/>
        <v/>
      </c>
      <c r="F344" s="310"/>
      <c r="G344" s="310"/>
      <c r="H344" s="311"/>
      <c r="I344" s="206"/>
      <c r="J344" s="206"/>
      <c r="K344" s="206"/>
      <c r="L344" s="206"/>
      <c r="M344" s="219" t="str">
        <f t="shared" si="40"/>
        <v/>
      </c>
      <c r="N344" s="219" t="str">
        <f t="shared" si="41"/>
        <v/>
      </c>
      <c r="O344" s="94"/>
      <c r="P344" s="206"/>
    </row>
    <row r="345" spans="1:16" ht="15" x14ac:dyDescent="0.25">
      <c r="A345" s="70" t="e">
        <f t="shared" si="37"/>
        <v>#N/A</v>
      </c>
      <c r="B345" s="70" t="str">
        <f t="shared" si="38"/>
        <v/>
      </c>
      <c r="C345" s="70" t="str">
        <f t="shared" si="35"/>
        <v>NW</v>
      </c>
      <c r="D345" s="70" t="str">
        <f t="shared" si="36"/>
        <v/>
      </c>
      <c r="E345" s="310" t="str">
        <f t="shared" si="39"/>
        <v/>
      </c>
      <c r="F345" s="310"/>
      <c r="G345" s="310"/>
      <c r="H345" s="311"/>
      <c r="I345" s="206"/>
      <c r="J345" s="206"/>
      <c r="K345" s="206"/>
      <c r="L345" s="206"/>
      <c r="M345" s="219" t="str">
        <f t="shared" si="40"/>
        <v/>
      </c>
      <c r="N345" s="219" t="str">
        <f t="shared" si="41"/>
        <v/>
      </c>
      <c r="O345" s="94"/>
      <c r="P345" s="206"/>
    </row>
    <row r="346" spans="1:16" ht="15" x14ac:dyDescent="0.25">
      <c r="A346" s="70" t="e">
        <f t="shared" si="37"/>
        <v>#N/A</v>
      </c>
      <c r="B346" s="70" t="str">
        <f t="shared" si="38"/>
        <v/>
      </c>
      <c r="C346" s="70" t="str">
        <f t="shared" si="35"/>
        <v>NW</v>
      </c>
      <c r="D346" s="70" t="str">
        <f t="shared" si="36"/>
        <v/>
      </c>
      <c r="E346" s="310" t="str">
        <f t="shared" si="39"/>
        <v/>
      </c>
      <c r="F346" s="310"/>
      <c r="G346" s="310"/>
      <c r="H346" s="311"/>
      <c r="I346" s="206"/>
      <c r="J346" s="206"/>
      <c r="K346" s="206"/>
      <c r="L346" s="206"/>
      <c r="M346" s="219" t="str">
        <f t="shared" si="40"/>
        <v/>
      </c>
      <c r="N346" s="219" t="str">
        <f t="shared" si="41"/>
        <v/>
      </c>
      <c r="O346" s="94"/>
      <c r="P346" s="206"/>
    </row>
    <row r="347" spans="1:16" ht="15" x14ac:dyDescent="0.25">
      <c r="A347" s="70" t="e">
        <f t="shared" si="37"/>
        <v>#N/A</v>
      </c>
      <c r="B347" s="70" t="str">
        <f t="shared" si="38"/>
        <v/>
      </c>
      <c r="C347" s="70" t="str">
        <f t="shared" si="35"/>
        <v>NW</v>
      </c>
      <c r="D347" s="70" t="str">
        <f t="shared" si="36"/>
        <v/>
      </c>
      <c r="E347" s="310" t="str">
        <f t="shared" si="39"/>
        <v/>
      </c>
      <c r="F347" s="310"/>
      <c r="G347" s="310"/>
      <c r="H347" s="311"/>
      <c r="I347" s="206"/>
      <c r="J347" s="206"/>
      <c r="K347" s="206"/>
      <c r="L347" s="206"/>
      <c r="M347" s="219" t="str">
        <f t="shared" si="40"/>
        <v/>
      </c>
      <c r="N347" s="219" t="str">
        <f t="shared" si="41"/>
        <v/>
      </c>
      <c r="O347" s="94"/>
      <c r="P347" s="206"/>
    </row>
    <row r="348" spans="1:16" ht="15" x14ac:dyDescent="0.25">
      <c r="A348" s="70" t="e">
        <f t="shared" si="37"/>
        <v>#N/A</v>
      </c>
      <c r="B348" s="70" t="str">
        <f t="shared" si="38"/>
        <v/>
      </c>
      <c r="C348" s="70" t="str">
        <f t="shared" si="35"/>
        <v>NW</v>
      </c>
      <c r="D348" s="70" t="str">
        <f t="shared" si="36"/>
        <v/>
      </c>
      <c r="E348" s="310" t="str">
        <f t="shared" si="39"/>
        <v/>
      </c>
      <c r="F348" s="310"/>
      <c r="G348" s="310"/>
      <c r="H348" s="311"/>
      <c r="I348" s="206"/>
      <c r="J348" s="206"/>
      <c r="K348" s="206"/>
      <c r="L348" s="206"/>
      <c r="M348" s="219" t="str">
        <f t="shared" si="40"/>
        <v/>
      </c>
      <c r="N348" s="219" t="str">
        <f t="shared" si="41"/>
        <v/>
      </c>
      <c r="O348" s="94"/>
      <c r="P348" s="206"/>
    </row>
    <row r="349" spans="1:16" ht="15" x14ac:dyDescent="0.25">
      <c r="A349" s="70" t="e">
        <f t="shared" si="37"/>
        <v>#N/A</v>
      </c>
      <c r="B349" s="70" t="str">
        <f t="shared" si="38"/>
        <v/>
      </c>
      <c r="C349" s="70" t="str">
        <f t="shared" si="35"/>
        <v>NW</v>
      </c>
      <c r="D349" s="70" t="str">
        <f t="shared" si="36"/>
        <v/>
      </c>
      <c r="E349" s="310" t="str">
        <f t="shared" si="39"/>
        <v/>
      </c>
      <c r="F349" s="310"/>
      <c r="G349" s="310"/>
      <c r="H349" s="311"/>
      <c r="I349" s="206"/>
      <c r="J349" s="206"/>
      <c r="K349" s="206"/>
      <c r="L349" s="206"/>
      <c r="M349" s="219" t="str">
        <f t="shared" si="40"/>
        <v/>
      </c>
      <c r="N349" s="219" t="str">
        <f t="shared" si="41"/>
        <v/>
      </c>
      <c r="O349" s="94"/>
      <c r="P349" s="206"/>
    </row>
    <row r="350" spans="1:16" ht="15" x14ac:dyDescent="0.25">
      <c r="A350" s="70" t="e">
        <f t="shared" si="37"/>
        <v>#N/A</v>
      </c>
      <c r="B350" s="70" t="str">
        <f t="shared" si="38"/>
        <v/>
      </c>
      <c r="C350" s="70" t="str">
        <f t="shared" si="35"/>
        <v>NW</v>
      </c>
      <c r="D350" s="70" t="str">
        <f t="shared" si="36"/>
        <v/>
      </c>
      <c r="E350" s="310" t="str">
        <f t="shared" si="39"/>
        <v/>
      </c>
      <c r="F350" s="310"/>
      <c r="G350" s="310"/>
      <c r="H350" s="311"/>
      <c r="I350" s="206"/>
      <c r="J350" s="206"/>
      <c r="K350" s="206"/>
      <c r="L350" s="206"/>
      <c r="M350" s="219" t="str">
        <f t="shared" si="40"/>
        <v/>
      </c>
      <c r="N350" s="219" t="str">
        <f t="shared" si="41"/>
        <v/>
      </c>
      <c r="O350" s="94"/>
      <c r="P350" s="206"/>
    </row>
    <row r="351" spans="1:16" ht="15" x14ac:dyDescent="0.25">
      <c r="A351" s="70" t="e">
        <f t="shared" si="37"/>
        <v>#N/A</v>
      </c>
      <c r="B351" s="70" t="str">
        <f t="shared" si="38"/>
        <v/>
      </c>
      <c r="C351" s="70" t="str">
        <f t="shared" si="35"/>
        <v>NW</v>
      </c>
      <c r="D351" s="70" t="str">
        <f t="shared" si="36"/>
        <v/>
      </c>
      <c r="E351" s="310" t="str">
        <f t="shared" si="39"/>
        <v/>
      </c>
      <c r="F351" s="310"/>
      <c r="G351" s="310"/>
      <c r="H351" s="311"/>
      <c r="I351" s="206"/>
      <c r="J351" s="206"/>
      <c r="K351" s="206"/>
      <c r="L351" s="206"/>
      <c r="M351" s="219" t="str">
        <f t="shared" si="40"/>
        <v/>
      </c>
      <c r="N351" s="219" t="str">
        <f t="shared" si="41"/>
        <v/>
      </c>
      <c r="O351" s="94"/>
      <c r="P351" s="206"/>
    </row>
    <row r="352" spans="1:16" ht="15" x14ac:dyDescent="0.25">
      <c r="A352" s="70" t="e">
        <f t="shared" si="37"/>
        <v>#N/A</v>
      </c>
      <c r="B352" s="70" t="str">
        <f t="shared" si="38"/>
        <v/>
      </c>
      <c r="C352" s="70" t="str">
        <f t="shared" si="35"/>
        <v>NW</v>
      </c>
      <c r="D352" s="70" t="str">
        <f t="shared" si="36"/>
        <v/>
      </c>
      <c r="E352" s="310" t="str">
        <f t="shared" si="39"/>
        <v/>
      </c>
      <c r="F352" s="310"/>
      <c r="G352" s="310"/>
      <c r="H352" s="311"/>
      <c r="I352" s="206"/>
      <c r="J352" s="206"/>
      <c r="K352" s="206"/>
      <c r="L352" s="206"/>
      <c r="M352" s="219" t="str">
        <f t="shared" si="40"/>
        <v/>
      </c>
      <c r="N352" s="219" t="str">
        <f t="shared" si="41"/>
        <v/>
      </c>
      <c r="O352" s="94"/>
      <c r="P352" s="206"/>
    </row>
    <row r="353" spans="1:16" ht="15" x14ac:dyDescent="0.25">
      <c r="A353" s="70" t="e">
        <f t="shared" si="37"/>
        <v>#N/A</v>
      </c>
      <c r="B353" s="70" t="str">
        <f t="shared" si="38"/>
        <v/>
      </c>
      <c r="C353" s="70" t="str">
        <f t="shared" si="35"/>
        <v>NW</v>
      </c>
      <c r="D353" s="70" t="str">
        <f t="shared" si="36"/>
        <v/>
      </c>
      <c r="E353" s="310" t="str">
        <f t="shared" si="39"/>
        <v/>
      </c>
      <c r="F353" s="310"/>
      <c r="G353" s="310"/>
      <c r="H353" s="311"/>
      <c r="I353" s="206"/>
      <c r="J353" s="206"/>
      <c r="K353" s="206"/>
      <c r="L353" s="206"/>
      <c r="M353" s="219" t="str">
        <f t="shared" si="40"/>
        <v/>
      </c>
      <c r="N353" s="219" t="str">
        <f t="shared" si="41"/>
        <v/>
      </c>
      <c r="O353" s="94"/>
      <c r="P353" s="206"/>
    </row>
    <row r="354" spans="1:16" ht="15" x14ac:dyDescent="0.25">
      <c r="A354" s="70" t="e">
        <f t="shared" si="37"/>
        <v>#N/A</v>
      </c>
      <c r="B354" s="70" t="str">
        <f t="shared" si="38"/>
        <v/>
      </c>
      <c r="C354" s="70" t="str">
        <f t="shared" si="35"/>
        <v>NW</v>
      </c>
      <c r="D354" s="70" t="str">
        <f t="shared" si="36"/>
        <v/>
      </c>
      <c r="E354" s="310" t="str">
        <f t="shared" si="39"/>
        <v/>
      </c>
      <c r="F354" s="310"/>
      <c r="G354" s="310"/>
      <c r="H354" s="311"/>
      <c r="I354" s="206"/>
      <c r="J354" s="206"/>
      <c r="K354" s="206"/>
      <c r="L354" s="206"/>
      <c r="M354" s="219" t="str">
        <f t="shared" si="40"/>
        <v/>
      </c>
      <c r="N354" s="219" t="str">
        <f t="shared" si="41"/>
        <v/>
      </c>
      <c r="O354" s="94"/>
      <c r="P354" s="206"/>
    </row>
    <row r="355" spans="1:16" ht="15" x14ac:dyDescent="0.25">
      <c r="A355" s="70" t="e">
        <f t="shared" si="37"/>
        <v>#N/A</v>
      </c>
      <c r="B355" s="70" t="str">
        <f t="shared" si="38"/>
        <v/>
      </c>
      <c r="C355" s="70" t="str">
        <f t="shared" si="35"/>
        <v>NW</v>
      </c>
      <c r="D355" s="70" t="str">
        <f t="shared" si="36"/>
        <v/>
      </c>
      <c r="E355" s="310" t="str">
        <f t="shared" si="39"/>
        <v/>
      </c>
      <c r="F355" s="310"/>
      <c r="G355" s="310"/>
      <c r="H355" s="311"/>
      <c r="I355" s="206"/>
      <c r="J355" s="206"/>
      <c r="K355" s="206"/>
      <c r="L355" s="206"/>
      <c r="M355" s="219" t="str">
        <f t="shared" si="40"/>
        <v/>
      </c>
      <c r="N355" s="219" t="str">
        <f t="shared" si="41"/>
        <v/>
      </c>
      <c r="O355" s="94"/>
      <c r="P355" s="206"/>
    </row>
    <row r="356" spans="1:16" ht="15" x14ac:dyDescent="0.25">
      <c r="A356" s="70" t="e">
        <f t="shared" si="37"/>
        <v>#N/A</v>
      </c>
      <c r="B356" s="70" t="str">
        <f t="shared" si="38"/>
        <v/>
      </c>
      <c r="C356" s="70" t="str">
        <f t="shared" si="35"/>
        <v>NW</v>
      </c>
      <c r="D356" s="70" t="str">
        <f t="shared" si="36"/>
        <v/>
      </c>
      <c r="E356" s="310" t="str">
        <f t="shared" si="39"/>
        <v/>
      </c>
      <c r="F356" s="310"/>
      <c r="G356" s="310"/>
      <c r="H356" s="311"/>
      <c r="I356" s="206"/>
      <c r="J356" s="206"/>
      <c r="K356" s="206"/>
      <c r="L356" s="206"/>
      <c r="M356" s="219" t="str">
        <f t="shared" si="40"/>
        <v/>
      </c>
      <c r="N356" s="219" t="str">
        <f t="shared" si="41"/>
        <v/>
      </c>
      <c r="O356" s="94"/>
      <c r="P356" s="206"/>
    </row>
    <row r="357" spans="1:16" ht="15" x14ac:dyDescent="0.25">
      <c r="A357" s="70" t="e">
        <f t="shared" si="37"/>
        <v>#N/A</v>
      </c>
      <c r="B357" s="70" t="str">
        <f t="shared" si="38"/>
        <v/>
      </c>
      <c r="C357" s="70" t="str">
        <f t="shared" si="35"/>
        <v>NW</v>
      </c>
      <c r="D357" s="70" t="str">
        <f t="shared" si="36"/>
        <v/>
      </c>
      <c r="E357" s="310" t="str">
        <f t="shared" si="39"/>
        <v/>
      </c>
      <c r="F357" s="310"/>
      <c r="G357" s="310"/>
      <c r="H357" s="311"/>
      <c r="I357" s="206"/>
      <c r="J357" s="206"/>
      <c r="K357" s="206"/>
      <c r="L357" s="206"/>
      <c r="M357" s="219" t="str">
        <f t="shared" si="40"/>
        <v/>
      </c>
      <c r="N357" s="219" t="str">
        <f t="shared" si="41"/>
        <v/>
      </c>
      <c r="O357" s="94"/>
      <c r="P357" s="206"/>
    </row>
    <row r="358" spans="1:16" ht="15" x14ac:dyDescent="0.25">
      <c r="A358" s="70" t="e">
        <f t="shared" si="37"/>
        <v>#N/A</v>
      </c>
      <c r="B358" s="70" t="str">
        <f t="shared" si="38"/>
        <v/>
      </c>
      <c r="C358" s="70" t="str">
        <f t="shared" si="35"/>
        <v>NW</v>
      </c>
      <c r="D358" s="70" t="str">
        <f t="shared" si="36"/>
        <v/>
      </c>
      <c r="E358" s="310" t="str">
        <f t="shared" si="39"/>
        <v/>
      </c>
      <c r="F358" s="310"/>
      <c r="G358" s="310"/>
      <c r="H358" s="311"/>
      <c r="I358" s="206"/>
      <c r="J358" s="206"/>
      <c r="K358" s="206"/>
      <c r="L358" s="206"/>
      <c r="M358" s="219" t="str">
        <f t="shared" si="40"/>
        <v/>
      </c>
      <c r="N358" s="219" t="str">
        <f t="shared" si="41"/>
        <v/>
      </c>
      <c r="O358" s="94"/>
      <c r="P358" s="206"/>
    </row>
    <row r="359" spans="1:16" ht="15" x14ac:dyDescent="0.25">
      <c r="A359" s="70" t="e">
        <f t="shared" si="37"/>
        <v>#N/A</v>
      </c>
      <c r="B359" s="70" t="str">
        <f t="shared" si="38"/>
        <v/>
      </c>
      <c r="C359" s="70" t="str">
        <f t="shared" si="35"/>
        <v>NW</v>
      </c>
      <c r="D359" s="70" t="str">
        <f t="shared" si="36"/>
        <v/>
      </c>
      <c r="E359" s="310" t="str">
        <f t="shared" si="39"/>
        <v/>
      </c>
      <c r="F359" s="310"/>
      <c r="G359" s="310"/>
      <c r="H359" s="311"/>
      <c r="I359" s="206"/>
      <c r="J359" s="206"/>
      <c r="K359" s="206"/>
      <c r="L359" s="206"/>
      <c r="M359" s="219" t="str">
        <f t="shared" si="40"/>
        <v/>
      </c>
      <c r="N359" s="219" t="str">
        <f t="shared" si="41"/>
        <v/>
      </c>
      <c r="O359" s="94"/>
      <c r="P359" s="206"/>
    </row>
    <row r="360" spans="1:16" ht="15" x14ac:dyDescent="0.25">
      <c r="A360" s="70" t="e">
        <f t="shared" si="37"/>
        <v>#N/A</v>
      </c>
      <c r="B360" s="70" t="str">
        <f t="shared" si="38"/>
        <v/>
      </c>
      <c r="C360" s="70" t="str">
        <f t="shared" si="35"/>
        <v>NW</v>
      </c>
      <c r="D360" s="70" t="str">
        <f t="shared" si="36"/>
        <v/>
      </c>
      <c r="E360" s="310" t="str">
        <f t="shared" si="39"/>
        <v/>
      </c>
      <c r="F360" s="310"/>
      <c r="G360" s="310"/>
      <c r="H360" s="311"/>
      <c r="I360" s="206"/>
      <c r="J360" s="206"/>
      <c r="K360" s="206"/>
      <c r="L360" s="206"/>
      <c r="M360" s="219" t="str">
        <f t="shared" si="40"/>
        <v/>
      </c>
      <c r="N360" s="219" t="str">
        <f t="shared" si="41"/>
        <v/>
      </c>
      <c r="O360" s="94"/>
      <c r="P360" s="206"/>
    </row>
    <row r="361" spans="1:16" ht="15" x14ac:dyDescent="0.25">
      <c r="A361" s="70" t="e">
        <f t="shared" si="37"/>
        <v>#N/A</v>
      </c>
      <c r="B361" s="70" t="str">
        <f t="shared" si="38"/>
        <v/>
      </c>
      <c r="C361" s="70" t="str">
        <f t="shared" si="35"/>
        <v>NW</v>
      </c>
      <c r="D361" s="70" t="str">
        <f t="shared" si="36"/>
        <v/>
      </c>
      <c r="E361" s="310" t="str">
        <f t="shared" si="39"/>
        <v/>
      </c>
      <c r="F361" s="310"/>
      <c r="G361" s="310"/>
      <c r="H361" s="311"/>
      <c r="I361" s="206"/>
      <c r="J361" s="206"/>
      <c r="K361" s="206"/>
      <c r="L361" s="206"/>
      <c r="M361" s="219" t="str">
        <f t="shared" si="40"/>
        <v/>
      </c>
      <c r="N361" s="219" t="str">
        <f t="shared" si="41"/>
        <v/>
      </c>
      <c r="O361" s="94"/>
      <c r="P361" s="206"/>
    </row>
    <row r="362" spans="1:16" ht="15" x14ac:dyDescent="0.25">
      <c r="A362" s="70" t="e">
        <f t="shared" si="37"/>
        <v>#N/A</v>
      </c>
      <c r="B362" s="70" t="str">
        <f t="shared" si="38"/>
        <v/>
      </c>
      <c r="C362" s="70" t="str">
        <f t="shared" si="35"/>
        <v>NW</v>
      </c>
      <c r="D362" s="70" t="str">
        <f t="shared" si="36"/>
        <v/>
      </c>
      <c r="E362" s="310" t="str">
        <f t="shared" si="39"/>
        <v/>
      </c>
      <c r="F362" s="310"/>
      <c r="G362" s="310"/>
      <c r="H362" s="311"/>
      <c r="I362" s="206"/>
      <c r="J362" s="206"/>
      <c r="K362" s="206"/>
      <c r="L362" s="206"/>
      <c r="M362" s="219" t="str">
        <f t="shared" si="40"/>
        <v/>
      </c>
      <c r="N362" s="219" t="str">
        <f t="shared" si="41"/>
        <v/>
      </c>
      <c r="O362" s="94"/>
      <c r="P362" s="206"/>
    </row>
    <row r="363" spans="1:16" ht="15" x14ac:dyDescent="0.25">
      <c r="A363" s="70" t="e">
        <f t="shared" si="37"/>
        <v>#N/A</v>
      </c>
      <c r="B363" s="70" t="str">
        <f t="shared" si="38"/>
        <v/>
      </c>
      <c r="C363" s="70" t="str">
        <f t="shared" si="35"/>
        <v>NW</v>
      </c>
      <c r="D363" s="70" t="str">
        <f t="shared" si="36"/>
        <v/>
      </c>
      <c r="E363" s="310" t="str">
        <f t="shared" si="39"/>
        <v/>
      </c>
      <c r="F363" s="310"/>
      <c r="G363" s="310"/>
      <c r="H363" s="311"/>
      <c r="I363" s="206"/>
      <c r="J363" s="206"/>
      <c r="K363" s="206"/>
      <c r="L363" s="206"/>
      <c r="M363" s="219" t="str">
        <f t="shared" si="40"/>
        <v/>
      </c>
      <c r="N363" s="219" t="str">
        <f t="shared" si="41"/>
        <v/>
      </c>
      <c r="O363" s="94"/>
      <c r="P363" s="206"/>
    </row>
    <row r="364" spans="1:16" ht="15" x14ac:dyDescent="0.25">
      <c r="A364" s="70" t="e">
        <f t="shared" si="37"/>
        <v>#N/A</v>
      </c>
      <c r="B364" s="70" t="str">
        <f t="shared" si="38"/>
        <v/>
      </c>
      <c r="C364" s="70" t="str">
        <f t="shared" si="35"/>
        <v>NW</v>
      </c>
      <c r="D364" s="70" t="str">
        <f t="shared" si="36"/>
        <v/>
      </c>
      <c r="E364" s="310" t="str">
        <f t="shared" si="39"/>
        <v/>
      </c>
      <c r="F364" s="310"/>
      <c r="G364" s="310"/>
      <c r="H364" s="311"/>
      <c r="I364" s="206"/>
      <c r="J364" s="206"/>
      <c r="K364" s="206"/>
      <c r="L364" s="206"/>
      <c r="M364" s="219" t="str">
        <f t="shared" si="40"/>
        <v/>
      </c>
      <c r="N364" s="219" t="str">
        <f t="shared" si="41"/>
        <v/>
      </c>
      <c r="O364" s="94"/>
      <c r="P364" s="206"/>
    </row>
    <row r="365" spans="1:16" ht="15" x14ac:dyDescent="0.25">
      <c r="A365" s="70" t="e">
        <f t="shared" si="37"/>
        <v>#N/A</v>
      </c>
      <c r="B365" s="70" t="str">
        <f t="shared" si="38"/>
        <v/>
      </c>
      <c r="C365" s="70" t="str">
        <f t="shared" si="35"/>
        <v>NW</v>
      </c>
      <c r="D365" s="70" t="str">
        <f t="shared" si="36"/>
        <v/>
      </c>
      <c r="E365" s="310" t="str">
        <f t="shared" si="39"/>
        <v/>
      </c>
      <c r="F365" s="310"/>
      <c r="G365" s="310"/>
      <c r="H365" s="311"/>
      <c r="I365" s="206"/>
      <c r="J365" s="206"/>
      <c r="K365" s="206"/>
      <c r="L365" s="206"/>
      <c r="M365" s="219" t="str">
        <f t="shared" si="40"/>
        <v/>
      </c>
      <c r="N365" s="219" t="str">
        <f t="shared" si="41"/>
        <v/>
      </c>
      <c r="O365" s="94"/>
      <c r="P365" s="206"/>
    </row>
    <row r="366" spans="1:16" ht="15" x14ac:dyDescent="0.25">
      <c r="A366" s="70" t="e">
        <f t="shared" si="37"/>
        <v>#N/A</v>
      </c>
      <c r="B366" s="70" t="str">
        <f t="shared" si="38"/>
        <v/>
      </c>
      <c r="C366" s="70" t="str">
        <f t="shared" si="35"/>
        <v>NW</v>
      </c>
      <c r="D366" s="70" t="str">
        <f t="shared" si="36"/>
        <v/>
      </c>
      <c r="E366" s="310" t="str">
        <f t="shared" si="39"/>
        <v/>
      </c>
      <c r="F366" s="310"/>
      <c r="G366" s="310"/>
      <c r="H366" s="311"/>
      <c r="I366" s="206"/>
      <c r="J366" s="206"/>
      <c r="K366" s="206"/>
      <c r="L366" s="206"/>
      <c r="M366" s="219" t="str">
        <f t="shared" si="40"/>
        <v/>
      </c>
      <c r="N366" s="219" t="str">
        <f t="shared" si="41"/>
        <v/>
      </c>
      <c r="O366" s="94"/>
      <c r="P366" s="206"/>
    </row>
    <row r="367" spans="1:16" ht="15" x14ac:dyDescent="0.25">
      <c r="A367" s="70" t="e">
        <f t="shared" si="37"/>
        <v>#N/A</v>
      </c>
      <c r="B367" s="70" t="str">
        <f t="shared" si="38"/>
        <v/>
      </c>
      <c r="C367" s="70" t="str">
        <f t="shared" si="35"/>
        <v>NW</v>
      </c>
      <c r="D367" s="70" t="str">
        <f t="shared" si="36"/>
        <v/>
      </c>
      <c r="E367" s="310" t="str">
        <f t="shared" si="39"/>
        <v/>
      </c>
      <c r="F367" s="310"/>
      <c r="G367" s="310"/>
      <c r="H367" s="311"/>
      <c r="I367" s="206"/>
      <c r="J367" s="206"/>
      <c r="K367" s="206"/>
      <c r="L367" s="206"/>
      <c r="M367" s="219" t="str">
        <f t="shared" si="40"/>
        <v/>
      </c>
      <c r="N367" s="219" t="str">
        <f t="shared" si="41"/>
        <v/>
      </c>
      <c r="O367" s="94"/>
      <c r="P367" s="206"/>
    </row>
    <row r="368" spans="1:16" ht="15" x14ac:dyDescent="0.25">
      <c r="A368" s="70" t="e">
        <f t="shared" si="37"/>
        <v>#N/A</v>
      </c>
      <c r="B368" s="70" t="str">
        <f t="shared" si="38"/>
        <v/>
      </c>
      <c r="C368" s="70" t="str">
        <f t="shared" si="35"/>
        <v>NW</v>
      </c>
      <c r="D368" s="70" t="str">
        <f t="shared" si="36"/>
        <v/>
      </c>
      <c r="E368" s="310" t="str">
        <f t="shared" si="39"/>
        <v/>
      </c>
      <c r="F368" s="310"/>
      <c r="G368" s="310"/>
      <c r="H368" s="311"/>
      <c r="I368" s="206"/>
      <c r="J368" s="206"/>
      <c r="K368" s="206"/>
      <c r="L368" s="206"/>
      <c r="M368" s="219" t="str">
        <f t="shared" si="40"/>
        <v/>
      </c>
      <c r="N368" s="219" t="str">
        <f t="shared" si="41"/>
        <v/>
      </c>
      <c r="O368" s="94"/>
      <c r="P368" s="206"/>
    </row>
    <row r="369" spans="1:16" ht="15" x14ac:dyDescent="0.25">
      <c r="A369" s="70" t="e">
        <f t="shared" si="37"/>
        <v>#N/A</v>
      </c>
      <c r="B369" s="70" t="str">
        <f t="shared" si="38"/>
        <v/>
      </c>
      <c r="C369" s="70" t="str">
        <f t="shared" si="35"/>
        <v>NW</v>
      </c>
      <c r="D369" s="70" t="str">
        <f t="shared" si="36"/>
        <v/>
      </c>
      <c r="E369" s="310" t="str">
        <f t="shared" si="39"/>
        <v/>
      </c>
      <c r="F369" s="310"/>
      <c r="G369" s="310"/>
      <c r="H369" s="311"/>
      <c r="I369" s="206"/>
      <c r="J369" s="206"/>
      <c r="K369" s="206"/>
      <c r="L369" s="206"/>
      <c r="M369" s="219" t="str">
        <f t="shared" si="40"/>
        <v/>
      </c>
      <c r="N369" s="219" t="str">
        <f t="shared" si="41"/>
        <v/>
      </c>
      <c r="O369" s="94"/>
      <c r="P369" s="206"/>
    </row>
    <row r="370" spans="1:16" ht="15" x14ac:dyDescent="0.25">
      <c r="A370" s="70" t="e">
        <f t="shared" si="37"/>
        <v>#N/A</v>
      </c>
      <c r="B370" s="70" t="str">
        <f t="shared" si="38"/>
        <v/>
      </c>
      <c r="C370" s="70" t="str">
        <f t="shared" si="35"/>
        <v>NW</v>
      </c>
      <c r="D370" s="70" t="str">
        <f t="shared" si="36"/>
        <v/>
      </c>
      <c r="E370" s="310" t="str">
        <f t="shared" si="39"/>
        <v/>
      </c>
      <c r="F370" s="310"/>
      <c r="G370" s="310"/>
      <c r="H370" s="311"/>
      <c r="I370" s="206"/>
      <c r="J370" s="206"/>
      <c r="K370" s="206"/>
      <c r="L370" s="206"/>
      <c r="M370" s="219" t="str">
        <f t="shared" si="40"/>
        <v/>
      </c>
      <c r="N370" s="219" t="str">
        <f t="shared" si="41"/>
        <v/>
      </c>
      <c r="O370" s="94"/>
      <c r="P370" s="206"/>
    </row>
    <row r="371" spans="1:16" ht="15" x14ac:dyDescent="0.25">
      <c r="A371" s="70" t="e">
        <f t="shared" si="37"/>
        <v>#N/A</v>
      </c>
      <c r="B371" s="70" t="str">
        <f t="shared" si="38"/>
        <v/>
      </c>
      <c r="C371" s="70" t="str">
        <f t="shared" si="35"/>
        <v>NW</v>
      </c>
      <c r="D371" s="70" t="str">
        <f t="shared" si="36"/>
        <v/>
      </c>
      <c r="E371" s="310" t="str">
        <f t="shared" si="39"/>
        <v/>
      </c>
      <c r="F371" s="310"/>
      <c r="G371" s="310"/>
      <c r="H371" s="311"/>
      <c r="I371" s="206"/>
      <c r="J371" s="206"/>
      <c r="K371" s="206"/>
      <c r="L371" s="206"/>
      <c r="M371" s="219" t="str">
        <f t="shared" si="40"/>
        <v/>
      </c>
      <c r="N371" s="219" t="str">
        <f t="shared" si="41"/>
        <v/>
      </c>
      <c r="O371" s="94"/>
      <c r="P371" s="206"/>
    </row>
    <row r="372" spans="1:16" ht="15" x14ac:dyDescent="0.25">
      <c r="A372" s="70" t="e">
        <f t="shared" si="37"/>
        <v>#N/A</v>
      </c>
      <c r="B372" s="70" t="str">
        <f t="shared" si="38"/>
        <v/>
      </c>
      <c r="C372" s="70" t="str">
        <f t="shared" si="35"/>
        <v>NW</v>
      </c>
      <c r="D372" s="70" t="str">
        <f t="shared" si="36"/>
        <v/>
      </c>
      <c r="E372" s="310" t="str">
        <f t="shared" si="39"/>
        <v/>
      </c>
      <c r="F372" s="310"/>
      <c r="G372" s="310"/>
      <c r="H372" s="311"/>
      <c r="I372" s="206"/>
      <c r="J372" s="206"/>
      <c r="K372" s="206"/>
      <c r="L372" s="206"/>
      <c r="M372" s="219" t="str">
        <f t="shared" si="40"/>
        <v/>
      </c>
      <c r="N372" s="219" t="str">
        <f t="shared" si="41"/>
        <v/>
      </c>
      <c r="O372" s="94"/>
      <c r="P372" s="206"/>
    </row>
    <row r="373" spans="1:16" ht="15" x14ac:dyDescent="0.25">
      <c r="A373" s="70" t="e">
        <f t="shared" si="37"/>
        <v>#N/A</v>
      </c>
      <c r="B373" s="70" t="str">
        <f t="shared" si="38"/>
        <v/>
      </c>
      <c r="C373" s="70" t="str">
        <f t="shared" si="35"/>
        <v>NW</v>
      </c>
      <c r="D373" s="70" t="str">
        <f t="shared" si="36"/>
        <v/>
      </c>
      <c r="E373" s="310" t="str">
        <f t="shared" si="39"/>
        <v/>
      </c>
      <c r="F373" s="310"/>
      <c r="G373" s="310"/>
      <c r="H373" s="311"/>
      <c r="I373" s="206"/>
      <c r="J373" s="206"/>
      <c r="K373" s="206"/>
      <c r="L373" s="206"/>
      <c r="M373" s="219" t="str">
        <f t="shared" si="40"/>
        <v/>
      </c>
      <c r="N373" s="219" t="str">
        <f t="shared" si="41"/>
        <v/>
      </c>
      <c r="O373" s="94"/>
      <c r="P373" s="206"/>
    </row>
    <row r="374" spans="1:16" ht="15" x14ac:dyDescent="0.25">
      <c r="A374" s="70" t="e">
        <f t="shared" si="37"/>
        <v>#N/A</v>
      </c>
      <c r="B374" s="70" t="str">
        <f t="shared" si="38"/>
        <v/>
      </c>
      <c r="C374" s="70" t="str">
        <f t="shared" si="35"/>
        <v>NW</v>
      </c>
      <c r="D374" s="70" t="str">
        <f t="shared" si="36"/>
        <v/>
      </c>
      <c r="E374" s="310" t="str">
        <f t="shared" si="39"/>
        <v/>
      </c>
      <c r="F374" s="310"/>
      <c r="G374" s="310"/>
      <c r="H374" s="311"/>
      <c r="I374" s="206"/>
      <c r="J374" s="206"/>
      <c r="K374" s="206"/>
      <c r="L374" s="206"/>
      <c r="M374" s="219" t="str">
        <f t="shared" si="40"/>
        <v/>
      </c>
      <c r="N374" s="219" t="str">
        <f t="shared" si="41"/>
        <v/>
      </c>
      <c r="O374" s="94"/>
      <c r="P374" s="206"/>
    </row>
    <row r="375" spans="1:16" ht="15" x14ac:dyDescent="0.25">
      <c r="A375" s="70" t="e">
        <f t="shared" si="37"/>
        <v>#N/A</v>
      </c>
      <c r="B375" s="70" t="str">
        <f t="shared" si="38"/>
        <v/>
      </c>
      <c r="C375" s="70" t="str">
        <f t="shared" si="35"/>
        <v>NW</v>
      </c>
      <c r="D375" s="70" t="str">
        <f t="shared" si="36"/>
        <v/>
      </c>
      <c r="E375" s="310" t="str">
        <f t="shared" si="39"/>
        <v/>
      </c>
      <c r="F375" s="310"/>
      <c r="G375" s="310"/>
      <c r="H375" s="311"/>
      <c r="I375" s="206"/>
      <c r="J375" s="206"/>
      <c r="K375" s="206"/>
      <c r="L375" s="206"/>
      <c r="M375" s="219" t="str">
        <f t="shared" si="40"/>
        <v/>
      </c>
      <c r="N375" s="219" t="str">
        <f t="shared" si="41"/>
        <v/>
      </c>
      <c r="O375" s="94"/>
      <c r="P375" s="206"/>
    </row>
    <row r="376" spans="1:16" ht="15" x14ac:dyDescent="0.25">
      <c r="A376" s="70" t="e">
        <f t="shared" si="37"/>
        <v>#N/A</v>
      </c>
      <c r="B376" s="70" t="str">
        <f t="shared" si="38"/>
        <v/>
      </c>
      <c r="C376" s="70" t="str">
        <f t="shared" si="35"/>
        <v>NW</v>
      </c>
      <c r="D376" s="70" t="str">
        <f t="shared" si="36"/>
        <v/>
      </c>
      <c r="E376" s="310" t="str">
        <f t="shared" si="39"/>
        <v/>
      </c>
      <c r="F376" s="310"/>
      <c r="G376" s="310"/>
      <c r="H376" s="311"/>
      <c r="I376" s="206"/>
      <c r="J376" s="206"/>
      <c r="K376" s="206"/>
      <c r="L376" s="206"/>
      <c r="M376" s="219" t="str">
        <f t="shared" si="40"/>
        <v/>
      </c>
      <c r="N376" s="219" t="str">
        <f t="shared" si="41"/>
        <v/>
      </c>
      <c r="O376" s="94"/>
      <c r="P376" s="206"/>
    </row>
    <row r="377" spans="1:16" ht="15" x14ac:dyDescent="0.25">
      <c r="A377" s="70" t="e">
        <f t="shared" si="37"/>
        <v>#N/A</v>
      </c>
      <c r="B377" s="70" t="str">
        <f t="shared" si="38"/>
        <v/>
      </c>
      <c r="C377" s="70" t="str">
        <f t="shared" si="35"/>
        <v>NW</v>
      </c>
      <c r="D377" s="70" t="str">
        <f t="shared" si="36"/>
        <v/>
      </c>
      <c r="E377" s="310" t="str">
        <f t="shared" si="39"/>
        <v/>
      </c>
      <c r="F377" s="310"/>
      <c r="G377" s="310"/>
      <c r="H377" s="311"/>
      <c r="I377" s="206"/>
      <c r="J377" s="206"/>
      <c r="K377" s="206"/>
      <c r="L377" s="206"/>
      <c r="M377" s="219" t="str">
        <f t="shared" si="40"/>
        <v/>
      </c>
      <c r="N377" s="219" t="str">
        <f t="shared" si="41"/>
        <v/>
      </c>
      <c r="O377" s="94"/>
      <c r="P377" s="206"/>
    </row>
    <row r="378" spans="1:16" ht="15" x14ac:dyDescent="0.25">
      <c r="A378" s="70" t="e">
        <f t="shared" si="37"/>
        <v>#N/A</v>
      </c>
      <c r="B378" s="70" t="str">
        <f t="shared" si="38"/>
        <v/>
      </c>
      <c r="C378" s="70" t="str">
        <f t="shared" si="35"/>
        <v>NW</v>
      </c>
      <c r="D378" s="70" t="str">
        <f t="shared" si="36"/>
        <v/>
      </c>
      <c r="E378" s="310" t="str">
        <f t="shared" si="39"/>
        <v/>
      </c>
      <c r="F378" s="310"/>
      <c r="G378" s="310"/>
      <c r="H378" s="311"/>
      <c r="I378" s="206"/>
      <c r="J378" s="206"/>
      <c r="K378" s="206"/>
      <c r="L378" s="206"/>
      <c r="M378" s="219" t="str">
        <f t="shared" si="40"/>
        <v/>
      </c>
      <c r="N378" s="219" t="str">
        <f t="shared" si="41"/>
        <v/>
      </c>
      <c r="O378" s="94"/>
      <c r="P378" s="206"/>
    </row>
    <row r="379" spans="1:16" ht="15" x14ac:dyDescent="0.25">
      <c r="A379" s="70" t="e">
        <f t="shared" si="37"/>
        <v>#N/A</v>
      </c>
      <c r="B379" s="70" t="str">
        <f t="shared" si="38"/>
        <v/>
      </c>
      <c r="C379" s="70" t="str">
        <f t="shared" si="35"/>
        <v>NW</v>
      </c>
      <c r="D379" s="70" t="str">
        <f t="shared" si="36"/>
        <v/>
      </c>
      <c r="E379" s="310" t="str">
        <f t="shared" si="39"/>
        <v/>
      </c>
      <c r="F379" s="310"/>
      <c r="G379" s="310"/>
      <c r="H379" s="311"/>
      <c r="I379" s="206"/>
      <c r="J379" s="206"/>
      <c r="K379" s="206"/>
      <c r="L379" s="206"/>
      <c r="M379" s="219" t="str">
        <f t="shared" si="40"/>
        <v/>
      </c>
      <c r="N379" s="219" t="str">
        <f t="shared" si="41"/>
        <v/>
      </c>
      <c r="O379" s="94"/>
      <c r="P379" s="206"/>
    </row>
    <row r="380" spans="1:16" ht="15" x14ac:dyDescent="0.25">
      <c r="A380" s="70" t="e">
        <f t="shared" si="37"/>
        <v>#N/A</v>
      </c>
      <c r="B380" s="70" t="str">
        <f t="shared" si="38"/>
        <v/>
      </c>
      <c r="C380" s="70" t="str">
        <f t="shared" si="35"/>
        <v>NW</v>
      </c>
      <c r="D380" s="70" t="str">
        <f t="shared" si="36"/>
        <v/>
      </c>
      <c r="E380" s="310" t="str">
        <f t="shared" si="39"/>
        <v/>
      </c>
      <c r="F380" s="310"/>
      <c r="G380" s="310"/>
      <c r="H380" s="311"/>
      <c r="I380" s="206"/>
      <c r="J380" s="206"/>
      <c r="K380" s="206"/>
      <c r="L380" s="206"/>
      <c r="M380" s="219" t="str">
        <f t="shared" si="40"/>
        <v/>
      </c>
      <c r="N380" s="219" t="str">
        <f t="shared" si="41"/>
        <v/>
      </c>
      <c r="O380" s="94"/>
      <c r="P380" s="206"/>
    </row>
    <row r="381" spans="1:16" ht="15" x14ac:dyDescent="0.25">
      <c r="A381" s="70" t="e">
        <f t="shared" si="37"/>
        <v>#N/A</v>
      </c>
      <c r="B381" s="70" t="str">
        <f t="shared" si="38"/>
        <v/>
      </c>
      <c r="C381" s="70" t="str">
        <f t="shared" si="35"/>
        <v>NW</v>
      </c>
      <c r="D381" s="70" t="str">
        <f t="shared" si="36"/>
        <v/>
      </c>
      <c r="E381" s="310" t="str">
        <f t="shared" si="39"/>
        <v/>
      </c>
      <c r="F381" s="310"/>
      <c r="G381" s="310"/>
      <c r="H381" s="311"/>
      <c r="I381" s="206"/>
      <c r="J381" s="206"/>
      <c r="K381" s="206"/>
      <c r="L381" s="206"/>
      <c r="M381" s="219" t="str">
        <f t="shared" si="40"/>
        <v/>
      </c>
      <c r="N381" s="219" t="str">
        <f t="shared" si="41"/>
        <v/>
      </c>
      <c r="O381" s="94"/>
      <c r="P381" s="206"/>
    </row>
    <row r="382" spans="1:16" ht="15" x14ac:dyDescent="0.25">
      <c r="A382" s="70" t="e">
        <f t="shared" si="37"/>
        <v>#N/A</v>
      </c>
      <c r="B382" s="70" t="str">
        <f t="shared" si="38"/>
        <v/>
      </c>
      <c r="C382" s="70" t="str">
        <f t="shared" si="35"/>
        <v>NW</v>
      </c>
      <c r="D382" s="70" t="str">
        <f t="shared" si="36"/>
        <v/>
      </c>
      <c r="E382" s="310" t="str">
        <f t="shared" si="39"/>
        <v/>
      </c>
      <c r="F382" s="310"/>
      <c r="G382" s="310"/>
      <c r="H382" s="311"/>
      <c r="I382" s="206"/>
      <c r="J382" s="206"/>
      <c r="K382" s="206"/>
      <c r="L382" s="206"/>
      <c r="M382" s="219" t="str">
        <f t="shared" si="40"/>
        <v/>
      </c>
      <c r="N382" s="219" t="str">
        <f t="shared" si="41"/>
        <v/>
      </c>
      <c r="O382" s="94"/>
      <c r="P382" s="206"/>
    </row>
    <row r="383" spans="1:16" ht="15" x14ac:dyDescent="0.25">
      <c r="A383" s="70" t="e">
        <f t="shared" si="37"/>
        <v>#N/A</v>
      </c>
      <c r="B383" s="70" t="str">
        <f t="shared" si="38"/>
        <v/>
      </c>
      <c r="C383" s="70" t="str">
        <f t="shared" si="35"/>
        <v>NW</v>
      </c>
      <c r="D383" s="70" t="str">
        <f t="shared" si="36"/>
        <v/>
      </c>
      <c r="E383" s="310" t="str">
        <f t="shared" si="39"/>
        <v/>
      </c>
      <c r="F383" s="310"/>
      <c r="G383" s="310"/>
      <c r="H383" s="311"/>
      <c r="I383" s="206"/>
      <c r="J383" s="206"/>
      <c r="K383" s="206"/>
      <c r="L383" s="206"/>
      <c r="M383" s="219" t="str">
        <f t="shared" si="40"/>
        <v/>
      </c>
      <c r="N383" s="219" t="str">
        <f t="shared" si="41"/>
        <v/>
      </c>
      <c r="O383" s="94"/>
      <c r="P383" s="206"/>
    </row>
    <row r="384" spans="1:16" ht="15" x14ac:dyDescent="0.25">
      <c r="A384" s="70" t="e">
        <f t="shared" si="37"/>
        <v>#N/A</v>
      </c>
      <c r="B384" s="70" t="str">
        <f t="shared" si="38"/>
        <v/>
      </c>
      <c r="C384" s="70" t="str">
        <f t="shared" si="35"/>
        <v>NW</v>
      </c>
      <c r="D384" s="70" t="str">
        <f t="shared" si="36"/>
        <v/>
      </c>
      <c r="E384" s="310" t="str">
        <f t="shared" si="39"/>
        <v/>
      </c>
      <c r="F384" s="310"/>
      <c r="G384" s="310"/>
      <c r="H384" s="311"/>
      <c r="I384" s="206"/>
      <c r="J384" s="206"/>
      <c r="K384" s="206"/>
      <c r="L384" s="206"/>
      <c r="M384" s="219" t="str">
        <f t="shared" si="40"/>
        <v/>
      </c>
      <c r="N384" s="219" t="str">
        <f t="shared" si="41"/>
        <v/>
      </c>
      <c r="O384" s="94"/>
      <c r="P384" s="206"/>
    </row>
    <row r="385" spans="1:16" ht="15" x14ac:dyDescent="0.25">
      <c r="A385" s="70" t="e">
        <f t="shared" si="37"/>
        <v>#N/A</v>
      </c>
      <c r="B385" s="70" t="str">
        <f t="shared" si="38"/>
        <v/>
      </c>
      <c r="C385" s="70" t="str">
        <f t="shared" si="35"/>
        <v>NW</v>
      </c>
      <c r="D385" s="70" t="str">
        <f t="shared" si="36"/>
        <v/>
      </c>
      <c r="E385" s="310" t="str">
        <f t="shared" si="39"/>
        <v/>
      </c>
      <c r="F385" s="310"/>
      <c r="G385" s="310"/>
      <c r="H385" s="311"/>
      <c r="I385" s="206"/>
      <c r="J385" s="206"/>
      <c r="K385" s="206"/>
      <c r="L385" s="206"/>
      <c r="M385" s="219" t="str">
        <f t="shared" si="40"/>
        <v/>
      </c>
      <c r="N385" s="219" t="str">
        <f t="shared" si="41"/>
        <v/>
      </c>
      <c r="O385" s="94"/>
      <c r="P385" s="206"/>
    </row>
    <row r="386" spans="1:16" ht="15" x14ac:dyDescent="0.25">
      <c r="A386" s="70" t="e">
        <f t="shared" si="37"/>
        <v>#N/A</v>
      </c>
      <c r="B386" s="70" t="str">
        <f t="shared" si="38"/>
        <v/>
      </c>
      <c r="C386" s="70" t="str">
        <f t="shared" si="35"/>
        <v>NW</v>
      </c>
      <c r="D386" s="70" t="str">
        <f t="shared" si="36"/>
        <v/>
      </c>
      <c r="E386" s="403" t="str">
        <f>IFERROR(IF(DAY(E385)=31,"",E385+1),"")</f>
        <v/>
      </c>
      <c r="F386" s="403"/>
      <c r="G386" s="403"/>
      <c r="H386" s="404"/>
      <c r="I386" s="220"/>
      <c r="J386" s="220"/>
      <c r="K386" s="220"/>
      <c r="L386" s="220"/>
      <c r="M386" s="221" t="str">
        <f t="shared" si="40"/>
        <v/>
      </c>
      <c r="N386" s="221" t="str">
        <f t="shared" si="41"/>
        <v/>
      </c>
      <c r="O386" s="222"/>
      <c r="P386" s="220"/>
    </row>
    <row r="387" spans="1:16" s="136" customFormat="1" ht="15" x14ac:dyDescent="0.25">
      <c r="A387" s="14"/>
      <c r="B387" s="14"/>
      <c r="C387" s="14"/>
      <c r="D387" s="14"/>
      <c r="E387" s="396"/>
      <c r="F387" s="396"/>
      <c r="G387" s="396"/>
      <c r="H387" s="396"/>
      <c r="I387" s="194"/>
      <c r="J387" s="194"/>
      <c r="K387" s="194"/>
      <c r="L387" s="194"/>
      <c r="M387" s="223"/>
      <c r="N387" s="223"/>
      <c r="O387" s="224"/>
      <c r="P387" s="194"/>
    </row>
    <row r="388" spans="1:16" s="136" customFormat="1" ht="15" x14ac:dyDescent="0.25">
      <c r="A388" s="14"/>
      <c r="B388" s="14"/>
      <c r="C388" s="14"/>
      <c r="D388" s="14"/>
      <c r="E388" s="396"/>
      <c r="F388" s="396"/>
      <c r="G388" s="396"/>
      <c r="H388" s="396"/>
      <c r="I388" s="194"/>
      <c r="J388" s="194"/>
      <c r="K388" s="194"/>
      <c r="L388" s="194"/>
      <c r="M388" s="223"/>
      <c r="N388" s="223"/>
      <c r="O388" s="224"/>
      <c r="P388" s="194"/>
    </row>
    <row r="389" spans="1:16" s="136" customFormat="1" ht="15" x14ac:dyDescent="0.25">
      <c r="A389" s="14"/>
      <c r="B389" s="14"/>
      <c r="C389" s="14"/>
      <c r="D389" s="14"/>
      <c r="E389" s="396"/>
      <c r="F389" s="396"/>
      <c r="G389" s="396"/>
      <c r="H389" s="396"/>
      <c r="I389" s="194"/>
      <c r="J389" s="194"/>
      <c r="K389" s="194"/>
      <c r="L389" s="194"/>
      <c r="M389" s="223"/>
      <c r="N389" s="223"/>
      <c r="O389" s="224"/>
      <c r="P389" s="194"/>
    </row>
    <row r="390" spans="1:16" s="136" customFormat="1" ht="15" x14ac:dyDescent="0.25">
      <c r="A390" s="14"/>
      <c r="B390" s="14"/>
      <c r="C390" s="14"/>
      <c r="D390" s="14"/>
      <c r="E390" s="396"/>
      <c r="F390" s="396"/>
      <c r="G390" s="396"/>
      <c r="H390" s="396"/>
      <c r="I390" s="194"/>
      <c r="J390" s="194"/>
      <c r="K390" s="194"/>
      <c r="L390" s="194"/>
      <c r="M390" s="223"/>
      <c r="N390" s="223"/>
      <c r="O390" s="224"/>
      <c r="P390" s="194"/>
    </row>
    <row r="391" spans="1:16" s="136" customFormat="1" ht="15" x14ac:dyDescent="0.25">
      <c r="A391" s="14"/>
      <c r="B391" s="14"/>
      <c r="C391" s="14"/>
      <c r="D391" s="14"/>
      <c r="E391" s="396"/>
      <c r="F391" s="396"/>
      <c r="G391" s="396"/>
      <c r="H391" s="396"/>
      <c r="I391" s="194"/>
      <c r="J391" s="194"/>
      <c r="K391" s="194"/>
      <c r="L391" s="194"/>
      <c r="M391" s="223"/>
      <c r="N391" s="223"/>
      <c r="O391" s="224"/>
      <c r="P391" s="194"/>
    </row>
    <row r="392" spans="1:16" s="136" customFormat="1" ht="15" x14ac:dyDescent="0.25">
      <c r="A392" s="14"/>
      <c r="B392" s="14"/>
      <c r="C392" s="14"/>
      <c r="D392" s="14"/>
      <c r="E392" s="396"/>
      <c r="F392" s="396"/>
      <c r="G392" s="396"/>
      <c r="H392" s="396"/>
      <c r="I392" s="194"/>
      <c r="J392" s="194"/>
      <c r="K392" s="194"/>
      <c r="L392" s="194"/>
      <c r="M392" s="223"/>
      <c r="N392" s="223"/>
      <c r="O392" s="224"/>
      <c r="P392" s="194"/>
    </row>
    <row r="393" spans="1:16" s="136" customFormat="1" ht="15" x14ac:dyDescent="0.25">
      <c r="A393" s="14"/>
      <c r="B393" s="14"/>
      <c r="C393" s="14"/>
      <c r="D393" s="14"/>
      <c r="E393" s="396"/>
      <c r="F393" s="396"/>
      <c r="G393" s="396"/>
      <c r="H393" s="396"/>
      <c r="I393" s="194"/>
      <c r="J393" s="194"/>
      <c r="K393" s="194"/>
      <c r="L393" s="194"/>
      <c r="M393" s="223"/>
      <c r="N393" s="223"/>
      <c r="O393" s="224"/>
      <c r="P393" s="194"/>
    </row>
    <row r="394" spans="1:16" s="136" customFormat="1" ht="15" x14ac:dyDescent="0.25">
      <c r="A394" s="14"/>
      <c r="B394" s="14"/>
      <c r="C394" s="14"/>
      <c r="D394" s="14"/>
      <c r="E394" s="396"/>
      <c r="F394" s="396"/>
      <c r="G394" s="396"/>
      <c r="H394" s="396"/>
      <c r="I394" s="194"/>
      <c r="J394" s="194"/>
      <c r="K394" s="194"/>
      <c r="L394" s="194"/>
      <c r="M394" s="223"/>
      <c r="N394" s="223"/>
      <c r="O394" s="224"/>
      <c r="P394" s="194"/>
    </row>
    <row r="395" spans="1:16" s="136" customFormat="1" ht="15" x14ac:dyDescent="0.25">
      <c r="A395" s="14"/>
      <c r="B395" s="14"/>
      <c r="C395" s="14"/>
      <c r="D395" s="14"/>
      <c r="E395" s="396"/>
      <c r="F395" s="396"/>
      <c r="G395" s="396"/>
      <c r="H395" s="396"/>
      <c r="I395" s="194"/>
      <c r="J395" s="194"/>
      <c r="K395" s="194"/>
      <c r="L395" s="194"/>
      <c r="M395" s="223"/>
      <c r="N395" s="223"/>
      <c r="O395" s="224"/>
      <c r="P395" s="194"/>
    </row>
    <row r="396" spans="1:16" s="136" customFormat="1" ht="15" x14ac:dyDescent="0.25">
      <c r="A396" s="14"/>
      <c r="B396" s="14"/>
      <c r="C396" s="14"/>
      <c r="D396" s="14"/>
      <c r="E396" s="396"/>
      <c r="F396" s="396"/>
      <c r="G396" s="396"/>
      <c r="H396" s="396"/>
      <c r="I396" s="194"/>
      <c r="J396" s="194"/>
      <c r="K396" s="194"/>
      <c r="L396" s="194"/>
      <c r="M396" s="223"/>
      <c r="N396" s="223"/>
      <c r="O396" s="224"/>
      <c r="P396" s="194"/>
    </row>
    <row r="397" spans="1:16" s="136" customFormat="1" ht="15" x14ac:dyDescent="0.25">
      <c r="A397" s="14"/>
      <c r="B397" s="14"/>
      <c r="C397" s="14"/>
      <c r="D397" s="14"/>
      <c r="E397" s="396"/>
      <c r="F397" s="396"/>
      <c r="G397" s="396"/>
      <c r="H397" s="396"/>
      <c r="I397" s="194"/>
      <c r="J397" s="194"/>
      <c r="K397" s="194"/>
      <c r="L397" s="194"/>
      <c r="M397" s="223"/>
      <c r="N397" s="223"/>
      <c r="O397" s="224"/>
      <c r="P397" s="194"/>
    </row>
    <row r="398" spans="1:16" s="136" customFormat="1" ht="15" x14ac:dyDescent="0.25">
      <c r="A398" s="14"/>
      <c r="B398" s="14"/>
      <c r="C398" s="14"/>
      <c r="D398" s="14"/>
      <c r="E398" s="396"/>
      <c r="F398" s="396"/>
      <c r="G398" s="396"/>
      <c r="H398" s="396"/>
      <c r="I398" s="194"/>
      <c r="J398" s="194"/>
      <c r="K398" s="194"/>
      <c r="L398" s="194"/>
      <c r="M398" s="223"/>
      <c r="N398" s="223"/>
      <c r="O398" s="224"/>
      <c r="P398" s="194"/>
    </row>
    <row r="399" spans="1:16" s="136" customFormat="1" ht="15" x14ac:dyDescent="0.25">
      <c r="A399" s="14"/>
      <c r="B399" s="14"/>
      <c r="C399" s="14"/>
      <c r="D399" s="14"/>
      <c r="E399" s="396"/>
      <c r="F399" s="396"/>
      <c r="G399" s="396"/>
      <c r="H399" s="396"/>
      <c r="I399" s="194"/>
      <c r="J399" s="194"/>
      <c r="K399" s="194"/>
      <c r="L399" s="194"/>
      <c r="M399" s="223"/>
      <c r="N399" s="223"/>
      <c r="O399" s="224"/>
      <c r="P399" s="194"/>
    </row>
    <row r="400" spans="1:16" s="136" customFormat="1" ht="15" x14ac:dyDescent="0.25">
      <c r="A400" s="14"/>
      <c r="B400" s="14"/>
      <c r="C400" s="14"/>
      <c r="D400" s="14"/>
      <c r="E400" s="396"/>
      <c r="F400" s="396"/>
      <c r="G400" s="396"/>
      <c r="H400" s="396"/>
      <c r="I400" s="194"/>
      <c r="J400" s="194"/>
      <c r="K400" s="194"/>
      <c r="L400" s="194"/>
      <c r="M400" s="223"/>
      <c r="N400" s="223"/>
      <c r="O400" s="224"/>
      <c r="P400" s="194"/>
    </row>
    <row r="401" spans="1:16" s="136" customFormat="1" ht="15" x14ac:dyDescent="0.25">
      <c r="A401" s="14"/>
      <c r="B401" s="14"/>
      <c r="C401" s="14"/>
      <c r="D401" s="14"/>
      <c r="E401" s="396"/>
      <c r="F401" s="396"/>
      <c r="G401" s="396"/>
      <c r="H401" s="396"/>
      <c r="I401" s="194"/>
      <c r="J401" s="194"/>
      <c r="K401" s="194"/>
      <c r="L401" s="194"/>
      <c r="M401" s="223"/>
      <c r="N401" s="223"/>
      <c r="O401" s="224"/>
      <c r="P401" s="194"/>
    </row>
    <row r="402" spans="1:16" s="136" customFormat="1" ht="15" x14ac:dyDescent="0.25">
      <c r="A402" s="14"/>
      <c r="B402" s="14"/>
      <c r="C402" s="14"/>
      <c r="D402" s="14"/>
      <c r="E402" s="396"/>
      <c r="F402" s="396"/>
      <c r="G402" s="396"/>
      <c r="H402" s="396"/>
      <c r="I402" s="194"/>
      <c r="J402" s="194"/>
      <c r="K402" s="194"/>
      <c r="L402" s="194"/>
      <c r="M402" s="223"/>
      <c r="N402" s="223"/>
      <c r="O402" s="224"/>
      <c r="P402" s="194"/>
    </row>
    <row r="403" spans="1:16" s="136" customFormat="1" ht="15" x14ac:dyDescent="0.25">
      <c r="A403" s="14"/>
      <c r="B403" s="14"/>
      <c r="C403" s="14"/>
      <c r="D403" s="14"/>
      <c r="E403" s="396"/>
      <c r="F403" s="396"/>
      <c r="G403" s="396"/>
      <c r="H403" s="396"/>
      <c r="I403" s="194"/>
      <c r="J403" s="194"/>
      <c r="K403" s="194"/>
      <c r="L403" s="194"/>
      <c r="M403" s="223"/>
      <c r="N403" s="223"/>
      <c r="O403" s="224"/>
      <c r="P403" s="194"/>
    </row>
    <row r="404" spans="1:16" s="136" customFormat="1" ht="15" x14ac:dyDescent="0.25">
      <c r="A404" s="14"/>
      <c r="B404" s="14"/>
      <c r="C404" s="14"/>
      <c r="D404" s="14"/>
      <c r="E404" s="396"/>
      <c r="F404" s="396"/>
      <c r="G404" s="396"/>
      <c r="H404" s="396"/>
      <c r="I404" s="194"/>
      <c r="J404" s="194"/>
      <c r="K404" s="194"/>
      <c r="L404" s="194"/>
      <c r="M404" s="223"/>
      <c r="N404" s="223"/>
      <c r="O404" s="224"/>
      <c r="P404" s="194"/>
    </row>
    <row r="405" spans="1:16" s="136" customFormat="1" ht="15" x14ac:dyDescent="0.25">
      <c r="A405" s="14"/>
      <c r="B405" s="14"/>
      <c r="C405" s="14"/>
      <c r="D405" s="14"/>
      <c r="E405" s="396"/>
      <c r="F405" s="396"/>
      <c r="G405" s="396"/>
      <c r="H405" s="396"/>
      <c r="I405" s="194"/>
      <c r="J405" s="194"/>
      <c r="K405" s="194"/>
      <c r="L405" s="194"/>
      <c r="M405" s="223"/>
      <c r="N405" s="223"/>
      <c r="O405" s="224"/>
      <c r="P405" s="194"/>
    </row>
    <row r="406" spans="1:16" s="136" customFormat="1" ht="15" x14ac:dyDescent="0.25">
      <c r="A406" s="14"/>
      <c r="B406" s="14"/>
      <c r="C406" s="14"/>
      <c r="D406" s="14"/>
      <c r="E406" s="396"/>
      <c r="F406" s="396"/>
      <c r="G406" s="396"/>
      <c r="H406" s="396"/>
      <c r="I406" s="194"/>
      <c r="J406" s="194"/>
      <c r="K406" s="194"/>
      <c r="L406" s="194"/>
      <c r="M406" s="223"/>
      <c r="N406" s="223"/>
      <c r="O406" s="224"/>
      <c r="P406" s="194"/>
    </row>
    <row r="407" spans="1:16" s="136" customFormat="1" ht="15" x14ac:dyDescent="0.25">
      <c r="A407" s="14"/>
      <c r="B407" s="14"/>
      <c r="C407" s="14"/>
      <c r="D407" s="14"/>
      <c r="E407" s="396"/>
      <c r="F407" s="396"/>
      <c r="G407" s="396"/>
      <c r="H407" s="396"/>
      <c r="I407" s="194"/>
      <c r="J407" s="194"/>
      <c r="K407" s="194"/>
      <c r="L407" s="194"/>
      <c r="M407" s="223"/>
      <c r="N407" s="223"/>
      <c r="O407" s="224"/>
      <c r="P407" s="194"/>
    </row>
    <row r="408" spans="1:16" s="136" customFormat="1" ht="15" x14ac:dyDescent="0.25">
      <c r="A408" s="14"/>
      <c r="B408" s="14"/>
      <c r="C408" s="14"/>
      <c r="D408" s="14"/>
      <c r="E408" s="396"/>
      <c r="F408" s="396"/>
      <c r="G408" s="396"/>
      <c r="H408" s="396"/>
      <c r="I408" s="194"/>
      <c r="J408" s="194"/>
      <c r="K408" s="194"/>
      <c r="L408" s="194"/>
      <c r="M408" s="223"/>
      <c r="N408" s="223"/>
      <c r="O408" s="224"/>
      <c r="P408" s="194"/>
    </row>
    <row r="409" spans="1:16" s="136" customFormat="1" ht="15" x14ac:dyDescent="0.25">
      <c r="A409" s="14"/>
      <c r="B409" s="14"/>
      <c r="C409" s="14"/>
      <c r="D409" s="14"/>
      <c r="E409" s="396"/>
      <c r="F409" s="396"/>
      <c r="G409" s="396"/>
      <c r="H409" s="396"/>
      <c r="I409" s="194"/>
      <c r="J409" s="194"/>
      <c r="K409" s="194"/>
      <c r="L409" s="194"/>
      <c r="M409" s="223"/>
      <c r="N409" s="223"/>
      <c r="O409" s="224"/>
      <c r="P409" s="194"/>
    </row>
    <row r="410" spans="1:16" s="136" customFormat="1" ht="15" x14ac:dyDescent="0.25">
      <c r="A410" s="14"/>
      <c r="B410" s="14"/>
      <c r="C410" s="14"/>
      <c r="D410" s="14"/>
      <c r="E410" s="396"/>
      <c r="F410" s="396"/>
      <c r="G410" s="396"/>
      <c r="H410" s="396"/>
      <c r="I410" s="194"/>
      <c r="J410" s="194"/>
      <c r="K410" s="194"/>
      <c r="L410" s="194"/>
      <c r="M410" s="223"/>
      <c r="N410" s="223"/>
      <c r="O410" s="224"/>
      <c r="P410" s="194"/>
    </row>
    <row r="411" spans="1:16" s="136" customFormat="1" ht="15" x14ac:dyDescent="0.25">
      <c r="A411" s="14"/>
      <c r="B411" s="14"/>
      <c r="C411" s="14"/>
      <c r="D411" s="14"/>
      <c r="E411" s="396"/>
      <c r="F411" s="396"/>
      <c r="G411" s="396"/>
      <c r="H411" s="396"/>
      <c r="I411" s="194"/>
      <c r="J411" s="194"/>
      <c r="K411" s="194"/>
      <c r="L411" s="194"/>
      <c r="M411" s="223"/>
      <c r="N411" s="223"/>
      <c r="O411" s="224"/>
      <c r="P411" s="194"/>
    </row>
    <row r="412" spans="1:16" s="136" customFormat="1" ht="15" x14ac:dyDescent="0.25">
      <c r="A412" s="14"/>
      <c r="B412" s="14"/>
      <c r="C412" s="14"/>
      <c r="D412" s="14"/>
      <c r="E412" s="396"/>
      <c r="F412" s="396"/>
      <c r="G412" s="396"/>
      <c r="H412" s="396"/>
      <c r="I412" s="194"/>
      <c r="J412" s="194"/>
      <c r="K412" s="194"/>
      <c r="L412" s="194"/>
      <c r="M412" s="223"/>
      <c r="N412" s="223"/>
      <c r="O412" s="224"/>
      <c r="P412" s="194"/>
    </row>
    <row r="413" spans="1:16" s="136" customFormat="1" ht="15" x14ac:dyDescent="0.25">
      <c r="A413" s="14"/>
      <c r="B413" s="14"/>
      <c r="C413" s="14"/>
      <c r="D413" s="14"/>
      <c r="E413" s="396"/>
      <c r="F413" s="396"/>
      <c r="G413" s="396"/>
      <c r="H413" s="396"/>
      <c r="I413" s="194"/>
      <c r="J413" s="194"/>
      <c r="K413" s="194"/>
      <c r="L413" s="194"/>
      <c r="M413" s="223"/>
      <c r="N413" s="223"/>
      <c r="O413" s="224"/>
      <c r="P413" s="194"/>
    </row>
    <row r="414" spans="1:16" s="136" customFormat="1" ht="15" x14ac:dyDescent="0.25">
      <c r="A414" s="14"/>
      <c r="B414" s="14"/>
      <c r="C414" s="14"/>
      <c r="D414" s="14"/>
      <c r="E414" s="396"/>
      <c r="F414" s="396"/>
      <c r="G414" s="396"/>
      <c r="H414" s="396"/>
      <c r="I414" s="194"/>
      <c r="J414" s="194"/>
      <c r="K414" s="194"/>
      <c r="L414" s="194"/>
      <c r="M414" s="223"/>
      <c r="N414" s="223"/>
      <c r="O414" s="224"/>
      <c r="P414" s="194"/>
    </row>
    <row r="415" spans="1:16" s="136" customFormat="1" ht="15" x14ac:dyDescent="0.25">
      <c r="A415" s="14"/>
      <c r="B415" s="14"/>
      <c r="C415" s="14"/>
      <c r="D415" s="14"/>
      <c r="E415" s="396"/>
      <c r="F415" s="396"/>
      <c r="G415" s="396"/>
      <c r="H415" s="396"/>
      <c r="I415" s="194"/>
      <c r="J415" s="194"/>
      <c r="K415" s="194"/>
      <c r="L415" s="194"/>
      <c r="M415" s="223"/>
      <c r="N415" s="223"/>
      <c r="O415" s="224"/>
      <c r="P415" s="194"/>
    </row>
    <row r="416" spans="1:16" s="136" customFormat="1" ht="15" x14ac:dyDescent="0.25">
      <c r="A416" s="14"/>
      <c r="B416" s="14"/>
      <c r="C416" s="14"/>
      <c r="D416" s="14"/>
      <c r="E416" s="396"/>
      <c r="F416" s="396"/>
      <c r="G416" s="396"/>
      <c r="H416" s="396"/>
      <c r="I416" s="194"/>
      <c r="J416" s="194"/>
      <c r="K416" s="194"/>
      <c r="L416" s="194"/>
      <c r="M416" s="223"/>
      <c r="N416" s="223"/>
      <c r="O416" s="224"/>
      <c r="P416" s="194"/>
    </row>
    <row r="417" spans="1:16" s="136" customFormat="1" ht="15" x14ac:dyDescent="0.25">
      <c r="A417" s="14"/>
      <c r="B417" s="14"/>
      <c r="C417" s="14"/>
      <c r="D417" s="14"/>
      <c r="E417" s="396"/>
      <c r="F417" s="396"/>
      <c r="G417" s="396"/>
      <c r="H417" s="396"/>
      <c r="I417" s="194"/>
      <c r="J417" s="194"/>
      <c r="K417" s="194"/>
      <c r="L417" s="194"/>
      <c r="M417" s="223"/>
      <c r="N417" s="223"/>
      <c r="O417" s="224"/>
      <c r="P417" s="194"/>
    </row>
    <row r="418" spans="1:16" s="136" customFormat="1" ht="15" x14ac:dyDescent="0.25">
      <c r="A418" s="14"/>
      <c r="B418" s="14"/>
      <c r="C418" s="14"/>
      <c r="D418" s="14"/>
      <c r="E418" s="396"/>
      <c r="F418" s="396"/>
      <c r="G418" s="396"/>
      <c r="H418" s="396"/>
      <c r="I418" s="194"/>
      <c r="J418" s="194"/>
      <c r="K418" s="194"/>
      <c r="L418" s="194"/>
      <c r="M418" s="223"/>
      <c r="N418" s="223"/>
      <c r="O418" s="224"/>
      <c r="P418" s="194"/>
    </row>
    <row r="419" spans="1:16" s="136" customFormat="1" ht="15" x14ac:dyDescent="0.25">
      <c r="A419" s="14"/>
      <c r="B419" s="14"/>
      <c r="C419" s="14"/>
      <c r="D419" s="14"/>
      <c r="E419" s="396"/>
      <c r="F419" s="396"/>
      <c r="G419" s="396"/>
      <c r="H419" s="396"/>
      <c r="I419" s="194"/>
      <c r="J419" s="194"/>
      <c r="K419" s="194"/>
      <c r="L419" s="194"/>
      <c r="M419" s="223"/>
      <c r="N419" s="223"/>
      <c r="O419" s="224"/>
      <c r="P419" s="194"/>
    </row>
    <row r="420" spans="1:16" s="136" customFormat="1" ht="15" x14ac:dyDescent="0.25">
      <c r="A420" s="14"/>
      <c r="B420" s="14"/>
      <c r="C420" s="14"/>
      <c r="D420" s="14"/>
      <c r="E420" s="396"/>
      <c r="F420" s="396"/>
      <c r="G420" s="396"/>
      <c r="H420" s="396"/>
      <c r="I420" s="194"/>
      <c r="J420" s="194"/>
      <c r="K420" s="194"/>
      <c r="L420" s="194"/>
      <c r="M420" s="223"/>
      <c r="N420" s="223"/>
      <c r="O420" s="224"/>
      <c r="P420" s="194"/>
    </row>
    <row r="421" spans="1:16" s="136" customFormat="1" ht="15" x14ac:dyDescent="0.25">
      <c r="A421" s="14"/>
      <c r="B421" s="14"/>
      <c r="C421" s="14"/>
      <c r="D421" s="14"/>
      <c r="E421" s="396"/>
      <c r="F421" s="396"/>
      <c r="G421" s="396"/>
      <c r="H421" s="396"/>
      <c r="I421" s="194"/>
      <c r="J421" s="194"/>
      <c r="K421" s="194"/>
      <c r="L421" s="194"/>
      <c r="M421" s="223"/>
      <c r="N421" s="223"/>
      <c r="O421" s="224"/>
      <c r="P421" s="194"/>
    </row>
    <row r="422" spans="1:16" s="136" customFormat="1" ht="15" x14ac:dyDescent="0.25">
      <c r="A422" s="14"/>
      <c r="B422" s="14"/>
      <c r="C422" s="14"/>
      <c r="D422" s="14"/>
      <c r="E422" s="396"/>
      <c r="F422" s="396"/>
      <c r="G422" s="396"/>
      <c r="H422" s="396"/>
      <c r="I422" s="194"/>
      <c r="J422" s="194"/>
      <c r="K422" s="194"/>
      <c r="L422" s="194"/>
      <c r="M422" s="223"/>
      <c r="N422" s="223"/>
      <c r="O422" s="224"/>
      <c r="P422" s="194"/>
    </row>
    <row r="423" spans="1:16" s="136" customFormat="1" ht="15" x14ac:dyDescent="0.25">
      <c r="A423" s="14"/>
      <c r="B423" s="14"/>
      <c r="C423" s="14"/>
      <c r="D423" s="14"/>
      <c r="E423" s="396"/>
      <c r="F423" s="396"/>
      <c r="G423" s="396"/>
      <c r="H423" s="396"/>
      <c r="I423" s="194"/>
      <c r="J423" s="194"/>
      <c r="K423" s="194"/>
      <c r="L423" s="194"/>
      <c r="M423" s="223"/>
      <c r="N423" s="223"/>
      <c r="O423" s="224"/>
      <c r="P423" s="194"/>
    </row>
    <row r="424" spans="1:16" s="136" customFormat="1" ht="15" x14ac:dyDescent="0.25">
      <c r="A424" s="14"/>
      <c r="B424" s="14"/>
      <c r="C424" s="14"/>
      <c r="D424" s="14"/>
      <c r="E424" s="396"/>
      <c r="F424" s="396"/>
      <c r="G424" s="396"/>
      <c r="H424" s="396"/>
      <c r="I424" s="194"/>
      <c r="J424" s="194"/>
      <c r="K424" s="194"/>
      <c r="L424" s="194"/>
      <c r="M424" s="223"/>
      <c r="N424" s="223"/>
      <c r="O424" s="224"/>
      <c r="P424" s="194"/>
    </row>
    <row r="425" spans="1:16" s="136" customFormat="1" ht="15" x14ac:dyDescent="0.25">
      <c r="A425" s="14"/>
      <c r="B425" s="14"/>
      <c r="C425" s="14"/>
      <c r="D425" s="14"/>
      <c r="E425" s="396"/>
      <c r="F425" s="396"/>
      <c r="G425" s="396"/>
      <c r="H425" s="396"/>
      <c r="I425" s="194"/>
      <c r="J425" s="194"/>
      <c r="K425" s="194"/>
      <c r="L425" s="194"/>
      <c r="M425" s="223"/>
      <c r="N425" s="223"/>
      <c r="O425" s="224"/>
      <c r="P425" s="194"/>
    </row>
    <row r="426" spans="1:16" s="136" customFormat="1" ht="15" x14ac:dyDescent="0.25">
      <c r="A426" s="14"/>
      <c r="B426" s="14"/>
      <c r="C426" s="14"/>
      <c r="D426" s="14"/>
      <c r="E426" s="396"/>
      <c r="F426" s="396"/>
      <c r="G426" s="396"/>
      <c r="H426" s="396"/>
      <c r="I426" s="194"/>
      <c r="J426" s="194"/>
      <c r="K426" s="194"/>
      <c r="L426" s="194"/>
      <c r="M426" s="223"/>
      <c r="N426" s="223"/>
      <c r="O426" s="224"/>
      <c r="P426" s="194"/>
    </row>
    <row r="427" spans="1:16" s="136" customFormat="1" ht="15" x14ac:dyDescent="0.25">
      <c r="A427" s="14"/>
      <c r="B427" s="14"/>
      <c r="C427" s="14"/>
      <c r="D427" s="14"/>
      <c r="E427" s="396"/>
      <c r="F427" s="396"/>
      <c r="G427" s="396"/>
      <c r="H427" s="396"/>
      <c r="I427" s="194"/>
      <c r="J427" s="194"/>
      <c r="K427" s="194"/>
      <c r="L427" s="194"/>
      <c r="M427" s="223"/>
      <c r="N427" s="223"/>
      <c r="O427" s="224"/>
      <c r="P427" s="194"/>
    </row>
    <row r="428" spans="1:16" s="136" customFormat="1" ht="15" x14ac:dyDescent="0.25">
      <c r="A428" s="14"/>
      <c r="B428" s="14"/>
      <c r="C428" s="14"/>
      <c r="D428" s="14"/>
      <c r="E428" s="396"/>
      <c r="F428" s="396"/>
      <c r="G428" s="396"/>
      <c r="H428" s="396"/>
      <c r="I428" s="194"/>
      <c r="J428" s="194"/>
      <c r="K428" s="194"/>
      <c r="L428" s="194"/>
      <c r="M428" s="223"/>
      <c r="N428" s="223"/>
      <c r="O428" s="224"/>
      <c r="P428" s="194"/>
    </row>
    <row r="429" spans="1:16" s="136" customFormat="1" ht="15" x14ac:dyDescent="0.25">
      <c r="A429" s="14"/>
      <c r="B429" s="14"/>
      <c r="C429" s="14"/>
      <c r="D429" s="14"/>
      <c r="E429" s="396"/>
      <c r="F429" s="396"/>
      <c r="G429" s="396"/>
      <c r="H429" s="396"/>
      <c r="I429" s="194"/>
      <c r="J429" s="194"/>
      <c r="K429" s="194"/>
      <c r="L429" s="194"/>
      <c r="M429" s="223"/>
      <c r="N429" s="223"/>
      <c r="O429" s="224"/>
      <c r="P429" s="194"/>
    </row>
    <row r="430" spans="1:16" s="136" customFormat="1" ht="15" x14ac:dyDescent="0.25">
      <c r="A430" s="14"/>
      <c r="B430" s="14"/>
      <c r="C430" s="14"/>
      <c r="D430" s="14"/>
      <c r="E430" s="396"/>
      <c r="F430" s="396"/>
      <c r="G430" s="396"/>
      <c r="H430" s="396"/>
      <c r="I430" s="194"/>
      <c r="J430" s="194"/>
      <c r="K430" s="194"/>
      <c r="L430" s="194"/>
      <c r="M430" s="223"/>
      <c r="N430" s="223"/>
      <c r="O430" s="224"/>
      <c r="P430" s="194"/>
    </row>
    <row r="431" spans="1:16" s="136" customFormat="1" ht="15" x14ac:dyDescent="0.25">
      <c r="A431" s="14"/>
      <c r="B431" s="14"/>
      <c r="C431" s="14"/>
      <c r="D431" s="14"/>
      <c r="E431" s="396"/>
      <c r="F431" s="396"/>
      <c r="G431" s="396"/>
      <c r="H431" s="396"/>
      <c r="I431" s="194"/>
      <c r="J431" s="194"/>
      <c r="K431" s="194"/>
      <c r="L431" s="194"/>
      <c r="M431" s="223"/>
      <c r="N431" s="223"/>
      <c r="O431" s="224"/>
      <c r="P431" s="194"/>
    </row>
    <row r="432" spans="1:16" s="136" customFormat="1" ht="15" x14ac:dyDescent="0.25">
      <c r="A432" s="14"/>
      <c r="B432" s="14"/>
      <c r="C432" s="14"/>
      <c r="D432" s="14"/>
      <c r="E432" s="396"/>
      <c r="F432" s="396"/>
      <c r="G432" s="396"/>
      <c r="H432" s="396"/>
      <c r="I432" s="194"/>
      <c r="J432" s="194"/>
      <c r="K432" s="194"/>
      <c r="L432" s="194"/>
      <c r="M432" s="223"/>
      <c r="N432" s="223"/>
      <c r="O432" s="224"/>
      <c r="P432" s="194"/>
    </row>
    <row r="433" spans="1:16" s="136" customFormat="1" ht="15" x14ac:dyDescent="0.25">
      <c r="A433" s="14"/>
      <c r="B433" s="14"/>
      <c r="C433" s="14"/>
      <c r="D433" s="14"/>
      <c r="E433" s="396"/>
      <c r="F433" s="396"/>
      <c r="G433" s="396"/>
      <c r="H433" s="396"/>
      <c r="I433" s="194"/>
      <c r="J433" s="194"/>
      <c r="K433" s="194"/>
      <c r="L433" s="194"/>
      <c r="M433" s="223"/>
      <c r="N433" s="223"/>
      <c r="O433" s="224"/>
      <c r="P433" s="194"/>
    </row>
    <row r="434" spans="1:16" s="136" customFormat="1" ht="15" x14ac:dyDescent="0.25">
      <c r="A434" s="14"/>
      <c r="B434" s="14"/>
      <c r="C434" s="14"/>
      <c r="D434" s="14"/>
      <c r="E434" s="396"/>
      <c r="F434" s="396"/>
      <c r="G434" s="396"/>
      <c r="H434" s="396"/>
      <c r="I434" s="194"/>
      <c r="J434" s="194"/>
      <c r="K434" s="194"/>
      <c r="L434" s="194"/>
      <c r="M434" s="223"/>
      <c r="N434" s="223"/>
      <c r="O434" s="224"/>
      <c r="P434" s="194"/>
    </row>
    <row r="435" spans="1:16" s="136" customFormat="1" ht="15" x14ac:dyDescent="0.25">
      <c r="A435" s="14"/>
      <c r="B435" s="14"/>
      <c r="C435" s="14"/>
      <c r="D435" s="14"/>
      <c r="E435" s="396"/>
      <c r="F435" s="396"/>
      <c r="G435" s="396"/>
      <c r="H435" s="396"/>
      <c r="I435" s="194"/>
      <c r="J435" s="194"/>
      <c r="K435" s="194"/>
      <c r="L435" s="194"/>
      <c r="M435" s="223"/>
      <c r="N435" s="223"/>
      <c r="O435" s="224"/>
      <c r="P435" s="194"/>
    </row>
    <row r="436" spans="1:16" s="136" customFormat="1" ht="15" x14ac:dyDescent="0.25">
      <c r="A436" s="14"/>
      <c r="B436" s="14"/>
      <c r="C436" s="14"/>
      <c r="D436" s="14"/>
      <c r="E436" s="396"/>
      <c r="F436" s="396"/>
      <c r="G436" s="396"/>
      <c r="H436" s="396"/>
      <c r="I436" s="194"/>
      <c r="J436" s="194"/>
      <c r="K436" s="194"/>
      <c r="L436" s="194"/>
      <c r="M436" s="223"/>
      <c r="N436" s="223"/>
      <c r="O436" s="224"/>
      <c r="P436" s="194"/>
    </row>
    <row r="437" spans="1:16" s="136" customFormat="1" ht="15" x14ac:dyDescent="0.25">
      <c r="A437" s="14"/>
      <c r="B437" s="14"/>
      <c r="C437" s="14"/>
      <c r="D437" s="14"/>
      <c r="E437" s="396"/>
      <c r="F437" s="396"/>
      <c r="G437" s="396"/>
      <c r="H437" s="396"/>
      <c r="I437" s="194"/>
      <c r="J437" s="194"/>
      <c r="K437" s="194"/>
      <c r="L437" s="194"/>
      <c r="M437" s="223"/>
      <c r="N437" s="223"/>
      <c r="O437" s="224"/>
      <c r="P437" s="194"/>
    </row>
    <row r="438" spans="1:16" s="136" customFormat="1" ht="15" x14ac:dyDescent="0.25">
      <c r="A438" s="14"/>
      <c r="B438" s="14"/>
      <c r="C438" s="14"/>
      <c r="D438" s="14"/>
      <c r="E438" s="396"/>
      <c r="F438" s="396"/>
      <c r="G438" s="396"/>
      <c r="H438" s="396"/>
      <c r="I438" s="194"/>
      <c r="J438" s="194"/>
      <c r="K438" s="194"/>
      <c r="L438" s="194"/>
      <c r="M438" s="223"/>
      <c r="N438" s="223"/>
      <c r="O438" s="224"/>
      <c r="P438" s="194"/>
    </row>
    <row r="439" spans="1:16" s="136" customFormat="1" ht="15" x14ac:dyDescent="0.25">
      <c r="A439" s="14"/>
      <c r="B439" s="14"/>
      <c r="C439" s="14"/>
      <c r="D439" s="14"/>
      <c r="E439" s="396"/>
      <c r="F439" s="396"/>
      <c r="G439" s="396"/>
      <c r="H439" s="396"/>
      <c r="I439" s="194"/>
      <c r="J439" s="194"/>
      <c r="K439" s="194"/>
      <c r="L439" s="194"/>
      <c r="M439" s="223"/>
      <c r="N439" s="223"/>
      <c r="O439" s="224"/>
      <c r="P439" s="194"/>
    </row>
    <row r="440" spans="1:16" s="136" customFormat="1" ht="15" x14ac:dyDescent="0.25">
      <c r="A440" s="14"/>
      <c r="B440" s="14"/>
      <c r="C440" s="14"/>
      <c r="D440" s="14"/>
      <c r="E440" s="396"/>
      <c r="F440" s="396"/>
      <c r="G440" s="396"/>
      <c r="H440" s="396"/>
      <c r="I440" s="194"/>
      <c r="J440" s="194"/>
      <c r="K440" s="194"/>
      <c r="L440" s="194"/>
      <c r="M440" s="223"/>
      <c r="N440" s="223"/>
      <c r="O440" s="224"/>
      <c r="P440" s="194"/>
    </row>
    <row r="441" spans="1:16" s="136" customFormat="1" ht="15" x14ac:dyDescent="0.25">
      <c r="A441" s="14"/>
      <c r="B441" s="14"/>
      <c r="C441" s="14"/>
      <c r="D441" s="14"/>
      <c r="E441" s="396"/>
      <c r="F441" s="396"/>
      <c r="G441" s="396"/>
      <c r="H441" s="396"/>
      <c r="I441" s="194"/>
      <c r="J441" s="194"/>
      <c r="K441" s="194"/>
      <c r="L441" s="194"/>
      <c r="M441" s="223"/>
      <c r="N441" s="223"/>
      <c r="O441" s="224"/>
      <c r="P441" s="194"/>
    </row>
    <row r="442" spans="1:16" s="136" customFormat="1" ht="15" x14ac:dyDescent="0.25">
      <c r="A442" s="14"/>
      <c r="B442" s="14"/>
      <c r="C442" s="14"/>
      <c r="D442" s="14"/>
      <c r="E442" s="396"/>
      <c r="F442" s="396"/>
      <c r="G442" s="396"/>
      <c r="H442" s="396"/>
      <c r="I442" s="194"/>
      <c r="J442" s="194"/>
      <c r="K442" s="194"/>
      <c r="L442" s="194"/>
      <c r="M442" s="223"/>
      <c r="N442" s="223"/>
      <c r="O442" s="224"/>
      <c r="P442" s="194"/>
    </row>
    <row r="443" spans="1:16" s="136" customFormat="1" ht="15" x14ac:dyDescent="0.25">
      <c r="A443" s="14"/>
      <c r="B443" s="14"/>
      <c r="C443" s="14"/>
      <c r="D443" s="14"/>
      <c r="E443" s="396"/>
      <c r="F443" s="396"/>
      <c r="G443" s="396"/>
      <c r="H443" s="396"/>
      <c r="I443" s="194"/>
      <c r="J443" s="194"/>
      <c r="K443" s="194"/>
      <c r="L443" s="194"/>
      <c r="M443" s="223"/>
      <c r="N443" s="223"/>
      <c r="O443" s="224"/>
      <c r="P443" s="194"/>
    </row>
    <row r="444" spans="1:16" s="136" customFormat="1" ht="15" x14ac:dyDescent="0.25">
      <c r="A444" s="14"/>
      <c r="B444" s="14"/>
      <c r="C444" s="14"/>
      <c r="D444" s="14"/>
      <c r="E444" s="396"/>
      <c r="F444" s="396"/>
      <c r="G444" s="396"/>
      <c r="H444" s="396"/>
      <c r="I444" s="194"/>
      <c r="J444" s="194"/>
      <c r="K444" s="194"/>
      <c r="L444" s="194"/>
      <c r="M444" s="223"/>
      <c r="N444" s="223"/>
      <c r="O444" s="224"/>
      <c r="P444" s="194"/>
    </row>
    <row r="445" spans="1:16" s="136" customFormat="1" ht="15" x14ac:dyDescent="0.25">
      <c r="A445" s="14"/>
      <c r="B445" s="14"/>
      <c r="C445" s="14"/>
      <c r="D445" s="14"/>
      <c r="E445" s="396"/>
      <c r="F445" s="396"/>
      <c r="G445" s="396"/>
      <c r="H445" s="396"/>
      <c r="I445" s="194"/>
      <c r="J445" s="194"/>
      <c r="K445" s="194"/>
      <c r="L445" s="194"/>
      <c r="M445" s="223"/>
      <c r="N445" s="223"/>
      <c r="O445" s="224"/>
      <c r="P445" s="194"/>
    </row>
    <row r="446" spans="1:16" s="136" customFormat="1" ht="15" x14ac:dyDescent="0.25">
      <c r="A446" s="14"/>
      <c r="B446" s="14"/>
      <c r="C446" s="14"/>
      <c r="D446" s="14"/>
      <c r="E446" s="396"/>
      <c r="F446" s="396"/>
      <c r="G446" s="396"/>
      <c r="H446" s="396"/>
      <c r="I446" s="194"/>
      <c r="J446" s="194"/>
      <c r="K446" s="194"/>
      <c r="L446" s="194"/>
      <c r="M446" s="223"/>
      <c r="N446" s="223"/>
      <c r="O446" s="224"/>
      <c r="P446" s="194"/>
    </row>
    <row r="447" spans="1:16" s="136" customFormat="1" ht="15" x14ac:dyDescent="0.25">
      <c r="A447" s="14"/>
      <c r="B447" s="14"/>
      <c r="C447" s="14"/>
      <c r="D447" s="14"/>
      <c r="E447" s="396"/>
      <c r="F447" s="396"/>
      <c r="G447" s="396"/>
      <c r="H447" s="396"/>
      <c r="I447" s="194"/>
      <c r="J447" s="194"/>
      <c r="K447" s="194"/>
      <c r="L447" s="194"/>
      <c r="M447" s="223"/>
      <c r="N447" s="223"/>
      <c r="O447" s="224"/>
      <c r="P447" s="194"/>
    </row>
    <row r="448" spans="1:16" s="136" customFormat="1" ht="15" x14ac:dyDescent="0.25">
      <c r="A448" s="14"/>
      <c r="B448" s="14"/>
      <c r="C448" s="14"/>
      <c r="D448" s="14"/>
      <c r="E448" s="396"/>
      <c r="F448" s="396"/>
      <c r="G448" s="396"/>
      <c r="H448" s="396"/>
      <c r="I448" s="194"/>
      <c r="J448" s="194"/>
      <c r="K448" s="194"/>
      <c r="L448" s="194"/>
      <c r="M448" s="223"/>
      <c r="N448" s="223"/>
      <c r="O448" s="224"/>
      <c r="P448" s="194"/>
    </row>
    <row r="449" spans="1:16" s="136" customFormat="1" ht="15" x14ac:dyDescent="0.25">
      <c r="A449" s="14"/>
      <c r="B449" s="14"/>
      <c r="C449" s="14"/>
      <c r="D449" s="14"/>
      <c r="E449" s="396"/>
      <c r="F449" s="396"/>
      <c r="G449" s="396"/>
      <c r="H449" s="396"/>
      <c r="I449" s="194"/>
      <c r="J449" s="194"/>
      <c r="K449" s="194"/>
      <c r="L449" s="194"/>
      <c r="M449" s="223"/>
      <c r="N449" s="223"/>
      <c r="O449" s="224"/>
      <c r="P449" s="194"/>
    </row>
    <row r="450" spans="1:16" s="136" customFormat="1" ht="15" x14ac:dyDescent="0.25">
      <c r="A450" s="14"/>
      <c r="B450" s="14"/>
      <c r="C450" s="14"/>
      <c r="D450" s="14"/>
      <c r="E450" s="396"/>
      <c r="F450" s="396"/>
      <c r="G450" s="396"/>
      <c r="H450" s="396"/>
      <c r="I450" s="194"/>
      <c r="J450" s="194"/>
      <c r="K450" s="194"/>
      <c r="L450" s="194"/>
      <c r="M450" s="223"/>
      <c r="N450" s="223"/>
      <c r="O450" s="224"/>
      <c r="P450" s="194"/>
    </row>
    <row r="451" spans="1:16" s="136" customFormat="1" ht="15" x14ac:dyDescent="0.25">
      <c r="A451" s="14"/>
      <c r="B451" s="14"/>
      <c r="C451" s="14"/>
      <c r="D451" s="14"/>
      <c r="E451" s="396"/>
      <c r="F451" s="396"/>
      <c r="G451" s="396"/>
      <c r="H451" s="396"/>
      <c r="I451" s="194"/>
      <c r="J451" s="194"/>
      <c r="K451" s="194"/>
      <c r="L451" s="194"/>
      <c r="M451" s="223"/>
      <c r="N451" s="223"/>
      <c r="O451" s="224"/>
      <c r="P451" s="194"/>
    </row>
    <row r="452" spans="1:16" s="136" customFormat="1" ht="15" x14ac:dyDescent="0.25">
      <c r="A452" s="14"/>
      <c r="B452" s="14"/>
      <c r="C452" s="14"/>
      <c r="D452" s="14"/>
      <c r="E452" s="396"/>
      <c r="F452" s="396"/>
      <c r="G452" s="396"/>
      <c r="H452" s="396"/>
      <c r="I452" s="194"/>
      <c r="J452" s="194"/>
      <c r="K452" s="194"/>
      <c r="L452" s="194"/>
      <c r="M452" s="223"/>
      <c r="N452" s="223"/>
      <c r="O452" s="224"/>
      <c r="P452" s="194"/>
    </row>
    <row r="453" spans="1:16" s="136" customFormat="1" ht="15" x14ac:dyDescent="0.25">
      <c r="A453" s="14"/>
      <c r="B453" s="14"/>
      <c r="C453" s="14"/>
      <c r="D453" s="14"/>
      <c r="E453" s="396"/>
      <c r="F453" s="396"/>
      <c r="G453" s="396"/>
      <c r="H453" s="396"/>
      <c r="I453" s="194"/>
      <c r="J453" s="194"/>
      <c r="K453" s="194"/>
      <c r="L453" s="194"/>
      <c r="M453" s="223"/>
      <c r="N453" s="223"/>
      <c r="O453" s="224"/>
      <c r="P453" s="194"/>
    </row>
    <row r="454" spans="1:16" s="136" customFormat="1" ht="15" x14ac:dyDescent="0.25">
      <c r="A454" s="14"/>
      <c r="B454" s="14"/>
      <c r="C454" s="14"/>
      <c r="D454" s="14"/>
      <c r="E454" s="396"/>
      <c r="F454" s="396"/>
      <c r="G454" s="396"/>
      <c r="H454" s="396"/>
      <c r="I454" s="194"/>
      <c r="J454" s="194"/>
      <c r="K454" s="194"/>
      <c r="L454" s="194"/>
      <c r="M454" s="223"/>
      <c r="N454" s="223"/>
      <c r="O454" s="224"/>
      <c r="P454" s="194"/>
    </row>
    <row r="455" spans="1:16" s="136" customFormat="1" ht="15" x14ac:dyDescent="0.25">
      <c r="A455" s="14"/>
      <c r="B455" s="14"/>
      <c r="C455" s="14"/>
      <c r="D455" s="14"/>
      <c r="E455" s="396"/>
      <c r="F455" s="396"/>
      <c r="G455" s="396"/>
      <c r="H455" s="396"/>
      <c r="I455" s="194"/>
      <c r="J455" s="194"/>
      <c r="K455" s="194"/>
      <c r="L455" s="194"/>
      <c r="M455" s="223"/>
      <c r="N455" s="223"/>
      <c r="O455" s="224"/>
      <c r="P455" s="194"/>
    </row>
    <row r="456" spans="1:16" s="136" customFormat="1" ht="15" x14ac:dyDescent="0.25">
      <c r="A456" s="14"/>
      <c r="B456" s="14"/>
      <c r="C456" s="14"/>
      <c r="D456" s="14"/>
      <c r="E456" s="396"/>
      <c r="F456" s="396"/>
      <c r="G456" s="396"/>
      <c r="H456" s="396"/>
      <c r="I456" s="194"/>
      <c r="J456" s="194"/>
      <c r="K456" s="194"/>
      <c r="L456" s="194"/>
      <c r="M456" s="223"/>
      <c r="N456" s="223"/>
      <c r="O456" s="224"/>
      <c r="P456" s="194"/>
    </row>
    <row r="457" spans="1:16" s="136" customFormat="1" ht="15" x14ac:dyDescent="0.25">
      <c r="A457" s="14"/>
      <c r="B457" s="14"/>
      <c r="C457" s="14"/>
      <c r="D457" s="14"/>
      <c r="E457" s="396"/>
      <c r="F457" s="396"/>
      <c r="G457" s="396"/>
      <c r="H457" s="396"/>
      <c r="I457" s="194"/>
      <c r="J457" s="194"/>
      <c r="K457" s="194"/>
      <c r="L457" s="194"/>
      <c r="M457" s="223"/>
      <c r="N457" s="223"/>
      <c r="O457" s="224"/>
      <c r="P457" s="194"/>
    </row>
    <row r="458" spans="1:16" s="136" customFormat="1" ht="15" x14ac:dyDescent="0.25">
      <c r="A458" s="14"/>
      <c r="B458" s="14"/>
      <c r="C458" s="14"/>
      <c r="D458" s="14"/>
      <c r="E458" s="396"/>
      <c r="F458" s="396"/>
      <c r="G458" s="396"/>
      <c r="H458" s="396"/>
      <c r="I458" s="194"/>
      <c r="J458" s="194"/>
      <c r="K458" s="194"/>
      <c r="L458" s="194"/>
      <c r="M458" s="223"/>
      <c r="N458" s="223"/>
      <c r="O458" s="224"/>
      <c r="P458" s="194"/>
    </row>
    <row r="459" spans="1:16" s="136" customFormat="1" ht="15" x14ac:dyDescent="0.25">
      <c r="A459" s="14"/>
      <c r="B459" s="14"/>
      <c r="C459" s="14"/>
      <c r="D459" s="14"/>
      <c r="E459" s="396"/>
      <c r="F459" s="396"/>
      <c r="G459" s="396"/>
      <c r="H459" s="396"/>
      <c r="I459" s="194"/>
      <c r="J459" s="194"/>
      <c r="K459" s="194"/>
      <c r="L459" s="194"/>
      <c r="M459" s="223"/>
      <c r="N459" s="223"/>
      <c r="O459" s="224"/>
      <c r="P459" s="194"/>
    </row>
    <row r="460" spans="1:16" s="136" customFormat="1" ht="15" x14ac:dyDescent="0.25">
      <c r="A460" s="14"/>
      <c r="B460" s="14"/>
      <c r="C460" s="14"/>
      <c r="D460" s="14"/>
      <c r="E460" s="396"/>
      <c r="F460" s="396"/>
      <c r="G460" s="396"/>
      <c r="H460" s="396"/>
      <c r="I460" s="194"/>
      <c r="J460" s="194"/>
      <c r="K460" s="194"/>
      <c r="L460" s="194"/>
      <c r="M460" s="223"/>
      <c r="N460" s="223"/>
      <c r="O460" s="224"/>
      <c r="P460" s="194"/>
    </row>
    <row r="461" spans="1:16" s="136" customFormat="1" ht="15" x14ac:dyDescent="0.25">
      <c r="A461" s="14"/>
      <c r="B461" s="14"/>
      <c r="C461" s="14"/>
      <c r="D461" s="14"/>
      <c r="E461" s="396"/>
      <c r="F461" s="396"/>
      <c r="G461" s="396"/>
      <c r="H461" s="396"/>
      <c r="I461" s="194"/>
      <c r="J461" s="194"/>
      <c r="K461" s="194"/>
      <c r="L461" s="194"/>
      <c r="M461" s="223"/>
      <c r="N461" s="223"/>
      <c r="O461" s="224"/>
      <c r="P461" s="194"/>
    </row>
    <row r="462" spans="1:16" s="136" customFormat="1" ht="15" x14ac:dyDescent="0.25">
      <c r="A462" s="14"/>
      <c r="B462" s="14"/>
      <c r="C462" s="14"/>
      <c r="D462" s="14"/>
      <c r="E462" s="396"/>
      <c r="F462" s="396"/>
      <c r="G462" s="396"/>
      <c r="H462" s="396"/>
      <c r="I462" s="194"/>
      <c r="J462" s="194"/>
      <c r="K462" s="194"/>
      <c r="L462" s="194"/>
      <c r="M462" s="223"/>
      <c r="N462" s="223"/>
      <c r="O462" s="224"/>
      <c r="P462" s="194"/>
    </row>
    <row r="463" spans="1:16" s="136" customFormat="1" ht="15" x14ac:dyDescent="0.25">
      <c r="A463" s="14"/>
      <c r="B463" s="14"/>
      <c r="C463" s="14"/>
      <c r="D463" s="14"/>
      <c r="E463" s="396"/>
      <c r="F463" s="396"/>
      <c r="G463" s="396"/>
      <c r="H463" s="396"/>
      <c r="I463" s="194"/>
      <c r="J463" s="194"/>
      <c r="K463" s="194"/>
      <c r="L463" s="194"/>
      <c r="M463" s="223"/>
      <c r="N463" s="223"/>
      <c r="O463" s="224"/>
      <c r="P463" s="194"/>
    </row>
    <row r="464" spans="1:16" s="136" customFormat="1" ht="15" x14ac:dyDescent="0.25">
      <c r="A464" s="14"/>
      <c r="B464" s="14"/>
      <c r="C464" s="14"/>
      <c r="D464" s="14"/>
      <c r="E464" s="396"/>
      <c r="F464" s="396"/>
      <c r="G464" s="396"/>
      <c r="H464" s="396"/>
      <c r="I464" s="194"/>
      <c r="J464" s="194"/>
      <c r="K464" s="194"/>
      <c r="L464" s="194"/>
      <c r="M464" s="223"/>
      <c r="N464" s="223"/>
      <c r="O464" s="224"/>
      <c r="P464" s="194"/>
    </row>
    <row r="465" spans="1:16" s="136" customFormat="1" ht="15" x14ac:dyDescent="0.25">
      <c r="A465" s="14"/>
      <c r="B465" s="14"/>
      <c r="C465" s="14"/>
      <c r="D465" s="14"/>
      <c r="E465" s="396"/>
      <c r="F465" s="396"/>
      <c r="G465" s="396"/>
      <c r="H465" s="396"/>
      <c r="I465" s="194"/>
      <c r="J465" s="194"/>
      <c r="K465" s="194"/>
      <c r="L465" s="194"/>
      <c r="M465" s="223"/>
      <c r="N465" s="223"/>
      <c r="O465" s="224"/>
      <c r="P465" s="194"/>
    </row>
    <row r="466" spans="1:16" s="136" customFormat="1" ht="15" x14ac:dyDescent="0.25">
      <c r="A466" s="14"/>
      <c r="B466" s="14"/>
      <c r="C466" s="14"/>
      <c r="D466" s="14"/>
      <c r="E466" s="396"/>
      <c r="F466" s="396"/>
      <c r="G466" s="396"/>
      <c r="H466" s="396"/>
      <c r="I466" s="194"/>
      <c r="J466" s="194"/>
      <c r="K466" s="194"/>
      <c r="L466" s="194"/>
      <c r="M466" s="223"/>
      <c r="N466" s="223"/>
      <c r="O466" s="224"/>
      <c r="P466" s="194"/>
    </row>
    <row r="467" spans="1:16" s="136" customFormat="1" ht="15" x14ac:dyDescent="0.25">
      <c r="A467" s="14"/>
      <c r="B467" s="14"/>
      <c r="C467" s="14"/>
      <c r="D467" s="14"/>
      <c r="E467" s="396"/>
      <c r="F467" s="396"/>
      <c r="G467" s="396"/>
      <c r="H467" s="396"/>
      <c r="I467" s="194"/>
      <c r="J467" s="194"/>
      <c r="K467" s="194"/>
      <c r="L467" s="194"/>
      <c r="M467" s="223"/>
      <c r="N467" s="223"/>
      <c r="O467" s="224"/>
      <c r="P467" s="194"/>
    </row>
    <row r="468" spans="1:16" s="136" customFormat="1" ht="15" x14ac:dyDescent="0.25">
      <c r="A468" s="14"/>
      <c r="B468" s="14"/>
      <c r="C468" s="14"/>
      <c r="D468" s="14"/>
      <c r="E468" s="396"/>
      <c r="F468" s="396"/>
      <c r="G468" s="396"/>
      <c r="H468" s="396"/>
      <c r="I468" s="194"/>
      <c r="J468" s="194"/>
      <c r="K468" s="194"/>
      <c r="L468" s="194"/>
      <c r="M468" s="223"/>
      <c r="N468" s="223"/>
      <c r="O468" s="224"/>
      <c r="P468" s="194"/>
    </row>
    <row r="469" spans="1:16" s="136" customFormat="1" ht="15" x14ac:dyDescent="0.25">
      <c r="A469" s="14"/>
      <c r="B469" s="14"/>
      <c r="C469" s="14"/>
      <c r="D469" s="14"/>
      <c r="E469" s="396"/>
      <c r="F469" s="396"/>
      <c r="G469" s="396"/>
      <c r="H469" s="396"/>
      <c r="I469" s="194"/>
      <c r="J469" s="194"/>
      <c r="K469" s="194"/>
      <c r="L469" s="194"/>
      <c r="M469" s="223"/>
      <c r="N469" s="223"/>
      <c r="O469" s="224"/>
      <c r="P469" s="194"/>
    </row>
    <row r="470" spans="1:16" s="136" customFormat="1" ht="15" x14ac:dyDescent="0.25">
      <c r="A470" s="14"/>
      <c r="B470" s="14"/>
      <c r="C470" s="14"/>
      <c r="D470" s="14"/>
      <c r="E470" s="396"/>
      <c r="F470" s="396"/>
      <c r="G470" s="396"/>
      <c r="H470" s="396"/>
      <c r="I470" s="194"/>
      <c r="J470" s="194"/>
      <c r="K470" s="194"/>
      <c r="L470" s="194"/>
      <c r="M470" s="223"/>
      <c r="N470" s="223"/>
      <c r="O470" s="224"/>
      <c r="P470" s="194"/>
    </row>
    <row r="471" spans="1:16" s="136" customFormat="1" ht="15" x14ac:dyDescent="0.25">
      <c r="A471" s="14"/>
      <c r="B471" s="14"/>
      <c r="C471" s="14"/>
      <c r="D471" s="14"/>
      <c r="E471" s="396"/>
      <c r="F471" s="396"/>
      <c r="G471" s="396"/>
      <c r="H471" s="396"/>
      <c r="I471" s="194"/>
      <c r="J471" s="194"/>
      <c r="K471" s="194"/>
      <c r="L471" s="194"/>
      <c r="M471" s="223"/>
      <c r="N471" s="223"/>
      <c r="O471" s="224"/>
      <c r="P471" s="194"/>
    </row>
    <row r="472" spans="1:16" s="136" customFormat="1" ht="15" x14ac:dyDescent="0.25">
      <c r="A472" s="14"/>
      <c r="B472" s="14"/>
      <c r="C472" s="14"/>
      <c r="D472" s="14"/>
      <c r="E472" s="396"/>
      <c r="F472" s="396"/>
      <c r="G472" s="396"/>
      <c r="H472" s="396"/>
      <c r="I472" s="194"/>
      <c r="J472" s="194"/>
      <c r="K472" s="194"/>
      <c r="L472" s="194"/>
      <c r="M472" s="223"/>
      <c r="N472" s="223"/>
      <c r="O472" s="224"/>
      <c r="P472" s="194"/>
    </row>
    <row r="473" spans="1:16" s="136" customFormat="1" ht="15" x14ac:dyDescent="0.25">
      <c r="A473" s="14"/>
      <c r="B473" s="14"/>
      <c r="C473" s="14"/>
      <c r="D473" s="14"/>
      <c r="E473" s="396"/>
      <c r="F473" s="396"/>
      <c r="G473" s="396"/>
      <c r="H473" s="396"/>
      <c r="I473" s="194"/>
      <c r="J473" s="194"/>
      <c r="K473" s="194"/>
      <c r="L473" s="194"/>
      <c r="M473" s="223"/>
      <c r="N473" s="223"/>
      <c r="O473" s="224"/>
      <c r="P473" s="194"/>
    </row>
    <row r="474" spans="1:16" s="136" customFormat="1" ht="15" x14ac:dyDescent="0.25">
      <c r="A474" s="14"/>
      <c r="B474" s="14"/>
      <c r="C474" s="14"/>
      <c r="D474" s="14"/>
      <c r="E474" s="396"/>
      <c r="F474" s="396"/>
      <c r="G474" s="396"/>
      <c r="H474" s="396"/>
      <c r="I474" s="194"/>
      <c r="J474" s="194"/>
      <c r="K474" s="194"/>
      <c r="L474" s="194"/>
      <c r="M474" s="223"/>
      <c r="N474" s="223"/>
      <c r="O474" s="224"/>
      <c r="P474" s="194"/>
    </row>
    <row r="475" spans="1:16" s="136" customFormat="1" ht="15" x14ac:dyDescent="0.25">
      <c r="A475" s="14"/>
      <c r="B475" s="14"/>
      <c r="C475" s="14"/>
      <c r="D475" s="14"/>
      <c r="E475" s="396"/>
      <c r="F475" s="396"/>
      <c r="G475" s="396"/>
      <c r="H475" s="396"/>
      <c r="I475" s="194"/>
      <c r="J475" s="194"/>
      <c r="K475" s="194"/>
      <c r="L475" s="194"/>
      <c r="M475" s="223"/>
      <c r="N475" s="223"/>
      <c r="O475" s="224"/>
      <c r="P475" s="194"/>
    </row>
    <row r="476" spans="1:16" s="136" customFormat="1" ht="15" x14ac:dyDescent="0.25">
      <c r="A476" s="14"/>
      <c r="B476" s="14"/>
      <c r="C476" s="14"/>
      <c r="D476" s="14"/>
      <c r="E476" s="396"/>
      <c r="F476" s="396"/>
      <c r="G476" s="396"/>
      <c r="H476" s="396"/>
      <c r="I476" s="194"/>
      <c r="J476" s="194"/>
      <c r="K476" s="194"/>
      <c r="L476" s="194"/>
      <c r="M476" s="223"/>
      <c r="N476" s="223"/>
      <c r="O476" s="224"/>
      <c r="P476" s="194"/>
    </row>
    <row r="477" spans="1:16" s="136" customFormat="1" ht="15" x14ac:dyDescent="0.25">
      <c r="A477" s="14"/>
      <c r="B477" s="14"/>
      <c r="C477" s="14"/>
      <c r="D477" s="14"/>
      <c r="E477" s="396"/>
      <c r="F477" s="396"/>
      <c r="G477" s="396"/>
      <c r="H477" s="396"/>
      <c r="I477" s="194"/>
      <c r="J477" s="194"/>
      <c r="K477" s="194"/>
      <c r="L477" s="194"/>
      <c r="M477" s="223"/>
      <c r="N477" s="223"/>
      <c r="O477" s="224"/>
      <c r="P477" s="194"/>
    </row>
    <row r="478" spans="1:16" s="136" customFormat="1" ht="15" x14ac:dyDescent="0.25">
      <c r="A478" s="14"/>
      <c r="B478" s="14"/>
      <c r="C478" s="14"/>
      <c r="D478" s="14"/>
      <c r="E478" s="396"/>
      <c r="F478" s="396"/>
      <c r="G478" s="396"/>
      <c r="H478" s="396"/>
      <c r="I478" s="194"/>
      <c r="J478" s="194"/>
      <c r="K478" s="194"/>
      <c r="L478" s="194"/>
      <c r="M478" s="223"/>
      <c r="N478" s="223"/>
      <c r="O478" s="224"/>
      <c r="P478" s="194"/>
    </row>
    <row r="479" spans="1:16" s="136" customFormat="1" ht="15" x14ac:dyDescent="0.25">
      <c r="A479" s="14"/>
      <c r="B479" s="14"/>
      <c r="C479" s="14"/>
      <c r="D479" s="14"/>
      <c r="E479" s="396"/>
      <c r="F479" s="396"/>
      <c r="G479" s="396"/>
      <c r="H479" s="396"/>
      <c r="I479" s="194"/>
      <c r="J479" s="194"/>
      <c r="K479" s="194"/>
      <c r="L479" s="194"/>
      <c r="M479" s="223"/>
      <c r="N479" s="223"/>
      <c r="O479" s="224"/>
      <c r="P479" s="194"/>
    </row>
    <row r="480" spans="1:16" s="136" customFormat="1" ht="15" x14ac:dyDescent="0.25">
      <c r="A480" s="14"/>
      <c r="B480" s="14"/>
      <c r="C480" s="14"/>
      <c r="D480" s="14"/>
      <c r="E480" s="396"/>
      <c r="F480" s="396"/>
      <c r="G480" s="396"/>
      <c r="H480" s="396"/>
      <c r="I480" s="194"/>
      <c r="J480" s="194"/>
      <c r="K480" s="194"/>
      <c r="L480" s="194"/>
      <c r="M480" s="223"/>
      <c r="N480" s="223"/>
      <c r="O480" s="224"/>
      <c r="P480" s="194"/>
    </row>
    <row r="481" spans="1:16" s="136" customFormat="1" ht="15" x14ac:dyDescent="0.25">
      <c r="A481" s="14"/>
      <c r="B481" s="14"/>
      <c r="C481" s="14"/>
      <c r="D481" s="14"/>
      <c r="E481" s="396"/>
      <c r="F481" s="396"/>
      <c r="G481" s="396"/>
      <c r="H481" s="396"/>
      <c r="I481" s="194"/>
      <c r="J481" s="194"/>
      <c r="K481" s="194"/>
      <c r="L481" s="194"/>
      <c r="M481" s="223"/>
      <c r="N481" s="223"/>
      <c r="O481" s="224"/>
      <c r="P481" s="194"/>
    </row>
    <row r="482" spans="1:16" s="136" customFormat="1" ht="15" x14ac:dyDescent="0.25">
      <c r="A482" s="14"/>
      <c r="B482" s="14"/>
      <c r="C482" s="14"/>
      <c r="D482" s="14"/>
      <c r="E482" s="396"/>
      <c r="F482" s="396"/>
      <c r="G482" s="396"/>
      <c r="H482" s="396"/>
      <c r="I482" s="194"/>
      <c r="J482" s="194"/>
      <c r="K482" s="194"/>
      <c r="L482" s="194"/>
      <c r="M482" s="223"/>
      <c r="N482" s="223"/>
      <c r="O482" s="224"/>
      <c r="P482" s="194"/>
    </row>
    <row r="483" spans="1:16" s="136" customFormat="1" ht="15" x14ac:dyDescent="0.25">
      <c r="A483" s="14"/>
      <c r="B483" s="14"/>
      <c r="C483" s="14"/>
      <c r="D483" s="14"/>
      <c r="E483" s="396"/>
      <c r="F483" s="396"/>
      <c r="G483" s="396"/>
      <c r="H483" s="396"/>
      <c r="I483" s="194"/>
      <c r="J483" s="194"/>
      <c r="K483" s="194"/>
      <c r="L483" s="194"/>
      <c r="M483" s="223"/>
      <c r="N483" s="223"/>
      <c r="O483" s="224"/>
      <c r="P483" s="194"/>
    </row>
    <row r="484" spans="1:16" s="136" customFormat="1" ht="15" x14ac:dyDescent="0.25">
      <c r="A484" s="14"/>
      <c r="B484" s="14"/>
      <c r="C484" s="14"/>
      <c r="D484" s="14"/>
      <c r="E484" s="396"/>
      <c r="F484" s="396"/>
      <c r="G484" s="396"/>
      <c r="H484" s="396"/>
      <c r="I484" s="194"/>
      <c r="J484" s="194"/>
      <c r="K484" s="194"/>
      <c r="L484" s="194"/>
      <c r="M484" s="223"/>
      <c r="N484" s="223"/>
      <c r="O484" s="224"/>
      <c r="P484" s="194"/>
    </row>
    <row r="485" spans="1:16" s="136" customFormat="1" ht="15" x14ac:dyDescent="0.25">
      <c r="A485" s="14"/>
      <c r="B485" s="14"/>
      <c r="C485" s="14"/>
      <c r="D485" s="14"/>
      <c r="E485" s="396"/>
      <c r="F485" s="396"/>
      <c r="G485" s="396"/>
      <c r="H485" s="396"/>
      <c r="I485" s="194"/>
      <c r="J485" s="194"/>
      <c r="K485" s="194"/>
      <c r="L485" s="194"/>
      <c r="M485" s="223"/>
      <c r="N485" s="223"/>
      <c r="O485" s="224"/>
      <c r="P485" s="194"/>
    </row>
    <row r="486" spans="1:16" s="136" customFormat="1" ht="15" x14ac:dyDescent="0.25">
      <c r="A486" s="14"/>
      <c r="B486" s="14"/>
      <c r="C486" s="14"/>
      <c r="D486" s="14"/>
      <c r="E486" s="396"/>
      <c r="F486" s="396"/>
      <c r="G486" s="396"/>
      <c r="H486" s="396"/>
      <c r="I486" s="194"/>
      <c r="J486" s="194"/>
      <c r="K486" s="194"/>
      <c r="L486" s="194"/>
      <c r="M486" s="223"/>
      <c r="N486" s="223"/>
      <c r="O486" s="224"/>
      <c r="P486" s="194"/>
    </row>
    <row r="487" spans="1:16" s="136" customFormat="1" ht="15" x14ac:dyDescent="0.25">
      <c r="A487" s="14"/>
      <c r="B487" s="14"/>
      <c r="C487" s="14"/>
      <c r="D487" s="14"/>
      <c r="E487" s="396"/>
      <c r="F487" s="396"/>
      <c r="G487" s="396"/>
      <c r="H487" s="396"/>
      <c r="I487" s="194"/>
      <c r="J487" s="194"/>
      <c r="K487" s="194"/>
      <c r="L487" s="194"/>
      <c r="M487" s="223"/>
      <c r="N487" s="223"/>
      <c r="O487" s="224"/>
      <c r="P487" s="194"/>
    </row>
    <row r="488" spans="1:16" s="136" customFormat="1" ht="15" x14ac:dyDescent="0.25">
      <c r="A488" s="14"/>
      <c r="B488" s="14"/>
      <c r="C488" s="14"/>
      <c r="D488" s="14"/>
      <c r="E488" s="396"/>
      <c r="F488" s="396"/>
      <c r="G488" s="396"/>
      <c r="H488" s="396"/>
      <c r="I488" s="194"/>
      <c r="J488" s="194"/>
      <c r="K488" s="194"/>
      <c r="L488" s="194"/>
      <c r="M488" s="223"/>
      <c r="N488" s="223"/>
      <c r="O488" s="224"/>
      <c r="P488" s="194"/>
    </row>
    <row r="489" spans="1:16" s="136" customFormat="1" ht="15" x14ac:dyDescent="0.25">
      <c r="A489" s="14"/>
      <c r="B489" s="14"/>
      <c r="C489" s="14"/>
      <c r="D489" s="14"/>
      <c r="E489" s="396"/>
      <c r="F489" s="396"/>
      <c r="G489" s="396"/>
      <c r="H489" s="396"/>
      <c r="I489" s="194"/>
      <c r="J489" s="194"/>
      <c r="K489" s="194"/>
      <c r="L489" s="194"/>
      <c r="M489" s="223"/>
      <c r="N489" s="223"/>
      <c r="O489" s="224"/>
      <c r="P489" s="194"/>
    </row>
    <row r="490" spans="1:16" s="136" customFormat="1" ht="15" x14ac:dyDescent="0.25">
      <c r="A490" s="14"/>
      <c r="B490" s="14"/>
      <c r="C490" s="14"/>
      <c r="D490" s="14"/>
      <c r="E490" s="396"/>
      <c r="F490" s="396"/>
      <c r="G490" s="396"/>
      <c r="H490" s="396"/>
      <c r="I490" s="194"/>
      <c r="J490" s="194"/>
      <c r="K490" s="194"/>
      <c r="L490" s="194"/>
      <c r="M490" s="223"/>
      <c r="N490" s="223"/>
      <c r="O490" s="224"/>
      <c r="P490" s="194"/>
    </row>
    <row r="491" spans="1:16" s="136" customFormat="1" ht="15" x14ac:dyDescent="0.25">
      <c r="A491" s="14"/>
      <c r="B491" s="14"/>
      <c r="C491" s="14"/>
      <c r="D491" s="14"/>
      <c r="E491" s="396"/>
      <c r="F491" s="396"/>
      <c r="G491" s="396"/>
      <c r="H491" s="396"/>
      <c r="I491" s="194"/>
      <c r="J491" s="194"/>
      <c r="K491" s="194"/>
      <c r="L491" s="194"/>
      <c r="M491" s="223"/>
      <c r="N491" s="223"/>
      <c r="O491" s="224"/>
      <c r="P491" s="194"/>
    </row>
    <row r="492" spans="1:16" s="136" customFormat="1" ht="15" x14ac:dyDescent="0.25">
      <c r="A492" s="14"/>
      <c r="B492" s="14"/>
      <c r="C492" s="14"/>
      <c r="D492" s="14"/>
      <c r="E492" s="396"/>
      <c r="F492" s="396"/>
      <c r="G492" s="396"/>
      <c r="H492" s="396"/>
      <c r="I492" s="194"/>
      <c r="J492" s="194"/>
      <c r="K492" s="194"/>
      <c r="L492" s="194"/>
      <c r="M492" s="223"/>
      <c r="N492" s="223"/>
      <c r="O492" s="224"/>
      <c r="P492" s="194"/>
    </row>
    <row r="493" spans="1:16" s="136" customFormat="1" ht="15" x14ac:dyDescent="0.25">
      <c r="A493" s="14"/>
      <c r="B493" s="14"/>
      <c r="C493" s="14"/>
      <c r="D493" s="14"/>
      <c r="E493" s="396"/>
      <c r="F493" s="396"/>
      <c r="G493" s="396"/>
      <c r="H493" s="396"/>
      <c r="I493" s="194"/>
      <c r="J493" s="194"/>
      <c r="K493" s="194"/>
      <c r="L493" s="194"/>
      <c r="M493" s="223"/>
      <c r="N493" s="223"/>
      <c r="O493" s="224"/>
      <c r="P493" s="194"/>
    </row>
    <row r="494" spans="1:16" s="136" customFormat="1" ht="15" x14ac:dyDescent="0.25">
      <c r="A494" s="14"/>
      <c r="B494" s="14"/>
      <c r="C494" s="14"/>
      <c r="D494" s="14"/>
      <c r="E494" s="396"/>
      <c r="F494" s="396"/>
      <c r="G494" s="396"/>
      <c r="H494" s="396"/>
      <c r="I494" s="194"/>
      <c r="J494" s="194"/>
      <c r="K494" s="194"/>
      <c r="L494" s="194"/>
      <c r="M494" s="223"/>
      <c r="N494" s="223"/>
      <c r="O494" s="224"/>
      <c r="P494" s="194"/>
    </row>
    <row r="495" spans="1:16" s="136" customFormat="1" ht="15" x14ac:dyDescent="0.25">
      <c r="A495" s="14"/>
      <c r="B495" s="14"/>
      <c r="C495" s="14"/>
      <c r="D495" s="14"/>
      <c r="E495" s="396"/>
      <c r="F495" s="396"/>
      <c r="G495" s="396"/>
      <c r="H495" s="396"/>
      <c r="I495" s="194"/>
      <c r="J495" s="194"/>
      <c r="K495" s="194"/>
      <c r="L495" s="194"/>
      <c r="M495" s="223"/>
      <c r="N495" s="223"/>
      <c r="O495" s="224"/>
      <c r="P495" s="194"/>
    </row>
    <row r="496" spans="1:16" s="136" customFormat="1" ht="15" x14ac:dyDescent="0.25">
      <c r="A496" s="14"/>
      <c r="B496" s="14"/>
      <c r="C496" s="14"/>
      <c r="D496" s="14"/>
      <c r="E496" s="396"/>
      <c r="F496" s="396"/>
      <c r="G496" s="396"/>
      <c r="H496" s="396"/>
      <c r="I496" s="194"/>
      <c r="J496" s="194"/>
      <c r="K496" s="194"/>
      <c r="L496" s="194"/>
      <c r="M496" s="223"/>
      <c r="N496" s="223"/>
      <c r="O496" s="224"/>
      <c r="P496" s="194"/>
    </row>
    <row r="497" spans="1:16" s="136" customFormat="1" ht="15" x14ac:dyDescent="0.25">
      <c r="A497" s="14"/>
      <c r="B497" s="14"/>
      <c r="C497" s="14"/>
      <c r="D497" s="14"/>
      <c r="E497" s="396"/>
      <c r="F497" s="396"/>
      <c r="G497" s="396"/>
      <c r="H497" s="396"/>
      <c r="I497" s="194"/>
      <c r="J497" s="194"/>
      <c r="K497" s="194"/>
      <c r="L497" s="194"/>
      <c r="M497" s="223"/>
      <c r="N497" s="223"/>
      <c r="O497" s="224"/>
      <c r="P497" s="194"/>
    </row>
    <row r="498" spans="1:16" s="136" customFormat="1" ht="15" x14ac:dyDescent="0.25">
      <c r="A498" s="14"/>
      <c r="B498" s="14"/>
      <c r="C498" s="14"/>
      <c r="D498" s="14"/>
      <c r="E498" s="396"/>
      <c r="F498" s="396"/>
      <c r="G498" s="396"/>
      <c r="H498" s="396"/>
      <c r="I498" s="194"/>
      <c r="J498" s="194"/>
      <c r="K498" s="194"/>
      <c r="L498" s="194"/>
      <c r="M498" s="223"/>
      <c r="N498" s="223"/>
      <c r="O498" s="224"/>
      <c r="P498" s="194"/>
    </row>
    <row r="499" spans="1:16" s="136" customFormat="1" ht="15" x14ac:dyDescent="0.25">
      <c r="A499" s="14"/>
      <c r="B499" s="14"/>
      <c r="C499" s="14"/>
      <c r="D499" s="14"/>
      <c r="E499" s="396"/>
      <c r="F499" s="396"/>
      <c r="G499" s="396"/>
      <c r="H499" s="396"/>
      <c r="I499" s="194"/>
      <c r="J499" s="194"/>
      <c r="K499" s="194"/>
      <c r="L499" s="194"/>
      <c r="M499" s="223"/>
      <c r="N499" s="223"/>
      <c r="O499" s="224"/>
      <c r="P499" s="194"/>
    </row>
    <row r="500" spans="1:16" s="136" customFormat="1" ht="15" x14ac:dyDescent="0.25">
      <c r="A500" s="14"/>
      <c r="B500" s="14"/>
      <c r="C500" s="14"/>
      <c r="D500" s="14"/>
      <c r="E500" s="396"/>
      <c r="F500" s="396"/>
      <c r="G500" s="396"/>
      <c r="H500" s="396"/>
      <c r="I500" s="194"/>
      <c r="J500" s="194"/>
      <c r="K500" s="194"/>
      <c r="L500" s="194"/>
      <c r="M500" s="223"/>
      <c r="N500" s="223"/>
      <c r="O500" s="224"/>
      <c r="P500" s="194"/>
    </row>
    <row r="501" spans="1:16" s="136" customFormat="1" ht="15" x14ac:dyDescent="0.25">
      <c r="A501" s="14"/>
      <c r="B501" s="14"/>
      <c r="C501" s="14"/>
      <c r="D501" s="14"/>
      <c r="E501" s="396"/>
      <c r="F501" s="396"/>
      <c r="G501" s="396"/>
      <c r="H501" s="396"/>
      <c r="I501" s="194"/>
      <c r="J501" s="194"/>
      <c r="K501" s="194"/>
      <c r="L501" s="194"/>
      <c r="M501" s="223"/>
      <c r="N501" s="223"/>
      <c r="O501" s="224"/>
      <c r="P501" s="194"/>
    </row>
    <row r="502" spans="1:16" s="136" customFormat="1" ht="15" x14ac:dyDescent="0.25">
      <c r="A502" s="14"/>
      <c r="B502" s="14"/>
      <c r="C502" s="14"/>
      <c r="D502" s="14"/>
      <c r="E502" s="396"/>
      <c r="F502" s="396"/>
      <c r="G502" s="396"/>
      <c r="H502" s="396"/>
      <c r="I502" s="194"/>
      <c r="J502" s="194"/>
      <c r="K502" s="194"/>
      <c r="L502" s="194"/>
      <c r="M502" s="223"/>
      <c r="N502" s="223"/>
      <c r="O502" s="224"/>
      <c r="P502" s="194"/>
    </row>
    <row r="503" spans="1:16" s="136" customFormat="1" ht="15" x14ac:dyDescent="0.25">
      <c r="A503" s="14"/>
      <c r="B503" s="14"/>
      <c r="C503" s="14"/>
      <c r="D503" s="14"/>
      <c r="E503" s="396"/>
      <c r="F503" s="396"/>
      <c r="G503" s="396"/>
      <c r="H503" s="396"/>
      <c r="I503" s="194"/>
      <c r="J503" s="194"/>
      <c r="K503" s="194"/>
      <c r="L503" s="194"/>
      <c r="M503" s="223"/>
      <c r="N503" s="223"/>
      <c r="O503" s="224"/>
      <c r="P503" s="194"/>
    </row>
    <row r="504" spans="1:16" s="136" customFormat="1" ht="15" x14ac:dyDescent="0.25">
      <c r="A504" s="14"/>
      <c r="B504" s="14"/>
      <c r="C504" s="14"/>
      <c r="D504" s="14"/>
      <c r="E504" s="396"/>
      <c r="F504" s="396"/>
      <c r="G504" s="396"/>
      <c r="H504" s="396"/>
      <c r="I504" s="194"/>
      <c r="J504" s="194"/>
      <c r="K504" s="194"/>
      <c r="L504" s="194"/>
      <c r="M504" s="223"/>
      <c r="N504" s="223"/>
      <c r="O504" s="224"/>
      <c r="P504" s="194"/>
    </row>
    <row r="505" spans="1:16" s="136" customFormat="1" ht="15" x14ac:dyDescent="0.25">
      <c r="A505" s="14"/>
      <c r="B505" s="14"/>
      <c r="C505" s="14"/>
      <c r="D505" s="14"/>
      <c r="E505" s="396"/>
      <c r="F505" s="396"/>
      <c r="G505" s="396"/>
      <c r="H505" s="396"/>
      <c r="I505" s="194"/>
      <c r="J505" s="194"/>
      <c r="K505" s="194"/>
      <c r="L505" s="194"/>
      <c r="M505" s="223"/>
      <c r="N505" s="223"/>
      <c r="O505" s="224"/>
      <c r="P505" s="194"/>
    </row>
    <row r="506" spans="1:16" s="136" customFormat="1" ht="15" x14ac:dyDescent="0.25">
      <c r="A506" s="14"/>
      <c r="B506" s="14"/>
      <c r="C506" s="14"/>
      <c r="D506" s="14"/>
      <c r="E506" s="396"/>
      <c r="F506" s="396"/>
      <c r="G506" s="396"/>
      <c r="H506" s="396"/>
      <c r="I506" s="194"/>
      <c r="J506" s="194"/>
      <c r="K506" s="194"/>
      <c r="L506" s="194"/>
      <c r="M506" s="223"/>
      <c r="N506" s="223"/>
      <c r="O506" s="224"/>
      <c r="P506" s="194"/>
    </row>
    <row r="507" spans="1:16" s="136" customFormat="1" ht="15" x14ac:dyDescent="0.25">
      <c r="A507" s="14"/>
      <c r="B507" s="14"/>
      <c r="C507" s="14"/>
      <c r="D507" s="14"/>
      <c r="E507" s="396"/>
      <c r="F507" s="396"/>
      <c r="G507" s="396"/>
      <c r="H507" s="396"/>
      <c r="I507" s="194"/>
      <c r="J507" s="194"/>
      <c r="K507" s="194"/>
      <c r="L507" s="194"/>
      <c r="M507" s="223"/>
      <c r="N507" s="223"/>
      <c r="O507" s="224"/>
      <c r="P507" s="194"/>
    </row>
    <row r="508" spans="1:16" s="136" customFormat="1" ht="15" x14ac:dyDescent="0.25">
      <c r="A508" s="14"/>
      <c r="B508" s="14"/>
      <c r="C508" s="14"/>
      <c r="D508" s="14"/>
      <c r="E508" s="396"/>
      <c r="F508" s="396"/>
      <c r="G508" s="396"/>
      <c r="H508" s="396"/>
      <c r="I508" s="194"/>
      <c r="J508" s="194"/>
      <c r="K508" s="194"/>
      <c r="L508" s="194"/>
      <c r="M508" s="223"/>
      <c r="N508" s="223"/>
      <c r="O508" s="224"/>
      <c r="P508" s="194"/>
    </row>
    <row r="509" spans="1:16" s="136" customFormat="1" ht="15" x14ac:dyDescent="0.25">
      <c r="A509" s="14"/>
      <c r="B509" s="14"/>
      <c r="C509" s="14"/>
      <c r="D509" s="14"/>
      <c r="E509" s="396"/>
      <c r="F509" s="396"/>
      <c r="G509" s="396"/>
      <c r="H509" s="396"/>
      <c r="I509" s="194"/>
      <c r="J509" s="194"/>
      <c r="K509" s="194"/>
      <c r="L509" s="194"/>
      <c r="M509" s="223"/>
      <c r="N509" s="223"/>
      <c r="O509" s="224"/>
      <c r="P509" s="194"/>
    </row>
    <row r="510" spans="1:16" s="136" customFormat="1" ht="15" x14ac:dyDescent="0.25">
      <c r="A510" s="14"/>
      <c r="B510" s="14"/>
      <c r="C510" s="14"/>
      <c r="D510" s="14"/>
      <c r="E510" s="396"/>
      <c r="F510" s="396"/>
      <c r="G510" s="396"/>
      <c r="H510" s="396"/>
      <c r="I510" s="194"/>
      <c r="J510" s="194"/>
      <c r="K510" s="194"/>
      <c r="L510" s="194"/>
      <c r="M510" s="223"/>
      <c r="N510" s="223"/>
      <c r="O510" s="224"/>
      <c r="P510" s="194"/>
    </row>
    <row r="511" spans="1:16" s="136" customFormat="1" ht="15" x14ac:dyDescent="0.25">
      <c r="A511" s="14"/>
      <c r="B511" s="14"/>
      <c r="C511" s="14"/>
      <c r="D511" s="14"/>
      <c r="E511" s="396"/>
      <c r="F511" s="396"/>
      <c r="G511" s="396"/>
      <c r="H511" s="396"/>
      <c r="I511" s="194"/>
      <c r="J511" s="194"/>
      <c r="K511" s="194"/>
      <c r="L511" s="194"/>
      <c r="M511" s="223"/>
      <c r="N511" s="223"/>
      <c r="O511" s="224"/>
      <c r="P511" s="194"/>
    </row>
    <row r="512" spans="1:16" s="136" customFormat="1" ht="15" x14ac:dyDescent="0.25">
      <c r="A512" s="14"/>
      <c r="B512" s="14"/>
      <c r="C512" s="14"/>
      <c r="D512" s="14"/>
      <c r="E512" s="396"/>
      <c r="F512" s="396"/>
      <c r="G512" s="396"/>
      <c r="H512" s="396"/>
      <c r="I512" s="194"/>
      <c r="J512" s="194"/>
      <c r="K512" s="194"/>
      <c r="L512" s="194"/>
      <c r="M512" s="223"/>
      <c r="N512" s="223"/>
      <c r="O512" s="224"/>
      <c r="P512" s="194"/>
    </row>
    <row r="513" spans="1:16" s="136" customFormat="1" ht="15" x14ac:dyDescent="0.25">
      <c r="A513" s="14"/>
      <c r="B513" s="14"/>
      <c r="C513" s="14"/>
      <c r="D513" s="14"/>
      <c r="E513" s="396"/>
      <c r="F513" s="396"/>
      <c r="G513" s="396"/>
      <c r="H513" s="396"/>
      <c r="I513" s="194"/>
      <c r="J513" s="194"/>
      <c r="K513" s="194"/>
      <c r="L513" s="194"/>
      <c r="M513" s="223"/>
      <c r="N513" s="223"/>
      <c r="O513" s="224"/>
      <c r="P513" s="194"/>
    </row>
    <row r="514" spans="1:16" s="136" customFormat="1" ht="15" x14ac:dyDescent="0.25">
      <c r="A514" s="14"/>
      <c r="B514" s="14"/>
      <c r="C514" s="14"/>
      <c r="D514" s="14"/>
      <c r="E514" s="396"/>
      <c r="F514" s="396"/>
      <c r="G514" s="396"/>
      <c r="H514" s="396"/>
      <c r="I514" s="194"/>
      <c r="J514" s="194"/>
      <c r="K514" s="194"/>
      <c r="L514" s="194"/>
      <c r="M514" s="223"/>
      <c r="N514" s="223"/>
      <c r="O514" s="224"/>
      <c r="P514" s="194"/>
    </row>
    <row r="515" spans="1:16" s="136" customFormat="1" ht="15" x14ac:dyDescent="0.25">
      <c r="A515" s="14"/>
      <c r="B515" s="14"/>
      <c r="C515" s="14"/>
      <c r="D515" s="14"/>
      <c r="E515" s="396"/>
      <c r="F515" s="396"/>
      <c r="G515" s="396"/>
      <c r="H515" s="396"/>
      <c r="I515" s="194"/>
      <c r="J515" s="194"/>
      <c r="K515" s="194"/>
      <c r="L515" s="194"/>
      <c r="M515" s="223"/>
      <c r="N515" s="223"/>
      <c r="O515" s="224"/>
      <c r="P515" s="194"/>
    </row>
    <row r="516" spans="1:16" s="136" customFormat="1" ht="15" x14ac:dyDescent="0.25">
      <c r="A516" s="14"/>
      <c r="B516" s="14"/>
      <c r="C516" s="14"/>
      <c r="D516" s="14"/>
      <c r="E516" s="396"/>
      <c r="F516" s="396"/>
      <c r="G516" s="396"/>
      <c r="H516" s="396"/>
      <c r="I516" s="194"/>
      <c r="J516" s="194"/>
      <c r="K516" s="194"/>
      <c r="L516" s="194"/>
      <c r="M516" s="223"/>
      <c r="N516" s="223"/>
      <c r="O516" s="224"/>
      <c r="P516" s="194"/>
    </row>
    <row r="517" spans="1:16" s="136" customFormat="1" ht="15" x14ac:dyDescent="0.25">
      <c r="A517" s="14"/>
      <c r="B517" s="14"/>
      <c r="C517" s="14"/>
      <c r="D517" s="14"/>
      <c r="E517" s="396"/>
      <c r="F517" s="396"/>
      <c r="G517" s="396"/>
      <c r="H517" s="396"/>
      <c r="I517" s="194"/>
      <c r="J517" s="194"/>
      <c r="K517" s="194"/>
      <c r="L517" s="194"/>
      <c r="M517" s="223"/>
      <c r="N517" s="223"/>
      <c r="O517" s="224"/>
      <c r="P517" s="194"/>
    </row>
    <row r="518" spans="1:16" s="136" customFormat="1" ht="15" x14ac:dyDescent="0.25">
      <c r="A518" s="14"/>
      <c r="B518" s="14"/>
      <c r="C518" s="14"/>
      <c r="D518" s="14"/>
      <c r="E518" s="396"/>
      <c r="F518" s="396"/>
      <c r="G518" s="396"/>
      <c r="H518" s="396"/>
      <c r="I518" s="194"/>
      <c r="J518" s="194"/>
      <c r="K518" s="194"/>
      <c r="L518" s="194"/>
      <c r="M518" s="223"/>
      <c r="N518" s="223"/>
      <c r="O518" s="224"/>
      <c r="P518" s="194"/>
    </row>
    <row r="519" spans="1:16" s="136" customFormat="1" ht="15" x14ac:dyDescent="0.25">
      <c r="A519" s="14"/>
      <c r="B519" s="14"/>
      <c r="C519" s="14"/>
      <c r="D519" s="14"/>
      <c r="E519" s="396"/>
      <c r="F519" s="396"/>
      <c r="G519" s="396"/>
      <c r="H519" s="396"/>
      <c r="I519" s="194"/>
      <c r="J519" s="194"/>
      <c r="K519" s="194"/>
      <c r="L519" s="194"/>
      <c r="M519" s="223"/>
      <c r="N519" s="223"/>
      <c r="O519" s="224"/>
      <c r="P519" s="194"/>
    </row>
    <row r="520" spans="1:16" s="136" customFormat="1" ht="15" x14ac:dyDescent="0.25">
      <c r="A520" s="14"/>
      <c r="B520" s="14"/>
      <c r="C520" s="14"/>
      <c r="D520" s="14"/>
      <c r="E520" s="396"/>
      <c r="F520" s="396"/>
      <c r="G520" s="396"/>
      <c r="H520" s="396"/>
      <c r="I520" s="194"/>
      <c r="J520" s="194"/>
      <c r="K520" s="194"/>
      <c r="L520" s="194"/>
      <c r="M520" s="223"/>
      <c r="N520" s="223"/>
      <c r="O520" s="224"/>
      <c r="P520" s="194"/>
    </row>
    <row r="521" spans="1:16" s="136" customFormat="1" ht="15" x14ac:dyDescent="0.25">
      <c r="A521" s="14"/>
      <c r="B521" s="14"/>
      <c r="C521" s="14"/>
      <c r="D521" s="14"/>
      <c r="E521" s="396"/>
      <c r="F521" s="396"/>
      <c r="G521" s="396"/>
      <c r="H521" s="396"/>
      <c r="I521" s="194"/>
      <c r="J521" s="194"/>
      <c r="K521" s="194"/>
      <c r="L521" s="194"/>
      <c r="M521" s="223"/>
      <c r="N521" s="223"/>
      <c r="O521" s="224"/>
      <c r="P521" s="194"/>
    </row>
    <row r="522" spans="1:16" s="136" customFormat="1" ht="15" x14ac:dyDescent="0.25">
      <c r="A522" s="14"/>
      <c r="B522" s="14"/>
      <c r="C522" s="14"/>
      <c r="D522" s="14"/>
      <c r="E522" s="396"/>
      <c r="F522" s="396"/>
      <c r="G522" s="396"/>
      <c r="H522" s="396"/>
      <c r="I522" s="194"/>
      <c r="J522" s="194"/>
      <c r="K522" s="194"/>
      <c r="L522" s="194"/>
      <c r="M522" s="223"/>
      <c r="N522" s="223"/>
      <c r="O522" s="224"/>
      <c r="P522" s="194"/>
    </row>
    <row r="523" spans="1:16" s="136" customFormat="1" ht="15" x14ac:dyDescent="0.25">
      <c r="A523" s="14"/>
      <c r="B523" s="14"/>
      <c r="C523" s="14"/>
      <c r="D523" s="14"/>
      <c r="E523" s="396"/>
      <c r="F523" s="396"/>
      <c r="G523" s="396"/>
      <c r="H523" s="396"/>
      <c r="I523" s="194"/>
      <c r="J523" s="194"/>
      <c r="K523" s="194"/>
      <c r="L523" s="194"/>
      <c r="M523" s="223"/>
      <c r="N523" s="223"/>
      <c r="O523" s="224"/>
      <c r="P523" s="194"/>
    </row>
    <row r="524" spans="1:16" s="136" customFormat="1" ht="15" x14ac:dyDescent="0.25">
      <c r="A524" s="14"/>
      <c r="B524" s="14"/>
      <c r="C524" s="14"/>
      <c r="D524" s="14"/>
      <c r="E524" s="396"/>
      <c r="F524" s="396"/>
      <c r="G524" s="396"/>
      <c r="H524" s="396"/>
      <c r="I524" s="194"/>
      <c r="J524" s="194"/>
      <c r="K524" s="194"/>
      <c r="L524" s="194"/>
      <c r="M524" s="223"/>
      <c r="N524" s="223"/>
      <c r="O524" s="224"/>
      <c r="P524" s="194"/>
    </row>
    <row r="525" spans="1:16" s="136" customFormat="1" ht="15" x14ac:dyDescent="0.25">
      <c r="A525" s="14"/>
      <c r="B525" s="14"/>
      <c r="C525" s="14"/>
      <c r="D525" s="14"/>
      <c r="E525" s="396"/>
      <c r="F525" s="396"/>
      <c r="G525" s="396"/>
      <c r="H525" s="396"/>
      <c r="I525" s="194"/>
      <c r="J525" s="194"/>
      <c r="K525" s="194"/>
      <c r="L525" s="194"/>
      <c r="M525" s="223"/>
      <c r="N525" s="223"/>
      <c r="O525" s="224"/>
      <c r="P525" s="194"/>
    </row>
    <row r="526" spans="1:16" s="136" customFormat="1" ht="15" x14ac:dyDescent="0.25">
      <c r="A526" s="14"/>
      <c r="B526" s="14"/>
      <c r="C526" s="14"/>
      <c r="D526" s="14"/>
      <c r="E526" s="396"/>
      <c r="F526" s="396"/>
      <c r="G526" s="396"/>
      <c r="H526" s="396"/>
      <c r="I526" s="194"/>
      <c r="J526" s="194"/>
      <c r="K526" s="194"/>
      <c r="L526" s="194"/>
      <c r="M526" s="223"/>
      <c r="N526" s="223"/>
      <c r="O526" s="224"/>
      <c r="P526" s="194"/>
    </row>
    <row r="527" spans="1:16" s="136" customFormat="1" ht="15" x14ac:dyDescent="0.25">
      <c r="A527" s="14"/>
      <c r="B527" s="14"/>
      <c r="C527" s="14"/>
      <c r="D527" s="14"/>
      <c r="E527" s="396"/>
      <c r="F527" s="396"/>
      <c r="G527" s="396"/>
      <c r="H527" s="396"/>
      <c r="I527" s="194"/>
      <c r="J527" s="194"/>
      <c r="K527" s="194"/>
      <c r="L527" s="194"/>
      <c r="M527" s="223"/>
      <c r="N527" s="223"/>
      <c r="O527" s="224"/>
      <c r="P527" s="194"/>
    </row>
    <row r="528" spans="1:16" s="136" customFormat="1" ht="15" x14ac:dyDescent="0.25">
      <c r="A528" s="14"/>
      <c r="B528" s="14"/>
      <c r="C528" s="14"/>
      <c r="D528" s="14"/>
      <c r="E528" s="396"/>
      <c r="F528" s="396"/>
      <c r="G528" s="396"/>
      <c r="H528" s="396"/>
      <c r="I528" s="194"/>
      <c r="J528" s="194"/>
      <c r="K528" s="194"/>
      <c r="L528" s="194"/>
      <c r="M528" s="223"/>
      <c r="N528" s="223"/>
      <c r="O528" s="224"/>
      <c r="P528" s="194"/>
    </row>
    <row r="529" spans="1:16" s="136" customFormat="1" ht="15" x14ac:dyDescent="0.25">
      <c r="A529" s="14"/>
      <c r="B529" s="14"/>
      <c r="C529" s="14"/>
      <c r="D529" s="14"/>
      <c r="E529" s="396"/>
      <c r="F529" s="396"/>
      <c r="G529" s="396"/>
      <c r="H529" s="396"/>
      <c r="I529" s="194"/>
      <c r="J529" s="194"/>
      <c r="K529" s="194"/>
      <c r="L529" s="194"/>
      <c r="M529" s="223"/>
      <c r="N529" s="223"/>
      <c r="O529" s="224"/>
      <c r="P529" s="194"/>
    </row>
    <row r="530" spans="1:16" s="136" customFormat="1" ht="15" x14ac:dyDescent="0.25">
      <c r="A530" s="14"/>
      <c r="B530" s="14"/>
      <c r="C530" s="14"/>
      <c r="D530" s="14"/>
      <c r="E530" s="396"/>
      <c r="F530" s="396"/>
      <c r="G530" s="396"/>
      <c r="H530" s="396"/>
      <c r="I530" s="194"/>
      <c r="J530" s="194"/>
      <c r="K530" s="194"/>
      <c r="L530" s="194"/>
      <c r="M530" s="223"/>
      <c r="N530" s="223"/>
      <c r="O530" s="224"/>
      <c r="P530" s="194"/>
    </row>
    <row r="531" spans="1:16" s="136" customFormat="1" ht="15" x14ac:dyDescent="0.25">
      <c r="A531" s="14"/>
      <c r="B531" s="14"/>
      <c r="C531" s="14"/>
      <c r="D531" s="14"/>
      <c r="E531" s="396"/>
      <c r="F531" s="396"/>
      <c r="G531" s="396"/>
      <c r="H531" s="396"/>
      <c r="I531" s="194"/>
      <c r="J531" s="194"/>
      <c r="K531" s="194"/>
      <c r="L531" s="194"/>
      <c r="M531" s="223"/>
      <c r="N531" s="223"/>
      <c r="O531" s="224"/>
      <c r="P531" s="194"/>
    </row>
    <row r="532" spans="1:16" s="136" customFormat="1" ht="15" x14ac:dyDescent="0.25">
      <c r="A532" s="14"/>
      <c r="B532" s="14"/>
      <c r="C532" s="14"/>
      <c r="D532" s="14"/>
      <c r="E532" s="396"/>
      <c r="F532" s="396"/>
      <c r="G532" s="396"/>
      <c r="H532" s="396"/>
      <c r="I532" s="194"/>
      <c r="J532" s="194"/>
      <c r="K532" s="194"/>
      <c r="L532" s="194"/>
      <c r="M532" s="223"/>
      <c r="N532" s="223"/>
      <c r="O532" s="224"/>
      <c r="P532" s="194"/>
    </row>
    <row r="533" spans="1:16" s="136" customFormat="1" ht="15" x14ac:dyDescent="0.25">
      <c r="A533" s="14"/>
      <c r="B533" s="14"/>
      <c r="C533" s="14"/>
      <c r="D533" s="14"/>
      <c r="E533" s="396"/>
      <c r="F533" s="396"/>
      <c r="G533" s="396"/>
      <c r="H533" s="396"/>
      <c r="I533" s="194"/>
      <c r="J533" s="194"/>
      <c r="K533" s="194"/>
      <c r="L533" s="194"/>
      <c r="M533" s="223"/>
      <c r="N533" s="223"/>
      <c r="O533" s="224"/>
      <c r="P533" s="194"/>
    </row>
    <row r="534" spans="1:16" s="136" customFormat="1" ht="15" x14ac:dyDescent="0.25">
      <c r="A534" s="14"/>
      <c r="B534" s="14"/>
      <c r="C534" s="14"/>
      <c r="D534" s="14"/>
      <c r="E534" s="396"/>
      <c r="F534" s="396"/>
      <c r="G534" s="396"/>
      <c r="H534" s="396"/>
      <c r="I534" s="194"/>
      <c r="J534" s="194"/>
      <c r="K534" s="194"/>
      <c r="L534" s="194"/>
      <c r="M534" s="223"/>
      <c r="N534" s="223"/>
      <c r="O534" s="224"/>
      <c r="P534" s="194"/>
    </row>
    <row r="535" spans="1:16" s="136" customFormat="1" ht="15" x14ac:dyDescent="0.25">
      <c r="A535" s="14"/>
      <c r="B535" s="14"/>
      <c r="C535" s="14"/>
      <c r="D535" s="14"/>
      <c r="E535" s="396"/>
      <c r="F535" s="396"/>
      <c r="G535" s="396"/>
      <c r="H535" s="396"/>
      <c r="I535" s="194"/>
      <c r="J535" s="194"/>
      <c r="K535" s="194"/>
      <c r="L535" s="194"/>
      <c r="M535" s="223"/>
      <c r="N535" s="223"/>
      <c r="O535" s="224"/>
      <c r="P535" s="194"/>
    </row>
    <row r="536" spans="1:16" s="136" customFormat="1" ht="15" x14ac:dyDescent="0.25">
      <c r="A536" s="14"/>
      <c r="B536" s="14"/>
      <c r="C536" s="14"/>
      <c r="D536" s="14"/>
      <c r="E536" s="396"/>
      <c r="F536" s="396"/>
      <c r="G536" s="396"/>
      <c r="H536" s="396"/>
      <c r="I536" s="194"/>
      <c r="J536" s="194"/>
      <c r="K536" s="194"/>
      <c r="L536" s="194"/>
      <c r="M536" s="223"/>
      <c r="N536" s="223"/>
      <c r="O536" s="224"/>
      <c r="P536" s="194"/>
    </row>
    <row r="537" spans="1:16" s="136" customFormat="1" ht="15" x14ac:dyDescent="0.25">
      <c r="A537" s="14"/>
      <c r="B537" s="14"/>
      <c r="C537" s="14"/>
      <c r="D537" s="14"/>
      <c r="E537" s="396"/>
      <c r="F537" s="396"/>
      <c r="G537" s="396"/>
      <c r="H537" s="396"/>
      <c r="I537" s="194"/>
      <c r="J537" s="194"/>
      <c r="K537" s="194"/>
      <c r="L537" s="194"/>
      <c r="M537" s="223"/>
      <c r="N537" s="223"/>
      <c r="O537" s="224"/>
      <c r="P537" s="194"/>
    </row>
    <row r="538" spans="1:16" s="136" customFormat="1" ht="15" x14ac:dyDescent="0.25">
      <c r="A538" s="14"/>
      <c r="B538" s="14"/>
      <c r="C538" s="14"/>
      <c r="D538" s="14"/>
      <c r="E538" s="396"/>
      <c r="F538" s="396"/>
      <c r="G538" s="396"/>
      <c r="H538" s="396"/>
      <c r="I538" s="194"/>
      <c r="J538" s="194"/>
      <c r="K538" s="194"/>
      <c r="L538" s="194"/>
      <c r="M538" s="223"/>
      <c r="N538" s="223"/>
      <c r="O538" s="224"/>
      <c r="P538" s="194"/>
    </row>
    <row r="539" spans="1:16" s="136" customFormat="1" ht="15" x14ac:dyDescent="0.25">
      <c r="A539" s="14"/>
      <c r="B539" s="14"/>
      <c r="C539" s="14"/>
      <c r="D539" s="14"/>
      <c r="E539" s="396"/>
      <c r="F539" s="396"/>
      <c r="G539" s="396"/>
      <c r="H539" s="396"/>
      <c r="I539" s="194"/>
      <c r="J539" s="194"/>
      <c r="K539" s="194"/>
      <c r="L539" s="194"/>
      <c r="M539" s="223"/>
      <c r="N539" s="223"/>
      <c r="O539" s="224"/>
      <c r="P539" s="194"/>
    </row>
    <row r="540" spans="1:16" s="136" customFormat="1" ht="15" x14ac:dyDescent="0.25">
      <c r="A540" s="14"/>
      <c r="B540" s="14"/>
      <c r="C540" s="14"/>
      <c r="D540" s="14"/>
      <c r="E540" s="396"/>
      <c r="F540" s="396"/>
      <c r="G540" s="396"/>
      <c r="H540" s="396"/>
      <c r="I540" s="194"/>
      <c r="J540" s="194"/>
      <c r="K540" s="194"/>
      <c r="L540" s="194"/>
      <c r="M540" s="223"/>
      <c r="N540" s="223"/>
      <c r="O540" s="224"/>
      <c r="P540" s="194"/>
    </row>
    <row r="541" spans="1:16" s="136" customFormat="1" ht="15" x14ac:dyDescent="0.25">
      <c r="A541" s="14"/>
      <c r="B541" s="14"/>
      <c r="C541" s="14"/>
      <c r="D541" s="14"/>
      <c r="E541" s="396"/>
      <c r="F541" s="396"/>
      <c r="G541" s="396"/>
      <c r="H541" s="396"/>
      <c r="I541" s="194"/>
      <c r="J541" s="194"/>
      <c r="K541" s="194"/>
      <c r="L541" s="194"/>
      <c r="M541" s="223"/>
      <c r="N541" s="223"/>
      <c r="O541" s="224"/>
      <c r="P541" s="194"/>
    </row>
    <row r="542" spans="1:16" s="136" customFormat="1" ht="15" x14ac:dyDescent="0.25">
      <c r="A542" s="14"/>
      <c r="B542" s="14"/>
      <c r="C542" s="14"/>
      <c r="D542" s="14"/>
      <c r="E542" s="396"/>
      <c r="F542" s="396"/>
      <c r="G542" s="396"/>
      <c r="H542" s="396"/>
      <c r="I542" s="194"/>
      <c r="J542" s="194"/>
      <c r="K542" s="194"/>
      <c r="L542" s="194"/>
      <c r="M542" s="223"/>
      <c r="N542" s="223"/>
      <c r="O542" s="224"/>
      <c r="P542" s="194"/>
    </row>
    <row r="543" spans="1:16" s="136" customFormat="1" ht="15" x14ac:dyDescent="0.25">
      <c r="A543" s="14"/>
      <c r="B543" s="14"/>
      <c r="C543" s="14"/>
      <c r="D543" s="14"/>
      <c r="E543" s="396"/>
      <c r="F543" s="396"/>
      <c r="G543" s="396"/>
      <c r="H543" s="396"/>
      <c r="I543" s="194"/>
      <c r="J543" s="194"/>
      <c r="K543" s="194"/>
      <c r="L543" s="194"/>
      <c r="M543" s="223"/>
      <c r="N543" s="223"/>
      <c r="O543" s="224"/>
      <c r="P543" s="194"/>
    </row>
    <row r="544" spans="1:16" s="136" customFormat="1" ht="15" x14ac:dyDescent="0.25">
      <c r="A544" s="14"/>
      <c r="B544" s="14"/>
      <c r="C544" s="14"/>
      <c r="D544" s="14"/>
      <c r="E544" s="396"/>
      <c r="F544" s="396"/>
      <c r="G544" s="396"/>
      <c r="H544" s="396"/>
      <c r="I544" s="194"/>
      <c r="J544" s="194"/>
      <c r="K544" s="194"/>
      <c r="L544" s="194"/>
      <c r="M544" s="223"/>
      <c r="N544" s="223"/>
      <c r="O544" s="224"/>
      <c r="P544" s="194"/>
    </row>
    <row r="545" spans="1:16" s="136" customFormat="1" ht="15" x14ac:dyDescent="0.25">
      <c r="A545" s="14"/>
      <c r="B545" s="14"/>
      <c r="C545" s="14"/>
      <c r="D545" s="14"/>
      <c r="E545" s="396"/>
      <c r="F545" s="396"/>
      <c r="G545" s="396"/>
      <c r="H545" s="396"/>
      <c r="I545" s="194"/>
      <c r="J545" s="194"/>
      <c r="K545" s="194"/>
      <c r="L545" s="194"/>
      <c r="M545" s="223"/>
      <c r="N545" s="223"/>
      <c r="O545" s="224"/>
      <c r="P545" s="194"/>
    </row>
    <row r="546" spans="1:16" s="136" customFormat="1" ht="15" x14ac:dyDescent="0.25">
      <c r="A546" s="14"/>
      <c r="B546" s="14"/>
      <c r="C546" s="14"/>
      <c r="D546" s="14"/>
      <c r="E546" s="396"/>
      <c r="F546" s="396"/>
      <c r="G546" s="396"/>
      <c r="H546" s="396"/>
      <c r="I546" s="194"/>
      <c r="J546" s="194"/>
      <c r="K546" s="194"/>
      <c r="L546" s="194"/>
      <c r="M546" s="223"/>
      <c r="N546" s="223"/>
      <c r="O546" s="224"/>
      <c r="P546" s="194"/>
    </row>
    <row r="547" spans="1:16" s="136" customFormat="1" ht="15" x14ac:dyDescent="0.25">
      <c r="A547" s="14"/>
      <c r="B547" s="14"/>
      <c r="C547" s="14"/>
      <c r="D547" s="14"/>
      <c r="E547" s="396"/>
      <c r="F547" s="396"/>
      <c r="G547" s="396"/>
      <c r="H547" s="396"/>
      <c r="I547" s="194"/>
      <c r="J547" s="194"/>
      <c r="K547" s="194"/>
      <c r="L547" s="194"/>
      <c r="M547" s="223"/>
      <c r="N547" s="223"/>
      <c r="O547" s="224"/>
      <c r="P547" s="194"/>
    </row>
    <row r="548" spans="1:16" s="136" customFormat="1" ht="15" x14ac:dyDescent="0.25">
      <c r="A548" s="14"/>
      <c r="B548" s="14"/>
      <c r="C548" s="14"/>
      <c r="D548" s="14"/>
      <c r="E548" s="396"/>
      <c r="F548" s="396"/>
      <c r="G548" s="396"/>
      <c r="H548" s="396"/>
      <c r="I548" s="194"/>
      <c r="J548" s="194"/>
      <c r="K548" s="194"/>
      <c r="L548" s="194"/>
      <c r="M548" s="223"/>
      <c r="N548" s="223"/>
      <c r="O548" s="224"/>
      <c r="P548" s="194"/>
    </row>
    <row r="549" spans="1:16" s="136" customFormat="1" ht="15" x14ac:dyDescent="0.25">
      <c r="A549" s="14"/>
      <c r="B549" s="14"/>
      <c r="C549" s="14"/>
      <c r="D549" s="14"/>
      <c r="E549" s="396"/>
      <c r="F549" s="396"/>
      <c r="G549" s="396"/>
      <c r="H549" s="396"/>
      <c r="I549" s="194"/>
      <c r="J549" s="194"/>
      <c r="K549" s="194"/>
      <c r="L549" s="194"/>
      <c r="M549" s="223"/>
      <c r="N549" s="223"/>
      <c r="O549" s="224"/>
      <c r="P549" s="194"/>
    </row>
    <row r="550" spans="1:16" s="136" customFormat="1" ht="15" x14ac:dyDescent="0.25">
      <c r="A550" s="14"/>
      <c r="B550" s="14"/>
      <c r="C550" s="14"/>
      <c r="D550" s="14"/>
      <c r="E550" s="396"/>
      <c r="F550" s="396"/>
      <c r="G550" s="396"/>
      <c r="H550" s="396"/>
      <c r="I550" s="194"/>
      <c r="J550" s="194"/>
      <c r="K550" s="194"/>
      <c r="L550" s="194"/>
      <c r="M550" s="223"/>
      <c r="N550" s="223"/>
      <c r="O550" s="224"/>
      <c r="P550" s="194"/>
    </row>
    <row r="551" spans="1:16" s="136" customFormat="1" ht="15" x14ac:dyDescent="0.25">
      <c r="A551" s="14"/>
      <c r="B551" s="14"/>
      <c r="C551" s="14"/>
      <c r="D551" s="14"/>
      <c r="E551" s="396"/>
      <c r="F551" s="396"/>
      <c r="G551" s="396"/>
      <c r="H551" s="396"/>
      <c r="I551" s="194"/>
      <c r="J551" s="194"/>
      <c r="K551" s="194"/>
      <c r="L551" s="194"/>
      <c r="M551" s="223"/>
      <c r="N551" s="223"/>
      <c r="O551" s="224"/>
      <c r="P551" s="194"/>
    </row>
    <row r="552" spans="1:16" s="136" customFormat="1" ht="15" x14ac:dyDescent="0.25">
      <c r="A552" s="14"/>
      <c r="B552" s="14"/>
      <c r="C552" s="14"/>
      <c r="D552" s="14"/>
      <c r="E552" s="396"/>
      <c r="F552" s="396"/>
      <c r="G552" s="396"/>
      <c r="H552" s="396"/>
      <c r="I552" s="194"/>
      <c r="J552" s="194"/>
      <c r="K552" s="194"/>
      <c r="L552" s="194"/>
      <c r="M552" s="223"/>
      <c r="N552" s="223"/>
      <c r="O552" s="224"/>
      <c r="P552" s="194"/>
    </row>
    <row r="553" spans="1:16" s="136" customFormat="1" ht="15" x14ac:dyDescent="0.25">
      <c r="A553" s="14"/>
      <c r="B553" s="14"/>
      <c r="C553" s="14"/>
      <c r="D553" s="14"/>
      <c r="E553" s="396"/>
      <c r="F553" s="396"/>
      <c r="G553" s="396"/>
      <c r="H553" s="396"/>
      <c r="I553" s="194"/>
      <c r="J553" s="194"/>
      <c r="K553" s="194"/>
      <c r="L553" s="194"/>
      <c r="M553" s="223"/>
      <c r="N553" s="223"/>
      <c r="O553" s="224"/>
      <c r="P553" s="194"/>
    </row>
    <row r="554" spans="1:16" s="136" customFormat="1" ht="15" x14ac:dyDescent="0.25">
      <c r="A554" s="14"/>
      <c r="B554" s="14"/>
      <c r="C554" s="14"/>
      <c r="D554" s="14"/>
      <c r="E554" s="396"/>
      <c r="F554" s="396"/>
      <c r="G554" s="396"/>
      <c r="H554" s="396"/>
      <c r="I554" s="194"/>
      <c r="J554" s="194"/>
      <c r="K554" s="194"/>
      <c r="L554" s="194"/>
      <c r="M554" s="223"/>
      <c r="N554" s="223"/>
      <c r="O554" s="224"/>
      <c r="P554" s="194"/>
    </row>
    <row r="555" spans="1:16" s="136" customFormat="1" ht="15" x14ac:dyDescent="0.25">
      <c r="A555" s="14"/>
      <c r="B555" s="14"/>
      <c r="C555" s="14"/>
      <c r="D555" s="14"/>
      <c r="E555" s="396"/>
      <c r="F555" s="396"/>
      <c r="G555" s="396"/>
      <c r="H555" s="396"/>
      <c r="I555" s="194"/>
      <c r="J555" s="194"/>
      <c r="K555" s="194"/>
      <c r="L555" s="194"/>
      <c r="M555" s="223"/>
      <c r="N555" s="223"/>
      <c r="O555" s="224"/>
      <c r="P555" s="194"/>
    </row>
    <row r="556" spans="1:16" s="136" customFormat="1" ht="15" x14ac:dyDescent="0.25">
      <c r="A556" s="14"/>
      <c r="B556" s="14"/>
      <c r="C556" s="14"/>
      <c r="D556" s="14"/>
      <c r="E556" s="396"/>
      <c r="F556" s="396"/>
      <c r="G556" s="396"/>
      <c r="H556" s="396"/>
      <c r="I556" s="194"/>
      <c r="J556" s="194"/>
      <c r="K556" s="194"/>
      <c r="L556" s="194"/>
      <c r="M556" s="223"/>
      <c r="N556" s="223"/>
      <c r="O556" s="224"/>
      <c r="P556" s="194"/>
    </row>
    <row r="557" spans="1:16" s="136" customFormat="1" ht="15" x14ac:dyDescent="0.25">
      <c r="A557" s="14"/>
      <c r="B557" s="14"/>
      <c r="C557" s="14"/>
      <c r="D557" s="14"/>
      <c r="E557" s="396"/>
      <c r="F557" s="396"/>
      <c r="G557" s="396"/>
      <c r="H557" s="396"/>
      <c r="I557" s="194"/>
      <c r="J557" s="194"/>
      <c r="K557" s="194"/>
      <c r="L557" s="194"/>
      <c r="M557" s="223"/>
      <c r="N557" s="223"/>
      <c r="O557" s="224"/>
      <c r="P557" s="194"/>
    </row>
    <row r="558" spans="1:16" s="136" customFormat="1" ht="15" x14ac:dyDescent="0.25">
      <c r="A558" s="14"/>
      <c r="B558" s="14"/>
      <c r="C558" s="14"/>
      <c r="D558" s="14"/>
      <c r="E558" s="396"/>
      <c r="F558" s="396"/>
      <c r="G558" s="396"/>
      <c r="H558" s="396"/>
      <c r="I558" s="194"/>
      <c r="J558" s="194"/>
      <c r="K558" s="194"/>
      <c r="L558" s="194"/>
      <c r="M558" s="223"/>
      <c r="N558" s="223"/>
      <c r="O558" s="224"/>
      <c r="P558" s="194"/>
    </row>
    <row r="559" spans="1:16" s="136" customFormat="1" ht="15" x14ac:dyDescent="0.25">
      <c r="A559" s="14"/>
      <c r="B559" s="14"/>
      <c r="C559" s="14"/>
      <c r="D559" s="14"/>
      <c r="E559" s="396"/>
      <c r="F559" s="396"/>
      <c r="G559" s="396"/>
      <c r="H559" s="396"/>
      <c r="I559" s="194"/>
      <c r="J559" s="194"/>
      <c r="K559" s="194"/>
      <c r="L559" s="194"/>
      <c r="M559" s="223"/>
      <c r="N559" s="223"/>
      <c r="O559" s="224"/>
      <c r="P559" s="194"/>
    </row>
    <row r="560" spans="1:16" s="136" customFormat="1" ht="15" x14ac:dyDescent="0.25">
      <c r="A560" s="14"/>
      <c r="B560" s="14"/>
      <c r="C560" s="14"/>
      <c r="D560" s="14"/>
      <c r="E560" s="396"/>
      <c r="F560" s="396"/>
      <c r="G560" s="396"/>
      <c r="H560" s="396"/>
      <c r="I560" s="194"/>
      <c r="J560" s="194"/>
      <c r="K560" s="194"/>
      <c r="L560" s="194"/>
      <c r="M560" s="223"/>
      <c r="N560" s="223"/>
      <c r="O560" s="224"/>
      <c r="P560" s="194"/>
    </row>
    <row r="561" spans="1:16" s="136" customFormat="1" ht="15" x14ac:dyDescent="0.25">
      <c r="A561" s="14"/>
      <c r="B561" s="14"/>
      <c r="C561" s="14"/>
      <c r="D561" s="14"/>
      <c r="E561" s="396"/>
      <c r="F561" s="396"/>
      <c r="G561" s="396"/>
      <c r="H561" s="396"/>
      <c r="I561" s="194"/>
      <c r="J561" s="194"/>
      <c r="K561" s="194"/>
      <c r="L561" s="194"/>
      <c r="M561" s="223"/>
      <c r="N561" s="223"/>
      <c r="O561" s="224"/>
      <c r="P561" s="194"/>
    </row>
    <row r="562" spans="1:16" s="136" customFormat="1" ht="15" x14ac:dyDescent="0.25">
      <c r="A562" s="14"/>
      <c r="B562" s="14"/>
      <c r="C562" s="14"/>
      <c r="D562" s="14"/>
      <c r="E562" s="396"/>
      <c r="F562" s="396"/>
      <c r="G562" s="396"/>
      <c r="H562" s="396"/>
      <c r="I562" s="194"/>
      <c r="J562" s="194"/>
      <c r="K562" s="194"/>
      <c r="L562" s="194"/>
      <c r="M562" s="223"/>
      <c r="N562" s="223"/>
      <c r="O562" s="224"/>
      <c r="P562" s="194"/>
    </row>
    <row r="563" spans="1:16" s="136" customFormat="1" ht="15" x14ac:dyDescent="0.25">
      <c r="A563" s="14"/>
      <c r="B563" s="14"/>
      <c r="C563" s="14"/>
      <c r="D563" s="14"/>
      <c r="E563" s="396"/>
      <c r="F563" s="396"/>
      <c r="G563" s="396"/>
      <c r="H563" s="396"/>
      <c r="I563" s="194"/>
      <c r="J563" s="194"/>
      <c r="K563" s="194"/>
      <c r="L563" s="194"/>
      <c r="M563" s="223"/>
      <c r="N563" s="223"/>
      <c r="O563" s="224"/>
      <c r="P563" s="194"/>
    </row>
    <row r="564" spans="1:16" s="136" customFormat="1" ht="15" x14ac:dyDescent="0.25">
      <c r="A564" s="14"/>
      <c r="B564" s="14"/>
      <c r="C564" s="14"/>
      <c r="D564" s="14"/>
      <c r="E564" s="396"/>
      <c r="F564" s="396"/>
      <c r="G564" s="396"/>
      <c r="H564" s="396"/>
      <c r="I564" s="194"/>
      <c r="J564" s="194"/>
      <c r="K564" s="194"/>
      <c r="L564" s="194"/>
      <c r="M564" s="223"/>
      <c r="N564" s="223"/>
      <c r="O564" s="224"/>
      <c r="P564" s="194"/>
    </row>
    <row r="565" spans="1:16" s="136" customFormat="1" ht="15" x14ac:dyDescent="0.25">
      <c r="A565" s="14"/>
      <c r="B565" s="14"/>
      <c r="C565" s="14"/>
      <c r="D565" s="14"/>
      <c r="E565" s="396"/>
      <c r="F565" s="396"/>
      <c r="G565" s="396"/>
      <c r="H565" s="396"/>
      <c r="I565" s="194"/>
      <c r="J565" s="194"/>
      <c r="K565" s="194"/>
      <c r="L565" s="194"/>
      <c r="M565" s="223"/>
      <c r="N565" s="223"/>
      <c r="O565" s="224"/>
      <c r="P565" s="194"/>
    </row>
    <row r="566" spans="1:16" s="136" customFormat="1" ht="15" x14ac:dyDescent="0.25">
      <c r="A566" s="14"/>
      <c r="B566" s="14"/>
      <c r="C566" s="14"/>
      <c r="D566" s="14"/>
      <c r="E566" s="396"/>
      <c r="F566" s="396"/>
      <c r="G566" s="396"/>
      <c r="H566" s="396"/>
      <c r="I566" s="194"/>
      <c r="J566" s="194"/>
      <c r="K566" s="194"/>
      <c r="L566" s="194"/>
      <c r="M566" s="223"/>
      <c r="N566" s="223"/>
      <c r="O566" s="224"/>
      <c r="P566" s="194"/>
    </row>
    <row r="567" spans="1:16" s="136" customFormat="1" ht="15" x14ac:dyDescent="0.25">
      <c r="A567" s="14"/>
      <c r="B567" s="14"/>
      <c r="C567" s="14"/>
      <c r="D567" s="14"/>
      <c r="E567" s="396"/>
      <c r="F567" s="396"/>
      <c r="G567" s="396"/>
      <c r="H567" s="396"/>
      <c r="I567" s="194"/>
      <c r="J567" s="194"/>
      <c r="K567" s="194"/>
      <c r="L567" s="194"/>
      <c r="M567" s="223"/>
      <c r="N567" s="223"/>
      <c r="O567" s="224"/>
      <c r="P567" s="194"/>
    </row>
    <row r="568" spans="1:16" s="136" customFormat="1" ht="15" x14ac:dyDescent="0.25">
      <c r="A568" s="14"/>
      <c r="B568" s="14"/>
      <c r="C568" s="14"/>
      <c r="D568" s="14"/>
      <c r="E568" s="396"/>
      <c r="F568" s="396"/>
      <c r="G568" s="396"/>
      <c r="H568" s="396"/>
      <c r="I568" s="194"/>
      <c r="J568" s="194"/>
      <c r="K568" s="194"/>
      <c r="L568" s="194"/>
      <c r="M568" s="223"/>
      <c r="N568" s="223"/>
      <c r="O568" s="224"/>
      <c r="P568" s="194"/>
    </row>
    <row r="569" spans="1:16" s="136" customFormat="1" ht="15" x14ac:dyDescent="0.25">
      <c r="A569" s="14"/>
      <c r="B569" s="14"/>
      <c r="C569" s="14"/>
      <c r="D569" s="14"/>
      <c r="E569" s="396"/>
      <c r="F569" s="396"/>
      <c r="G569" s="396"/>
      <c r="H569" s="396"/>
      <c r="I569" s="194"/>
      <c r="J569" s="194"/>
      <c r="K569" s="194"/>
      <c r="L569" s="194"/>
      <c r="M569" s="223"/>
      <c r="N569" s="223"/>
      <c r="O569" s="224"/>
      <c r="P569" s="194"/>
    </row>
    <row r="570" spans="1:16" s="136" customFormat="1" ht="15" x14ac:dyDescent="0.25">
      <c r="A570" s="14"/>
      <c r="B570" s="14"/>
      <c r="C570" s="14"/>
      <c r="D570" s="14"/>
      <c r="E570" s="396"/>
      <c r="F570" s="396"/>
      <c r="G570" s="396"/>
      <c r="H570" s="396"/>
      <c r="I570" s="194"/>
      <c r="J570" s="194"/>
      <c r="K570" s="194"/>
      <c r="L570" s="194"/>
      <c r="M570" s="223"/>
      <c r="N570" s="223"/>
      <c r="O570" s="224"/>
      <c r="P570" s="194"/>
    </row>
    <row r="571" spans="1:16" s="136" customFormat="1" ht="15" x14ac:dyDescent="0.25">
      <c r="A571" s="14"/>
      <c r="B571" s="14"/>
      <c r="C571" s="14"/>
      <c r="D571" s="14"/>
      <c r="E571" s="396"/>
      <c r="F571" s="396"/>
      <c r="G571" s="396"/>
      <c r="H571" s="396"/>
      <c r="I571" s="194"/>
      <c r="J571" s="194"/>
      <c r="K571" s="194"/>
      <c r="L571" s="194"/>
      <c r="M571" s="223"/>
      <c r="N571" s="223"/>
      <c r="O571" s="224"/>
      <c r="P571" s="194"/>
    </row>
    <row r="572" spans="1:16" s="136" customFormat="1" ht="15" x14ac:dyDescent="0.25">
      <c r="A572" s="14"/>
      <c r="B572" s="14"/>
      <c r="C572" s="14"/>
      <c r="D572" s="14"/>
      <c r="E572" s="396"/>
      <c r="F572" s="396"/>
      <c r="G572" s="396"/>
      <c r="H572" s="396"/>
      <c r="I572" s="194"/>
      <c r="J572" s="194"/>
      <c r="K572" s="194"/>
      <c r="L572" s="194"/>
      <c r="M572" s="223"/>
      <c r="N572" s="223"/>
      <c r="O572" s="224"/>
      <c r="P572" s="194"/>
    </row>
    <row r="573" spans="1:16" s="136" customFormat="1" ht="15" x14ac:dyDescent="0.25">
      <c r="A573" s="14"/>
      <c r="B573" s="14"/>
      <c r="C573" s="14"/>
      <c r="D573" s="14"/>
      <c r="E573" s="396"/>
      <c r="F573" s="396"/>
      <c r="G573" s="396"/>
      <c r="H573" s="396"/>
      <c r="I573" s="194"/>
      <c r="J573" s="194"/>
      <c r="K573" s="194"/>
      <c r="L573" s="194"/>
      <c r="M573" s="223"/>
      <c r="N573" s="223"/>
      <c r="O573" s="224"/>
      <c r="P573" s="194"/>
    </row>
    <row r="574" spans="1:16" s="136" customFormat="1" ht="15" x14ac:dyDescent="0.25">
      <c r="A574" s="14"/>
      <c r="B574" s="14"/>
      <c r="C574" s="14"/>
      <c r="D574" s="14"/>
      <c r="E574" s="396"/>
      <c r="F574" s="396"/>
      <c r="G574" s="396"/>
      <c r="H574" s="396"/>
      <c r="I574" s="194"/>
      <c r="J574" s="194"/>
      <c r="K574" s="194"/>
      <c r="L574" s="194"/>
      <c r="M574" s="223"/>
      <c r="N574" s="223"/>
      <c r="O574" s="224"/>
      <c r="P574" s="194"/>
    </row>
    <row r="575" spans="1:16" s="136" customFormat="1" ht="15" x14ac:dyDescent="0.25">
      <c r="A575" s="14"/>
      <c r="B575" s="14"/>
      <c r="C575" s="14"/>
      <c r="D575" s="14"/>
      <c r="E575" s="396"/>
      <c r="F575" s="396"/>
      <c r="G575" s="396"/>
      <c r="H575" s="396"/>
      <c r="I575" s="194"/>
      <c r="J575" s="194"/>
      <c r="K575" s="194"/>
      <c r="L575" s="194"/>
      <c r="M575" s="223"/>
      <c r="N575" s="223"/>
      <c r="O575" s="224"/>
      <c r="P575" s="194"/>
    </row>
    <row r="576" spans="1:16" s="136" customFormat="1" ht="15" x14ac:dyDescent="0.25">
      <c r="A576" s="14"/>
      <c r="B576" s="14"/>
      <c r="C576" s="14"/>
      <c r="D576" s="14"/>
      <c r="E576" s="396"/>
      <c r="F576" s="396"/>
      <c r="G576" s="396"/>
      <c r="H576" s="396"/>
      <c r="I576" s="194"/>
      <c r="J576" s="194"/>
      <c r="K576" s="194"/>
      <c r="L576" s="194"/>
      <c r="M576" s="223"/>
      <c r="N576" s="223"/>
      <c r="O576" s="224"/>
      <c r="P576" s="194"/>
    </row>
    <row r="577" spans="1:16" s="136" customFormat="1" ht="15" x14ac:dyDescent="0.25">
      <c r="A577" s="14"/>
      <c r="B577" s="14"/>
      <c r="C577" s="14"/>
      <c r="D577" s="14"/>
      <c r="E577" s="396"/>
      <c r="F577" s="396"/>
      <c r="G577" s="396"/>
      <c r="H577" s="396"/>
      <c r="I577" s="194"/>
      <c r="J577" s="194"/>
      <c r="K577" s="194"/>
      <c r="L577" s="194"/>
      <c r="M577" s="223"/>
      <c r="N577" s="223"/>
      <c r="O577" s="224"/>
      <c r="P577" s="194"/>
    </row>
    <row r="578" spans="1:16" s="136" customFormat="1" ht="15" x14ac:dyDescent="0.25">
      <c r="A578" s="14"/>
      <c r="B578" s="14"/>
      <c r="C578" s="14"/>
      <c r="D578" s="14"/>
      <c r="E578" s="396"/>
      <c r="F578" s="396"/>
      <c r="G578" s="396"/>
      <c r="H578" s="396"/>
      <c r="I578" s="194"/>
      <c r="J578" s="194"/>
      <c r="K578" s="194"/>
      <c r="L578" s="194"/>
      <c r="M578" s="223"/>
      <c r="N578" s="223"/>
      <c r="O578" s="224"/>
      <c r="P578" s="194"/>
    </row>
    <row r="579" spans="1:16" s="136" customFormat="1" ht="15" x14ac:dyDescent="0.25">
      <c r="A579" s="14"/>
      <c r="B579" s="14"/>
      <c r="C579" s="14"/>
      <c r="D579" s="14"/>
      <c r="E579" s="396"/>
      <c r="F579" s="396"/>
      <c r="G579" s="396"/>
      <c r="H579" s="396"/>
      <c r="I579" s="194"/>
      <c r="J579" s="194"/>
      <c r="K579" s="194"/>
      <c r="L579" s="194"/>
      <c r="M579" s="223"/>
      <c r="N579" s="223"/>
      <c r="O579" s="224"/>
      <c r="P579" s="194"/>
    </row>
    <row r="580" spans="1:16" s="136" customFormat="1" ht="15" x14ac:dyDescent="0.25">
      <c r="A580" s="14"/>
      <c r="B580" s="14"/>
      <c r="C580" s="14"/>
      <c r="D580" s="14"/>
      <c r="E580" s="396"/>
      <c r="F580" s="396"/>
      <c r="G580" s="396"/>
      <c r="H580" s="396"/>
      <c r="I580" s="194"/>
      <c r="J580" s="194"/>
      <c r="K580" s="194"/>
      <c r="L580" s="194"/>
      <c r="M580" s="223"/>
      <c r="N580" s="223"/>
      <c r="O580" s="224"/>
      <c r="P580" s="194"/>
    </row>
    <row r="581" spans="1:16" s="136" customFormat="1" ht="15" x14ac:dyDescent="0.25">
      <c r="A581" s="14"/>
      <c r="B581" s="14"/>
      <c r="C581" s="14"/>
      <c r="D581" s="14"/>
      <c r="E581" s="396"/>
      <c r="F581" s="396"/>
      <c r="G581" s="396"/>
      <c r="H581" s="396"/>
      <c r="I581" s="194"/>
      <c r="J581" s="194"/>
      <c r="K581" s="194"/>
      <c r="L581" s="194"/>
      <c r="M581" s="223"/>
      <c r="N581" s="223"/>
      <c r="O581" s="224"/>
      <c r="P581" s="194"/>
    </row>
    <row r="582" spans="1:16" s="136" customFormat="1" ht="15" x14ac:dyDescent="0.25">
      <c r="A582" s="14"/>
      <c r="B582" s="14"/>
      <c r="C582" s="14"/>
      <c r="D582" s="14"/>
      <c r="E582" s="396"/>
      <c r="F582" s="396"/>
      <c r="G582" s="396"/>
      <c r="H582" s="396"/>
      <c r="I582" s="194"/>
      <c r="J582" s="194"/>
      <c r="K582" s="194"/>
      <c r="L582" s="194"/>
      <c r="M582" s="223"/>
      <c r="N582" s="223"/>
      <c r="O582" s="224"/>
      <c r="P582" s="194"/>
    </row>
    <row r="583" spans="1:16" s="136" customFormat="1" ht="15" x14ac:dyDescent="0.25">
      <c r="A583" s="14"/>
      <c r="B583" s="14"/>
      <c r="C583" s="14"/>
      <c r="D583" s="14"/>
      <c r="E583" s="396"/>
      <c r="F583" s="396"/>
      <c r="G583" s="396"/>
      <c r="H583" s="396"/>
      <c r="I583" s="194"/>
      <c r="J583" s="194"/>
      <c r="K583" s="194"/>
      <c r="L583" s="194"/>
      <c r="M583" s="223"/>
      <c r="N583" s="223"/>
      <c r="O583" s="224"/>
      <c r="P583" s="194"/>
    </row>
    <row r="584" spans="1:16" s="136" customFormat="1" ht="15" x14ac:dyDescent="0.25">
      <c r="A584" s="14"/>
      <c r="B584" s="14"/>
      <c r="C584" s="14"/>
      <c r="D584" s="14"/>
      <c r="E584" s="396"/>
      <c r="F584" s="396"/>
      <c r="G584" s="396"/>
      <c r="H584" s="396"/>
      <c r="I584" s="194"/>
      <c r="J584" s="194"/>
      <c r="K584" s="194"/>
      <c r="L584" s="194"/>
      <c r="M584" s="223"/>
      <c r="N584" s="223"/>
      <c r="O584" s="224"/>
      <c r="P584" s="194"/>
    </row>
    <row r="585" spans="1:16" s="136" customFormat="1" ht="15" x14ac:dyDescent="0.25">
      <c r="A585" s="14"/>
      <c r="B585" s="14"/>
      <c r="C585" s="14"/>
      <c r="D585" s="14"/>
      <c r="E585" s="396"/>
      <c r="F585" s="396"/>
      <c r="G585" s="396"/>
      <c r="H585" s="396"/>
      <c r="I585" s="194"/>
      <c r="J585" s="194"/>
      <c r="K585" s="194"/>
      <c r="L585" s="194"/>
      <c r="M585" s="223"/>
      <c r="N585" s="223"/>
      <c r="O585" s="224"/>
      <c r="P585" s="194"/>
    </row>
    <row r="586" spans="1:16" s="136" customFormat="1" ht="15" x14ac:dyDescent="0.25">
      <c r="A586" s="14"/>
      <c r="B586" s="14"/>
      <c r="C586" s="14"/>
      <c r="D586" s="14"/>
      <c r="E586" s="396"/>
      <c r="F586" s="396"/>
      <c r="G586" s="396"/>
      <c r="H586" s="396"/>
      <c r="I586" s="194"/>
      <c r="J586" s="194"/>
      <c r="K586" s="194"/>
      <c r="L586" s="194"/>
      <c r="M586" s="223"/>
      <c r="N586" s="223"/>
      <c r="O586" s="224"/>
      <c r="P586" s="194"/>
    </row>
    <row r="587" spans="1:16" s="136" customFormat="1" ht="15" x14ac:dyDescent="0.25">
      <c r="A587" s="14"/>
      <c r="B587" s="14"/>
      <c r="C587" s="14"/>
      <c r="D587" s="14"/>
      <c r="E587" s="396"/>
      <c r="F587" s="396"/>
      <c r="G587" s="396"/>
      <c r="H587" s="396"/>
      <c r="I587" s="194"/>
      <c r="J587" s="194"/>
      <c r="K587" s="194"/>
      <c r="L587" s="194"/>
      <c r="M587" s="223"/>
      <c r="N587" s="223"/>
      <c r="O587" s="224"/>
      <c r="P587" s="194"/>
    </row>
    <row r="588" spans="1:16" s="136" customFormat="1" ht="15" x14ac:dyDescent="0.25">
      <c r="A588" s="14"/>
      <c r="B588" s="14"/>
      <c r="C588" s="14"/>
      <c r="D588" s="14"/>
      <c r="E588" s="396"/>
      <c r="F588" s="396"/>
      <c r="G588" s="396"/>
      <c r="H588" s="396"/>
      <c r="I588" s="194"/>
      <c r="J588" s="194"/>
      <c r="K588" s="194"/>
      <c r="L588" s="194"/>
      <c r="M588" s="223"/>
      <c r="N588" s="223"/>
      <c r="O588" s="224"/>
      <c r="P588" s="194"/>
    </row>
    <row r="589" spans="1:16" s="136" customFormat="1" ht="15" x14ac:dyDescent="0.25">
      <c r="A589" s="14"/>
      <c r="B589" s="14"/>
      <c r="C589" s="14"/>
      <c r="D589" s="14"/>
      <c r="E589" s="396"/>
      <c r="F589" s="396"/>
      <c r="G589" s="396"/>
      <c r="H589" s="396"/>
      <c r="I589" s="194"/>
      <c r="J589" s="194"/>
      <c r="K589" s="194"/>
      <c r="L589" s="194"/>
      <c r="M589" s="223"/>
      <c r="N589" s="223"/>
      <c r="O589" s="224"/>
      <c r="P589" s="194"/>
    </row>
    <row r="590" spans="1:16" s="136" customFormat="1" ht="15" x14ac:dyDescent="0.25">
      <c r="A590" s="14"/>
      <c r="B590" s="14"/>
      <c r="C590" s="14"/>
      <c r="D590" s="14"/>
      <c r="E590" s="396"/>
      <c r="F590" s="396"/>
      <c r="G590" s="396"/>
      <c r="H590" s="396"/>
      <c r="I590" s="194"/>
      <c r="J590" s="194"/>
      <c r="K590" s="194"/>
      <c r="L590" s="194"/>
      <c r="M590" s="223"/>
      <c r="N590" s="223"/>
      <c r="O590" s="224"/>
      <c r="P590" s="194"/>
    </row>
    <row r="591" spans="1:16" s="136" customFormat="1" ht="15" x14ac:dyDescent="0.25">
      <c r="A591" s="14"/>
      <c r="B591" s="14"/>
      <c r="C591" s="14"/>
      <c r="D591" s="14"/>
      <c r="E591" s="396"/>
      <c r="F591" s="396"/>
      <c r="G591" s="396"/>
      <c r="H591" s="396"/>
      <c r="I591" s="194"/>
      <c r="J591" s="194"/>
      <c r="K591" s="194"/>
      <c r="L591" s="194"/>
      <c r="M591" s="223"/>
      <c r="N591" s="223"/>
      <c r="O591" s="224"/>
      <c r="P591" s="194"/>
    </row>
    <row r="592" spans="1:16" s="136" customFormat="1" ht="15" x14ac:dyDescent="0.25">
      <c r="A592" s="14"/>
      <c r="B592" s="14"/>
      <c r="C592" s="14"/>
      <c r="D592" s="14"/>
      <c r="E592" s="396"/>
      <c r="F592" s="396"/>
      <c r="G592" s="396"/>
      <c r="H592" s="396"/>
      <c r="I592" s="194"/>
      <c r="J592" s="194"/>
      <c r="K592" s="194"/>
      <c r="L592" s="194"/>
      <c r="M592" s="223"/>
      <c r="N592" s="223"/>
      <c r="O592" s="224"/>
      <c r="P592" s="194"/>
    </row>
    <row r="593" spans="1:16" s="136" customFormat="1" ht="15" x14ac:dyDescent="0.25">
      <c r="A593" s="14"/>
      <c r="B593" s="14"/>
      <c r="C593" s="14"/>
      <c r="D593" s="14"/>
      <c r="E593" s="396"/>
      <c r="F593" s="396"/>
      <c r="G593" s="396"/>
      <c r="H593" s="396"/>
      <c r="I593" s="194"/>
      <c r="J593" s="194"/>
      <c r="K593" s="194"/>
      <c r="L593" s="194"/>
      <c r="M593" s="223"/>
      <c r="N593" s="223"/>
      <c r="O593" s="224"/>
      <c r="P593" s="194"/>
    </row>
    <row r="594" spans="1:16" s="136" customFormat="1" ht="15" x14ac:dyDescent="0.25">
      <c r="A594" s="14"/>
      <c r="B594" s="14"/>
      <c r="C594" s="14"/>
      <c r="D594" s="14"/>
      <c r="E594" s="396"/>
      <c r="F594" s="396"/>
      <c r="G594" s="396"/>
      <c r="H594" s="396"/>
      <c r="I594" s="194"/>
      <c r="J594" s="194"/>
      <c r="K594" s="194"/>
      <c r="L594" s="194"/>
      <c r="M594" s="223"/>
      <c r="N594" s="223"/>
      <c r="O594" s="224"/>
      <c r="P594" s="194"/>
    </row>
    <row r="595" spans="1:16" s="136" customFormat="1" ht="15" x14ac:dyDescent="0.25">
      <c r="A595" s="14"/>
      <c r="B595" s="14"/>
      <c r="C595" s="14"/>
      <c r="D595" s="14"/>
      <c r="E595" s="396"/>
      <c r="F595" s="396"/>
      <c r="G595" s="396"/>
      <c r="H595" s="396"/>
      <c r="I595" s="194"/>
      <c r="J595" s="194"/>
      <c r="K595" s="194"/>
      <c r="L595" s="194"/>
      <c r="M595" s="223"/>
      <c r="N595" s="223"/>
      <c r="O595" s="224"/>
      <c r="P595" s="194"/>
    </row>
    <row r="596" spans="1:16" s="136" customFormat="1" ht="15" x14ac:dyDescent="0.25">
      <c r="A596" s="14"/>
      <c r="B596" s="14"/>
      <c r="C596" s="14"/>
      <c r="D596" s="14"/>
      <c r="E596" s="396"/>
      <c r="F596" s="396"/>
      <c r="G596" s="396"/>
      <c r="H596" s="396"/>
      <c r="I596" s="194"/>
      <c r="J596" s="194"/>
      <c r="K596" s="194"/>
      <c r="L596" s="194"/>
      <c r="M596" s="223"/>
      <c r="N596" s="223"/>
      <c r="O596" s="224"/>
      <c r="P596" s="194"/>
    </row>
    <row r="597" spans="1:16" s="136" customFormat="1" ht="15" x14ac:dyDescent="0.25">
      <c r="A597" s="14"/>
      <c r="B597" s="14"/>
      <c r="C597" s="14"/>
      <c r="D597" s="14"/>
      <c r="E597" s="396"/>
      <c r="F597" s="396"/>
      <c r="G597" s="396"/>
      <c r="H597" s="396"/>
      <c r="I597" s="194"/>
      <c r="J597" s="194"/>
      <c r="K597" s="194"/>
      <c r="L597" s="194"/>
      <c r="M597" s="223"/>
      <c r="N597" s="223"/>
      <c r="O597" s="224"/>
      <c r="P597" s="194"/>
    </row>
    <row r="598" spans="1:16" s="136" customFormat="1" ht="15" x14ac:dyDescent="0.25">
      <c r="A598" s="14"/>
      <c r="B598" s="14"/>
      <c r="C598" s="14"/>
      <c r="D598" s="14"/>
      <c r="E598" s="396"/>
      <c r="F598" s="396"/>
      <c r="G598" s="396"/>
      <c r="H598" s="396"/>
      <c r="I598" s="194"/>
      <c r="J598" s="194"/>
      <c r="K598" s="194"/>
      <c r="L598" s="194"/>
      <c r="M598" s="223"/>
      <c r="N598" s="223"/>
      <c r="O598" s="224"/>
      <c r="P598" s="194"/>
    </row>
    <row r="599" spans="1:16" s="136" customFormat="1" ht="15" x14ac:dyDescent="0.25">
      <c r="A599" s="14"/>
      <c r="B599" s="14"/>
      <c r="C599" s="14"/>
      <c r="D599" s="14"/>
      <c r="E599" s="396"/>
      <c r="F599" s="396"/>
      <c r="G599" s="396"/>
      <c r="H599" s="396"/>
      <c r="I599" s="194"/>
      <c r="J599" s="194"/>
      <c r="K599" s="194"/>
      <c r="L599" s="194"/>
      <c r="M599" s="223"/>
      <c r="N599" s="223"/>
      <c r="O599" s="224"/>
      <c r="P599" s="194"/>
    </row>
    <row r="600" spans="1:16" s="136" customFormat="1" ht="15" x14ac:dyDescent="0.25">
      <c r="A600" s="14"/>
      <c r="B600" s="14"/>
      <c r="C600" s="14"/>
      <c r="D600" s="14"/>
      <c r="E600" s="396"/>
      <c r="F600" s="396"/>
      <c r="G600" s="396"/>
      <c r="H600" s="396"/>
      <c r="I600" s="194"/>
      <c r="J600" s="194"/>
      <c r="K600" s="194"/>
      <c r="L600" s="194"/>
      <c r="M600" s="223"/>
      <c r="N600" s="223"/>
      <c r="O600" s="224"/>
      <c r="P600" s="194"/>
    </row>
    <row r="601" spans="1:16" s="136" customFormat="1" ht="15" x14ac:dyDescent="0.25">
      <c r="A601" s="14"/>
      <c r="B601" s="14"/>
      <c r="C601" s="14"/>
      <c r="D601" s="14"/>
      <c r="E601" s="396"/>
      <c r="F601" s="396"/>
      <c r="G601" s="396"/>
      <c r="H601" s="396"/>
      <c r="I601" s="194"/>
      <c r="J601" s="194"/>
      <c r="K601" s="194"/>
      <c r="L601" s="194"/>
      <c r="M601" s="223"/>
      <c r="N601" s="223"/>
      <c r="O601" s="224"/>
      <c r="P601" s="194"/>
    </row>
    <row r="602" spans="1:16" s="136" customFormat="1" ht="15" x14ac:dyDescent="0.25">
      <c r="A602" s="14"/>
      <c r="B602" s="14"/>
      <c r="C602" s="14"/>
      <c r="D602" s="14"/>
      <c r="E602" s="396"/>
      <c r="F602" s="396"/>
      <c r="G602" s="396"/>
      <c r="H602" s="396"/>
      <c r="I602" s="194"/>
      <c r="J602" s="194"/>
      <c r="K602" s="194"/>
      <c r="L602" s="194"/>
      <c r="M602" s="223"/>
      <c r="N602" s="223"/>
      <c r="O602" s="224"/>
      <c r="P602" s="194"/>
    </row>
    <row r="603" spans="1:16" s="136" customFormat="1" ht="15" x14ac:dyDescent="0.25">
      <c r="A603" s="14"/>
      <c r="B603" s="14"/>
      <c r="C603" s="14"/>
      <c r="D603" s="14"/>
      <c r="E603" s="396"/>
      <c r="F603" s="396"/>
      <c r="G603" s="396"/>
      <c r="H603" s="396"/>
      <c r="I603" s="194"/>
      <c r="J603" s="194"/>
      <c r="K603" s="194"/>
      <c r="L603" s="194"/>
      <c r="M603" s="223"/>
      <c r="N603" s="223"/>
      <c r="O603" s="224"/>
      <c r="P603" s="194"/>
    </row>
    <row r="604" spans="1:16" s="136" customFormat="1" ht="15" x14ac:dyDescent="0.25">
      <c r="A604" s="14"/>
      <c r="B604" s="14"/>
      <c r="C604" s="14"/>
      <c r="D604" s="14"/>
      <c r="E604" s="396"/>
      <c r="F604" s="396"/>
      <c r="G604" s="396"/>
      <c r="H604" s="396"/>
      <c r="I604" s="194"/>
      <c r="J604" s="194"/>
      <c r="K604" s="194"/>
      <c r="L604" s="194"/>
      <c r="M604" s="223"/>
      <c r="N604" s="223"/>
      <c r="O604" s="224"/>
      <c r="P604" s="194"/>
    </row>
    <row r="605" spans="1:16" s="136" customFormat="1" ht="15" x14ac:dyDescent="0.25">
      <c r="A605" s="14"/>
      <c r="B605" s="14"/>
      <c r="C605" s="14"/>
      <c r="D605" s="14"/>
      <c r="E605" s="396"/>
      <c r="F605" s="396"/>
      <c r="G605" s="396"/>
      <c r="H605" s="396"/>
      <c r="I605" s="194"/>
      <c r="J605" s="194"/>
      <c r="K605" s="194"/>
      <c r="L605" s="194"/>
      <c r="M605" s="223"/>
      <c r="N605" s="223"/>
      <c r="O605" s="224"/>
      <c r="P605" s="194"/>
    </row>
    <row r="606" spans="1:16" s="136" customFormat="1" ht="15" x14ac:dyDescent="0.25">
      <c r="A606" s="14"/>
      <c r="B606" s="14"/>
      <c r="C606" s="14"/>
      <c r="D606" s="14"/>
      <c r="E606" s="396"/>
      <c r="F606" s="396"/>
      <c r="G606" s="396"/>
      <c r="H606" s="396"/>
      <c r="I606" s="194"/>
      <c r="J606" s="194"/>
      <c r="K606" s="194"/>
      <c r="L606" s="194"/>
      <c r="M606" s="223"/>
      <c r="N606" s="223"/>
      <c r="O606" s="224"/>
      <c r="P606" s="194"/>
    </row>
    <row r="607" spans="1:16" s="136" customFormat="1" ht="15" x14ac:dyDescent="0.25">
      <c r="A607" s="14"/>
      <c r="B607" s="14"/>
      <c r="C607" s="14"/>
      <c r="D607" s="14"/>
      <c r="E607" s="396"/>
      <c r="F607" s="396"/>
      <c r="G607" s="396"/>
      <c r="H607" s="396"/>
      <c r="I607" s="194"/>
      <c r="J607" s="194"/>
      <c r="K607" s="194"/>
      <c r="L607" s="194"/>
      <c r="M607" s="223"/>
      <c r="N607" s="223"/>
      <c r="O607" s="224"/>
      <c r="P607" s="194"/>
    </row>
    <row r="608" spans="1:16" s="136" customFormat="1" ht="15" x14ac:dyDescent="0.25">
      <c r="A608" s="14"/>
      <c r="B608" s="14"/>
      <c r="C608" s="14"/>
      <c r="D608" s="14"/>
      <c r="E608" s="396"/>
      <c r="F608" s="396"/>
      <c r="G608" s="396"/>
      <c r="H608" s="396"/>
      <c r="I608" s="194"/>
      <c r="J608" s="194"/>
      <c r="K608" s="194"/>
      <c r="L608" s="194"/>
      <c r="M608" s="223"/>
      <c r="N608" s="223"/>
      <c r="O608" s="224"/>
      <c r="P608" s="194"/>
    </row>
    <row r="609" spans="1:16" s="136" customFormat="1" ht="15" x14ac:dyDescent="0.25">
      <c r="A609" s="14"/>
      <c r="B609" s="14"/>
      <c r="C609" s="14"/>
      <c r="D609" s="14"/>
      <c r="E609" s="396"/>
      <c r="F609" s="396"/>
      <c r="G609" s="396"/>
      <c r="H609" s="396"/>
      <c r="I609" s="194"/>
      <c r="J609" s="194"/>
      <c r="K609" s="194"/>
      <c r="L609" s="194"/>
      <c r="M609" s="223"/>
      <c r="N609" s="223"/>
      <c r="O609" s="224"/>
      <c r="P609" s="194"/>
    </row>
    <row r="610" spans="1:16" s="136" customFormat="1" ht="15" x14ac:dyDescent="0.25">
      <c r="A610" s="14"/>
      <c r="B610" s="14"/>
      <c r="C610" s="14"/>
      <c r="D610" s="14"/>
      <c r="E610" s="396"/>
      <c r="F610" s="396"/>
      <c r="G610" s="396"/>
      <c r="H610" s="396"/>
      <c r="I610" s="194"/>
      <c r="J610" s="194"/>
      <c r="K610" s="194"/>
      <c r="L610" s="194"/>
      <c r="M610" s="223"/>
      <c r="N610" s="223"/>
      <c r="O610" s="224"/>
      <c r="P610" s="194"/>
    </row>
    <row r="611" spans="1:16" s="136" customFormat="1" ht="15" x14ac:dyDescent="0.25">
      <c r="A611" s="14"/>
      <c r="B611" s="14"/>
      <c r="C611" s="14"/>
      <c r="D611" s="14"/>
      <c r="E611" s="396"/>
      <c r="F611" s="396"/>
      <c r="G611" s="396"/>
      <c r="H611" s="396"/>
      <c r="I611" s="194"/>
      <c r="J611" s="194"/>
      <c r="K611" s="194"/>
      <c r="L611" s="194"/>
      <c r="M611" s="223"/>
      <c r="N611" s="223"/>
      <c r="O611" s="224"/>
      <c r="P611" s="194"/>
    </row>
    <row r="612" spans="1:16" s="136" customFormat="1" ht="15" x14ac:dyDescent="0.25">
      <c r="A612" s="14"/>
      <c r="B612" s="14"/>
      <c r="C612" s="14"/>
      <c r="D612" s="14"/>
      <c r="E612" s="396"/>
      <c r="F612" s="396"/>
      <c r="G612" s="396"/>
      <c r="H612" s="396"/>
      <c r="I612" s="194"/>
      <c r="J612" s="194"/>
      <c r="K612" s="194"/>
      <c r="L612" s="194"/>
      <c r="M612" s="223"/>
      <c r="N612" s="223"/>
      <c r="O612" s="224"/>
      <c r="P612" s="194"/>
    </row>
    <row r="613" spans="1:16" s="136" customFormat="1" ht="15" x14ac:dyDescent="0.25">
      <c r="A613" s="14"/>
      <c r="B613" s="14"/>
      <c r="C613" s="14"/>
      <c r="D613" s="14"/>
      <c r="E613" s="396"/>
      <c r="F613" s="396"/>
      <c r="G613" s="396"/>
      <c r="H613" s="396"/>
      <c r="I613" s="194"/>
      <c r="J613" s="194"/>
      <c r="K613" s="194"/>
      <c r="L613" s="194"/>
      <c r="M613" s="223"/>
      <c r="N613" s="223"/>
      <c r="O613" s="224"/>
      <c r="P613" s="194"/>
    </row>
    <row r="614" spans="1:16" s="136" customFormat="1" ht="15" x14ac:dyDescent="0.25">
      <c r="A614" s="14"/>
      <c r="B614" s="14"/>
      <c r="C614" s="14"/>
      <c r="D614" s="14"/>
      <c r="E614" s="396"/>
      <c r="F614" s="396"/>
      <c r="G614" s="396"/>
      <c r="H614" s="396"/>
      <c r="I614" s="194"/>
      <c r="J614" s="194"/>
      <c r="K614" s="194"/>
      <c r="L614" s="194"/>
      <c r="M614" s="223"/>
      <c r="N614" s="223"/>
      <c r="O614" s="224"/>
      <c r="P614" s="194"/>
    </row>
    <row r="615" spans="1:16" s="136" customFormat="1" ht="15" x14ac:dyDescent="0.25">
      <c r="A615" s="14"/>
      <c r="B615" s="14"/>
      <c r="C615" s="14"/>
      <c r="D615" s="14"/>
      <c r="E615" s="396"/>
      <c r="F615" s="396"/>
      <c r="G615" s="396"/>
      <c r="H615" s="396"/>
      <c r="I615" s="194"/>
      <c r="J615" s="194"/>
      <c r="K615" s="194"/>
      <c r="L615" s="194"/>
      <c r="M615" s="223"/>
      <c r="N615" s="223"/>
      <c r="O615" s="224"/>
      <c r="P615" s="194"/>
    </row>
    <row r="616" spans="1:16" s="136" customFormat="1" ht="15" x14ac:dyDescent="0.25">
      <c r="A616" s="14"/>
      <c r="B616" s="14"/>
      <c r="C616" s="14"/>
      <c r="D616" s="14"/>
      <c r="E616" s="396"/>
      <c r="F616" s="396"/>
      <c r="G616" s="396"/>
      <c r="H616" s="396"/>
      <c r="I616" s="194"/>
      <c r="J616" s="194"/>
      <c r="K616" s="194"/>
      <c r="L616" s="194"/>
      <c r="M616" s="223"/>
      <c r="N616" s="223"/>
      <c r="O616" s="224"/>
      <c r="P616" s="194"/>
    </row>
    <row r="617" spans="1:16" s="136" customFormat="1" ht="15" x14ac:dyDescent="0.25">
      <c r="A617" s="14"/>
      <c r="B617" s="14"/>
      <c r="C617" s="14"/>
      <c r="D617" s="14"/>
      <c r="E617" s="396"/>
      <c r="F617" s="396"/>
      <c r="G617" s="396"/>
      <c r="H617" s="396"/>
      <c r="I617" s="194"/>
      <c r="J617" s="194"/>
      <c r="K617" s="194"/>
      <c r="L617" s="194"/>
      <c r="M617" s="223"/>
      <c r="N617" s="223"/>
      <c r="O617" s="224"/>
      <c r="P617" s="194"/>
    </row>
    <row r="618" spans="1:16" s="136" customFormat="1" ht="15" x14ac:dyDescent="0.25">
      <c r="A618" s="14"/>
      <c r="B618" s="14"/>
      <c r="C618" s="14"/>
      <c r="D618" s="14"/>
      <c r="E618" s="396"/>
      <c r="F618" s="396"/>
      <c r="G618" s="396"/>
      <c r="H618" s="396"/>
      <c r="I618" s="194"/>
      <c r="J618" s="194"/>
      <c r="K618" s="194"/>
      <c r="L618" s="194"/>
      <c r="M618" s="223"/>
      <c r="N618" s="223"/>
      <c r="O618" s="224"/>
      <c r="P618" s="194"/>
    </row>
    <row r="619" spans="1:16" s="136" customFormat="1" ht="15" x14ac:dyDescent="0.25">
      <c r="A619" s="14"/>
      <c r="B619" s="14"/>
      <c r="C619" s="14"/>
      <c r="D619" s="14"/>
      <c r="E619" s="396"/>
      <c r="F619" s="396"/>
      <c r="G619" s="396"/>
      <c r="H619" s="396"/>
      <c r="I619" s="194"/>
      <c r="J619" s="194"/>
      <c r="K619" s="194"/>
      <c r="L619" s="194"/>
      <c r="M619" s="223"/>
      <c r="N619" s="223"/>
      <c r="O619" s="224"/>
      <c r="P619" s="194"/>
    </row>
    <row r="620" spans="1:16" s="136" customFormat="1" ht="15" x14ac:dyDescent="0.25">
      <c r="A620" s="14"/>
      <c r="B620" s="14"/>
      <c r="C620" s="14"/>
      <c r="D620" s="14"/>
      <c r="E620" s="396"/>
      <c r="F620" s="396"/>
      <c r="G620" s="396"/>
      <c r="H620" s="396"/>
      <c r="I620" s="194"/>
      <c r="J620" s="194"/>
      <c r="K620" s="194"/>
      <c r="L620" s="194"/>
      <c r="M620" s="223"/>
      <c r="N620" s="223"/>
      <c r="O620" s="224"/>
      <c r="P620" s="194"/>
    </row>
    <row r="621" spans="1:16" s="136" customFormat="1" ht="15" x14ac:dyDescent="0.25">
      <c r="A621" s="14"/>
      <c r="B621" s="14"/>
      <c r="C621" s="14"/>
      <c r="D621" s="14"/>
      <c r="E621" s="396"/>
      <c r="F621" s="396"/>
      <c r="G621" s="396"/>
      <c r="H621" s="396"/>
      <c r="I621" s="194"/>
      <c r="J621" s="194"/>
      <c r="K621" s="194"/>
      <c r="L621" s="194"/>
      <c r="M621" s="223"/>
      <c r="N621" s="223"/>
      <c r="O621" s="224"/>
      <c r="P621" s="194"/>
    </row>
    <row r="622" spans="1:16" s="136" customFormat="1" ht="15" x14ac:dyDescent="0.25">
      <c r="A622" s="14"/>
      <c r="B622" s="14"/>
      <c r="C622" s="14"/>
      <c r="D622" s="14"/>
      <c r="E622" s="396"/>
      <c r="F622" s="396"/>
      <c r="G622" s="396"/>
      <c r="H622" s="396"/>
      <c r="I622" s="194"/>
      <c r="J622" s="194"/>
      <c r="K622" s="194"/>
      <c r="L622" s="194"/>
      <c r="M622" s="223"/>
      <c r="N622" s="223"/>
      <c r="O622" s="224"/>
      <c r="P622" s="194"/>
    </row>
    <row r="623" spans="1:16" s="136" customFormat="1" ht="15" x14ac:dyDescent="0.25">
      <c r="A623" s="14"/>
      <c r="B623" s="14"/>
      <c r="C623" s="14"/>
      <c r="D623" s="14"/>
      <c r="E623" s="396"/>
      <c r="F623" s="396"/>
      <c r="G623" s="396"/>
      <c r="H623" s="396"/>
      <c r="I623" s="194"/>
      <c r="J623" s="194"/>
      <c r="K623" s="194"/>
      <c r="L623" s="194"/>
      <c r="M623" s="223"/>
      <c r="N623" s="223"/>
      <c r="O623" s="224"/>
      <c r="P623" s="194"/>
    </row>
    <row r="624" spans="1:16" s="136" customFormat="1" ht="15" x14ac:dyDescent="0.25">
      <c r="A624" s="14"/>
      <c r="B624" s="14"/>
      <c r="C624" s="14"/>
      <c r="D624" s="14"/>
      <c r="E624" s="396"/>
      <c r="F624" s="396"/>
      <c r="G624" s="396"/>
      <c r="H624" s="396"/>
      <c r="I624" s="194"/>
      <c r="J624" s="194"/>
      <c r="K624" s="194"/>
      <c r="L624" s="194"/>
      <c r="M624" s="223"/>
      <c r="N624" s="223"/>
      <c r="O624" s="224"/>
      <c r="P624" s="194"/>
    </row>
    <row r="625" spans="1:16" s="136" customFormat="1" ht="15" x14ac:dyDescent="0.25">
      <c r="A625" s="14"/>
      <c r="B625" s="14"/>
      <c r="C625" s="14"/>
      <c r="D625" s="14"/>
      <c r="E625" s="396"/>
      <c r="F625" s="396"/>
      <c r="G625" s="396"/>
      <c r="H625" s="396"/>
      <c r="I625" s="194"/>
      <c r="J625" s="194"/>
      <c r="K625" s="194"/>
      <c r="L625" s="194"/>
      <c r="M625" s="223"/>
      <c r="N625" s="223"/>
      <c r="O625" s="224"/>
      <c r="P625" s="194"/>
    </row>
    <row r="626" spans="1:16" s="136" customFormat="1" ht="15" x14ac:dyDescent="0.25">
      <c r="A626" s="14"/>
      <c r="B626" s="14"/>
      <c r="C626" s="14"/>
      <c r="D626" s="14"/>
      <c r="E626" s="396"/>
      <c r="F626" s="396"/>
      <c r="G626" s="396"/>
      <c r="H626" s="396"/>
      <c r="I626" s="194"/>
      <c r="J626" s="194"/>
      <c r="K626" s="194"/>
      <c r="L626" s="194"/>
      <c r="M626" s="223"/>
      <c r="N626" s="223"/>
      <c r="O626" s="224"/>
      <c r="P626" s="194"/>
    </row>
    <row r="627" spans="1:16" s="136" customFormat="1" ht="15" x14ac:dyDescent="0.25">
      <c r="A627" s="14"/>
      <c r="B627" s="14"/>
      <c r="C627" s="14"/>
      <c r="D627" s="14"/>
      <c r="E627" s="396"/>
      <c r="F627" s="396"/>
      <c r="G627" s="396"/>
      <c r="H627" s="396"/>
      <c r="I627" s="194"/>
      <c r="J627" s="194"/>
      <c r="K627" s="194"/>
      <c r="L627" s="194"/>
      <c r="M627" s="223"/>
      <c r="N627" s="223"/>
      <c r="O627" s="224"/>
      <c r="P627" s="194"/>
    </row>
    <row r="628" spans="1:16" s="136" customFormat="1" ht="15" x14ac:dyDescent="0.25">
      <c r="A628" s="14"/>
      <c r="B628" s="14"/>
      <c r="C628" s="14"/>
      <c r="D628" s="14"/>
      <c r="E628" s="396"/>
      <c r="F628" s="396"/>
      <c r="G628" s="396"/>
      <c r="H628" s="396"/>
      <c r="I628" s="194"/>
      <c r="J628" s="194"/>
      <c r="K628" s="194"/>
      <c r="L628" s="194"/>
      <c r="M628" s="223"/>
      <c r="N628" s="223"/>
      <c r="O628" s="224"/>
      <c r="P628" s="194"/>
    </row>
    <row r="629" spans="1:16" s="136" customFormat="1" ht="15" x14ac:dyDescent="0.25">
      <c r="A629" s="14"/>
      <c r="B629" s="14"/>
      <c r="C629" s="14"/>
      <c r="D629" s="14"/>
      <c r="E629" s="396"/>
      <c r="F629" s="396"/>
      <c r="G629" s="396"/>
      <c r="H629" s="396"/>
      <c r="I629" s="194"/>
      <c r="J629" s="194"/>
      <c r="K629" s="194"/>
      <c r="L629" s="194"/>
      <c r="M629" s="223"/>
      <c r="N629" s="223"/>
      <c r="O629" s="224"/>
      <c r="P629" s="194"/>
    </row>
    <row r="630" spans="1:16" s="136" customFormat="1" ht="15" x14ac:dyDescent="0.25">
      <c r="A630" s="14"/>
      <c r="B630" s="14"/>
      <c r="C630" s="14"/>
      <c r="D630" s="14"/>
      <c r="E630" s="396"/>
      <c r="F630" s="396"/>
      <c r="G630" s="396"/>
      <c r="H630" s="396"/>
      <c r="I630" s="194"/>
      <c r="J630" s="194"/>
      <c r="K630" s="194"/>
      <c r="L630" s="194"/>
      <c r="M630" s="223"/>
      <c r="N630" s="223"/>
      <c r="O630" s="224"/>
      <c r="P630" s="194"/>
    </row>
    <row r="631" spans="1:16" s="136" customFormat="1" ht="15" x14ac:dyDescent="0.25">
      <c r="A631" s="14"/>
      <c r="B631" s="14"/>
      <c r="C631" s="14"/>
      <c r="D631" s="14"/>
      <c r="E631" s="396"/>
      <c r="F631" s="396"/>
      <c r="G631" s="396"/>
      <c r="H631" s="396"/>
      <c r="I631" s="194"/>
      <c r="J631" s="194"/>
      <c r="K631" s="194"/>
      <c r="L631" s="194"/>
      <c r="M631" s="223"/>
      <c r="N631" s="223"/>
      <c r="O631" s="224"/>
      <c r="P631" s="194"/>
    </row>
    <row r="632" spans="1:16" s="136" customFormat="1" ht="15" x14ac:dyDescent="0.25">
      <c r="A632" s="14"/>
      <c r="B632" s="14"/>
      <c r="C632" s="14"/>
      <c r="D632" s="14"/>
      <c r="E632" s="396"/>
      <c r="F632" s="396"/>
      <c r="G632" s="396"/>
      <c r="H632" s="396"/>
      <c r="I632" s="194"/>
      <c r="J632" s="194"/>
      <c r="K632" s="194"/>
      <c r="L632" s="194"/>
      <c r="M632" s="223"/>
      <c r="N632" s="223"/>
      <c r="O632" s="224"/>
      <c r="P632" s="194"/>
    </row>
    <row r="633" spans="1:16" s="136" customFormat="1" ht="15" x14ac:dyDescent="0.25">
      <c r="A633" s="14"/>
      <c r="B633" s="14"/>
      <c r="C633" s="14"/>
      <c r="D633" s="14"/>
      <c r="E633" s="396"/>
      <c r="F633" s="396"/>
      <c r="G633" s="396"/>
      <c r="H633" s="396"/>
      <c r="I633" s="194"/>
      <c r="J633" s="194"/>
      <c r="K633" s="194"/>
      <c r="L633" s="194"/>
      <c r="M633" s="223"/>
      <c r="N633" s="223"/>
      <c r="O633" s="224"/>
      <c r="P633" s="194"/>
    </row>
    <row r="634" spans="1:16" s="136" customFormat="1" ht="15" x14ac:dyDescent="0.25">
      <c r="A634" s="14"/>
      <c r="B634" s="14"/>
      <c r="C634" s="14"/>
      <c r="D634" s="14"/>
      <c r="E634" s="396"/>
      <c r="F634" s="396"/>
      <c r="G634" s="396"/>
      <c r="H634" s="396"/>
      <c r="I634" s="194"/>
      <c r="J634" s="194"/>
      <c r="K634" s="194"/>
      <c r="L634" s="194"/>
      <c r="M634" s="223"/>
      <c r="N634" s="223"/>
      <c r="O634" s="224"/>
      <c r="P634" s="194"/>
    </row>
    <row r="635" spans="1:16" s="136" customFormat="1" ht="15" x14ac:dyDescent="0.25">
      <c r="A635" s="14"/>
      <c r="B635" s="14"/>
      <c r="C635" s="14"/>
      <c r="D635" s="14"/>
      <c r="E635" s="396"/>
      <c r="F635" s="396"/>
      <c r="G635" s="396"/>
      <c r="H635" s="396"/>
      <c r="I635" s="194"/>
      <c r="J635" s="194"/>
      <c r="K635" s="194"/>
      <c r="L635" s="194"/>
      <c r="M635" s="223"/>
      <c r="N635" s="223"/>
      <c r="O635" s="224"/>
      <c r="P635" s="194"/>
    </row>
    <row r="636" spans="1:16" s="136" customFormat="1" ht="15" x14ac:dyDescent="0.25">
      <c r="A636" s="14"/>
      <c r="B636" s="14"/>
      <c r="C636" s="14"/>
      <c r="D636" s="14"/>
      <c r="E636" s="396"/>
      <c r="F636" s="396"/>
      <c r="G636" s="396"/>
      <c r="H636" s="396"/>
      <c r="I636" s="194"/>
      <c r="J636" s="194"/>
      <c r="K636" s="194"/>
      <c r="L636" s="194"/>
      <c r="M636" s="223"/>
      <c r="N636" s="223"/>
      <c r="O636" s="224"/>
      <c r="P636" s="194"/>
    </row>
    <row r="637" spans="1:16" s="136" customFormat="1" ht="15" x14ac:dyDescent="0.25">
      <c r="A637" s="14"/>
      <c r="B637" s="14"/>
      <c r="C637" s="14"/>
      <c r="D637" s="14"/>
      <c r="E637" s="396"/>
      <c r="F637" s="396"/>
      <c r="G637" s="396"/>
      <c r="H637" s="396"/>
      <c r="I637" s="194"/>
      <c r="J637" s="194"/>
      <c r="K637" s="194"/>
      <c r="L637" s="194"/>
      <c r="M637" s="223"/>
      <c r="N637" s="223"/>
      <c r="O637" s="224"/>
      <c r="P637" s="194"/>
    </row>
    <row r="638" spans="1:16" s="136" customFormat="1" ht="15" x14ac:dyDescent="0.25">
      <c r="A638" s="14"/>
      <c r="B638" s="14"/>
      <c r="C638" s="14"/>
      <c r="D638" s="14"/>
      <c r="E638" s="396"/>
      <c r="F638" s="396"/>
      <c r="G638" s="396"/>
      <c r="H638" s="396"/>
      <c r="I638" s="194"/>
      <c r="J638" s="194"/>
      <c r="K638" s="194"/>
      <c r="L638" s="194"/>
      <c r="M638" s="223"/>
      <c r="N638" s="223"/>
      <c r="O638" s="224"/>
      <c r="P638" s="194"/>
    </row>
    <row r="639" spans="1:16" s="136" customFormat="1" ht="15" x14ac:dyDescent="0.25">
      <c r="A639" s="14"/>
      <c r="B639" s="14"/>
      <c r="C639" s="14"/>
      <c r="D639" s="14"/>
      <c r="E639" s="396"/>
      <c r="F639" s="396"/>
      <c r="G639" s="396"/>
      <c r="H639" s="396"/>
      <c r="I639" s="194"/>
      <c r="J639" s="194"/>
      <c r="K639" s="194"/>
      <c r="L639" s="194"/>
      <c r="M639" s="223"/>
      <c r="N639" s="223"/>
      <c r="O639" s="224"/>
      <c r="P639" s="194"/>
    </row>
    <row r="640" spans="1:16" s="136" customFormat="1" ht="15" x14ac:dyDescent="0.25">
      <c r="A640" s="14"/>
      <c r="B640" s="14"/>
      <c r="C640" s="14"/>
      <c r="D640" s="14"/>
      <c r="E640" s="396"/>
      <c r="F640" s="396"/>
      <c r="G640" s="396"/>
      <c r="H640" s="396"/>
      <c r="I640" s="194"/>
      <c r="J640" s="194"/>
      <c r="K640" s="194"/>
      <c r="L640" s="194"/>
      <c r="M640" s="223"/>
      <c r="N640" s="223"/>
      <c r="O640" s="224"/>
      <c r="P640" s="194"/>
    </row>
    <row r="641" spans="1:16" s="136" customFormat="1" ht="15" x14ac:dyDescent="0.25">
      <c r="A641" s="14"/>
      <c r="B641" s="14"/>
      <c r="C641" s="14"/>
      <c r="D641" s="14"/>
      <c r="E641" s="396"/>
      <c r="F641" s="396"/>
      <c r="G641" s="396"/>
      <c r="H641" s="396"/>
      <c r="I641" s="194"/>
      <c r="J641" s="194"/>
      <c r="K641" s="194"/>
      <c r="L641" s="194"/>
      <c r="M641" s="223"/>
      <c r="N641" s="223"/>
      <c r="O641" s="224"/>
      <c r="P641" s="194"/>
    </row>
    <row r="642" spans="1:16" s="136" customFormat="1" ht="15" x14ac:dyDescent="0.25">
      <c r="A642" s="14"/>
      <c r="B642" s="14"/>
      <c r="C642" s="14"/>
      <c r="D642" s="14"/>
      <c r="E642" s="396"/>
      <c r="F642" s="396"/>
      <c r="G642" s="396"/>
      <c r="H642" s="396"/>
      <c r="I642" s="194"/>
      <c r="J642" s="194"/>
      <c r="K642" s="194"/>
      <c r="L642" s="194"/>
      <c r="M642" s="223"/>
      <c r="N642" s="223"/>
      <c r="O642" s="224"/>
      <c r="P642" s="194"/>
    </row>
    <row r="643" spans="1:16" s="136" customFormat="1" ht="15" x14ac:dyDescent="0.25">
      <c r="A643" s="14"/>
      <c r="B643" s="14"/>
      <c r="C643" s="14"/>
      <c r="D643" s="14"/>
      <c r="E643" s="396"/>
      <c r="F643" s="396"/>
      <c r="G643" s="396"/>
      <c r="H643" s="396"/>
      <c r="I643" s="194"/>
      <c r="J643" s="194"/>
      <c r="K643" s="194"/>
      <c r="L643" s="194"/>
      <c r="M643" s="223"/>
      <c r="N643" s="223"/>
      <c r="O643" s="224"/>
      <c r="P643" s="194"/>
    </row>
    <row r="644" spans="1:16" s="136" customFormat="1" ht="15" x14ac:dyDescent="0.25">
      <c r="A644" s="14"/>
      <c r="B644" s="14"/>
      <c r="C644" s="14"/>
      <c r="D644" s="14"/>
      <c r="E644" s="396"/>
      <c r="F644" s="396"/>
      <c r="G644" s="396"/>
      <c r="H644" s="396"/>
      <c r="I644" s="194"/>
      <c r="J644" s="194"/>
      <c r="K644" s="194"/>
      <c r="L644" s="194"/>
      <c r="M644" s="223"/>
      <c r="N644" s="223"/>
      <c r="O644" s="224"/>
      <c r="P644" s="194"/>
    </row>
    <row r="645" spans="1:16" s="136" customFormat="1" ht="15" x14ac:dyDescent="0.25">
      <c r="A645" s="14"/>
      <c r="B645" s="14"/>
      <c r="C645" s="14"/>
      <c r="D645" s="14"/>
      <c r="E645" s="396"/>
      <c r="F645" s="396"/>
      <c r="G645" s="396"/>
      <c r="H645" s="396"/>
      <c r="I645" s="194"/>
      <c r="J645" s="194"/>
      <c r="K645" s="194"/>
      <c r="L645" s="194"/>
      <c r="M645" s="223"/>
      <c r="N645" s="223"/>
      <c r="O645" s="224"/>
      <c r="P645" s="194"/>
    </row>
    <row r="646" spans="1:16" s="136" customFormat="1" ht="15" x14ac:dyDescent="0.25">
      <c r="A646" s="14"/>
      <c r="B646" s="14"/>
      <c r="C646" s="14"/>
      <c r="D646" s="14"/>
      <c r="E646" s="396"/>
      <c r="F646" s="396"/>
      <c r="G646" s="396"/>
      <c r="H646" s="396"/>
      <c r="I646" s="194"/>
      <c r="J646" s="194"/>
      <c r="K646" s="194"/>
      <c r="L646" s="194"/>
      <c r="M646" s="223"/>
      <c r="N646" s="223"/>
      <c r="O646" s="224"/>
      <c r="P646" s="194"/>
    </row>
    <row r="647" spans="1:16" s="136" customFormat="1" ht="15" x14ac:dyDescent="0.25">
      <c r="A647" s="14"/>
      <c r="B647" s="14"/>
      <c r="C647" s="14"/>
      <c r="D647" s="14"/>
      <c r="E647" s="396"/>
      <c r="F647" s="396"/>
      <c r="G647" s="396"/>
      <c r="H647" s="396"/>
      <c r="I647" s="194"/>
      <c r="J647" s="194"/>
      <c r="K647" s="194"/>
      <c r="L647" s="194"/>
      <c r="M647" s="223"/>
      <c r="N647" s="223"/>
      <c r="O647" s="224"/>
      <c r="P647" s="194"/>
    </row>
    <row r="648" spans="1:16" s="136" customFormat="1" ht="15" x14ac:dyDescent="0.25">
      <c r="A648" s="14"/>
      <c r="B648" s="14"/>
      <c r="C648" s="14"/>
      <c r="D648" s="14"/>
      <c r="E648" s="396"/>
      <c r="F648" s="396"/>
      <c r="G648" s="396"/>
      <c r="H648" s="396"/>
      <c r="I648" s="194"/>
      <c r="J648" s="194"/>
      <c r="K648" s="194"/>
      <c r="L648" s="194"/>
      <c r="M648" s="223"/>
      <c r="N648" s="223"/>
      <c r="O648" s="224"/>
      <c r="P648" s="194"/>
    </row>
    <row r="649" spans="1:16" s="136" customFormat="1" ht="15" x14ac:dyDescent="0.25">
      <c r="A649" s="14"/>
      <c r="B649" s="14"/>
      <c r="C649" s="14"/>
      <c r="D649" s="14"/>
      <c r="E649" s="396"/>
      <c r="F649" s="396"/>
      <c r="G649" s="396"/>
      <c r="H649" s="396"/>
      <c r="I649" s="194"/>
      <c r="J649" s="194"/>
      <c r="K649" s="194"/>
      <c r="L649" s="194"/>
      <c r="M649" s="223"/>
      <c r="N649" s="223"/>
      <c r="O649" s="224"/>
      <c r="P649" s="194"/>
    </row>
    <row r="650" spans="1:16" s="136" customFormat="1" ht="15" x14ac:dyDescent="0.25">
      <c r="A650" s="14"/>
      <c r="B650" s="14"/>
      <c r="C650" s="14"/>
      <c r="D650" s="14"/>
      <c r="E650" s="396"/>
      <c r="F650" s="396"/>
      <c r="G650" s="396"/>
      <c r="H650" s="396"/>
      <c r="I650" s="194"/>
      <c r="J650" s="194"/>
      <c r="K650" s="194"/>
      <c r="L650" s="194"/>
      <c r="M650" s="223"/>
      <c r="N650" s="223"/>
      <c r="O650" s="224"/>
      <c r="P650" s="194"/>
    </row>
    <row r="651" spans="1:16" s="136" customFormat="1" ht="15" x14ac:dyDescent="0.25">
      <c r="A651" s="14"/>
      <c r="B651" s="14"/>
      <c r="C651" s="14"/>
      <c r="D651" s="14"/>
      <c r="E651" s="396"/>
      <c r="F651" s="396"/>
      <c r="G651" s="396"/>
      <c r="H651" s="396"/>
      <c r="I651" s="194"/>
      <c r="J651" s="194"/>
      <c r="K651" s="194"/>
      <c r="L651" s="194"/>
      <c r="M651" s="223"/>
      <c r="N651" s="223"/>
      <c r="O651" s="224"/>
      <c r="P651" s="194"/>
    </row>
    <row r="652" spans="1:16" s="136" customFormat="1" ht="15" x14ac:dyDescent="0.25">
      <c r="A652" s="14"/>
      <c r="B652" s="14"/>
      <c r="C652" s="14"/>
      <c r="D652" s="14"/>
      <c r="E652" s="396"/>
      <c r="F652" s="396"/>
      <c r="G652" s="396"/>
      <c r="H652" s="396"/>
      <c r="I652" s="194"/>
      <c r="J652" s="194"/>
      <c r="K652" s="194"/>
      <c r="L652" s="194"/>
      <c r="M652" s="223"/>
      <c r="N652" s="223"/>
      <c r="O652" s="224"/>
      <c r="P652" s="194"/>
    </row>
    <row r="653" spans="1:16" s="136" customFormat="1" ht="15" x14ac:dyDescent="0.25">
      <c r="A653" s="14"/>
      <c r="B653" s="14"/>
      <c r="C653" s="14"/>
      <c r="D653" s="14"/>
      <c r="E653" s="396"/>
      <c r="F653" s="396"/>
      <c r="G653" s="396"/>
      <c r="H653" s="396"/>
      <c r="I653" s="194"/>
      <c r="J653" s="194"/>
      <c r="K653" s="194"/>
      <c r="L653" s="194"/>
      <c r="M653" s="223"/>
      <c r="N653" s="223"/>
      <c r="O653" s="224"/>
      <c r="P653" s="194"/>
    </row>
    <row r="654" spans="1:16" s="136" customFormat="1" ht="15" x14ac:dyDescent="0.25">
      <c r="A654" s="14"/>
      <c r="B654" s="14"/>
      <c r="C654" s="14"/>
      <c r="D654" s="14"/>
      <c r="E654" s="396"/>
      <c r="F654" s="396"/>
      <c r="G654" s="396"/>
      <c r="H654" s="396"/>
      <c r="I654" s="194"/>
      <c r="J654" s="194"/>
      <c r="K654" s="194"/>
      <c r="L654" s="194"/>
      <c r="M654" s="223"/>
      <c r="N654" s="223"/>
      <c r="O654" s="224"/>
      <c r="P654" s="194"/>
    </row>
    <row r="655" spans="1:16" s="136" customFormat="1" ht="15" x14ac:dyDescent="0.25">
      <c r="A655" s="14"/>
      <c r="B655" s="14"/>
      <c r="C655" s="14"/>
      <c r="D655" s="14"/>
      <c r="E655" s="396"/>
      <c r="F655" s="396"/>
      <c r="G655" s="396"/>
      <c r="H655" s="396"/>
      <c r="I655" s="194"/>
      <c r="J655" s="194"/>
      <c r="K655" s="194"/>
      <c r="L655" s="194"/>
      <c r="M655" s="223"/>
      <c r="N655" s="223"/>
      <c r="O655" s="224"/>
      <c r="P655" s="194"/>
    </row>
    <row r="656" spans="1:16" s="136" customFormat="1" ht="15" x14ac:dyDescent="0.25">
      <c r="A656" s="14"/>
      <c r="B656" s="14"/>
      <c r="C656" s="14"/>
      <c r="D656" s="14"/>
      <c r="E656" s="396"/>
      <c r="F656" s="396"/>
      <c r="G656" s="396"/>
      <c r="H656" s="396"/>
      <c r="I656" s="194"/>
      <c r="J656" s="194"/>
      <c r="K656" s="194"/>
      <c r="L656" s="194"/>
      <c r="M656" s="223"/>
      <c r="N656" s="223"/>
      <c r="O656" s="224"/>
      <c r="P656" s="194"/>
    </row>
    <row r="657" spans="1:16" s="136" customFormat="1" ht="15" x14ac:dyDescent="0.25">
      <c r="A657" s="14"/>
      <c r="B657" s="14"/>
      <c r="C657" s="14"/>
      <c r="D657" s="14"/>
      <c r="E657" s="396"/>
      <c r="F657" s="396"/>
      <c r="G657" s="396"/>
      <c r="H657" s="396"/>
      <c r="I657" s="194"/>
      <c r="J657" s="194"/>
      <c r="K657" s="194"/>
      <c r="L657" s="194"/>
      <c r="M657" s="223"/>
      <c r="N657" s="223"/>
      <c r="O657" s="224"/>
      <c r="P657" s="194"/>
    </row>
    <row r="658" spans="1:16" s="136" customFormat="1" ht="15" x14ac:dyDescent="0.25">
      <c r="A658" s="14"/>
      <c r="B658" s="14"/>
      <c r="C658" s="14"/>
      <c r="D658" s="14"/>
      <c r="E658" s="396"/>
      <c r="F658" s="396"/>
      <c r="G658" s="396"/>
      <c r="H658" s="396"/>
      <c r="I658" s="194"/>
      <c r="J658" s="194"/>
      <c r="K658" s="194"/>
      <c r="L658" s="194"/>
      <c r="M658" s="223"/>
      <c r="N658" s="223"/>
      <c r="O658" s="224"/>
      <c r="P658" s="194"/>
    </row>
    <row r="659" spans="1:16" s="136" customFormat="1" ht="15" x14ac:dyDescent="0.25">
      <c r="A659" s="14"/>
      <c r="B659" s="14"/>
      <c r="C659" s="14"/>
      <c r="D659" s="14"/>
      <c r="E659" s="396"/>
      <c r="F659" s="396"/>
      <c r="G659" s="396"/>
      <c r="H659" s="396"/>
      <c r="I659" s="194"/>
      <c r="J659" s="194"/>
      <c r="K659" s="194"/>
      <c r="L659" s="194"/>
      <c r="M659" s="223"/>
      <c r="N659" s="223"/>
      <c r="O659" s="224"/>
      <c r="P659" s="194"/>
    </row>
    <row r="660" spans="1:16" s="136" customFormat="1" ht="15" x14ac:dyDescent="0.25">
      <c r="A660" s="14"/>
      <c r="B660" s="14"/>
      <c r="C660" s="14"/>
      <c r="D660" s="14"/>
      <c r="E660" s="396"/>
      <c r="F660" s="396"/>
      <c r="G660" s="396"/>
      <c r="H660" s="396"/>
      <c r="I660" s="194"/>
      <c r="J660" s="194"/>
      <c r="K660" s="194"/>
      <c r="L660" s="194"/>
      <c r="M660" s="223"/>
      <c r="N660" s="223"/>
      <c r="O660" s="224"/>
      <c r="P660" s="194"/>
    </row>
    <row r="661" spans="1:16" s="136" customFormat="1" ht="15" x14ac:dyDescent="0.25">
      <c r="A661" s="14"/>
      <c r="B661" s="14"/>
      <c r="C661" s="14"/>
      <c r="D661" s="14"/>
      <c r="E661" s="396"/>
      <c r="F661" s="396"/>
      <c r="G661" s="396"/>
      <c r="H661" s="396"/>
      <c r="I661" s="194"/>
      <c r="J661" s="194"/>
      <c r="K661" s="194"/>
      <c r="L661" s="194"/>
      <c r="M661" s="223"/>
      <c r="N661" s="223"/>
      <c r="O661" s="224"/>
      <c r="P661" s="194"/>
    </row>
    <row r="662" spans="1:16" s="136" customFormat="1" ht="15" x14ac:dyDescent="0.25">
      <c r="A662" s="14"/>
      <c r="B662" s="14"/>
      <c r="C662" s="14"/>
      <c r="D662" s="14"/>
      <c r="E662" s="396"/>
      <c r="F662" s="396"/>
      <c r="G662" s="396"/>
      <c r="H662" s="396"/>
      <c r="I662" s="194"/>
      <c r="J662" s="194"/>
      <c r="K662" s="194"/>
      <c r="L662" s="194"/>
      <c r="M662" s="223"/>
      <c r="N662" s="223"/>
      <c r="O662" s="224"/>
      <c r="P662" s="194"/>
    </row>
    <row r="663" spans="1:16" s="136" customFormat="1" ht="15" x14ac:dyDescent="0.25">
      <c r="A663" s="14"/>
      <c r="B663" s="14"/>
      <c r="C663" s="14"/>
      <c r="D663" s="14"/>
      <c r="E663" s="396"/>
      <c r="F663" s="396"/>
      <c r="G663" s="396"/>
      <c r="H663" s="396"/>
      <c r="I663" s="194"/>
      <c r="J663" s="194"/>
      <c r="K663" s="194"/>
      <c r="L663" s="194"/>
      <c r="M663" s="223"/>
      <c r="N663" s="223"/>
      <c r="O663" s="224"/>
      <c r="P663" s="194"/>
    </row>
    <row r="664" spans="1:16" s="136" customFormat="1" ht="15" x14ac:dyDescent="0.25">
      <c r="A664" s="14"/>
      <c r="B664" s="14"/>
      <c r="C664" s="14"/>
      <c r="D664" s="14"/>
      <c r="E664" s="396"/>
      <c r="F664" s="396"/>
      <c r="G664" s="396"/>
      <c r="H664" s="396"/>
      <c r="I664" s="194"/>
      <c r="J664" s="194"/>
      <c r="K664" s="194"/>
      <c r="L664" s="194"/>
      <c r="M664" s="223"/>
      <c r="N664" s="223"/>
      <c r="O664" s="224"/>
      <c r="P664" s="194"/>
    </row>
    <row r="665" spans="1:16" s="136" customFormat="1" ht="15" x14ac:dyDescent="0.25">
      <c r="A665" s="14"/>
      <c r="B665" s="14"/>
      <c r="C665" s="14"/>
      <c r="D665" s="14"/>
      <c r="E665" s="396"/>
      <c r="F665" s="396"/>
      <c r="G665" s="396"/>
      <c r="H665" s="396"/>
      <c r="I665" s="194"/>
      <c r="J665" s="194"/>
      <c r="K665" s="194"/>
      <c r="L665" s="194"/>
      <c r="M665" s="223"/>
      <c r="N665" s="223"/>
      <c r="O665" s="224"/>
      <c r="P665" s="194"/>
    </row>
    <row r="666" spans="1:16" s="136" customFormat="1" ht="15" x14ac:dyDescent="0.25">
      <c r="A666" s="14"/>
      <c r="B666" s="14"/>
      <c r="C666" s="14"/>
      <c r="D666" s="14"/>
      <c r="E666" s="396"/>
      <c r="F666" s="396"/>
      <c r="G666" s="396"/>
      <c r="H666" s="396"/>
      <c r="I666" s="194"/>
      <c r="J666" s="194"/>
      <c r="K666" s="194"/>
      <c r="L666" s="194"/>
      <c r="M666" s="223"/>
      <c r="N666" s="223"/>
      <c r="O666" s="224"/>
      <c r="P666" s="194"/>
    </row>
    <row r="667" spans="1:16" s="136" customFormat="1" ht="15" x14ac:dyDescent="0.25">
      <c r="A667" s="14"/>
      <c r="B667" s="14"/>
      <c r="C667" s="14"/>
      <c r="D667" s="14"/>
      <c r="E667" s="396"/>
      <c r="F667" s="396"/>
      <c r="G667" s="396"/>
      <c r="H667" s="396"/>
      <c r="I667" s="194"/>
      <c r="J667" s="194"/>
      <c r="K667" s="194"/>
      <c r="L667" s="194"/>
      <c r="M667" s="223"/>
      <c r="N667" s="223"/>
      <c r="O667" s="224"/>
      <c r="P667" s="194"/>
    </row>
    <row r="668" spans="1:16" s="136" customFormat="1" ht="15" x14ac:dyDescent="0.25">
      <c r="A668" s="14"/>
      <c r="B668" s="14"/>
      <c r="C668" s="14"/>
      <c r="D668" s="14"/>
      <c r="E668" s="396"/>
      <c r="F668" s="396"/>
      <c r="G668" s="396"/>
      <c r="H668" s="396"/>
      <c r="I668" s="194"/>
      <c r="J668" s="194"/>
      <c r="K668" s="194"/>
      <c r="L668" s="194"/>
      <c r="M668" s="223"/>
      <c r="N668" s="223"/>
      <c r="O668" s="224"/>
      <c r="P668" s="194"/>
    </row>
    <row r="669" spans="1:16" s="136" customFormat="1" ht="15" x14ac:dyDescent="0.25">
      <c r="A669" s="14"/>
      <c r="B669" s="14"/>
      <c r="C669" s="14"/>
      <c r="D669" s="14"/>
      <c r="E669" s="396"/>
      <c r="F669" s="396"/>
      <c r="G669" s="396"/>
      <c r="H669" s="396"/>
      <c r="I669" s="194"/>
      <c r="J669" s="194"/>
      <c r="K669" s="194"/>
      <c r="L669" s="194"/>
      <c r="M669" s="223"/>
      <c r="N669" s="223"/>
      <c r="O669" s="224"/>
      <c r="P669" s="194"/>
    </row>
    <row r="670" spans="1:16" s="136" customFormat="1" ht="15" x14ac:dyDescent="0.25">
      <c r="A670" s="14"/>
      <c r="B670" s="14"/>
      <c r="C670" s="14"/>
      <c r="D670" s="14"/>
      <c r="E670" s="396"/>
      <c r="F670" s="396"/>
      <c r="G670" s="396"/>
      <c r="H670" s="396"/>
      <c r="I670" s="194"/>
      <c r="J670" s="194"/>
      <c r="K670" s="194"/>
      <c r="L670" s="194"/>
      <c r="M670" s="223"/>
      <c r="N670" s="223"/>
      <c r="O670" s="224"/>
      <c r="P670" s="194"/>
    </row>
    <row r="671" spans="1:16" s="136" customFormat="1" ht="15" x14ac:dyDescent="0.25">
      <c r="A671" s="14"/>
      <c r="B671" s="14"/>
      <c r="C671" s="14"/>
      <c r="D671" s="14"/>
      <c r="E671" s="396"/>
      <c r="F671" s="396"/>
      <c r="G671" s="396"/>
      <c r="H671" s="396"/>
      <c r="I671" s="194"/>
      <c r="J671" s="194"/>
      <c r="K671" s="194"/>
      <c r="L671" s="194"/>
      <c r="M671" s="223"/>
      <c r="N671" s="223"/>
      <c r="O671" s="224"/>
      <c r="P671" s="194"/>
    </row>
    <row r="672" spans="1:16" s="136" customFormat="1" ht="15" x14ac:dyDescent="0.25">
      <c r="A672" s="14"/>
      <c r="B672" s="14"/>
      <c r="C672" s="14"/>
      <c r="D672" s="14"/>
      <c r="E672" s="396"/>
      <c r="F672" s="396"/>
      <c r="G672" s="396"/>
      <c r="H672" s="396"/>
      <c r="I672" s="194"/>
      <c r="J672" s="194"/>
      <c r="K672" s="194"/>
      <c r="L672" s="194"/>
      <c r="M672" s="223"/>
      <c r="N672" s="223"/>
      <c r="O672" s="224"/>
      <c r="P672" s="194"/>
    </row>
    <row r="673" spans="1:16" s="136" customFormat="1" ht="15" x14ac:dyDescent="0.25">
      <c r="A673" s="14"/>
      <c r="B673" s="14"/>
      <c r="C673" s="14"/>
      <c r="D673" s="14"/>
      <c r="E673" s="396"/>
      <c r="F673" s="396"/>
      <c r="G673" s="396"/>
      <c r="H673" s="396"/>
      <c r="I673" s="194"/>
      <c r="J673" s="194"/>
      <c r="K673" s="194"/>
      <c r="L673" s="194"/>
      <c r="M673" s="223"/>
      <c r="N673" s="223"/>
      <c r="O673" s="224"/>
      <c r="P673" s="194"/>
    </row>
    <row r="674" spans="1:16" s="136" customFormat="1" ht="15" x14ac:dyDescent="0.25">
      <c r="A674" s="14"/>
      <c r="B674" s="14"/>
      <c r="C674" s="14"/>
      <c r="D674" s="14"/>
      <c r="E674" s="396"/>
      <c r="F674" s="396"/>
      <c r="G674" s="396"/>
      <c r="H674" s="396"/>
      <c r="I674" s="194"/>
      <c r="J674" s="194"/>
      <c r="K674" s="194"/>
      <c r="L674" s="194"/>
      <c r="M674" s="223"/>
      <c r="N674" s="223"/>
      <c r="O674" s="224"/>
      <c r="P674" s="194"/>
    </row>
    <row r="675" spans="1:16" s="136" customFormat="1" ht="15" x14ac:dyDescent="0.25">
      <c r="A675" s="14"/>
      <c r="B675" s="14"/>
      <c r="C675" s="14"/>
      <c r="D675" s="14"/>
      <c r="E675" s="396"/>
      <c r="F675" s="396"/>
      <c r="G675" s="396"/>
      <c r="H675" s="396"/>
      <c r="I675" s="194"/>
      <c r="J675" s="194"/>
      <c r="K675" s="194"/>
      <c r="L675" s="194"/>
      <c r="M675" s="223"/>
      <c r="N675" s="223"/>
      <c r="O675" s="224"/>
      <c r="P675" s="194"/>
    </row>
    <row r="676" spans="1:16" s="136" customFormat="1" ht="15" x14ac:dyDescent="0.25">
      <c r="A676" s="14"/>
      <c r="B676" s="14"/>
      <c r="C676" s="14"/>
      <c r="D676" s="14"/>
      <c r="E676" s="396"/>
      <c r="F676" s="396"/>
      <c r="G676" s="396"/>
      <c r="H676" s="396"/>
      <c r="I676" s="194"/>
      <c r="J676" s="194"/>
      <c r="K676" s="194"/>
      <c r="L676" s="194"/>
      <c r="M676" s="223"/>
      <c r="N676" s="223"/>
      <c r="O676" s="224"/>
      <c r="P676" s="194"/>
    </row>
    <row r="677" spans="1:16" s="136" customFormat="1" ht="15" x14ac:dyDescent="0.25">
      <c r="A677" s="14"/>
      <c r="B677" s="14"/>
      <c r="C677" s="14"/>
      <c r="D677" s="14"/>
      <c r="E677" s="396"/>
      <c r="F677" s="396"/>
      <c r="G677" s="396"/>
      <c r="H677" s="396"/>
      <c r="I677" s="194"/>
      <c r="J677" s="194"/>
      <c r="K677" s="194"/>
      <c r="L677" s="194"/>
      <c r="M677" s="223"/>
      <c r="N677" s="223"/>
      <c r="O677" s="224"/>
      <c r="P677" s="194"/>
    </row>
    <row r="678" spans="1:16" s="136" customFormat="1" ht="15" x14ac:dyDescent="0.25">
      <c r="A678" s="14"/>
      <c r="B678" s="14"/>
      <c r="C678" s="14"/>
      <c r="D678" s="14"/>
      <c r="E678" s="396"/>
      <c r="F678" s="396"/>
      <c r="G678" s="396"/>
      <c r="H678" s="396"/>
      <c r="I678" s="194"/>
      <c r="J678" s="194"/>
      <c r="K678" s="194"/>
      <c r="L678" s="194"/>
      <c r="M678" s="223"/>
      <c r="N678" s="223"/>
      <c r="O678" s="224"/>
      <c r="P678" s="194"/>
    </row>
    <row r="679" spans="1:16" s="136" customFormat="1" ht="15" x14ac:dyDescent="0.25">
      <c r="A679" s="14"/>
      <c r="B679" s="14"/>
      <c r="C679" s="14"/>
      <c r="D679" s="14"/>
      <c r="E679" s="396"/>
      <c r="F679" s="396"/>
      <c r="G679" s="396"/>
      <c r="H679" s="396"/>
      <c r="I679" s="194"/>
      <c r="J679" s="194"/>
      <c r="K679" s="194"/>
      <c r="L679" s="194"/>
      <c r="M679" s="223"/>
      <c r="N679" s="223"/>
      <c r="O679" s="224"/>
      <c r="P679" s="194"/>
    </row>
    <row r="680" spans="1:16" s="136" customFormat="1" ht="15" x14ac:dyDescent="0.25">
      <c r="A680" s="14"/>
      <c r="B680" s="14"/>
      <c r="C680" s="14"/>
      <c r="D680" s="14"/>
      <c r="E680" s="396"/>
      <c r="F680" s="396"/>
      <c r="G680" s="396"/>
      <c r="H680" s="396"/>
      <c r="I680" s="194"/>
      <c r="J680" s="194"/>
      <c r="K680" s="194"/>
      <c r="L680" s="194"/>
      <c r="M680" s="223"/>
      <c r="N680" s="223"/>
      <c r="O680" s="224"/>
      <c r="P680" s="194"/>
    </row>
    <row r="681" spans="1:16" s="136" customFormat="1" ht="15" x14ac:dyDescent="0.25">
      <c r="A681" s="14"/>
      <c r="B681" s="14"/>
      <c r="C681" s="14"/>
      <c r="D681" s="14"/>
      <c r="E681" s="396"/>
      <c r="F681" s="396"/>
      <c r="G681" s="396"/>
      <c r="H681" s="396"/>
      <c r="I681" s="194"/>
      <c r="J681" s="194"/>
      <c r="K681" s="194"/>
      <c r="L681" s="194"/>
      <c r="M681" s="223"/>
      <c r="N681" s="223"/>
      <c r="O681" s="224"/>
      <c r="P681" s="194"/>
    </row>
    <row r="682" spans="1:16" s="136" customFormat="1" ht="15" x14ac:dyDescent="0.25">
      <c r="A682" s="14"/>
      <c r="B682" s="14"/>
      <c r="C682" s="14"/>
      <c r="D682" s="14"/>
      <c r="E682" s="396"/>
      <c r="F682" s="396"/>
      <c r="G682" s="396"/>
      <c r="H682" s="396"/>
      <c r="I682" s="194"/>
      <c r="J682" s="194"/>
      <c r="K682" s="194"/>
      <c r="L682" s="194"/>
      <c r="M682" s="223"/>
      <c r="N682" s="223"/>
      <c r="O682" s="224"/>
      <c r="P682" s="194"/>
    </row>
    <row r="683" spans="1:16" s="136" customFormat="1" ht="15" x14ac:dyDescent="0.25">
      <c r="A683" s="14"/>
      <c r="B683" s="14"/>
      <c r="C683" s="14"/>
      <c r="D683" s="14"/>
      <c r="E683" s="396"/>
      <c r="F683" s="396"/>
      <c r="G683" s="396"/>
      <c r="H683" s="396"/>
      <c r="I683" s="194"/>
      <c r="J683" s="194"/>
      <c r="K683" s="194"/>
      <c r="L683" s="194"/>
      <c r="M683" s="223"/>
      <c r="N683" s="223"/>
      <c r="O683" s="224"/>
      <c r="P683" s="194"/>
    </row>
    <row r="684" spans="1:16" s="136" customFormat="1" ht="15" x14ac:dyDescent="0.25">
      <c r="A684" s="14"/>
      <c r="B684" s="14"/>
      <c r="C684" s="14"/>
      <c r="D684" s="14"/>
      <c r="E684" s="396"/>
      <c r="F684" s="396"/>
      <c r="G684" s="396"/>
      <c r="H684" s="396"/>
      <c r="I684" s="194"/>
      <c r="J684" s="194"/>
      <c r="K684" s="194"/>
      <c r="L684" s="194"/>
      <c r="M684" s="223"/>
      <c r="N684" s="223"/>
      <c r="O684" s="224"/>
      <c r="P684" s="194"/>
    </row>
    <row r="685" spans="1:16" s="136" customFormat="1" ht="15" x14ac:dyDescent="0.25">
      <c r="A685" s="14"/>
      <c r="B685" s="14"/>
      <c r="C685" s="14"/>
      <c r="D685" s="14"/>
      <c r="E685" s="396"/>
      <c r="F685" s="396"/>
      <c r="G685" s="396"/>
      <c r="H685" s="396"/>
      <c r="I685" s="194"/>
      <c r="J685" s="194"/>
      <c r="K685" s="194"/>
      <c r="L685" s="194"/>
      <c r="M685" s="223"/>
      <c r="N685" s="223"/>
      <c r="O685" s="224"/>
      <c r="P685" s="194"/>
    </row>
    <row r="686" spans="1:16" s="136" customFormat="1" ht="15" x14ac:dyDescent="0.25">
      <c r="A686" s="14"/>
      <c r="B686" s="14"/>
      <c r="C686" s="14"/>
      <c r="D686" s="14"/>
      <c r="E686" s="396"/>
      <c r="F686" s="396"/>
      <c r="G686" s="396"/>
      <c r="H686" s="396"/>
      <c r="I686" s="194"/>
      <c r="J686" s="194"/>
      <c r="K686" s="194"/>
      <c r="L686" s="194"/>
      <c r="M686" s="223"/>
      <c r="N686" s="223"/>
      <c r="O686" s="224"/>
      <c r="P686" s="194"/>
    </row>
    <row r="687" spans="1:16" s="136" customFormat="1" ht="15" x14ac:dyDescent="0.25">
      <c r="A687" s="14"/>
      <c r="B687" s="14"/>
      <c r="C687" s="14"/>
      <c r="D687" s="14"/>
      <c r="E687" s="396"/>
      <c r="F687" s="396"/>
      <c r="G687" s="396"/>
      <c r="H687" s="396"/>
      <c r="I687" s="194"/>
      <c r="J687" s="194"/>
      <c r="K687" s="194"/>
      <c r="L687" s="194"/>
      <c r="M687" s="223"/>
      <c r="N687" s="223"/>
      <c r="O687" s="224"/>
      <c r="P687" s="194"/>
    </row>
    <row r="688" spans="1:16" s="136" customFormat="1" ht="15" x14ac:dyDescent="0.25">
      <c r="A688" s="14"/>
      <c r="B688" s="14"/>
      <c r="C688" s="14"/>
      <c r="D688" s="14"/>
      <c r="E688" s="396"/>
      <c r="F688" s="396"/>
      <c r="G688" s="396"/>
      <c r="H688" s="396"/>
      <c r="I688" s="194"/>
      <c r="J688" s="194"/>
      <c r="K688" s="194"/>
      <c r="L688" s="194"/>
      <c r="M688" s="223"/>
      <c r="N688" s="223"/>
      <c r="O688" s="224"/>
      <c r="P688" s="194"/>
    </row>
    <row r="689" spans="1:16" s="136" customFormat="1" ht="15" x14ac:dyDescent="0.25">
      <c r="A689" s="14"/>
      <c r="B689" s="14"/>
      <c r="C689" s="14"/>
      <c r="D689" s="14"/>
      <c r="E689" s="396"/>
      <c r="F689" s="396"/>
      <c r="G689" s="396"/>
      <c r="H689" s="396"/>
      <c r="I689" s="194"/>
      <c r="J689" s="194"/>
      <c r="K689" s="194"/>
      <c r="L689" s="194"/>
      <c r="M689" s="223"/>
      <c r="N689" s="223"/>
      <c r="O689" s="224"/>
      <c r="P689" s="194"/>
    </row>
    <row r="690" spans="1:16" s="136" customFormat="1" ht="15" x14ac:dyDescent="0.25">
      <c r="A690" s="14"/>
      <c r="B690" s="14"/>
      <c r="C690" s="14"/>
      <c r="D690" s="14"/>
      <c r="E690" s="396"/>
      <c r="F690" s="396"/>
      <c r="G690" s="396"/>
      <c r="H690" s="396"/>
      <c r="I690" s="194"/>
      <c r="J690" s="194"/>
      <c r="K690" s="194"/>
      <c r="L690" s="194"/>
      <c r="M690" s="223"/>
      <c r="N690" s="223"/>
      <c r="O690" s="224"/>
      <c r="P690" s="194"/>
    </row>
    <row r="691" spans="1:16" s="136" customFormat="1" ht="15" x14ac:dyDescent="0.25">
      <c r="A691" s="14"/>
      <c r="B691" s="14"/>
      <c r="C691" s="14"/>
      <c r="D691" s="14"/>
      <c r="E691" s="396"/>
      <c r="F691" s="396"/>
      <c r="G691" s="396"/>
      <c r="H691" s="396"/>
      <c r="I691" s="194"/>
      <c r="J691" s="194"/>
      <c r="K691" s="194"/>
      <c r="L691" s="194"/>
      <c r="M691" s="223"/>
      <c r="N691" s="223"/>
      <c r="O691" s="224"/>
      <c r="P691" s="194"/>
    </row>
    <row r="692" spans="1:16" s="136" customFormat="1" ht="15" x14ac:dyDescent="0.25">
      <c r="A692" s="14"/>
      <c r="B692" s="14"/>
      <c r="C692" s="14"/>
      <c r="D692" s="14"/>
      <c r="E692" s="396"/>
      <c r="F692" s="396"/>
      <c r="G692" s="396"/>
      <c r="H692" s="396"/>
      <c r="I692" s="194"/>
      <c r="J692" s="194"/>
      <c r="K692" s="194"/>
      <c r="L692" s="194"/>
      <c r="M692" s="223"/>
      <c r="N692" s="223"/>
      <c r="O692" s="224"/>
      <c r="P692" s="194"/>
    </row>
    <row r="693" spans="1:16" s="136" customFormat="1" ht="15" x14ac:dyDescent="0.25">
      <c r="A693" s="14"/>
      <c r="B693" s="14"/>
      <c r="C693" s="14"/>
      <c r="D693" s="14"/>
      <c r="E693" s="396"/>
      <c r="F693" s="396"/>
      <c r="G693" s="396"/>
      <c r="H693" s="396"/>
      <c r="I693" s="194"/>
      <c r="J693" s="194"/>
      <c r="K693" s="194"/>
      <c r="L693" s="194"/>
      <c r="M693" s="223"/>
      <c r="N693" s="223"/>
      <c r="O693" s="224"/>
      <c r="P693" s="194"/>
    </row>
    <row r="694" spans="1:16" s="136" customFormat="1" ht="15" x14ac:dyDescent="0.25">
      <c r="A694" s="14"/>
      <c r="B694" s="14"/>
      <c r="C694" s="14"/>
      <c r="D694" s="14"/>
      <c r="E694" s="396"/>
      <c r="F694" s="396"/>
      <c r="G694" s="396"/>
      <c r="H694" s="396"/>
      <c r="I694" s="194"/>
      <c r="J694" s="194"/>
      <c r="K694" s="194"/>
      <c r="L694" s="194"/>
      <c r="M694" s="223"/>
      <c r="N694" s="223"/>
      <c r="O694" s="224"/>
      <c r="P694" s="194"/>
    </row>
    <row r="695" spans="1:16" s="136" customFormat="1" ht="15" x14ac:dyDescent="0.25">
      <c r="A695" s="14"/>
      <c r="B695" s="14"/>
      <c r="C695" s="14"/>
      <c r="D695" s="14"/>
      <c r="E695" s="396"/>
      <c r="F695" s="396"/>
      <c r="G695" s="396"/>
      <c r="H695" s="396"/>
      <c r="I695" s="194"/>
      <c r="J695" s="194"/>
      <c r="K695" s="194"/>
      <c r="L695" s="194"/>
      <c r="M695" s="223"/>
      <c r="N695" s="223"/>
      <c r="O695" s="224"/>
      <c r="P695" s="194"/>
    </row>
    <row r="696" spans="1:16" s="136" customFormat="1" ht="15" x14ac:dyDescent="0.25">
      <c r="A696" s="14"/>
      <c r="B696" s="14"/>
      <c r="C696" s="14"/>
      <c r="D696" s="14"/>
      <c r="E696" s="396"/>
      <c r="F696" s="396"/>
      <c r="G696" s="396"/>
      <c r="H696" s="396"/>
      <c r="I696" s="194"/>
      <c r="J696" s="194"/>
      <c r="K696" s="194"/>
      <c r="L696" s="194"/>
      <c r="M696" s="223"/>
      <c r="N696" s="223"/>
      <c r="O696" s="224"/>
      <c r="P696" s="194"/>
    </row>
    <row r="697" spans="1:16" s="136" customFormat="1" ht="15" x14ac:dyDescent="0.25">
      <c r="A697" s="14"/>
      <c r="B697" s="14"/>
      <c r="C697" s="14"/>
      <c r="D697" s="14"/>
      <c r="E697" s="396"/>
      <c r="F697" s="396"/>
      <c r="G697" s="396"/>
      <c r="H697" s="396"/>
      <c r="I697" s="194"/>
      <c r="J697" s="194"/>
      <c r="K697" s="194"/>
      <c r="L697" s="194"/>
      <c r="M697" s="223"/>
      <c r="N697" s="223"/>
      <c r="O697" s="224"/>
      <c r="P697" s="194"/>
    </row>
    <row r="698" spans="1:16" s="136" customFormat="1" ht="15" x14ac:dyDescent="0.25">
      <c r="A698" s="14"/>
      <c r="B698" s="14"/>
      <c r="C698" s="14"/>
      <c r="D698" s="14"/>
      <c r="E698" s="396"/>
      <c r="F698" s="396"/>
      <c r="G698" s="396"/>
      <c r="H698" s="396"/>
      <c r="I698" s="194"/>
      <c r="J698" s="194"/>
      <c r="K698" s="194"/>
      <c r="L698" s="194"/>
      <c r="M698" s="223"/>
      <c r="N698" s="223"/>
      <c r="O698" s="224"/>
      <c r="P698" s="194"/>
    </row>
    <row r="699" spans="1:16" s="136" customFormat="1" ht="15" x14ac:dyDescent="0.25">
      <c r="A699" s="14"/>
      <c r="B699" s="14"/>
      <c r="C699" s="14"/>
      <c r="D699" s="14"/>
      <c r="E699" s="396"/>
      <c r="F699" s="396"/>
      <c r="G699" s="396"/>
      <c r="H699" s="396"/>
      <c r="I699" s="194"/>
      <c r="J699" s="194"/>
      <c r="K699" s="194"/>
      <c r="L699" s="194"/>
      <c r="M699" s="223"/>
      <c r="N699" s="223"/>
      <c r="O699" s="224"/>
      <c r="P699" s="194"/>
    </row>
    <row r="700" spans="1:16" s="136" customFormat="1" ht="15" x14ac:dyDescent="0.25">
      <c r="A700" s="14"/>
      <c r="B700" s="14"/>
      <c r="C700" s="14"/>
      <c r="D700" s="14"/>
      <c r="E700" s="396"/>
      <c r="F700" s="396"/>
      <c r="G700" s="396"/>
      <c r="H700" s="396"/>
      <c r="I700" s="194"/>
      <c r="J700" s="194"/>
      <c r="K700" s="194"/>
      <c r="L700" s="194"/>
      <c r="M700" s="223"/>
      <c r="N700" s="223"/>
      <c r="O700" s="224"/>
      <c r="P700" s="194"/>
    </row>
    <row r="701" spans="1:16" s="136" customFormat="1" ht="15" x14ac:dyDescent="0.25">
      <c r="A701" s="14"/>
      <c r="B701" s="14"/>
      <c r="C701" s="14"/>
      <c r="D701" s="14"/>
      <c r="E701" s="396"/>
      <c r="F701" s="396"/>
      <c r="G701" s="396"/>
      <c r="H701" s="396"/>
      <c r="I701" s="194"/>
      <c r="J701" s="194"/>
      <c r="K701" s="194"/>
      <c r="L701" s="194"/>
      <c r="M701" s="223"/>
      <c r="N701" s="223"/>
      <c r="O701" s="224"/>
      <c r="P701" s="194"/>
    </row>
    <row r="702" spans="1:16" s="136" customFormat="1" ht="15" x14ac:dyDescent="0.25">
      <c r="A702" s="14"/>
      <c r="B702" s="14"/>
      <c r="C702" s="14"/>
      <c r="D702" s="14"/>
      <c r="E702" s="396"/>
      <c r="F702" s="396"/>
      <c r="G702" s="396"/>
      <c r="H702" s="396"/>
      <c r="I702" s="194"/>
      <c r="J702" s="194"/>
      <c r="K702" s="194"/>
      <c r="L702" s="194"/>
      <c r="M702" s="223"/>
      <c r="N702" s="223"/>
      <c r="O702" s="224"/>
      <c r="P702" s="194"/>
    </row>
    <row r="703" spans="1:16" s="136" customFormat="1" ht="15" x14ac:dyDescent="0.25">
      <c r="A703" s="14"/>
      <c r="B703" s="14"/>
      <c r="C703" s="14"/>
      <c r="D703" s="14"/>
      <c r="E703" s="396"/>
      <c r="F703" s="396"/>
      <c r="G703" s="396"/>
      <c r="H703" s="396"/>
      <c r="I703" s="194"/>
      <c r="J703" s="194"/>
      <c r="K703" s="194"/>
      <c r="L703" s="194"/>
      <c r="M703" s="223"/>
      <c r="N703" s="223"/>
      <c r="O703" s="224"/>
      <c r="P703" s="194"/>
    </row>
    <row r="704" spans="1:16" s="136" customFormat="1" ht="15" x14ac:dyDescent="0.25">
      <c r="A704" s="14"/>
      <c r="B704" s="14"/>
      <c r="C704" s="14"/>
      <c r="D704" s="14"/>
      <c r="E704" s="396"/>
      <c r="F704" s="396"/>
      <c r="G704" s="396"/>
      <c r="H704" s="396"/>
      <c r="I704" s="194"/>
      <c r="J704" s="194"/>
      <c r="K704" s="194"/>
      <c r="L704" s="194"/>
      <c r="M704" s="223"/>
      <c r="N704" s="223"/>
      <c r="O704" s="224"/>
      <c r="P704" s="194"/>
    </row>
    <row r="705" spans="1:16" s="136" customFormat="1" ht="15" x14ac:dyDescent="0.25">
      <c r="A705" s="14"/>
      <c r="B705" s="14"/>
      <c r="C705" s="14"/>
      <c r="D705" s="14"/>
      <c r="E705" s="396"/>
      <c r="F705" s="396"/>
      <c r="G705" s="396"/>
      <c r="H705" s="396"/>
      <c r="I705" s="194"/>
      <c r="J705" s="194"/>
      <c r="K705" s="194"/>
      <c r="L705" s="194"/>
      <c r="M705" s="223"/>
      <c r="N705" s="223"/>
      <c r="O705" s="224"/>
      <c r="P705" s="194"/>
    </row>
    <row r="706" spans="1:16" s="136" customFormat="1" ht="15" x14ac:dyDescent="0.25">
      <c r="A706" s="14"/>
      <c r="B706" s="14"/>
      <c r="C706" s="14"/>
      <c r="D706" s="14"/>
      <c r="E706" s="396"/>
      <c r="F706" s="396"/>
      <c r="G706" s="396"/>
      <c r="H706" s="396"/>
      <c r="I706" s="194"/>
      <c r="J706" s="194"/>
      <c r="K706" s="194"/>
      <c r="L706" s="194"/>
      <c r="M706" s="223"/>
      <c r="N706" s="223"/>
      <c r="O706" s="224"/>
      <c r="P706" s="194"/>
    </row>
    <row r="707" spans="1:16" s="136" customFormat="1" ht="15" x14ac:dyDescent="0.25">
      <c r="A707" s="14"/>
      <c r="B707" s="14"/>
      <c r="C707" s="14"/>
      <c r="D707" s="14"/>
      <c r="E707" s="396"/>
      <c r="F707" s="396"/>
      <c r="G707" s="396"/>
      <c r="H707" s="396"/>
      <c r="I707" s="194"/>
      <c r="J707" s="194"/>
      <c r="K707" s="194"/>
      <c r="L707" s="194"/>
      <c r="M707" s="223"/>
      <c r="N707" s="223"/>
      <c r="O707" s="224"/>
      <c r="P707" s="194"/>
    </row>
    <row r="708" spans="1:16" s="136" customFormat="1" ht="15" x14ac:dyDescent="0.25">
      <c r="A708" s="14"/>
      <c r="B708" s="14"/>
      <c r="C708" s="14"/>
      <c r="D708" s="14"/>
      <c r="E708" s="396"/>
      <c r="F708" s="396"/>
      <c r="G708" s="396"/>
      <c r="H708" s="396"/>
      <c r="I708" s="194"/>
      <c r="J708" s="194"/>
      <c r="K708" s="194"/>
      <c r="L708" s="194"/>
      <c r="M708" s="223"/>
      <c r="N708" s="223"/>
      <c r="O708" s="224"/>
      <c r="P708" s="194"/>
    </row>
    <row r="709" spans="1:16" s="136" customFormat="1" ht="15" x14ac:dyDescent="0.25">
      <c r="A709" s="14"/>
      <c r="B709" s="14"/>
      <c r="C709" s="14"/>
      <c r="D709" s="14"/>
      <c r="E709" s="396"/>
      <c r="F709" s="396"/>
      <c r="G709" s="396"/>
      <c r="H709" s="396"/>
      <c r="I709" s="194"/>
      <c r="J709" s="194"/>
      <c r="K709" s="194"/>
      <c r="L709" s="194"/>
      <c r="M709" s="223"/>
      <c r="N709" s="223"/>
      <c r="O709" s="224"/>
      <c r="P709" s="194"/>
    </row>
    <row r="710" spans="1:16" s="136" customFormat="1" ht="15" x14ac:dyDescent="0.25">
      <c r="A710" s="14"/>
      <c r="B710" s="14"/>
      <c r="C710" s="14"/>
      <c r="D710" s="14"/>
      <c r="E710" s="396"/>
      <c r="F710" s="396"/>
      <c r="G710" s="396"/>
      <c r="H710" s="396"/>
      <c r="I710" s="194"/>
      <c r="J710" s="194"/>
      <c r="K710" s="194"/>
      <c r="L710" s="194"/>
      <c r="M710" s="223"/>
      <c r="N710" s="223"/>
      <c r="O710" s="224"/>
      <c r="P710" s="194"/>
    </row>
    <row r="711" spans="1:16" s="136" customFormat="1" ht="15" x14ac:dyDescent="0.25">
      <c r="A711" s="14"/>
      <c r="B711" s="14"/>
      <c r="C711" s="14"/>
      <c r="D711" s="14"/>
      <c r="E711" s="396"/>
      <c r="F711" s="396"/>
      <c r="G711" s="396"/>
      <c r="H711" s="396"/>
      <c r="I711" s="194"/>
      <c r="J711" s="194"/>
      <c r="K711" s="194"/>
      <c r="L711" s="194"/>
      <c r="M711" s="223"/>
      <c r="N711" s="223"/>
      <c r="O711" s="224"/>
      <c r="P711" s="194"/>
    </row>
    <row r="712" spans="1:16" s="136" customFormat="1" ht="15" x14ac:dyDescent="0.25">
      <c r="A712" s="14"/>
      <c r="B712" s="14"/>
      <c r="C712" s="14"/>
      <c r="D712" s="14"/>
      <c r="E712" s="396"/>
      <c r="F712" s="396"/>
      <c r="G712" s="396"/>
      <c r="H712" s="396"/>
      <c r="I712" s="194"/>
      <c r="J712" s="194"/>
      <c r="K712" s="194"/>
      <c r="L712" s="194"/>
      <c r="M712" s="223"/>
      <c r="N712" s="223"/>
      <c r="O712" s="224"/>
      <c r="P712" s="194"/>
    </row>
    <row r="713" spans="1:16" s="136" customFormat="1" ht="15" x14ac:dyDescent="0.25">
      <c r="A713" s="14"/>
      <c r="B713" s="14"/>
      <c r="C713" s="14"/>
      <c r="D713" s="14"/>
      <c r="E713" s="396"/>
      <c r="F713" s="396"/>
      <c r="G713" s="396"/>
      <c r="H713" s="396"/>
      <c r="I713" s="194"/>
      <c r="J713" s="194"/>
      <c r="K713" s="194"/>
      <c r="L713" s="194"/>
      <c r="M713" s="223"/>
      <c r="N713" s="223"/>
      <c r="O713" s="224"/>
      <c r="P713" s="194"/>
    </row>
    <row r="714" spans="1:16" s="136" customFormat="1" ht="15" x14ac:dyDescent="0.25">
      <c r="A714" s="14"/>
      <c r="B714" s="14"/>
      <c r="C714" s="14"/>
      <c r="D714" s="14"/>
      <c r="E714" s="396"/>
      <c r="F714" s="396"/>
      <c r="G714" s="396"/>
      <c r="H714" s="396"/>
      <c r="I714" s="194"/>
      <c r="J714" s="194"/>
      <c r="K714" s="194"/>
      <c r="L714" s="194"/>
      <c r="M714" s="223"/>
      <c r="N714" s="223"/>
      <c r="O714" s="224"/>
      <c r="P714" s="194"/>
    </row>
    <row r="715" spans="1:16" s="136" customFormat="1" ht="15" x14ac:dyDescent="0.25">
      <c r="A715" s="14"/>
      <c r="B715" s="14"/>
      <c r="C715" s="14"/>
      <c r="D715" s="14"/>
      <c r="E715" s="396"/>
      <c r="F715" s="396"/>
      <c r="G715" s="396"/>
      <c r="H715" s="396"/>
      <c r="I715" s="194"/>
      <c r="J715" s="194"/>
      <c r="K715" s="194"/>
      <c r="L715" s="194"/>
      <c r="M715" s="223"/>
      <c r="N715" s="223"/>
      <c r="O715" s="224"/>
      <c r="P715" s="194"/>
    </row>
    <row r="716" spans="1:16" s="136" customFormat="1" ht="15" x14ac:dyDescent="0.25">
      <c r="A716" s="14"/>
      <c r="B716" s="14"/>
      <c r="C716" s="14"/>
      <c r="D716" s="14"/>
      <c r="E716" s="396"/>
      <c r="F716" s="396"/>
      <c r="G716" s="396"/>
      <c r="H716" s="396"/>
      <c r="I716" s="194"/>
      <c r="J716" s="194"/>
      <c r="K716" s="194"/>
      <c r="L716" s="194"/>
      <c r="M716" s="223"/>
      <c r="N716" s="223"/>
      <c r="O716" s="224"/>
      <c r="P716" s="194"/>
    </row>
    <row r="717" spans="1:16" s="136" customFormat="1" ht="15" x14ac:dyDescent="0.25">
      <c r="A717" s="14"/>
      <c r="B717" s="14"/>
      <c r="C717" s="14"/>
      <c r="D717" s="14"/>
      <c r="E717" s="396"/>
      <c r="F717" s="396"/>
      <c r="G717" s="396"/>
      <c r="H717" s="396"/>
      <c r="I717" s="194"/>
      <c r="J717" s="194"/>
      <c r="K717" s="194"/>
      <c r="L717" s="194"/>
      <c r="M717" s="223"/>
      <c r="N717" s="223"/>
      <c r="O717" s="224"/>
      <c r="P717" s="194"/>
    </row>
    <row r="718" spans="1:16" s="136" customFormat="1" ht="15" x14ac:dyDescent="0.25">
      <c r="A718" s="14"/>
      <c r="B718" s="14"/>
      <c r="C718" s="14"/>
      <c r="D718" s="14"/>
      <c r="E718" s="396"/>
      <c r="F718" s="396"/>
      <c r="G718" s="396"/>
      <c r="H718" s="396"/>
      <c r="I718" s="194"/>
      <c r="J718" s="194"/>
      <c r="K718" s="194"/>
      <c r="L718" s="194"/>
      <c r="M718" s="223"/>
      <c r="N718" s="223"/>
      <c r="O718" s="224"/>
      <c r="P718" s="194"/>
    </row>
    <row r="719" spans="1:16" s="136" customFormat="1" ht="15" x14ac:dyDescent="0.25">
      <c r="A719" s="14"/>
      <c r="B719" s="14"/>
      <c r="C719" s="14"/>
      <c r="D719" s="14"/>
      <c r="E719" s="396"/>
      <c r="F719" s="396"/>
      <c r="G719" s="396"/>
      <c r="H719" s="396"/>
      <c r="I719" s="194"/>
      <c r="J719" s="194"/>
      <c r="K719" s="194"/>
      <c r="L719" s="194"/>
      <c r="M719" s="223"/>
      <c r="N719" s="223"/>
      <c r="O719" s="224"/>
      <c r="P719" s="194"/>
    </row>
    <row r="720" spans="1:16" s="136" customFormat="1" ht="15" x14ac:dyDescent="0.25">
      <c r="A720" s="14"/>
      <c r="B720" s="14"/>
      <c r="C720" s="14"/>
      <c r="D720" s="14"/>
      <c r="E720" s="396"/>
      <c r="F720" s="396"/>
      <c r="G720" s="396"/>
      <c r="H720" s="396"/>
      <c r="I720" s="194"/>
      <c r="J720" s="194"/>
      <c r="K720" s="194"/>
      <c r="L720" s="194"/>
      <c r="M720" s="223"/>
      <c r="N720" s="223"/>
      <c r="O720" s="224"/>
      <c r="P720" s="194"/>
    </row>
    <row r="721" spans="1:16" s="136" customFormat="1" ht="15" x14ac:dyDescent="0.25">
      <c r="A721" s="14"/>
      <c r="B721" s="14"/>
      <c r="C721" s="14"/>
      <c r="D721" s="14"/>
      <c r="E721" s="396"/>
      <c r="F721" s="396"/>
      <c r="G721" s="396"/>
      <c r="H721" s="396"/>
      <c r="I721" s="194"/>
      <c r="J721" s="194"/>
      <c r="K721" s="194"/>
      <c r="L721" s="194"/>
      <c r="M721" s="223"/>
      <c r="N721" s="223"/>
      <c r="O721" s="224"/>
      <c r="P721" s="194"/>
    </row>
    <row r="722" spans="1:16" s="136" customFormat="1" ht="15" x14ac:dyDescent="0.25">
      <c r="A722" s="14"/>
      <c r="B722" s="14"/>
      <c r="C722" s="14"/>
      <c r="D722" s="14"/>
      <c r="E722" s="396"/>
      <c r="F722" s="396"/>
      <c r="G722" s="396"/>
      <c r="H722" s="396"/>
      <c r="I722" s="194"/>
      <c r="J722" s="194"/>
      <c r="K722" s="194"/>
      <c r="L722" s="194"/>
      <c r="M722" s="223"/>
      <c r="N722" s="223"/>
      <c r="O722" s="224"/>
      <c r="P722" s="194"/>
    </row>
    <row r="723" spans="1:16" s="136" customFormat="1" ht="15" x14ac:dyDescent="0.25">
      <c r="A723" s="14"/>
      <c r="B723" s="14"/>
      <c r="C723" s="14"/>
      <c r="D723" s="14"/>
      <c r="E723" s="396"/>
      <c r="F723" s="396"/>
      <c r="G723" s="396"/>
      <c r="H723" s="396"/>
      <c r="I723" s="194"/>
      <c r="J723" s="194"/>
      <c r="K723" s="194"/>
      <c r="L723" s="194"/>
      <c r="M723" s="223"/>
      <c r="N723" s="223"/>
      <c r="O723" s="224"/>
      <c r="P723" s="194"/>
    </row>
    <row r="724" spans="1:16" s="136" customFormat="1" ht="15" x14ac:dyDescent="0.25">
      <c r="A724" s="14"/>
      <c r="B724" s="14"/>
      <c r="C724" s="14"/>
      <c r="D724" s="14"/>
      <c r="E724" s="396"/>
      <c r="F724" s="396"/>
      <c r="G724" s="396"/>
      <c r="H724" s="396"/>
      <c r="I724" s="194"/>
      <c r="J724" s="194"/>
      <c r="K724" s="194"/>
      <c r="L724" s="194"/>
      <c r="M724" s="223"/>
      <c r="N724" s="223"/>
      <c r="O724" s="224"/>
      <c r="P724" s="194"/>
    </row>
    <row r="725" spans="1:16" s="136" customFormat="1" ht="15" x14ac:dyDescent="0.25">
      <c r="A725" s="14"/>
      <c r="B725" s="14"/>
      <c r="C725" s="14"/>
      <c r="D725" s="14"/>
      <c r="E725" s="396"/>
      <c r="F725" s="396"/>
      <c r="G725" s="396"/>
      <c r="H725" s="396"/>
      <c r="I725" s="194"/>
      <c r="J725" s="194"/>
      <c r="K725" s="194"/>
      <c r="L725" s="194"/>
      <c r="M725" s="223"/>
      <c r="N725" s="223"/>
      <c r="O725" s="224"/>
      <c r="P725" s="194"/>
    </row>
    <row r="726" spans="1:16" s="136" customFormat="1" ht="15" x14ac:dyDescent="0.25">
      <c r="A726" s="14"/>
      <c r="B726" s="14"/>
      <c r="C726" s="14"/>
      <c r="D726" s="14"/>
      <c r="E726" s="396"/>
      <c r="F726" s="396"/>
      <c r="G726" s="396"/>
      <c r="H726" s="396"/>
      <c r="I726" s="194"/>
      <c r="J726" s="194"/>
      <c r="K726" s="194"/>
      <c r="L726" s="194"/>
      <c r="M726" s="223"/>
      <c r="N726" s="223"/>
      <c r="O726" s="224"/>
      <c r="P726" s="194"/>
    </row>
    <row r="727" spans="1:16" s="136" customFormat="1" ht="15" x14ac:dyDescent="0.25">
      <c r="A727" s="14"/>
      <c r="B727" s="14"/>
      <c r="C727" s="14"/>
      <c r="D727" s="14"/>
      <c r="E727" s="396"/>
      <c r="F727" s="396"/>
      <c r="G727" s="396"/>
      <c r="H727" s="396"/>
      <c r="I727" s="194"/>
      <c r="J727" s="194"/>
      <c r="K727" s="194"/>
      <c r="L727" s="194"/>
      <c r="M727" s="223"/>
      <c r="N727" s="223"/>
      <c r="O727" s="224"/>
      <c r="P727" s="194"/>
    </row>
    <row r="728" spans="1:16" s="136" customFormat="1" ht="15" x14ac:dyDescent="0.25">
      <c r="A728" s="14"/>
      <c r="B728" s="14"/>
      <c r="C728" s="14"/>
      <c r="D728" s="14"/>
      <c r="E728" s="396"/>
      <c r="F728" s="396"/>
      <c r="G728" s="396"/>
      <c r="H728" s="396"/>
      <c r="I728" s="194"/>
      <c r="J728" s="194"/>
      <c r="K728" s="194"/>
      <c r="L728" s="194"/>
      <c r="M728" s="223"/>
      <c r="N728" s="223"/>
      <c r="O728" s="224"/>
      <c r="P728" s="194"/>
    </row>
    <row r="729" spans="1:16" s="136" customFormat="1" ht="15" x14ac:dyDescent="0.25">
      <c r="A729" s="14"/>
      <c r="B729" s="14"/>
      <c r="C729" s="14"/>
      <c r="D729" s="14"/>
      <c r="E729" s="396"/>
      <c r="F729" s="396"/>
      <c r="G729" s="396"/>
      <c r="H729" s="396"/>
      <c r="I729" s="194"/>
      <c r="J729" s="194"/>
      <c r="K729" s="194"/>
      <c r="L729" s="194"/>
      <c r="M729" s="223"/>
      <c r="N729" s="223"/>
      <c r="O729" s="224"/>
      <c r="P729" s="194"/>
    </row>
    <row r="730" spans="1:16" s="136" customFormat="1" ht="15" x14ac:dyDescent="0.25">
      <c r="A730" s="14"/>
      <c r="B730" s="14"/>
      <c r="C730" s="14"/>
      <c r="D730" s="14"/>
      <c r="E730" s="396"/>
      <c r="F730" s="396"/>
      <c r="G730" s="396"/>
      <c r="H730" s="396"/>
      <c r="I730" s="194"/>
      <c r="J730" s="194"/>
      <c r="K730" s="194"/>
      <c r="L730" s="194"/>
      <c r="M730" s="223"/>
      <c r="N730" s="223"/>
      <c r="O730" s="224"/>
      <c r="P730" s="194"/>
    </row>
    <row r="731" spans="1:16" s="136" customFormat="1" ht="15" x14ac:dyDescent="0.25">
      <c r="A731" s="14"/>
      <c r="B731" s="14"/>
      <c r="C731" s="14"/>
      <c r="D731" s="14"/>
      <c r="E731" s="396"/>
      <c r="F731" s="396"/>
      <c r="G731" s="396"/>
      <c r="H731" s="396"/>
      <c r="I731" s="194"/>
      <c r="J731" s="194"/>
      <c r="K731" s="194"/>
      <c r="L731" s="194"/>
      <c r="M731" s="223"/>
      <c r="N731" s="223"/>
      <c r="O731" s="224"/>
      <c r="P731" s="194"/>
    </row>
    <row r="732" spans="1:16" s="136" customFormat="1" ht="15" x14ac:dyDescent="0.25">
      <c r="A732" s="14"/>
      <c r="B732" s="14"/>
      <c r="C732" s="14"/>
      <c r="D732" s="14"/>
      <c r="E732" s="396"/>
      <c r="F732" s="396"/>
      <c r="G732" s="396"/>
      <c r="H732" s="396"/>
      <c r="I732" s="194"/>
      <c r="J732" s="194"/>
      <c r="K732" s="194"/>
      <c r="L732" s="194"/>
      <c r="M732" s="223"/>
      <c r="N732" s="223"/>
      <c r="O732" s="224"/>
      <c r="P732" s="194"/>
    </row>
    <row r="733" spans="1:16" s="136" customFormat="1" ht="15" x14ac:dyDescent="0.25">
      <c r="A733" s="14"/>
      <c r="B733" s="14"/>
      <c r="C733" s="14"/>
      <c r="D733" s="14"/>
      <c r="E733" s="396"/>
      <c r="F733" s="396"/>
      <c r="G733" s="396"/>
      <c r="H733" s="396"/>
      <c r="I733" s="194"/>
      <c r="J733" s="194"/>
      <c r="K733" s="194"/>
      <c r="L733" s="194"/>
      <c r="M733" s="223"/>
      <c r="N733" s="223"/>
      <c r="O733" s="224"/>
      <c r="P733" s="194"/>
    </row>
    <row r="734" spans="1:16" s="136" customFormat="1" ht="15" x14ac:dyDescent="0.25">
      <c r="A734" s="14"/>
      <c r="B734" s="14"/>
      <c r="C734" s="14"/>
      <c r="D734" s="14"/>
      <c r="E734" s="396"/>
      <c r="F734" s="396"/>
      <c r="G734" s="396"/>
      <c r="H734" s="396"/>
      <c r="I734" s="194"/>
      <c r="J734" s="194"/>
      <c r="K734" s="194"/>
      <c r="L734" s="194"/>
      <c r="M734" s="223"/>
      <c r="N734" s="223"/>
      <c r="O734" s="224"/>
      <c r="P734" s="194"/>
    </row>
    <row r="735" spans="1:16" s="136" customFormat="1" ht="15" x14ac:dyDescent="0.25">
      <c r="A735" s="14"/>
      <c r="B735" s="14"/>
      <c r="C735" s="14"/>
      <c r="D735" s="14"/>
      <c r="E735" s="396"/>
      <c r="F735" s="396"/>
      <c r="G735" s="396"/>
      <c r="H735" s="396"/>
      <c r="I735" s="194"/>
      <c r="J735" s="194"/>
      <c r="K735" s="194"/>
      <c r="L735" s="194"/>
      <c r="M735" s="223"/>
      <c r="N735" s="223"/>
      <c r="O735" s="224"/>
      <c r="P735" s="194"/>
    </row>
    <row r="736" spans="1:16" s="136" customFormat="1" ht="15" x14ac:dyDescent="0.25">
      <c r="A736" s="14"/>
      <c r="B736" s="14"/>
      <c r="C736" s="14"/>
      <c r="D736" s="14"/>
      <c r="E736" s="396"/>
      <c r="F736" s="396"/>
      <c r="G736" s="396"/>
      <c r="H736" s="396"/>
      <c r="I736" s="194"/>
      <c r="J736" s="194"/>
      <c r="K736" s="194"/>
      <c r="L736" s="194"/>
      <c r="M736" s="223"/>
      <c r="N736" s="223"/>
      <c r="O736" s="224"/>
      <c r="P736" s="194"/>
    </row>
    <row r="737" spans="1:16" s="136" customFormat="1" ht="15" x14ac:dyDescent="0.25">
      <c r="A737" s="14"/>
      <c r="B737" s="14"/>
      <c r="C737" s="14"/>
      <c r="D737" s="14"/>
      <c r="E737" s="396"/>
      <c r="F737" s="396"/>
      <c r="G737" s="396"/>
      <c r="H737" s="396"/>
      <c r="I737" s="194"/>
      <c r="J737" s="194"/>
      <c r="K737" s="194"/>
      <c r="L737" s="194"/>
      <c r="M737" s="223"/>
      <c r="N737" s="223"/>
      <c r="O737" s="224"/>
      <c r="P737" s="194"/>
    </row>
    <row r="738" spans="1:16" s="136" customFormat="1" ht="15" x14ac:dyDescent="0.25">
      <c r="A738" s="14"/>
      <c r="B738" s="14"/>
      <c r="C738" s="14"/>
      <c r="D738" s="14"/>
      <c r="E738" s="396"/>
      <c r="F738" s="396"/>
      <c r="G738" s="396"/>
      <c r="H738" s="396"/>
      <c r="I738" s="194"/>
      <c r="J738" s="194"/>
      <c r="K738" s="194"/>
      <c r="L738" s="194"/>
      <c r="M738" s="223"/>
      <c r="N738" s="223"/>
      <c r="O738" s="224"/>
      <c r="P738" s="194"/>
    </row>
    <row r="739" spans="1:16" s="136" customFormat="1" ht="15" x14ac:dyDescent="0.25">
      <c r="A739" s="14"/>
      <c r="B739" s="14"/>
      <c r="C739" s="14"/>
      <c r="D739" s="14"/>
      <c r="E739" s="396"/>
      <c r="F739" s="396"/>
      <c r="G739" s="396"/>
      <c r="H739" s="396"/>
      <c r="I739" s="194"/>
      <c r="J739" s="194"/>
      <c r="K739" s="194"/>
      <c r="L739" s="194"/>
      <c r="M739" s="223"/>
      <c r="N739" s="223"/>
      <c r="O739" s="224"/>
      <c r="P739" s="194"/>
    </row>
    <row r="740" spans="1:16" s="136" customFormat="1" ht="15" x14ac:dyDescent="0.25">
      <c r="A740" s="14"/>
      <c r="B740" s="14"/>
      <c r="C740" s="14"/>
      <c r="D740" s="14"/>
      <c r="E740" s="396"/>
      <c r="F740" s="396"/>
      <c r="G740" s="396"/>
      <c r="H740" s="396"/>
      <c r="I740" s="194"/>
      <c r="J740" s="194"/>
      <c r="K740" s="194"/>
      <c r="L740" s="194"/>
      <c r="M740" s="223"/>
      <c r="N740" s="223"/>
      <c r="O740" s="224"/>
      <c r="P740" s="194"/>
    </row>
    <row r="741" spans="1:16" s="136" customFormat="1" ht="15" x14ac:dyDescent="0.25">
      <c r="A741" s="14"/>
      <c r="B741" s="14"/>
      <c r="C741" s="14"/>
      <c r="D741" s="14"/>
      <c r="E741" s="396"/>
      <c r="F741" s="396"/>
      <c r="G741" s="396"/>
      <c r="H741" s="396"/>
      <c r="I741" s="194"/>
      <c r="J741" s="194"/>
      <c r="K741" s="194"/>
      <c r="L741" s="194"/>
      <c r="M741" s="223"/>
      <c r="N741" s="223"/>
      <c r="O741" s="224"/>
      <c r="P741" s="194"/>
    </row>
    <row r="742" spans="1:16" s="136" customFormat="1" ht="15" x14ac:dyDescent="0.25">
      <c r="A742" s="14"/>
      <c r="B742" s="14"/>
      <c r="C742" s="14"/>
      <c r="D742" s="14"/>
      <c r="E742" s="396"/>
      <c r="F742" s="396"/>
      <c r="G742" s="396"/>
      <c r="H742" s="396"/>
      <c r="I742" s="194"/>
      <c r="J742" s="194"/>
      <c r="K742" s="194"/>
      <c r="L742" s="194"/>
      <c r="M742" s="223"/>
      <c r="N742" s="223"/>
      <c r="O742" s="224"/>
      <c r="P742" s="194"/>
    </row>
    <row r="743" spans="1:16" s="136" customFormat="1" ht="15" x14ac:dyDescent="0.25">
      <c r="A743" s="14"/>
      <c r="B743" s="14"/>
      <c r="C743" s="14"/>
      <c r="D743" s="14"/>
      <c r="E743" s="396"/>
      <c r="F743" s="396"/>
      <c r="G743" s="396"/>
      <c r="H743" s="396"/>
      <c r="I743" s="194"/>
      <c r="J743" s="194"/>
      <c r="K743" s="194"/>
      <c r="L743" s="194"/>
      <c r="M743" s="223"/>
      <c r="N743" s="223"/>
      <c r="O743" s="224"/>
      <c r="P743" s="194"/>
    </row>
    <row r="744" spans="1:16" s="136" customFormat="1" ht="15" x14ac:dyDescent="0.25">
      <c r="A744" s="14"/>
      <c r="B744" s="14"/>
      <c r="C744" s="14"/>
      <c r="D744" s="14"/>
      <c r="E744" s="396"/>
      <c r="F744" s="396"/>
      <c r="G744" s="396"/>
      <c r="H744" s="396"/>
      <c r="I744" s="194"/>
      <c r="J744" s="194"/>
      <c r="K744" s="194"/>
      <c r="L744" s="194"/>
      <c r="M744" s="223"/>
      <c r="N744" s="223"/>
      <c r="O744" s="224"/>
      <c r="P744" s="194"/>
    </row>
    <row r="745" spans="1:16" s="136" customFormat="1" ht="15" x14ac:dyDescent="0.25">
      <c r="A745" s="14"/>
      <c r="B745" s="14"/>
      <c r="C745" s="14"/>
      <c r="D745" s="14"/>
      <c r="E745" s="396"/>
      <c r="F745" s="396"/>
      <c r="G745" s="396"/>
      <c r="H745" s="396"/>
      <c r="I745" s="194"/>
      <c r="J745" s="194"/>
      <c r="K745" s="194"/>
      <c r="L745" s="194"/>
      <c r="M745" s="223"/>
      <c r="N745" s="223"/>
      <c r="O745" s="224"/>
      <c r="P745" s="194"/>
    </row>
    <row r="746" spans="1:16" s="136" customFormat="1" ht="15" x14ac:dyDescent="0.25">
      <c r="A746" s="14"/>
      <c r="B746" s="14"/>
      <c r="C746" s="14"/>
      <c r="D746" s="14"/>
      <c r="E746" s="396"/>
      <c r="F746" s="396"/>
      <c r="G746" s="396"/>
      <c r="H746" s="396"/>
      <c r="I746" s="194"/>
      <c r="J746" s="194"/>
      <c r="K746" s="194"/>
      <c r="L746" s="194"/>
      <c r="M746" s="223"/>
      <c r="N746" s="223"/>
      <c r="O746" s="224"/>
      <c r="P746" s="194"/>
    </row>
    <row r="747" spans="1:16" s="136" customFormat="1" ht="15" x14ac:dyDescent="0.25">
      <c r="A747" s="14"/>
      <c r="B747" s="14"/>
      <c r="C747" s="14"/>
      <c r="D747" s="14"/>
      <c r="E747" s="396"/>
      <c r="F747" s="396"/>
      <c r="G747" s="396"/>
      <c r="H747" s="396"/>
      <c r="I747" s="194"/>
      <c r="J747" s="194"/>
      <c r="K747" s="194"/>
      <c r="L747" s="194"/>
      <c r="M747" s="223"/>
      <c r="N747" s="223"/>
      <c r="O747" s="224"/>
      <c r="P747" s="194"/>
    </row>
    <row r="748" spans="1:16" s="136" customFormat="1" ht="15" x14ac:dyDescent="0.25">
      <c r="A748" s="14"/>
      <c r="B748" s="14"/>
      <c r="C748" s="14"/>
      <c r="D748" s="14"/>
      <c r="E748" s="396"/>
      <c r="F748" s="396"/>
      <c r="G748" s="396"/>
      <c r="H748" s="396"/>
      <c r="I748" s="194"/>
      <c r="J748" s="194"/>
      <c r="K748" s="194"/>
      <c r="L748" s="194"/>
      <c r="M748" s="223"/>
      <c r="N748" s="223"/>
      <c r="O748" s="224"/>
      <c r="P748" s="194"/>
    </row>
    <row r="749" spans="1:16" s="136" customFormat="1" ht="15" x14ac:dyDescent="0.25">
      <c r="A749" s="14"/>
      <c r="B749" s="14"/>
      <c r="C749" s="14"/>
      <c r="D749" s="14"/>
      <c r="E749" s="396"/>
      <c r="F749" s="396"/>
      <c r="G749" s="396"/>
      <c r="H749" s="396"/>
      <c r="I749" s="194"/>
      <c r="J749" s="194"/>
      <c r="K749" s="194"/>
      <c r="L749" s="194"/>
      <c r="M749" s="223"/>
      <c r="N749" s="223"/>
      <c r="O749" s="224"/>
      <c r="P749" s="194"/>
    </row>
    <row r="750" spans="1:16" s="136" customFormat="1" ht="15" x14ac:dyDescent="0.25">
      <c r="A750" s="14"/>
      <c r="B750" s="14"/>
      <c r="C750" s="14"/>
      <c r="D750" s="14"/>
      <c r="E750" s="396"/>
      <c r="F750" s="396"/>
      <c r="G750" s="396"/>
      <c r="H750" s="396"/>
      <c r="I750" s="194"/>
      <c r="J750" s="194"/>
      <c r="K750" s="194"/>
      <c r="L750" s="194"/>
      <c r="M750" s="223"/>
      <c r="N750" s="223"/>
      <c r="O750" s="224"/>
      <c r="P750" s="194"/>
    </row>
    <row r="751" spans="1:16" s="136" customFormat="1" ht="15" x14ac:dyDescent="0.25">
      <c r="A751" s="14"/>
      <c r="B751" s="14"/>
      <c r="C751" s="14"/>
      <c r="D751" s="14"/>
      <c r="E751" s="396"/>
      <c r="F751" s="396"/>
      <c r="G751" s="396"/>
      <c r="H751" s="396"/>
      <c r="I751" s="194"/>
      <c r="J751" s="194"/>
      <c r="K751" s="194"/>
      <c r="L751" s="194"/>
      <c r="M751" s="223"/>
      <c r="N751" s="223"/>
      <c r="O751" s="224"/>
      <c r="P751" s="194"/>
    </row>
    <row r="752" spans="1:16" s="136" customFormat="1" ht="15" x14ac:dyDescent="0.25">
      <c r="A752" s="14"/>
      <c r="B752" s="14"/>
      <c r="C752" s="14"/>
      <c r="D752" s="14"/>
      <c r="E752" s="396"/>
      <c r="F752" s="396"/>
      <c r="G752" s="396"/>
      <c r="H752" s="396"/>
      <c r="I752" s="194"/>
      <c r="J752" s="194"/>
      <c r="K752" s="194"/>
      <c r="L752" s="194"/>
      <c r="M752" s="223"/>
      <c r="N752" s="223"/>
      <c r="O752" s="224"/>
      <c r="P752" s="194"/>
    </row>
    <row r="753" spans="1:16" s="136" customFormat="1" ht="15" x14ac:dyDescent="0.25">
      <c r="A753" s="14"/>
      <c r="B753" s="14"/>
      <c r="C753" s="14"/>
      <c r="D753" s="14"/>
      <c r="E753" s="396"/>
      <c r="F753" s="396"/>
      <c r="G753" s="396"/>
      <c r="H753" s="396"/>
      <c r="I753" s="194"/>
      <c r="J753" s="194"/>
      <c r="K753" s="194"/>
      <c r="L753" s="194"/>
      <c r="M753" s="223"/>
      <c r="N753" s="223"/>
      <c r="O753" s="224"/>
      <c r="P753" s="194"/>
    </row>
    <row r="754" spans="1:16" s="136" customFormat="1" ht="15" x14ac:dyDescent="0.25">
      <c r="A754" s="14"/>
      <c r="B754" s="14"/>
      <c r="C754" s="14"/>
      <c r="D754" s="14"/>
      <c r="E754" s="396"/>
      <c r="F754" s="396"/>
      <c r="G754" s="396"/>
      <c r="H754" s="396"/>
      <c r="I754" s="194"/>
      <c r="J754" s="194"/>
      <c r="K754" s="194"/>
      <c r="L754" s="194"/>
      <c r="M754" s="223"/>
      <c r="N754" s="223"/>
      <c r="O754" s="224"/>
      <c r="P754" s="194"/>
    </row>
    <row r="755" spans="1:16" s="136" customFormat="1" ht="15" x14ac:dyDescent="0.25">
      <c r="A755" s="14"/>
      <c r="B755" s="14"/>
      <c r="C755" s="14"/>
      <c r="D755" s="14"/>
      <c r="E755" s="396"/>
      <c r="F755" s="396"/>
      <c r="G755" s="396"/>
      <c r="H755" s="396"/>
      <c r="I755" s="194"/>
      <c r="J755" s="194"/>
      <c r="K755" s="194"/>
      <c r="L755" s="194"/>
      <c r="M755" s="223"/>
      <c r="N755" s="223"/>
      <c r="O755" s="224"/>
      <c r="P755" s="194"/>
    </row>
    <row r="756" spans="1:16" s="136" customFormat="1" ht="15" x14ac:dyDescent="0.25">
      <c r="A756" s="14"/>
      <c r="B756" s="14"/>
      <c r="C756" s="14"/>
      <c r="D756" s="14"/>
      <c r="E756" s="396"/>
      <c r="F756" s="396"/>
      <c r="G756" s="396"/>
      <c r="H756" s="396"/>
      <c r="I756" s="194"/>
      <c r="J756" s="194"/>
      <c r="K756" s="194"/>
      <c r="L756" s="194"/>
      <c r="M756" s="223"/>
      <c r="N756" s="223"/>
      <c r="O756" s="224"/>
      <c r="P756" s="194"/>
    </row>
    <row r="757" spans="1:16" s="136" customFormat="1" ht="15" x14ac:dyDescent="0.25">
      <c r="A757" s="14"/>
      <c r="B757" s="14"/>
      <c r="C757" s="14"/>
      <c r="D757" s="14"/>
      <c r="E757" s="396"/>
      <c r="F757" s="396"/>
      <c r="G757" s="396"/>
      <c r="H757" s="396"/>
      <c r="I757" s="194"/>
      <c r="J757" s="194"/>
      <c r="K757" s="194"/>
      <c r="L757" s="194"/>
      <c r="M757" s="223"/>
      <c r="N757" s="223"/>
      <c r="O757" s="224"/>
      <c r="P757" s="194"/>
    </row>
    <row r="758" spans="1:16" s="136" customFormat="1" ht="15" x14ac:dyDescent="0.25">
      <c r="A758" s="14"/>
      <c r="B758" s="14"/>
      <c r="C758" s="14"/>
      <c r="D758" s="14"/>
      <c r="E758" s="396"/>
      <c r="F758" s="396"/>
      <c r="G758" s="396"/>
      <c r="H758" s="396"/>
      <c r="I758" s="194"/>
      <c r="J758" s="194"/>
      <c r="K758" s="194"/>
      <c r="L758" s="194"/>
      <c r="M758" s="223"/>
      <c r="N758" s="223"/>
      <c r="O758" s="224"/>
      <c r="P758" s="194"/>
    </row>
    <row r="759" spans="1:16" s="136" customFormat="1" ht="15" x14ac:dyDescent="0.25">
      <c r="A759" s="14"/>
      <c r="B759" s="14"/>
      <c r="C759" s="14"/>
      <c r="D759" s="14"/>
      <c r="E759" s="396"/>
      <c r="F759" s="396"/>
      <c r="G759" s="396"/>
      <c r="H759" s="396"/>
      <c r="I759" s="194"/>
      <c r="J759" s="194"/>
      <c r="K759" s="194"/>
      <c r="L759" s="194"/>
      <c r="M759" s="223"/>
      <c r="N759" s="223"/>
      <c r="O759" s="224"/>
      <c r="P759" s="194"/>
    </row>
    <row r="760" spans="1:16" s="136" customFormat="1" ht="15" x14ac:dyDescent="0.25">
      <c r="A760" s="14"/>
      <c r="B760" s="14"/>
      <c r="C760" s="14"/>
      <c r="D760" s="14"/>
      <c r="E760" s="396"/>
      <c r="F760" s="396"/>
      <c r="G760" s="396"/>
      <c r="H760" s="396"/>
      <c r="I760" s="194"/>
      <c r="J760" s="194"/>
      <c r="K760" s="194"/>
      <c r="L760" s="194"/>
      <c r="M760" s="223"/>
      <c r="N760" s="223"/>
      <c r="O760" s="224"/>
      <c r="P760" s="194"/>
    </row>
    <row r="761" spans="1:16" s="136" customFormat="1" ht="15" x14ac:dyDescent="0.25">
      <c r="A761" s="14"/>
      <c r="B761" s="14"/>
      <c r="C761" s="14"/>
      <c r="D761" s="14"/>
      <c r="E761" s="396"/>
      <c r="F761" s="396"/>
      <c r="G761" s="396"/>
      <c r="H761" s="396"/>
      <c r="I761" s="194"/>
      <c r="J761" s="194"/>
      <c r="K761" s="194"/>
      <c r="L761" s="194"/>
      <c r="M761" s="223"/>
      <c r="N761" s="223"/>
      <c r="O761" s="224"/>
      <c r="P761" s="194"/>
    </row>
    <row r="762" spans="1:16" s="136" customFormat="1" ht="15" x14ac:dyDescent="0.25">
      <c r="A762" s="14"/>
      <c r="B762" s="14"/>
      <c r="C762" s="14"/>
      <c r="D762" s="14"/>
      <c r="E762" s="396"/>
      <c r="F762" s="396"/>
      <c r="G762" s="396"/>
      <c r="H762" s="396"/>
      <c r="I762" s="194"/>
      <c r="J762" s="194"/>
      <c r="K762" s="194"/>
      <c r="L762" s="194"/>
      <c r="M762" s="223"/>
      <c r="N762" s="223"/>
      <c r="O762" s="224"/>
      <c r="P762" s="194"/>
    </row>
    <row r="763" spans="1:16" s="136" customFormat="1" ht="15" x14ac:dyDescent="0.25">
      <c r="A763" s="14"/>
      <c r="B763" s="14"/>
      <c r="C763" s="14"/>
      <c r="D763" s="14"/>
      <c r="E763" s="396"/>
      <c r="F763" s="396"/>
      <c r="G763" s="396"/>
      <c r="H763" s="396"/>
      <c r="I763" s="194"/>
      <c r="J763" s="194"/>
      <c r="K763" s="194"/>
      <c r="L763" s="194"/>
      <c r="M763" s="223"/>
      <c r="N763" s="223"/>
      <c r="O763" s="224"/>
      <c r="P763" s="194"/>
    </row>
    <row r="764" spans="1:16" s="136" customFormat="1" ht="15" x14ac:dyDescent="0.25">
      <c r="A764" s="14"/>
      <c r="B764" s="14"/>
      <c r="C764" s="14"/>
      <c r="D764" s="14"/>
      <c r="E764" s="396"/>
      <c r="F764" s="396"/>
      <c r="G764" s="396"/>
      <c r="H764" s="396"/>
      <c r="I764" s="194"/>
      <c r="J764" s="194"/>
      <c r="K764" s="194"/>
      <c r="L764" s="194"/>
      <c r="M764" s="223"/>
      <c r="N764" s="223"/>
      <c r="O764" s="224"/>
      <c r="P764" s="194"/>
    </row>
    <row r="765" spans="1:16" s="136" customFormat="1" ht="15" x14ac:dyDescent="0.25">
      <c r="A765" s="14"/>
      <c r="B765" s="14"/>
      <c r="C765" s="14"/>
      <c r="D765" s="14"/>
      <c r="E765" s="396"/>
      <c r="F765" s="396"/>
      <c r="G765" s="396"/>
      <c r="H765" s="396"/>
      <c r="I765" s="194"/>
      <c r="J765" s="194"/>
      <c r="K765" s="194"/>
      <c r="L765" s="194"/>
      <c r="M765" s="223"/>
      <c r="N765" s="223"/>
      <c r="O765" s="224"/>
      <c r="P765" s="194"/>
    </row>
    <row r="766" spans="1:16" s="136" customFormat="1" ht="15" x14ac:dyDescent="0.25">
      <c r="A766" s="14"/>
      <c r="B766" s="14"/>
      <c r="C766" s="14"/>
      <c r="D766" s="14"/>
      <c r="E766" s="396"/>
      <c r="F766" s="396"/>
      <c r="G766" s="396"/>
      <c r="H766" s="396"/>
      <c r="I766" s="194"/>
      <c r="J766" s="194"/>
      <c r="K766" s="194"/>
      <c r="L766" s="194"/>
      <c r="M766" s="223"/>
      <c r="N766" s="223"/>
      <c r="O766" s="224"/>
      <c r="P766" s="194"/>
    </row>
    <row r="767" spans="1:16" s="136" customFormat="1" ht="15" x14ac:dyDescent="0.25">
      <c r="A767" s="14"/>
      <c r="B767" s="14"/>
      <c r="C767" s="14"/>
      <c r="D767" s="14"/>
      <c r="E767" s="396"/>
      <c r="F767" s="396"/>
      <c r="G767" s="396"/>
      <c r="H767" s="396"/>
      <c r="I767" s="194"/>
      <c r="J767" s="194"/>
      <c r="K767" s="194"/>
      <c r="L767" s="194"/>
      <c r="M767" s="223"/>
      <c r="N767" s="223"/>
      <c r="O767" s="224"/>
      <c r="P767" s="194"/>
    </row>
    <row r="768" spans="1:16" s="136" customFormat="1" ht="15" x14ac:dyDescent="0.25">
      <c r="A768" s="14"/>
      <c r="B768" s="14"/>
      <c r="C768" s="14"/>
      <c r="D768" s="14"/>
      <c r="E768" s="396"/>
      <c r="F768" s="396"/>
      <c r="G768" s="396"/>
      <c r="H768" s="396"/>
      <c r="I768" s="194"/>
      <c r="J768" s="194"/>
      <c r="K768" s="194"/>
      <c r="L768" s="194"/>
      <c r="M768" s="223"/>
      <c r="N768" s="223"/>
      <c r="O768" s="224"/>
      <c r="P768" s="194"/>
    </row>
    <row r="769" spans="1:16" s="136" customFormat="1" ht="15" x14ac:dyDescent="0.25">
      <c r="A769" s="14"/>
      <c r="B769" s="14"/>
      <c r="C769" s="14"/>
      <c r="D769" s="14"/>
      <c r="E769" s="396"/>
      <c r="F769" s="396"/>
      <c r="G769" s="396"/>
      <c r="H769" s="396"/>
      <c r="I769" s="194"/>
      <c r="J769" s="194"/>
      <c r="K769" s="194"/>
      <c r="L769" s="194"/>
      <c r="M769" s="223"/>
      <c r="N769" s="223"/>
      <c r="O769" s="224"/>
      <c r="P769" s="194"/>
    </row>
    <row r="770" spans="1:16" s="136" customFormat="1" ht="15" x14ac:dyDescent="0.25">
      <c r="A770" s="14"/>
      <c r="B770" s="14"/>
      <c r="C770" s="14"/>
      <c r="D770" s="14"/>
      <c r="E770" s="396"/>
      <c r="F770" s="396"/>
      <c r="G770" s="396"/>
      <c r="H770" s="396"/>
      <c r="I770" s="194"/>
      <c r="J770" s="194"/>
      <c r="K770" s="194"/>
      <c r="L770" s="194"/>
      <c r="M770" s="223"/>
      <c r="N770" s="223"/>
      <c r="O770" s="224"/>
      <c r="P770" s="194"/>
    </row>
    <row r="771" spans="1:16" s="136" customFormat="1" ht="15" x14ac:dyDescent="0.25">
      <c r="A771" s="14"/>
      <c r="B771" s="14"/>
      <c r="C771" s="14"/>
      <c r="D771" s="14"/>
      <c r="E771" s="396"/>
      <c r="F771" s="396"/>
      <c r="G771" s="396"/>
      <c r="H771" s="396"/>
      <c r="I771" s="194"/>
      <c r="J771" s="194"/>
      <c r="K771" s="194"/>
      <c r="L771" s="194"/>
      <c r="M771" s="223"/>
      <c r="N771" s="223"/>
      <c r="O771" s="224"/>
      <c r="P771" s="194"/>
    </row>
    <row r="772" spans="1:16" s="136" customFormat="1" ht="15" x14ac:dyDescent="0.25">
      <c r="A772" s="14"/>
      <c r="B772" s="14"/>
      <c r="C772" s="14"/>
      <c r="D772" s="14"/>
      <c r="E772" s="396"/>
      <c r="F772" s="396"/>
      <c r="G772" s="396"/>
      <c r="H772" s="396"/>
      <c r="I772" s="194"/>
      <c r="J772" s="194"/>
      <c r="K772" s="194"/>
      <c r="L772" s="194"/>
      <c r="M772" s="223"/>
      <c r="N772" s="223"/>
      <c r="O772" s="224"/>
      <c r="P772" s="194"/>
    </row>
    <row r="773" spans="1:16" s="136" customFormat="1" ht="15" x14ac:dyDescent="0.25">
      <c r="A773" s="14"/>
      <c r="B773" s="14"/>
      <c r="C773" s="14"/>
      <c r="D773" s="14"/>
      <c r="E773" s="396"/>
      <c r="F773" s="396"/>
      <c r="G773" s="396"/>
      <c r="H773" s="396"/>
      <c r="I773" s="194"/>
      <c r="J773" s="194"/>
      <c r="K773" s="194"/>
      <c r="L773" s="194"/>
      <c r="M773" s="223"/>
      <c r="N773" s="223"/>
      <c r="O773" s="224"/>
      <c r="P773" s="194"/>
    </row>
    <row r="774" spans="1:16" s="136" customFormat="1" ht="15" x14ac:dyDescent="0.25">
      <c r="A774" s="14"/>
      <c r="B774" s="14"/>
      <c r="C774" s="14"/>
      <c r="D774" s="14"/>
      <c r="E774" s="396"/>
      <c r="F774" s="396"/>
      <c r="G774" s="396"/>
      <c r="H774" s="396"/>
      <c r="I774" s="194"/>
      <c r="J774" s="194"/>
      <c r="K774" s="194"/>
      <c r="L774" s="194"/>
      <c r="M774" s="223"/>
      <c r="N774" s="223"/>
      <c r="O774" s="224"/>
      <c r="P774" s="194"/>
    </row>
    <row r="775" spans="1:16" s="136" customFormat="1" ht="15" x14ac:dyDescent="0.25">
      <c r="A775" s="14"/>
      <c r="B775" s="14"/>
      <c r="C775" s="14"/>
      <c r="D775" s="14"/>
      <c r="E775" s="396"/>
      <c r="F775" s="396"/>
      <c r="G775" s="396"/>
      <c r="H775" s="396"/>
      <c r="I775" s="194"/>
      <c r="J775" s="194"/>
      <c r="K775" s="194"/>
      <c r="L775" s="194"/>
      <c r="M775" s="223"/>
      <c r="N775" s="223"/>
      <c r="O775" s="224"/>
      <c r="P775" s="194"/>
    </row>
    <row r="776" spans="1:16" s="136" customFormat="1" ht="15" x14ac:dyDescent="0.25">
      <c r="A776" s="14"/>
      <c r="B776" s="14"/>
      <c r="C776" s="14"/>
      <c r="D776" s="14"/>
      <c r="E776" s="396"/>
      <c r="F776" s="396"/>
      <c r="G776" s="396"/>
      <c r="H776" s="396"/>
      <c r="I776" s="194"/>
      <c r="J776" s="194"/>
      <c r="K776" s="194"/>
      <c r="L776" s="194"/>
      <c r="M776" s="223"/>
      <c r="N776" s="223"/>
      <c r="O776" s="224"/>
      <c r="P776" s="194"/>
    </row>
    <row r="777" spans="1:16" s="136" customFormat="1" ht="15" x14ac:dyDescent="0.25">
      <c r="A777" s="14"/>
      <c r="B777" s="14"/>
      <c r="C777" s="14"/>
      <c r="D777" s="14"/>
      <c r="E777" s="396"/>
      <c r="F777" s="396"/>
      <c r="G777" s="396"/>
      <c r="H777" s="396"/>
      <c r="I777" s="194"/>
      <c r="J777" s="194"/>
      <c r="K777" s="194"/>
      <c r="L777" s="194"/>
      <c r="M777" s="223"/>
      <c r="N777" s="223"/>
      <c r="O777" s="224"/>
      <c r="P777" s="194"/>
    </row>
    <row r="778" spans="1:16" s="136" customFormat="1" ht="15" x14ac:dyDescent="0.25">
      <c r="A778" s="14"/>
      <c r="B778" s="14"/>
      <c r="C778" s="14"/>
      <c r="D778" s="14"/>
      <c r="E778" s="396"/>
      <c r="F778" s="396"/>
      <c r="G778" s="396"/>
      <c r="H778" s="396"/>
      <c r="I778" s="194"/>
      <c r="J778" s="194"/>
      <c r="K778" s="194"/>
      <c r="L778" s="194"/>
      <c r="M778" s="223"/>
      <c r="N778" s="223"/>
      <c r="O778" s="224"/>
      <c r="P778" s="194"/>
    </row>
    <row r="779" spans="1:16" s="136" customFormat="1" ht="15" x14ac:dyDescent="0.25">
      <c r="A779" s="14"/>
      <c r="B779" s="14"/>
      <c r="C779" s="14"/>
      <c r="D779" s="14"/>
      <c r="E779" s="396"/>
      <c r="F779" s="396"/>
      <c r="G779" s="396"/>
      <c r="H779" s="396"/>
      <c r="I779" s="194"/>
      <c r="J779" s="194"/>
      <c r="K779" s="194"/>
      <c r="L779" s="194"/>
      <c r="M779" s="223"/>
      <c r="N779" s="223"/>
      <c r="O779" s="224"/>
      <c r="P779" s="194"/>
    </row>
    <row r="780" spans="1:16" s="136" customFormat="1" ht="15" x14ac:dyDescent="0.25">
      <c r="A780" s="14"/>
      <c r="B780" s="14"/>
      <c r="C780" s="14"/>
      <c r="D780" s="14"/>
      <c r="E780" s="396"/>
      <c r="F780" s="396"/>
      <c r="G780" s="396"/>
      <c r="H780" s="396"/>
      <c r="I780" s="194"/>
      <c r="J780" s="194"/>
      <c r="K780" s="194"/>
      <c r="L780" s="194"/>
      <c r="M780" s="223"/>
      <c r="N780" s="223"/>
      <c r="O780" s="224"/>
      <c r="P780" s="194"/>
    </row>
    <row r="781" spans="1:16" s="136" customFormat="1" ht="15" x14ac:dyDescent="0.25">
      <c r="A781" s="14"/>
      <c r="B781" s="14"/>
      <c r="C781" s="14"/>
      <c r="D781" s="14"/>
      <c r="E781" s="396"/>
      <c r="F781" s="396"/>
      <c r="G781" s="396"/>
      <c r="H781" s="396"/>
      <c r="I781" s="194"/>
      <c r="J781" s="194"/>
      <c r="K781" s="194"/>
      <c r="L781" s="194"/>
      <c r="M781" s="223"/>
      <c r="N781" s="223"/>
      <c r="O781" s="224"/>
      <c r="P781" s="194"/>
    </row>
    <row r="782" spans="1:16" s="136" customFormat="1" ht="15" x14ac:dyDescent="0.25">
      <c r="A782" s="14"/>
      <c r="B782" s="14"/>
      <c r="C782" s="14"/>
      <c r="D782" s="14"/>
      <c r="E782" s="396"/>
      <c r="F782" s="396"/>
      <c r="G782" s="396"/>
      <c r="H782" s="396"/>
      <c r="I782" s="194"/>
      <c r="J782" s="194"/>
      <c r="K782" s="194"/>
      <c r="L782" s="194"/>
      <c r="M782" s="223"/>
      <c r="N782" s="223"/>
      <c r="O782" s="224"/>
      <c r="P782" s="194"/>
    </row>
    <row r="783" spans="1:16" s="136" customFormat="1" ht="15" x14ac:dyDescent="0.25">
      <c r="A783" s="14"/>
      <c r="B783" s="14"/>
      <c r="C783" s="14"/>
      <c r="D783" s="14"/>
      <c r="E783" s="396"/>
      <c r="F783" s="396"/>
      <c r="G783" s="396"/>
      <c r="H783" s="396"/>
      <c r="I783" s="194"/>
      <c r="J783" s="194"/>
      <c r="K783" s="194"/>
      <c r="L783" s="194"/>
      <c r="M783" s="223"/>
      <c r="N783" s="223"/>
      <c r="O783" s="224"/>
      <c r="P783" s="194"/>
    </row>
    <row r="784" spans="1:16" s="136" customFormat="1" ht="15" x14ac:dyDescent="0.25">
      <c r="A784" s="14"/>
      <c r="B784" s="14"/>
      <c r="C784" s="14"/>
      <c r="D784" s="14"/>
      <c r="E784" s="396"/>
      <c r="F784" s="396"/>
      <c r="G784" s="396"/>
      <c r="H784" s="396"/>
      <c r="I784" s="194"/>
      <c r="J784" s="194"/>
      <c r="K784" s="194"/>
      <c r="L784" s="194"/>
      <c r="M784" s="223"/>
      <c r="N784" s="223"/>
      <c r="O784" s="224"/>
      <c r="P784" s="194"/>
    </row>
    <row r="785" spans="1:16" s="136" customFormat="1" ht="15" x14ac:dyDescent="0.25">
      <c r="A785" s="14"/>
      <c r="B785" s="14"/>
      <c r="C785" s="14"/>
      <c r="D785" s="14"/>
      <c r="E785" s="396"/>
      <c r="F785" s="396"/>
      <c r="G785" s="396"/>
      <c r="H785" s="396"/>
      <c r="I785" s="194"/>
      <c r="J785" s="194"/>
      <c r="K785" s="194"/>
      <c r="L785" s="194"/>
      <c r="M785" s="223"/>
      <c r="N785" s="223"/>
      <c r="O785" s="224"/>
      <c r="P785" s="194"/>
    </row>
    <row r="786" spans="1:16" s="136" customFormat="1" ht="15" x14ac:dyDescent="0.25">
      <c r="A786" s="14"/>
      <c r="B786" s="14"/>
      <c r="C786" s="14"/>
      <c r="D786" s="14"/>
      <c r="E786" s="396"/>
      <c r="F786" s="396"/>
      <c r="G786" s="396"/>
      <c r="H786" s="396"/>
      <c r="I786" s="194"/>
      <c r="J786" s="194"/>
      <c r="K786" s="194"/>
      <c r="L786" s="194"/>
      <c r="M786" s="223"/>
      <c r="N786" s="223"/>
      <c r="O786" s="224"/>
      <c r="P786" s="194"/>
    </row>
    <row r="787" spans="1:16" s="136" customFormat="1" ht="15" x14ac:dyDescent="0.25">
      <c r="A787" s="14"/>
      <c r="B787" s="14"/>
      <c r="C787" s="14"/>
      <c r="D787" s="14"/>
      <c r="E787" s="396"/>
      <c r="F787" s="396"/>
      <c r="G787" s="396"/>
      <c r="H787" s="396"/>
      <c r="I787" s="194"/>
      <c r="J787" s="194"/>
      <c r="K787" s="194"/>
      <c r="L787" s="194"/>
      <c r="M787" s="223"/>
      <c r="N787" s="223"/>
      <c r="O787" s="224"/>
      <c r="P787" s="194"/>
    </row>
    <row r="788" spans="1:16" s="136" customFormat="1" ht="15" x14ac:dyDescent="0.25">
      <c r="A788" s="14"/>
      <c r="B788" s="14"/>
      <c r="C788" s="14"/>
      <c r="D788" s="14"/>
      <c r="E788" s="396"/>
      <c r="F788" s="396"/>
      <c r="G788" s="396"/>
      <c r="H788" s="396"/>
      <c r="I788" s="194"/>
      <c r="J788" s="194"/>
      <c r="K788" s="194"/>
      <c r="L788" s="194"/>
      <c r="M788" s="223"/>
      <c r="N788" s="223"/>
      <c r="O788" s="224"/>
      <c r="P788" s="194"/>
    </row>
    <row r="789" spans="1:16" s="136" customFormat="1" ht="15" x14ac:dyDescent="0.25">
      <c r="A789" s="14"/>
      <c r="B789" s="14"/>
      <c r="C789" s="14"/>
      <c r="D789" s="14"/>
      <c r="E789" s="396"/>
      <c r="F789" s="396"/>
      <c r="G789" s="396"/>
      <c r="H789" s="396"/>
      <c r="I789" s="194"/>
      <c r="J789" s="194"/>
      <c r="K789" s="194"/>
      <c r="L789" s="194"/>
      <c r="M789" s="223"/>
      <c r="N789" s="223"/>
      <c r="O789" s="224"/>
      <c r="P789" s="194"/>
    </row>
    <row r="790" spans="1:16" s="136" customFormat="1" ht="15" x14ac:dyDescent="0.25">
      <c r="A790" s="14"/>
      <c r="B790" s="14"/>
      <c r="C790" s="14"/>
      <c r="D790" s="14"/>
      <c r="E790" s="396"/>
      <c r="F790" s="396"/>
      <c r="G790" s="396"/>
      <c r="H790" s="396"/>
      <c r="I790" s="194"/>
      <c r="J790" s="194"/>
      <c r="K790" s="194"/>
      <c r="L790" s="194"/>
      <c r="M790" s="223"/>
      <c r="N790" s="223"/>
      <c r="O790" s="224"/>
      <c r="P790" s="194"/>
    </row>
    <row r="791" spans="1:16" s="136" customFormat="1" ht="15" x14ac:dyDescent="0.25">
      <c r="A791" s="14"/>
      <c r="B791" s="14"/>
      <c r="C791" s="14"/>
      <c r="D791" s="14"/>
      <c r="E791" s="396"/>
      <c r="F791" s="396"/>
      <c r="G791" s="396"/>
      <c r="H791" s="396"/>
      <c r="I791" s="194"/>
      <c r="J791" s="194"/>
      <c r="K791" s="194"/>
      <c r="L791" s="194"/>
      <c r="M791" s="223"/>
      <c r="N791" s="223"/>
      <c r="O791" s="224"/>
      <c r="P791" s="194"/>
    </row>
    <row r="792" spans="1:16" s="136" customFormat="1" ht="15" x14ac:dyDescent="0.25">
      <c r="A792" s="14"/>
      <c r="B792" s="14"/>
      <c r="C792" s="14"/>
      <c r="D792" s="14"/>
      <c r="E792" s="396"/>
      <c r="F792" s="396"/>
      <c r="G792" s="396"/>
      <c r="H792" s="396"/>
      <c r="I792" s="194"/>
      <c r="J792" s="194"/>
      <c r="K792" s="194"/>
      <c r="L792" s="194"/>
      <c r="M792" s="223"/>
      <c r="N792" s="223"/>
      <c r="O792" s="224"/>
      <c r="P792" s="194"/>
    </row>
    <row r="793" spans="1:16" s="136" customFormat="1" ht="15" x14ac:dyDescent="0.25">
      <c r="A793" s="14"/>
      <c r="B793" s="14"/>
      <c r="C793" s="14"/>
      <c r="D793" s="14"/>
      <c r="E793" s="396"/>
      <c r="F793" s="396"/>
      <c r="G793" s="396"/>
      <c r="H793" s="396"/>
      <c r="I793" s="194"/>
      <c r="J793" s="194"/>
      <c r="K793" s="194"/>
      <c r="L793" s="194"/>
      <c r="M793" s="223"/>
      <c r="N793" s="223"/>
      <c r="O793" s="224"/>
      <c r="P793" s="194"/>
    </row>
    <row r="794" spans="1:16" s="136" customFormat="1" ht="15" x14ac:dyDescent="0.25">
      <c r="A794" s="14"/>
      <c r="B794" s="14"/>
      <c r="C794" s="14"/>
      <c r="D794" s="14"/>
      <c r="E794" s="396"/>
      <c r="F794" s="396"/>
      <c r="G794" s="396"/>
      <c r="H794" s="396"/>
      <c r="I794" s="194"/>
      <c r="J794" s="194"/>
      <c r="K794" s="194"/>
      <c r="L794" s="194"/>
      <c r="M794" s="223"/>
      <c r="N794" s="223"/>
      <c r="O794" s="224"/>
      <c r="P794" s="194"/>
    </row>
    <row r="795" spans="1:16" s="136" customFormat="1" ht="15" x14ac:dyDescent="0.25">
      <c r="A795" s="14"/>
      <c r="B795" s="14"/>
      <c r="C795" s="14"/>
      <c r="D795" s="14"/>
      <c r="E795" s="396"/>
      <c r="F795" s="396"/>
      <c r="G795" s="396"/>
      <c r="H795" s="396"/>
      <c r="I795" s="194"/>
      <c r="J795" s="194"/>
      <c r="K795" s="194"/>
      <c r="L795" s="194"/>
      <c r="M795" s="223"/>
      <c r="N795" s="223"/>
      <c r="O795" s="224"/>
      <c r="P795" s="194"/>
    </row>
    <row r="796" spans="1:16" s="136" customFormat="1" ht="15" x14ac:dyDescent="0.25">
      <c r="A796" s="14"/>
      <c r="B796" s="14"/>
      <c r="C796" s="14"/>
      <c r="D796" s="14"/>
      <c r="E796" s="396"/>
      <c r="F796" s="396"/>
      <c r="G796" s="396"/>
      <c r="H796" s="396"/>
      <c r="I796" s="194"/>
      <c r="J796" s="194"/>
      <c r="K796" s="194"/>
      <c r="L796" s="194"/>
      <c r="M796" s="223"/>
      <c r="N796" s="223"/>
      <c r="O796" s="224"/>
      <c r="P796" s="194"/>
    </row>
    <row r="797" spans="1:16" s="136" customFormat="1" ht="15" x14ac:dyDescent="0.25">
      <c r="A797" s="14"/>
      <c r="B797" s="14"/>
      <c r="C797" s="14"/>
      <c r="D797" s="14"/>
      <c r="E797" s="396"/>
      <c r="F797" s="396"/>
      <c r="G797" s="396"/>
      <c r="H797" s="396"/>
      <c r="I797" s="194"/>
      <c r="J797" s="194"/>
      <c r="K797" s="194"/>
      <c r="L797" s="194"/>
      <c r="M797" s="223"/>
      <c r="N797" s="223"/>
      <c r="O797" s="224"/>
      <c r="P797" s="194"/>
    </row>
    <row r="798" spans="1:16" s="136" customFormat="1" ht="15" x14ac:dyDescent="0.25">
      <c r="A798" s="14"/>
      <c r="B798" s="14"/>
      <c r="C798" s="14"/>
      <c r="D798" s="14"/>
      <c r="E798" s="396"/>
      <c r="F798" s="396"/>
      <c r="G798" s="396"/>
      <c r="H798" s="396"/>
      <c r="I798" s="194"/>
      <c r="J798" s="194"/>
      <c r="K798" s="194"/>
      <c r="L798" s="194"/>
      <c r="M798" s="223"/>
      <c r="N798" s="223"/>
      <c r="O798" s="224"/>
      <c r="P798" s="194"/>
    </row>
    <row r="799" spans="1:16" s="136" customFormat="1" ht="15" x14ac:dyDescent="0.25">
      <c r="A799" s="14"/>
      <c r="B799" s="14"/>
      <c r="C799" s="14"/>
      <c r="D799" s="14"/>
      <c r="E799" s="396"/>
      <c r="F799" s="396"/>
      <c r="G799" s="396"/>
      <c r="H799" s="396"/>
      <c r="I799" s="194"/>
      <c r="J799" s="194"/>
      <c r="K799" s="194"/>
      <c r="L799" s="194"/>
      <c r="M799" s="223"/>
      <c r="N799" s="223"/>
      <c r="O799" s="224"/>
      <c r="P799" s="194"/>
    </row>
    <row r="800" spans="1:16" s="136" customFormat="1" ht="15" x14ac:dyDescent="0.25">
      <c r="A800" s="14"/>
      <c r="B800" s="14"/>
      <c r="C800" s="14"/>
      <c r="D800" s="14"/>
      <c r="E800" s="396"/>
      <c r="F800" s="396"/>
      <c r="G800" s="396"/>
      <c r="H800" s="396"/>
      <c r="I800" s="194"/>
      <c r="J800" s="194"/>
      <c r="K800" s="194"/>
      <c r="L800" s="194"/>
      <c r="M800" s="223"/>
      <c r="N800" s="223"/>
      <c r="O800" s="224"/>
      <c r="P800" s="194"/>
    </row>
    <row r="801" spans="1:16" s="136" customFormat="1" ht="15" x14ac:dyDescent="0.25">
      <c r="A801" s="14"/>
      <c r="B801" s="14"/>
      <c r="C801" s="14"/>
      <c r="D801" s="14"/>
      <c r="E801" s="396"/>
      <c r="F801" s="396"/>
      <c r="G801" s="396"/>
      <c r="H801" s="396"/>
      <c r="I801" s="194"/>
      <c r="J801" s="194"/>
      <c r="K801" s="194"/>
      <c r="L801" s="194"/>
      <c r="M801" s="223"/>
      <c r="N801" s="223"/>
      <c r="O801" s="224"/>
      <c r="P801" s="194"/>
    </row>
    <row r="802" spans="1:16" s="136" customFormat="1" ht="15" x14ac:dyDescent="0.25">
      <c r="A802" s="14"/>
      <c r="B802" s="14"/>
      <c r="C802" s="14"/>
      <c r="D802" s="14"/>
      <c r="E802" s="396"/>
      <c r="F802" s="396"/>
      <c r="G802" s="396"/>
      <c r="H802" s="396"/>
      <c r="I802" s="194"/>
      <c r="J802" s="194"/>
      <c r="K802" s="194"/>
      <c r="L802" s="194"/>
      <c r="M802" s="223"/>
      <c r="N802" s="223"/>
      <c r="O802" s="224"/>
      <c r="P802" s="194"/>
    </row>
    <row r="803" spans="1:16" s="136" customFormat="1" ht="15" x14ac:dyDescent="0.25">
      <c r="A803" s="14"/>
      <c r="B803" s="14"/>
      <c r="C803" s="14"/>
      <c r="D803" s="14"/>
      <c r="E803" s="396"/>
      <c r="F803" s="396"/>
      <c r="G803" s="396"/>
      <c r="H803" s="396"/>
      <c r="I803" s="194"/>
      <c r="J803" s="194"/>
      <c r="K803" s="194"/>
      <c r="L803" s="194"/>
      <c r="M803" s="223"/>
      <c r="N803" s="223"/>
      <c r="O803" s="224"/>
      <c r="P803" s="194"/>
    </row>
    <row r="804" spans="1:16" s="136" customFormat="1" ht="15" x14ac:dyDescent="0.25">
      <c r="A804" s="14"/>
      <c r="B804" s="14"/>
      <c r="C804" s="14"/>
      <c r="D804" s="14"/>
      <c r="E804" s="396"/>
      <c r="F804" s="396"/>
      <c r="G804" s="396"/>
      <c r="H804" s="396"/>
      <c r="I804" s="194"/>
      <c r="J804" s="194"/>
      <c r="K804" s="194"/>
      <c r="L804" s="194"/>
      <c r="M804" s="223"/>
      <c r="N804" s="223"/>
      <c r="O804" s="224"/>
      <c r="P804" s="194"/>
    </row>
    <row r="805" spans="1:16" s="136" customFormat="1" ht="15" x14ac:dyDescent="0.25">
      <c r="A805" s="14"/>
      <c r="B805" s="14"/>
      <c r="C805" s="14"/>
      <c r="D805" s="14"/>
      <c r="E805" s="396"/>
      <c r="F805" s="396"/>
      <c r="G805" s="396"/>
      <c r="H805" s="396"/>
      <c r="I805" s="194"/>
      <c r="J805" s="194"/>
      <c r="K805" s="194"/>
      <c r="L805" s="194"/>
      <c r="M805" s="223"/>
      <c r="N805" s="223"/>
      <c r="O805" s="224"/>
      <c r="P805" s="194"/>
    </row>
    <row r="806" spans="1:16" s="136" customFormat="1" ht="15" x14ac:dyDescent="0.25">
      <c r="A806" s="14"/>
      <c r="B806" s="14"/>
      <c r="C806" s="14"/>
      <c r="D806" s="14"/>
      <c r="E806" s="396"/>
      <c r="F806" s="396"/>
      <c r="G806" s="396"/>
      <c r="H806" s="396"/>
      <c r="I806" s="194"/>
      <c r="J806" s="194"/>
      <c r="K806" s="194"/>
      <c r="L806" s="194"/>
      <c r="M806" s="223"/>
      <c r="N806" s="223"/>
      <c r="O806" s="224"/>
      <c r="P806" s="194"/>
    </row>
    <row r="807" spans="1:16" s="136" customFormat="1" ht="15" x14ac:dyDescent="0.25">
      <c r="A807" s="14"/>
      <c r="B807" s="14"/>
      <c r="C807" s="14"/>
      <c r="D807" s="14"/>
      <c r="E807" s="396"/>
      <c r="F807" s="396"/>
      <c r="G807" s="396"/>
      <c r="H807" s="396"/>
      <c r="I807" s="194"/>
      <c r="J807" s="194"/>
      <c r="K807" s="194"/>
      <c r="L807" s="194"/>
      <c r="M807" s="223"/>
      <c r="N807" s="223"/>
      <c r="O807" s="224"/>
      <c r="P807" s="194"/>
    </row>
    <row r="808" spans="1:16" s="136" customFormat="1" ht="15" x14ac:dyDescent="0.25">
      <c r="A808" s="14"/>
      <c r="B808" s="14"/>
      <c r="C808" s="14"/>
      <c r="D808" s="14"/>
      <c r="E808" s="396"/>
      <c r="F808" s="396"/>
      <c r="G808" s="396"/>
      <c r="H808" s="396"/>
      <c r="I808" s="194"/>
      <c r="J808" s="194"/>
      <c r="K808" s="194"/>
      <c r="L808" s="194"/>
      <c r="M808" s="223"/>
      <c r="N808" s="223"/>
      <c r="O808" s="224"/>
      <c r="P808" s="194"/>
    </row>
    <row r="809" spans="1:16" s="136" customFormat="1" ht="15" x14ac:dyDescent="0.25">
      <c r="A809" s="14"/>
      <c r="B809" s="14"/>
      <c r="C809" s="14"/>
      <c r="D809" s="14"/>
      <c r="E809" s="396"/>
      <c r="F809" s="396"/>
      <c r="G809" s="396"/>
      <c r="H809" s="396"/>
      <c r="I809" s="194"/>
      <c r="J809" s="194"/>
      <c r="K809" s="194"/>
      <c r="L809" s="194"/>
      <c r="M809" s="223"/>
      <c r="N809" s="223"/>
      <c r="O809" s="224"/>
      <c r="P809" s="194"/>
    </row>
    <row r="810" spans="1:16" s="136" customFormat="1" ht="15" x14ac:dyDescent="0.25">
      <c r="A810" s="14"/>
      <c r="B810" s="14"/>
      <c r="C810" s="14"/>
      <c r="D810" s="14"/>
      <c r="E810" s="396"/>
      <c r="F810" s="396"/>
      <c r="G810" s="396"/>
      <c r="H810" s="396"/>
      <c r="I810" s="194"/>
      <c r="J810" s="194"/>
      <c r="K810" s="194"/>
      <c r="L810" s="194"/>
      <c r="M810" s="223"/>
      <c r="N810" s="223"/>
      <c r="O810" s="224"/>
      <c r="P810" s="194"/>
    </row>
    <row r="811" spans="1:16" s="136" customFormat="1" ht="15" x14ac:dyDescent="0.25">
      <c r="A811" s="14"/>
      <c r="B811" s="14"/>
      <c r="C811" s="14"/>
      <c r="D811" s="14"/>
      <c r="E811" s="396"/>
      <c r="F811" s="396"/>
      <c r="G811" s="396"/>
      <c r="H811" s="396"/>
      <c r="I811" s="194"/>
      <c r="J811" s="194"/>
      <c r="K811" s="194"/>
      <c r="L811" s="194"/>
      <c r="M811" s="223"/>
      <c r="N811" s="223"/>
      <c r="O811" s="224"/>
      <c r="P811" s="194"/>
    </row>
    <row r="812" spans="1:16" s="136" customFormat="1" ht="15" x14ac:dyDescent="0.25">
      <c r="A812" s="14"/>
      <c r="B812" s="14"/>
      <c r="C812" s="14"/>
      <c r="D812" s="14"/>
      <c r="E812" s="396"/>
      <c r="F812" s="396"/>
      <c r="G812" s="396"/>
      <c r="H812" s="396"/>
      <c r="I812" s="194"/>
      <c r="J812" s="194"/>
      <c r="K812" s="194"/>
      <c r="L812" s="194"/>
      <c r="M812" s="223"/>
      <c r="N812" s="223"/>
      <c r="O812" s="224"/>
      <c r="P812" s="194"/>
    </row>
    <row r="813" spans="1:16" s="136" customFormat="1" ht="15" x14ac:dyDescent="0.25">
      <c r="A813" s="14"/>
      <c r="B813" s="14"/>
      <c r="C813" s="14"/>
      <c r="D813" s="14"/>
      <c r="E813" s="396"/>
      <c r="F813" s="396"/>
      <c r="G813" s="396"/>
      <c r="H813" s="396"/>
      <c r="I813" s="194"/>
      <c r="J813" s="194"/>
      <c r="K813" s="194"/>
      <c r="L813" s="194"/>
      <c r="M813" s="223"/>
      <c r="N813" s="223"/>
      <c r="O813" s="224"/>
      <c r="P813" s="194"/>
    </row>
    <row r="814" spans="1:16" s="136" customFormat="1" ht="15" x14ac:dyDescent="0.25">
      <c r="A814" s="14"/>
      <c r="B814" s="14"/>
      <c r="C814" s="14"/>
      <c r="D814" s="14"/>
      <c r="E814" s="396"/>
      <c r="F814" s="396"/>
      <c r="G814" s="396"/>
      <c r="H814" s="396"/>
      <c r="I814" s="194"/>
      <c r="J814" s="194"/>
      <c r="K814" s="194"/>
      <c r="L814" s="194"/>
      <c r="M814" s="223"/>
      <c r="N814" s="223"/>
      <c r="O814" s="224"/>
      <c r="P814" s="194"/>
    </row>
    <row r="815" spans="1:16" s="136" customFormat="1" ht="15" x14ac:dyDescent="0.25">
      <c r="A815" s="14"/>
      <c r="B815" s="14"/>
      <c r="C815" s="14"/>
      <c r="D815" s="14"/>
      <c r="E815" s="396"/>
      <c r="F815" s="396"/>
      <c r="G815" s="396"/>
      <c r="H815" s="396"/>
      <c r="I815" s="194"/>
      <c r="J815" s="194"/>
      <c r="K815" s="194"/>
      <c r="L815" s="194"/>
      <c r="M815" s="223"/>
      <c r="N815" s="223"/>
      <c r="O815" s="224"/>
      <c r="P815" s="194"/>
    </row>
    <row r="816" spans="1:16" s="136" customFormat="1" ht="15" x14ac:dyDescent="0.25">
      <c r="A816" s="14"/>
      <c r="B816" s="14"/>
      <c r="C816" s="14"/>
      <c r="D816" s="14"/>
      <c r="E816" s="396"/>
      <c r="F816" s="396"/>
      <c r="G816" s="396"/>
      <c r="H816" s="396"/>
      <c r="I816" s="194"/>
      <c r="J816" s="194"/>
      <c r="K816" s="194"/>
      <c r="L816" s="194"/>
      <c r="M816" s="223"/>
      <c r="N816" s="223"/>
      <c r="O816" s="224"/>
      <c r="P816" s="194"/>
    </row>
    <row r="817" spans="1:16" s="136" customFormat="1" ht="15" x14ac:dyDescent="0.25">
      <c r="A817" s="14"/>
      <c r="B817" s="14"/>
      <c r="C817" s="14"/>
      <c r="D817" s="14"/>
      <c r="E817" s="396"/>
      <c r="F817" s="396"/>
      <c r="G817" s="396"/>
      <c r="H817" s="396"/>
      <c r="I817" s="194"/>
      <c r="J817" s="194"/>
      <c r="K817" s="194"/>
      <c r="L817" s="194"/>
      <c r="M817" s="223"/>
      <c r="N817" s="223"/>
      <c r="O817" s="224"/>
      <c r="P817" s="194"/>
    </row>
    <row r="818" spans="1:16" s="136" customFormat="1" ht="15" x14ac:dyDescent="0.25">
      <c r="A818" s="14"/>
      <c r="B818" s="14"/>
      <c r="C818" s="14"/>
      <c r="D818" s="14"/>
      <c r="E818" s="396"/>
      <c r="F818" s="396"/>
      <c r="G818" s="396"/>
      <c r="H818" s="396"/>
      <c r="I818" s="194"/>
      <c r="J818" s="194"/>
      <c r="K818" s="194"/>
      <c r="L818" s="194"/>
      <c r="M818" s="223"/>
      <c r="N818" s="223"/>
      <c r="O818" s="224"/>
      <c r="P818" s="194"/>
    </row>
    <row r="819" spans="1:16" s="136" customFormat="1" ht="15" x14ac:dyDescent="0.25">
      <c r="A819" s="14"/>
      <c r="B819" s="14"/>
      <c r="C819" s="14"/>
      <c r="D819" s="14"/>
      <c r="E819" s="396"/>
      <c r="F819" s="396"/>
      <c r="G819" s="396"/>
      <c r="H819" s="396"/>
      <c r="I819" s="194"/>
      <c r="J819" s="194"/>
      <c r="K819" s="194"/>
      <c r="L819" s="194"/>
      <c r="M819" s="223"/>
      <c r="N819" s="223"/>
      <c r="O819" s="224"/>
      <c r="P819" s="194"/>
    </row>
    <row r="820" spans="1:16" s="136" customFormat="1" ht="15" x14ac:dyDescent="0.25">
      <c r="A820" s="14"/>
      <c r="B820" s="14"/>
      <c r="C820" s="14"/>
      <c r="D820" s="14"/>
      <c r="E820" s="396"/>
      <c r="F820" s="396"/>
      <c r="G820" s="396"/>
      <c r="H820" s="396"/>
      <c r="I820" s="194"/>
      <c r="J820" s="194"/>
      <c r="K820" s="194"/>
      <c r="L820" s="194"/>
      <c r="M820" s="223"/>
      <c r="N820" s="223"/>
      <c r="O820" s="224"/>
      <c r="P820" s="194"/>
    </row>
    <row r="821" spans="1:16" s="136" customFormat="1" ht="15" x14ac:dyDescent="0.25">
      <c r="A821" s="14"/>
      <c r="B821" s="14"/>
      <c r="C821" s="14"/>
      <c r="D821" s="14"/>
      <c r="E821" s="396"/>
      <c r="F821" s="396"/>
      <c r="G821" s="396"/>
      <c r="H821" s="396"/>
      <c r="I821" s="194"/>
      <c r="J821" s="194"/>
      <c r="K821" s="194"/>
      <c r="L821" s="194"/>
      <c r="M821" s="223"/>
      <c r="N821" s="223"/>
      <c r="O821" s="224"/>
      <c r="P821" s="194"/>
    </row>
    <row r="822" spans="1:16" s="136" customFormat="1" ht="15" x14ac:dyDescent="0.25">
      <c r="A822" s="14"/>
      <c r="B822" s="14"/>
      <c r="C822" s="14"/>
      <c r="D822" s="14"/>
      <c r="E822" s="396"/>
      <c r="F822" s="396"/>
      <c r="G822" s="396"/>
      <c r="H822" s="396"/>
      <c r="I822" s="194"/>
      <c r="J822" s="194"/>
      <c r="K822" s="194"/>
      <c r="L822" s="194"/>
      <c r="M822" s="223"/>
      <c r="N822" s="223"/>
      <c r="O822" s="224"/>
      <c r="P822" s="194"/>
    </row>
    <row r="823" spans="1:16" s="136" customFormat="1" ht="15" x14ac:dyDescent="0.25">
      <c r="A823" s="14"/>
      <c r="B823" s="14"/>
      <c r="C823" s="14"/>
      <c r="D823" s="14"/>
      <c r="E823" s="396"/>
      <c r="F823" s="396"/>
      <c r="G823" s="396"/>
      <c r="H823" s="396"/>
      <c r="I823" s="194"/>
      <c r="J823" s="194"/>
      <c r="K823" s="194"/>
      <c r="L823" s="194"/>
      <c r="M823" s="223"/>
      <c r="N823" s="223"/>
      <c r="O823" s="224"/>
      <c r="P823" s="194"/>
    </row>
    <row r="824" spans="1:16" s="136" customFormat="1" ht="15" x14ac:dyDescent="0.25">
      <c r="A824" s="14"/>
      <c r="B824" s="14"/>
      <c r="C824" s="14"/>
      <c r="D824" s="14"/>
      <c r="E824" s="396"/>
      <c r="F824" s="396"/>
      <c r="G824" s="396"/>
      <c r="H824" s="396"/>
      <c r="I824" s="194"/>
      <c r="J824" s="194"/>
      <c r="K824" s="194"/>
      <c r="L824" s="194"/>
      <c r="M824" s="223"/>
      <c r="N824" s="223"/>
      <c r="O824" s="224"/>
      <c r="P824" s="194"/>
    </row>
    <row r="825" spans="1:16" s="136" customFormat="1" ht="15" x14ac:dyDescent="0.25">
      <c r="A825" s="14"/>
      <c r="B825" s="14"/>
      <c r="C825" s="14"/>
      <c r="D825" s="14"/>
      <c r="E825" s="396"/>
      <c r="F825" s="396"/>
      <c r="G825" s="396"/>
      <c r="H825" s="396"/>
      <c r="I825" s="194"/>
      <c r="J825" s="194"/>
      <c r="K825" s="194"/>
      <c r="L825" s="194"/>
      <c r="M825" s="223"/>
      <c r="N825" s="223"/>
      <c r="O825" s="224"/>
      <c r="P825" s="194"/>
    </row>
    <row r="826" spans="1:16" s="136" customFormat="1" ht="15" x14ac:dyDescent="0.25">
      <c r="A826" s="14"/>
      <c r="B826" s="14"/>
      <c r="C826" s="14"/>
      <c r="D826" s="14"/>
      <c r="E826" s="396"/>
      <c r="F826" s="396"/>
      <c r="G826" s="396"/>
      <c r="H826" s="396"/>
      <c r="I826" s="194"/>
      <c r="J826" s="194"/>
      <c r="K826" s="194"/>
      <c r="L826" s="194"/>
      <c r="M826" s="223"/>
      <c r="N826" s="223"/>
      <c r="O826" s="224"/>
      <c r="P826" s="194"/>
    </row>
    <row r="827" spans="1:16" s="136" customFormat="1" ht="15" x14ac:dyDescent="0.25">
      <c r="A827" s="14"/>
      <c r="B827" s="14"/>
      <c r="C827" s="14"/>
      <c r="D827" s="14"/>
      <c r="E827" s="396"/>
      <c r="F827" s="396"/>
      <c r="G827" s="396"/>
      <c r="H827" s="396"/>
      <c r="I827" s="194"/>
      <c r="J827" s="194"/>
      <c r="K827" s="194"/>
      <c r="L827" s="194"/>
      <c r="M827" s="223"/>
      <c r="N827" s="223"/>
      <c r="O827" s="224"/>
      <c r="P827" s="194"/>
    </row>
    <row r="828" spans="1:16" s="136" customFormat="1" ht="15" x14ac:dyDescent="0.25">
      <c r="A828" s="14"/>
      <c r="B828" s="14"/>
      <c r="C828" s="14"/>
      <c r="D828" s="14"/>
      <c r="E828" s="396"/>
      <c r="F828" s="396"/>
      <c r="G828" s="396"/>
      <c r="H828" s="396"/>
      <c r="I828" s="194"/>
      <c r="J828" s="194"/>
      <c r="K828" s="194"/>
      <c r="L828" s="194"/>
      <c r="M828" s="223"/>
      <c r="N828" s="223"/>
      <c r="O828" s="224"/>
      <c r="P828" s="194"/>
    </row>
    <row r="829" spans="1:16" s="136" customFormat="1" ht="15" x14ac:dyDescent="0.25">
      <c r="A829" s="14"/>
      <c r="B829" s="14"/>
      <c r="C829" s="14"/>
      <c r="D829" s="14"/>
      <c r="E829" s="396"/>
      <c r="F829" s="396"/>
      <c r="G829" s="396"/>
      <c r="H829" s="396"/>
      <c r="I829" s="194"/>
      <c r="J829" s="194"/>
      <c r="K829" s="194"/>
      <c r="L829" s="194"/>
      <c r="M829" s="223"/>
      <c r="N829" s="223"/>
      <c r="O829" s="224"/>
      <c r="P829" s="194"/>
    </row>
    <row r="830" spans="1:16" s="136" customFormat="1" ht="15" x14ac:dyDescent="0.25">
      <c r="A830" s="14"/>
      <c r="B830" s="14"/>
      <c r="C830" s="14"/>
      <c r="D830" s="14"/>
      <c r="E830" s="396"/>
      <c r="F830" s="396"/>
      <c r="G830" s="396"/>
      <c r="H830" s="396"/>
      <c r="I830" s="194"/>
      <c r="J830" s="194"/>
      <c r="K830" s="194"/>
      <c r="L830" s="194"/>
      <c r="M830" s="223"/>
      <c r="N830" s="223"/>
      <c r="O830" s="224"/>
      <c r="P830" s="194"/>
    </row>
    <row r="831" spans="1:16" s="136" customFormat="1" ht="15" x14ac:dyDescent="0.25">
      <c r="A831" s="14"/>
      <c r="B831" s="14"/>
      <c r="C831" s="14"/>
      <c r="D831" s="14"/>
      <c r="E831" s="396"/>
      <c r="F831" s="396"/>
      <c r="G831" s="396"/>
      <c r="H831" s="396"/>
      <c r="I831" s="194"/>
      <c r="J831" s="194"/>
      <c r="K831" s="194"/>
      <c r="L831" s="194"/>
      <c r="M831" s="223"/>
      <c r="N831" s="223"/>
      <c r="O831" s="224"/>
      <c r="P831" s="194"/>
    </row>
    <row r="832" spans="1:16" s="136" customFormat="1" ht="15" x14ac:dyDescent="0.25">
      <c r="A832" s="14"/>
      <c r="B832" s="14"/>
      <c r="C832" s="14"/>
      <c r="D832" s="14"/>
      <c r="E832" s="396"/>
      <c r="F832" s="396"/>
      <c r="G832" s="396"/>
      <c r="H832" s="396"/>
      <c r="I832" s="194"/>
      <c r="J832" s="194"/>
      <c r="K832" s="194"/>
      <c r="L832" s="194"/>
      <c r="M832" s="223"/>
      <c r="N832" s="223"/>
      <c r="O832" s="224"/>
      <c r="P832" s="194"/>
    </row>
    <row r="833" spans="1:16" s="136" customFormat="1" ht="15" x14ac:dyDescent="0.25">
      <c r="A833" s="14"/>
      <c r="B833" s="14"/>
      <c r="C833" s="14"/>
      <c r="D833" s="14"/>
      <c r="E833" s="396"/>
      <c r="F833" s="396"/>
      <c r="G833" s="396"/>
      <c r="H833" s="396"/>
      <c r="I833" s="194"/>
      <c r="J833" s="194"/>
      <c r="K833" s="194"/>
      <c r="L833" s="194"/>
      <c r="M833" s="223"/>
      <c r="N833" s="223"/>
      <c r="O833" s="224"/>
      <c r="P833" s="194"/>
    </row>
    <row r="834" spans="1:16" s="136" customFormat="1" ht="15" x14ac:dyDescent="0.25">
      <c r="A834" s="14"/>
      <c r="B834" s="14"/>
      <c r="C834" s="14"/>
      <c r="D834" s="14"/>
      <c r="E834" s="396"/>
      <c r="F834" s="396"/>
      <c r="G834" s="396"/>
      <c r="H834" s="396"/>
      <c r="I834" s="194"/>
      <c r="J834" s="194"/>
      <c r="K834" s="194"/>
      <c r="L834" s="194"/>
      <c r="M834" s="223"/>
      <c r="N834" s="223"/>
      <c r="O834" s="224"/>
      <c r="P834" s="194"/>
    </row>
    <row r="835" spans="1:16" s="136" customFormat="1" ht="15" x14ac:dyDescent="0.25">
      <c r="A835" s="14"/>
      <c r="B835" s="14"/>
      <c r="C835" s="14"/>
      <c r="D835" s="14"/>
      <c r="E835" s="396"/>
      <c r="F835" s="396"/>
      <c r="G835" s="396"/>
      <c r="H835" s="396"/>
      <c r="I835" s="194"/>
      <c r="J835" s="194"/>
      <c r="K835" s="194"/>
      <c r="L835" s="194"/>
      <c r="M835" s="223"/>
      <c r="N835" s="223"/>
      <c r="O835" s="224"/>
      <c r="P835" s="194"/>
    </row>
    <row r="836" spans="1:16" s="136" customFormat="1" ht="15" x14ac:dyDescent="0.25">
      <c r="A836" s="14"/>
      <c r="B836" s="14"/>
      <c r="C836" s="14"/>
      <c r="D836" s="14"/>
      <c r="E836" s="396"/>
      <c r="F836" s="396"/>
      <c r="G836" s="396"/>
      <c r="H836" s="396"/>
      <c r="I836" s="194"/>
      <c r="J836" s="194"/>
      <c r="K836" s="194"/>
      <c r="L836" s="194"/>
      <c r="M836" s="223"/>
      <c r="N836" s="223"/>
      <c r="O836" s="224"/>
      <c r="P836" s="194"/>
    </row>
    <row r="837" spans="1:16" s="136" customFormat="1" ht="15" x14ac:dyDescent="0.25">
      <c r="A837" s="14"/>
      <c r="B837" s="14"/>
      <c r="C837" s="14"/>
      <c r="D837" s="14"/>
      <c r="E837" s="396"/>
      <c r="F837" s="396"/>
      <c r="G837" s="396"/>
      <c r="H837" s="396"/>
      <c r="I837" s="194"/>
      <c r="J837" s="194"/>
      <c r="K837" s="194"/>
      <c r="L837" s="194"/>
      <c r="M837" s="223"/>
      <c r="N837" s="223"/>
      <c r="O837" s="224"/>
      <c r="P837" s="194"/>
    </row>
    <row r="838" spans="1:16" s="136" customFormat="1" ht="15" x14ac:dyDescent="0.25">
      <c r="A838" s="14"/>
      <c r="B838" s="14"/>
      <c r="C838" s="14"/>
      <c r="D838" s="14"/>
      <c r="E838" s="396"/>
      <c r="F838" s="396"/>
      <c r="G838" s="396"/>
      <c r="H838" s="396"/>
      <c r="I838" s="194"/>
      <c r="J838" s="194"/>
      <c r="K838" s="194"/>
      <c r="L838" s="194"/>
      <c r="M838" s="223"/>
      <c r="N838" s="223"/>
      <c r="O838" s="224"/>
      <c r="P838" s="194"/>
    </row>
    <row r="839" spans="1:16" s="136" customFormat="1" ht="15" x14ac:dyDescent="0.25">
      <c r="A839" s="14"/>
      <c r="B839" s="14"/>
      <c r="C839" s="14"/>
      <c r="D839" s="14"/>
      <c r="E839" s="396"/>
      <c r="F839" s="396"/>
      <c r="G839" s="396"/>
      <c r="H839" s="396"/>
      <c r="I839" s="194"/>
      <c r="J839" s="194"/>
      <c r="K839" s="194"/>
      <c r="L839" s="194"/>
      <c r="M839" s="223"/>
      <c r="N839" s="223"/>
      <c r="O839" s="224"/>
      <c r="P839" s="194"/>
    </row>
    <row r="840" spans="1:16" s="136" customFormat="1" ht="15" x14ac:dyDescent="0.25">
      <c r="A840" s="14"/>
      <c r="B840" s="14"/>
      <c r="C840" s="14"/>
      <c r="D840" s="14"/>
      <c r="E840" s="396"/>
      <c r="F840" s="396"/>
      <c r="G840" s="396"/>
      <c r="H840" s="396"/>
      <c r="I840" s="194"/>
      <c r="J840" s="194"/>
      <c r="K840" s="194"/>
      <c r="L840" s="194"/>
      <c r="M840" s="223"/>
      <c r="N840" s="223"/>
      <c r="O840" s="224"/>
      <c r="P840" s="194"/>
    </row>
    <row r="841" spans="1:16" s="136" customFormat="1" ht="15" x14ac:dyDescent="0.25">
      <c r="A841" s="14"/>
      <c r="B841" s="14"/>
      <c r="C841" s="14"/>
      <c r="D841" s="14"/>
      <c r="E841" s="396"/>
      <c r="F841" s="396"/>
      <c r="G841" s="396"/>
      <c r="H841" s="396"/>
      <c r="I841" s="194"/>
      <c r="J841" s="194"/>
      <c r="K841" s="194"/>
      <c r="L841" s="194"/>
      <c r="M841" s="223"/>
      <c r="N841" s="223"/>
      <c r="O841" s="224"/>
      <c r="P841" s="194"/>
    </row>
    <row r="842" spans="1:16" s="136" customFormat="1" ht="15" x14ac:dyDescent="0.25">
      <c r="A842" s="14"/>
      <c r="B842" s="14"/>
      <c r="C842" s="14"/>
      <c r="D842" s="14"/>
      <c r="E842" s="396"/>
      <c r="F842" s="396"/>
      <c r="G842" s="396"/>
      <c r="H842" s="396"/>
      <c r="I842" s="194"/>
      <c r="J842" s="194"/>
      <c r="K842" s="194"/>
      <c r="L842" s="194"/>
      <c r="M842" s="223"/>
      <c r="N842" s="223"/>
      <c r="O842" s="224"/>
      <c r="P842" s="194"/>
    </row>
    <row r="843" spans="1:16" s="136" customFormat="1" ht="15" x14ac:dyDescent="0.25">
      <c r="A843" s="14"/>
      <c r="B843" s="14"/>
      <c r="C843" s="14"/>
      <c r="D843" s="14"/>
      <c r="E843" s="396"/>
      <c r="F843" s="396"/>
      <c r="G843" s="396"/>
      <c r="H843" s="396"/>
      <c r="I843" s="194"/>
      <c r="J843" s="194"/>
      <c r="K843" s="194"/>
      <c r="L843" s="194"/>
      <c r="M843" s="223"/>
      <c r="N843" s="223"/>
      <c r="O843" s="224"/>
      <c r="P843" s="194"/>
    </row>
    <row r="844" spans="1:16" s="136" customFormat="1" ht="15" x14ac:dyDescent="0.25">
      <c r="A844" s="14"/>
      <c r="B844" s="14"/>
      <c r="C844" s="14"/>
      <c r="D844" s="14"/>
      <c r="E844" s="396"/>
      <c r="F844" s="396"/>
      <c r="G844" s="396"/>
      <c r="H844" s="396"/>
      <c r="I844" s="194"/>
      <c r="J844" s="194"/>
      <c r="K844" s="194"/>
      <c r="L844" s="194"/>
      <c r="M844" s="223"/>
      <c r="N844" s="223"/>
      <c r="O844" s="224"/>
      <c r="P844" s="194"/>
    </row>
    <row r="845" spans="1:16" s="136" customFormat="1" ht="15" x14ac:dyDescent="0.25">
      <c r="A845" s="14"/>
      <c r="B845" s="14"/>
      <c r="C845" s="14"/>
      <c r="D845" s="14"/>
      <c r="E845" s="396"/>
      <c r="F845" s="396"/>
      <c r="G845" s="396"/>
      <c r="H845" s="396"/>
      <c r="I845" s="194"/>
      <c r="J845" s="194"/>
      <c r="K845" s="194"/>
      <c r="L845" s="194"/>
      <c r="M845" s="223"/>
      <c r="N845" s="223"/>
      <c r="O845" s="224"/>
      <c r="P845" s="194"/>
    </row>
    <row r="846" spans="1:16" s="136" customFormat="1" ht="15" x14ac:dyDescent="0.25">
      <c r="A846" s="14"/>
      <c r="B846" s="14"/>
      <c r="C846" s="14"/>
      <c r="D846" s="14"/>
      <c r="E846" s="396"/>
      <c r="F846" s="396"/>
      <c r="G846" s="396"/>
      <c r="H846" s="396"/>
      <c r="I846" s="194"/>
      <c r="J846" s="194"/>
      <c r="K846" s="194"/>
      <c r="L846" s="194"/>
      <c r="M846" s="223"/>
      <c r="N846" s="223"/>
      <c r="O846" s="224"/>
      <c r="P846" s="194"/>
    </row>
    <row r="847" spans="1:16" s="136" customFormat="1" ht="15" x14ac:dyDescent="0.25">
      <c r="A847" s="14"/>
      <c r="B847" s="14"/>
      <c r="C847" s="14"/>
      <c r="D847" s="14"/>
      <c r="E847" s="396"/>
      <c r="F847" s="396"/>
      <c r="G847" s="396"/>
      <c r="H847" s="396"/>
      <c r="I847" s="194"/>
      <c r="J847" s="194"/>
      <c r="K847" s="194"/>
      <c r="L847" s="194"/>
      <c r="M847" s="223"/>
      <c r="N847" s="223"/>
      <c r="O847" s="224"/>
      <c r="P847" s="194"/>
    </row>
    <row r="848" spans="1:16" s="136" customFormat="1" ht="15" x14ac:dyDescent="0.25">
      <c r="A848" s="14"/>
      <c r="B848" s="14"/>
      <c r="C848" s="14"/>
      <c r="D848" s="14"/>
      <c r="E848" s="396"/>
      <c r="F848" s="396"/>
      <c r="G848" s="396"/>
      <c r="H848" s="396"/>
      <c r="I848" s="194"/>
      <c r="J848" s="194"/>
      <c r="K848" s="194"/>
      <c r="L848" s="194"/>
      <c r="M848" s="223"/>
      <c r="N848" s="223"/>
      <c r="O848" s="224"/>
      <c r="P848" s="194"/>
    </row>
    <row r="849" spans="1:16" s="136" customFormat="1" ht="15" x14ac:dyDescent="0.25">
      <c r="A849" s="14"/>
      <c r="B849" s="14"/>
      <c r="C849" s="14"/>
      <c r="D849" s="14"/>
      <c r="E849" s="396"/>
      <c r="F849" s="396"/>
      <c r="G849" s="396"/>
      <c r="H849" s="396"/>
      <c r="I849" s="194"/>
      <c r="J849" s="194"/>
      <c r="K849" s="194"/>
      <c r="L849" s="194"/>
      <c r="M849" s="223"/>
      <c r="N849" s="223"/>
      <c r="O849" s="224"/>
      <c r="P849" s="194"/>
    </row>
    <row r="850" spans="1:16" s="136" customFormat="1" ht="15" x14ac:dyDescent="0.25">
      <c r="A850" s="14"/>
      <c r="B850" s="14"/>
      <c r="C850" s="14"/>
      <c r="D850" s="14"/>
      <c r="E850" s="396"/>
      <c r="F850" s="396"/>
      <c r="G850" s="396"/>
      <c r="H850" s="396"/>
      <c r="I850" s="194"/>
      <c r="J850" s="194"/>
      <c r="K850" s="194"/>
      <c r="L850" s="194"/>
      <c r="M850" s="223"/>
      <c r="N850" s="223"/>
      <c r="O850" s="224"/>
      <c r="P850" s="194"/>
    </row>
    <row r="851" spans="1:16" s="136" customFormat="1" ht="15" x14ac:dyDescent="0.25">
      <c r="A851" s="14"/>
      <c r="B851" s="14"/>
      <c r="C851" s="14"/>
      <c r="D851" s="14"/>
      <c r="E851" s="396"/>
      <c r="F851" s="396"/>
      <c r="G851" s="396"/>
      <c r="H851" s="396"/>
      <c r="I851" s="194"/>
      <c r="J851" s="194"/>
      <c r="K851" s="194"/>
      <c r="L851" s="194"/>
      <c r="M851" s="223"/>
      <c r="N851" s="223"/>
      <c r="O851" s="224"/>
      <c r="P851" s="194"/>
    </row>
    <row r="852" spans="1:16" s="136" customFormat="1" ht="15" x14ac:dyDescent="0.25">
      <c r="A852" s="14"/>
      <c r="B852" s="14"/>
      <c r="C852" s="14"/>
      <c r="D852" s="14"/>
      <c r="E852" s="396"/>
      <c r="F852" s="396"/>
      <c r="G852" s="396"/>
      <c r="H852" s="396"/>
      <c r="I852" s="194"/>
      <c r="J852" s="194"/>
      <c r="K852" s="194"/>
      <c r="L852" s="194"/>
      <c r="M852" s="223"/>
      <c r="N852" s="223"/>
      <c r="O852" s="224"/>
      <c r="P852" s="194"/>
    </row>
    <row r="853" spans="1:16" s="136" customFormat="1" ht="15" x14ac:dyDescent="0.25">
      <c r="A853" s="14"/>
      <c r="B853" s="14"/>
      <c r="C853" s="14"/>
      <c r="D853" s="14"/>
      <c r="E853" s="396"/>
      <c r="F853" s="396"/>
      <c r="G853" s="396"/>
      <c r="H853" s="396"/>
      <c r="I853" s="194"/>
      <c r="J853" s="194"/>
      <c r="K853" s="194"/>
      <c r="L853" s="194"/>
      <c r="M853" s="223"/>
      <c r="N853" s="223"/>
      <c r="O853" s="224"/>
      <c r="P853" s="194"/>
    </row>
    <row r="854" spans="1:16" s="136" customFormat="1" ht="15" x14ac:dyDescent="0.25">
      <c r="A854" s="14"/>
      <c r="B854" s="14"/>
      <c r="C854" s="14"/>
      <c r="D854" s="14"/>
      <c r="E854" s="396"/>
      <c r="F854" s="396"/>
      <c r="G854" s="396"/>
      <c r="H854" s="396"/>
      <c r="I854" s="194"/>
      <c r="J854" s="194"/>
      <c r="K854" s="194"/>
      <c r="L854" s="194"/>
      <c r="M854" s="223"/>
      <c r="N854" s="223"/>
      <c r="O854" s="224"/>
      <c r="P854" s="194"/>
    </row>
    <row r="855" spans="1:16" s="136" customFormat="1" ht="15" x14ac:dyDescent="0.25">
      <c r="A855" s="14"/>
      <c r="B855" s="14"/>
      <c r="C855" s="14"/>
      <c r="D855" s="14"/>
      <c r="E855" s="396"/>
      <c r="F855" s="396"/>
      <c r="G855" s="396"/>
      <c r="H855" s="396"/>
      <c r="I855" s="194"/>
      <c r="J855" s="194"/>
      <c r="K855" s="194"/>
      <c r="L855" s="194"/>
      <c r="M855" s="223"/>
      <c r="N855" s="223"/>
      <c r="O855" s="224"/>
      <c r="P855" s="194"/>
    </row>
    <row r="856" spans="1:16" s="136" customFormat="1" ht="15" x14ac:dyDescent="0.25">
      <c r="A856" s="14"/>
      <c r="B856" s="14"/>
      <c r="C856" s="14"/>
      <c r="D856" s="14"/>
      <c r="E856" s="396"/>
      <c r="F856" s="396"/>
      <c r="G856" s="396"/>
      <c r="H856" s="396"/>
      <c r="I856" s="194"/>
      <c r="J856" s="194"/>
      <c r="K856" s="194"/>
      <c r="L856" s="194"/>
      <c r="M856" s="223"/>
      <c r="N856" s="223"/>
      <c r="O856" s="224"/>
      <c r="P856" s="194"/>
    </row>
    <row r="857" spans="1:16" s="136" customFormat="1" ht="15" x14ac:dyDescent="0.25">
      <c r="A857" s="14"/>
      <c r="B857" s="14"/>
      <c r="C857" s="14"/>
      <c r="D857" s="14"/>
      <c r="E857" s="396"/>
      <c r="F857" s="396"/>
      <c r="G857" s="396"/>
      <c r="H857" s="396"/>
      <c r="I857" s="194"/>
      <c r="J857" s="194"/>
      <c r="K857" s="194"/>
      <c r="L857" s="194"/>
      <c r="M857" s="223"/>
      <c r="N857" s="223"/>
      <c r="O857" s="224"/>
      <c r="P857" s="194"/>
    </row>
    <row r="858" spans="1:16" s="136" customFormat="1" ht="15" x14ac:dyDescent="0.25">
      <c r="A858" s="14"/>
      <c r="B858" s="14"/>
      <c r="C858" s="14"/>
      <c r="D858" s="14"/>
      <c r="E858" s="396"/>
      <c r="F858" s="396"/>
      <c r="G858" s="396"/>
      <c r="H858" s="396"/>
      <c r="I858" s="194"/>
      <c r="J858" s="194"/>
      <c r="K858" s="194"/>
      <c r="L858" s="194"/>
      <c r="M858" s="223"/>
      <c r="N858" s="223"/>
      <c r="O858" s="224"/>
      <c r="P858" s="194"/>
    </row>
    <row r="859" spans="1:16" s="136" customFormat="1" ht="15" x14ac:dyDescent="0.25">
      <c r="A859" s="14"/>
      <c r="B859" s="14"/>
      <c r="C859" s="14"/>
      <c r="D859" s="14"/>
      <c r="E859" s="396"/>
      <c r="F859" s="396"/>
      <c r="G859" s="396"/>
      <c r="H859" s="396"/>
      <c r="I859" s="194"/>
      <c r="J859" s="194"/>
      <c r="K859" s="194"/>
      <c r="L859" s="194"/>
      <c r="M859" s="223"/>
      <c r="N859" s="223"/>
      <c r="O859" s="224"/>
      <c r="P859" s="194"/>
    </row>
    <row r="860" spans="1:16" s="136" customFormat="1" ht="15" x14ac:dyDescent="0.25">
      <c r="A860" s="14"/>
      <c r="B860" s="14"/>
      <c r="C860" s="14"/>
      <c r="D860" s="14"/>
      <c r="E860" s="396"/>
      <c r="F860" s="396"/>
      <c r="G860" s="396"/>
      <c r="H860" s="396"/>
      <c r="I860" s="194"/>
      <c r="J860" s="194"/>
      <c r="K860" s="194"/>
      <c r="L860" s="194"/>
      <c r="M860" s="223"/>
      <c r="N860" s="223"/>
      <c r="O860" s="224"/>
      <c r="P860" s="194"/>
    </row>
    <row r="861" spans="1:16" s="136" customFormat="1" ht="15" x14ac:dyDescent="0.25">
      <c r="A861" s="14"/>
      <c r="B861" s="14"/>
      <c r="C861" s="14"/>
      <c r="D861" s="14"/>
      <c r="E861" s="396"/>
      <c r="F861" s="396"/>
      <c r="G861" s="396"/>
      <c r="H861" s="396"/>
      <c r="I861" s="194"/>
      <c r="J861" s="194"/>
      <c r="K861" s="194"/>
      <c r="L861" s="194"/>
      <c r="M861" s="223"/>
      <c r="N861" s="223"/>
      <c r="O861" s="224"/>
      <c r="P861" s="194"/>
    </row>
    <row r="862" spans="1:16" s="136" customFormat="1" ht="15" x14ac:dyDescent="0.25">
      <c r="A862" s="14"/>
      <c r="B862" s="14"/>
      <c r="C862" s="14"/>
      <c r="D862" s="14"/>
      <c r="E862" s="396"/>
      <c r="F862" s="396"/>
      <c r="G862" s="396"/>
      <c r="H862" s="396"/>
      <c r="I862" s="194"/>
      <c r="J862" s="194"/>
      <c r="K862" s="194"/>
      <c r="L862" s="194"/>
      <c r="M862" s="223"/>
      <c r="N862" s="223"/>
      <c r="O862" s="224"/>
      <c r="P862" s="194"/>
    </row>
    <row r="863" spans="1:16" s="136" customFormat="1" ht="15" x14ac:dyDescent="0.25">
      <c r="A863" s="14"/>
      <c r="B863" s="14"/>
      <c r="C863" s="14"/>
      <c r="D863" s="14"/>
      <c r="E863" s="396"/>
      <c r="F863" s="396"/>
      <c r="G863" s="396"/>
      <c r="H863" s="396"/>
      <c r="I863" s="194"/>
      <c r="J863" s="194"/>
      <c r="K863" s="194"/>
      <c r="L863" s="194"/>
      <c r="M863" s="223"/>
      <c r="N863" s="223"/>
      <c r="O863" s="224"/>
      <c r="P863" s="194"/>
    </row>
    <row r="864" spans="1:16" s="136" customFormat="1" ht="15" x14ac:dyDescent="0.25">
      <c r="A864" s="14"/>
      <c r="B864" s="14"/>
      <c r="C864" s="14"/>
      <c r="D864" s="14"/>
      <c r="E864" s="396"/>
      <c r="F864" s="396"/>
      <c r="G864" s="396"/>
      <c r="H864" s="396"/>
      <c r="I864" s="194"/>
      <c r="J864" s="194"/>
      <c r="K864" s="194"/>
      <c r="L864" s="194"/>
      <c r="M864" s="223"/>
      <c r="N864" s="223"/>
      <c r="O864" s="224"/>
      <c r="P864" s="194"/>
    </row>
    <row r="865" spans="1:16" s="136" customFormat="1" ht="15" x14ac:dyDescent="0.25">
      <c r="A865" s="14"/>
      <c r="B865" s="14"/>
      <c r="C865" s="14"/>
      <c r="D865" s="14"/>
      <c r="E865" s="396"/>
      <c r="F865" s="396"/>
      <c r="G865" s="396"/>
      <c r="H865" s="396"/>
      <c r="I865" s="194"/>
      <c r="J865" s="194"/>
      <c r="K865" s="194"/>
      <c r="L865" s="194"/>
      <c r="M865" s="223"/>
      <c r="N865" s="223"/>
      <c r="O865" s="224"/>
      <c r="P865" s="194"/>
    </row>
    <row r="866" spans="1:16" s="136" customFormat="1" ht="15" x14ac:dyDescent="0.25">
      <c r="A866" s="14"/>
      <c r="B866" s="14"/>
      <c r="C866" s="14"/>
      <c r="D866" s="14"/>
      <c r="E866" s="396"/>
      <c r="F866" s="396"/>
      <c r="G866" s="396"/>
      <c r="H866" s="396"/>
      <c r="I866" s="194"/>
      <c r="J866" s="194"/>
      <c r="K866" s="194"/>
      <c r="L866" s="194"/>
      <c r="M866" s="223"/>
      <c r="N866" s="223"/>
      <c r="O866" s="224"/>
      <c r="P866" s="194"/>
    </row>
    <row r="867" spans="1:16" s="136" customFormat="1" ht="15" x14ac:dyDescent="0.25">
      <c r="A867" s="14"/>
      <c r="B867" s="14"/>
      <c r="C867" s="14"/>
      <c r="D867" s="14"/>
      <c r="E867" s="396"/>
      <c r="F867" s="396"/>
      <c r="G867" s="396"/>
      <c r="H867" s="396"/>
      <c r="I867" s="194"/>
      <c r="J867" s="194"/>
      <c r="K867" s="194"/>
      <c r="L867" s="194"/>
      <c r="M867" s="223"/>
      <c r="N867" s="223"/>
      <c r="O867" s="224"/>
      <c r="P867" s="194"/>
    </row>
    <row r="868" spans="1:16" s="136" customFormat="1" ht="15" x14ac:dyDescent="0.25">
      <c r="A868" s="14"/>
      <c r="B868" s="14"/>
      <c r="C868" s="14"/>
      <c r="D868" s="14"/>
      <c r="E868" s="396"/>
      <c r="F868" s="396"/>
      <c r="G868" s="396"/>
      <c r="H868" s="396"/>
      <c r="I868" s="194"/>
      <c r="J868" s="194"/>
      <c r="K868" s="194"/>
      <c r="L868" s="194"/>
      <c r="M868" s="223"/>
      <c r="N868" s="223"/>
      <c r="O868" s="224"/>
      <c r="P868" s="194"/>
    </row>
    <row r="869" spans="1:16" s="136" customFormat="1" ht="15" x14ac:dyDescent="0.25">
      <c r="A869" s="14"/>
      <c r="B869" s="14"/>
      <c r="C869" s="14"/>
      <c r="D869" s="14"/>
      <c r="E869" s="396"/>
      <c r="F869" s="396"/>
      <c r="G869" s="396"/>
      <c r="H869" s="396"/>
      <c r="I869" s="194"/>
      <c r="J869" s="194"/>
      <c r="K869" s="194"/>
      <c r="L869" s="194"/>
      <c r="M869" s="223"/>
      <c r="N869" s="223"/>
      <c r="O869" s="224"/>
      <c r="P869" s="194"/>
    </row>
    <row r="870" spans="1:16" s="136" customFormat="1" ht="15" x14ac:dyDescent="0.25">
      <c r="A870" s="14"/>
      <c r="B870" s="14"/>
      <c r="C870" s="14"/>
      <c r="D870" s="14"/>
      <c r="E870" s="396"/>
      <c r="F870" s="396"/>
      <c r="G870" s="396"/>
      <c r="H870" s="396"/>
      <c r="I870" s="194"/>
      <c r="J870" s="194"/>
      <c r="K870" s="194"/>
      <c r="L870" s="194"/>
      <c r="M870" s="223"/>
      <c r="N870" s="223"/>
      <c r="O870" s="224"/>
      <c r="P870" s="194"/>
    </row>
    <row r="871" spans="1:16" s="136" customFormat="1" ht="15" x14ac:dyDescent="0.25">
      <c r="A871" s="14"/>
      <c r="B871" s="14"/>
      <c r="C871" s="14"/>
      <c r="D871" s="14"/>
      <c r="E871" s="396"/>
      <c r="F871" s="396"/>
      <c r="G871" s="396"/>
      <c r="H871" s="396"/>
      <c r="I871" s="194"/>
      <c r="J871" s="194"/>
      <c r="K871" s="194"/>
      <c r="L871" s="194"/>
      <c r="M871" s="223"/>
      <c r="N871" s="223"/>
      <c r="O871" s="224"/>
      <c r="P871" s="194"/>
    </row>
    <row r="872" spans="1:16" s="136" customFormat="1" ht="15" x14ac:dyDescent="0.25">
      <c r="A872" s="14"/>
      <c r="B872" s="14"/>
      <c r="C872" s="14"/>
      <c r="D872" s="14"/>
      <c r="E872" s="396"/>
      <c r="F872" s="396"/>
      <c r="G872" s="396"/>
      <c r="H872" s="396"/>
      <c r="I872" s="194"/>
      <c r="J872" s="194"/>
      <c r="K872" s="194"/>
      <c r="L872" s="194"/>
      <c r="M872" s="223"/>
      <c r="N872" s="223"/>
      <c r="O872" s="224"/>
      <c r="P872" s="194"/>
    </row>
    <row r="873" spans="1:16" s="136" customFormat="1" ht="15" x14ac:dyDescent="0.25">
      <c r="A873" s="14"/>
      <c r="B873" s="14"/>
      <c r="C873" s="14"/>
      <c r="D873" s="14"/>
      <c r="E873" s="396"/>
      <c r="F873" s="396"/>
      <c r="G873" s="396"/>
      <c r="H873" s="396"/>
      <c r="I873" s="194"/>
      <c r="J873" s="194"/>
      <c r="K873" s="194"/>
      <c r="L873" s="194"/>
      <c r="M873" s="223"/>
      <c r="N873" s="223"/>
      <c r="O873" s="224"/>
      <c r="P873" s="194"/>
    </row>
    <row r="874" spans="1:16" s="136" customFormat="1" ht="15" x14ac:dyDescent="0.25">
      <c r="A874" s="14"/>
      <c r="B874" s="14"/>
      <c r="C874" s="14"/>
      <c r="D874" s="14"/>
      <c r="E874" s="396"/>
      <c r="F874" s="396"/>
      <c r="G874" s="396"/>
      <c r="H874" s="396"/>
      <c r="I874" s="194"/>
      <c r="J874" s="194"/>
      <c r="K874" s="194"/>
      <c r="L874" s="194"/>
      <c r="M874" s="223"/>
      <c r="N874" s="223"/>
      <c r="O874" s="224"/>
      <c r="P874" s="194"/>
    </row>
    <row r="875" spans="1:16" s="136" customFormat="1" ht="15" x14ac:dyDescent="0.25">
      <c r="A875" s="14"/>
      <c r="B875" s="14"/>
      <c r="C875" s="14"/>
      <c r="D875" s="14"/>
      <c r="E875" s="396"/>
      <c r="F875" s="396"/>
      <c r="G875" s="396"/>
      <c r="H875" s="396"/>
      <c r="I875" s="194"/>
      <c r="J875" s="194"/>
      <c r="K875" s="194"/>
      <c r="L875" s="194"/>
      <c r="M875" s="223"/>
      <c r="N875" s="223"/>
      <c r="O875" s="224"/>
      <c r="P875" s="194"/>
    </row>
    <row r="876" spans="1:16" s="136" customFormat="1" ht="15" x14ac:dyDescent="0.25">
      <c r="A876" s="14"/>
      <c r="B876" s="14"/>
      <c r="C876" s="14"/>
      <c r="D876" s="14"/>
      <c r="E876" s="396"/>
      <c r="F876" s="396"/>
      <c r="G876" s="396"/>
      <c r="H876" s="396"/>
      <c r="I876" s="194"/>
      <c r="J876" s="194"/>
      <c r="K876" s="194"/>
      <c r="L876" s="194"/>
      <c r="M876" s="223"/>
      <c r="N876" s="223"/>
      <c r="O876" s="224"/>
      <c r="P876" s="194"/>
    </row>
    <row r="877" spans="1:16" s="136" customFormat="1" ht="15" x14ac:dyDescent="0.25">
      <c r="A877" s="14"/>
      <c r="B877" s="14"/>
      <c r="C877" s="14"/>
      <c r="D877" s="14"/>
      <c r="E877" s="396"/>
      <c r="F877" s="396"/>
      <c r="G877" s="396"/>
      <c r="H877" s="396"/>
      <c r="I877" s="194"/>
      <c r="J877" s="194"/>
      <c r="K877" s="194"/>
      <c r="L877" s="194"/>
      <c r="M877" s="223"/>
      <c r="N877" s="223"/>
      <c r="O877" s="224"/>
      <c r="P877" s="194"/>
    </row>
    <row r="878" spans="1:16" s="136" customFormat="1" ht="15" x14ac:dyDescent="0.25">
      <c r="A878" s="14"/>
      <c r="B878" s="14"/>
      <c r="C878" s="14"/>
      <c r="D878" s="14"/>
      <c r="E878" s="396"/>
      <c r="F878" s="396"/>
      <c r="G878" s="396"/>
      <c r="H878" s="396"/>
      <c r="I878" s="194"/>
      <c r="J878" s="194"/>
      <c r="K878" s="194"/>
      <c r="L878" s="194"/>
      <c r="M878" s="223"/>
      <c r="N878" s="223"/>
      <c r="O878" s="224"/>
      <c r="P878" s="194"/>
    </row>
    <row r="879" spans="1:16" s="136" customFormat="1" ht="15" x14ac:dyDescent="0.25">
      <c r="A879" s="14"/>
      <c r="B879" s="14"/>
      <c r="C879" s="14"/>
      <c r="D879" s="14"/>
      <c r="E879" s="396"/>
      <c r="F879" s="396"/>
      <c r="G879" s="396"/>
      <c r="H879" s="396"/>
      <c r="I879" s="194"/>
      <c r="J879" s="194"/>
      <c r="K879" s="194"/>
      <c r="L879" s="194"/>
      <c r="M879" s="223"/>
      <c r="N879" s="223"/>
      <c r="O879" s="224"/>
      <c r="P879" s="194"/>
    </row>
    <row r="880" spans="1:16" s="136" customFormat="1" ht="15" x14ac:dyDescent="0.25">
      <c r="A880" s="14"/>
      <c r="B880" s="14"/>
      <c r="C880" s="14"/>
      <c r="D880" s="14"/>
      <c r="E880" s="396"/>
      <c r="F880" s="396"/>
      <c r="G880" s="396"/>
      <c r="H880" s="396"/>
      <c r="I880" s="194"/>
      <c r="J880" s="194"/>
      <c r="K880" s="194"/>
      <c r="L880" s="194"/>
      <c r="M880" s="223"/>
      <c r="N880" s="223"/>
      <c r="O880" s="224"/>
      <c r="P880" s="194"/>
    </row>
    <row r="881" spans="1:16" s="136" customFormat="1" ht="15" x14ac:dyDescent="0.25">
      <c r="A881" s="14"/>
      <c r="B881" s="14"/>
      <c r="C881" s="14"/>
      <c r="D881" s="14"/>
      <c r="E881" s="396"/>
      <c r="F881" s="396"/>
      <c r="G881" s="396"/>
      <c r="H881" s="396"/>
      <c r="I881" s="194"/>
      <c r="J881" s="194"/>
      <c r="K881" s="194"/>
      <c r="L881" s="194"/>
      <c r="M881" s="223"/>
      <c r="N881" s="223"/>
      <c r="O881" s="224"/>
      <c r="P881" s="194"/>
    </row>
    <row r="882" spans="1:16" s="136" customFormat="1" ht="15" x14ac:dyDescent="0.25">
      <c r="A882" s="14"/>
      <c r="B882" s="14"/>
      <c r="C882" s="14"/>
      <c r="D882" s="14"/>
      <c r="E882" s="396"/>
      <c r="F882" s="396"/>
      <c r="G882" s="396"/>
      <c r="H882" s="396"/>
      <c r="I882" s="194"/>
      <c r="J882" s="194"/>
      <c r="K882" s="194"/>
      <c r="L882" s="194"/>
      <c r="M882" s="223"/>
      <c r="N882" s="223"/>
      <c r="O882" s="224"/>
      <c r="P882" s="194"/>
    </row>
    <row r="883" spans="1:16" s="136" customFormat="1" ht="15" x14ac:dyDescent="0.25">
      <c r="A883" s="14"/>
      <c r="B883" s="14"/>
      <c r="C883" s="14"/>
      <c r="D883" s="14"/>
      <c r="E883" s="396"/>
      <c r="F883" s="396"/>
      <c r="G883" s="396"/>
      <c r="H883" s="396"/>
      <c r="I883" s="194"/>
      <c r="J883" s="194"/>
      <c r="K883" s="194"/>
      <c r="L883" s="194"/>
      <c r="M883" s="223"/>
      <c r="N883" s="223"/>
      <c r="O883" s="224"/>
      <c r="P883" s="194"/>
    </row>
    <row r="884" spans="1:16" s="136" customFormat="1" ht="15" x14ac:dyDescent="0.25">
      <c r="A884" s="14"/>
      <c r="B884" s="14"/>
      <c r="C884" s="14"/>
      <c r="D884" s="14"/>
      <c r="E884" s="396"/>
      <c r="F884" s="396"/>
      <c r="G884" s="396"/>
      <c r="H884" s="396"/>
      <c r="I884" s="194"/>
      <c r="J884" s="194"/>
      <c r="K884" s="194"/>
      <c r="L884" s="194"/>
      <c r="M884" s="223"/>
      <c r="N884" s="223"/>
      <c r="O884" s="224"/>
      <c r="P884" s="194"/>
    </row>
    <row r="885" spans="1:16" s="136" customFormat="1" ht="15" x14ac:dyDescent="0.25">
      <c r="A885" s="14"/>
      <c r="B885" s="14"/>
      <c r="C885" s="14"/>
      <c r="D885" s="14"/>
      <c r="E885" s="396"/>
      <c r="F885" s="396"/>
      <c r="G885" s="396"/>
      <c r="H885" s="396"/>
      <c r="I885" s="194"/>
      <c r="J885" s="194"/>
      <c r="K885" s="194"/>
      <c r="L885" s="194"/>
      <c r="M885" s="223"/>
      <c r="N885" s="223"/>
      <c r="O885" s="224"/>
      <c r="P885" s="194"/>
    </row>
    <row r="886" spans="1:16" s="136" customFormat="1" ht="15" x14ac:dyDescent="0.25">
      <c r="A886" s="14"/>
      <c r="B886" s="14"/>
      <c r="C886" s="14"/>
      <c r="D886" s="14"/>
      <c r="E886" s="396"/>
      <c r="F886" s="396"/>
      <c r="G886" s="396"/>
      <c r="H886" s="396"/>
      <c r="I886" s="194"/>
      <c r="J886" s="194"/>
      <c r="K886" s="194"/>
      <c r="L886" s="194"/>
      <c r="M886" s="223"/>
      <c r="N886" s="223"/>
      <c r="O886" s="224"/>
      <c r="P886" s="194"/>
    </row>
    <row r="887" spans="1:16" s="136" customFormat="1" ht="15" x14ac:dyDescent="0.25">
      <c r="A887" s="14"/>
      <c r="B887" s="14"/>
      <c r="C887" s="14"/>
      <c r="D887" s="14"/>
      <c r="E887" s="396"/>
      <c r="F887" s="396"/>
      <c r="G887" s="396"/>
      <c r="H887" s="396"/>
      <c r="I887" s="194"/>
      <c r="J887" s="194"/>
      <c r="K887" s="194"/>
      <c r="L887" s="194"/>
      <c r="M887" s="223"/>
      <c r="N887" s="223"/>
      <c r="O887" s="224"/>
      <c r="P887" s="194"/>
    </row>
    <row r="888" spans="1:16" s="136" customFormat="1" ht="15" x14ac:dyDescent="0.25">
      <c r="A888" s="14"/>
      <c r="B888" s="14"/>
      <c r="C888" s="14"/>
      <c r="D888" s="14"/>
      <c r="E888" s="396"/>
      <c r="F888" s="396"/>
      <c r="G888" s="396"/>
      <c r="H888" s="396"/>
      <c r="I888" s="194"/>
      <c r="J888" s="194"/>
      <c r="K888" s="194"/>
      <c r="L888" s="194"/>
      <c r="M888" s="223"/>
      <c r="N888" s="223"/>
      <c r="O888" s="224"/>
      <c r="P888" s="194"/>
    </row>
    <row r="889" spans="1:16" s="136" customFormat="1" ht="15" x14ac:dyDescent="0.25">
      <c r="A889" s="14"/>
      <c r="B889" s="14"/>
      <c r="C889" s="14"/>
      <c r="D889" s="14"/>
      <c r="E889" s="396"/>
      <c r="F889" s="396"/>
      <c r="G889" s="396"/>
      <c r="H889" s="396"/>
      <c r="I889" s="194"/>
      <c r="J889" s="194"/>
      <c r="K889" s="194"/>
      <c r="L889" s="194"/>
      <c r="M889" s="223"/>
      <c r="N889" s="223"/>
      <c r="O889" s="224"/>
      <c r="P889" s="194"/>
    </row>
    <row r="890" spans="1:16" s="136" customFormat="1" ht="15" x14ac:dyDescent="0.25">
      <c r="A890" s="14"/>
      <c r="B890" s="14"/>
      <c r="C890" s="14"/>
      <c r="D890" s="14"/>
      <c r="E890" s="396"/>
      <c r="F890" s="396"/>
      <c r="G890" s="396"/>
      <c r="H890" s="396"/>
      <c r="I890" s="194"/>
      <c r="J890" s="194"/>
      <c r="K890" s="194"/>
      <c r="L890" s="194"/>
      <c r="M890" s="223"/>
      <c r="N890" s="223"/>
      <c r="O890" s="224"/>
      <c r="P890" s="194"/>
    </row>
    <row r="891" spans="1:16" s="136" customFormat="1" ht="15" x14ac:dyDescent="0.25">
      <c r="A891" s="14"/>
      <c r="B891" s="14"/>
      <c r="C891" s="14"/>
      <c r="D891" s="14"/>
      <c r="E891" s="396"/>
      <c r="F891" s="396"/>
      <c r="G891" s="396"/>
      <c r="H891" s="396"/>
      <c r="I891" s="194"/>
      <c r="J891" s="194"/>
      <c r="K891" s="194"/>
      <c r="L891" s="194"/>
      <c r="M891" s="223"/>
      <c r="N891" s="223"/>
      <c r="O891" s="224"/>
      <c r="P891" s="194"/>
    </row>
    <row r="892" spans="1:16" s="136" customFormat="1" ht="15" x14ac:dyDescent="0.25">
      <c r="A892" s="14"/>
      <c r="B892" s="14"/>
      <c r="C892" s="14"/>
      <c r="D892" s="14"/>
      <c r="E892" s="396"/>
      <c r="F892" s="396"/>
      <c r="G892" s="396"/>
      <c r="H892" s="396"/>
      <c r="I892" s="194"/>
      <c r="J892" s="194"/>
      <c r="K892" s="194"/>
      <c r="L892" s="194"/>
      <c r="M892" s="223"/>
      <c r="N892" s="223"/>
      <c r="O892" s="224"/>
      <c r="P892" s="194"/>
    </row>
    <row r="893" spans="1:16" s="136" customFormat="1" ht="15" x14ac:dyDescent="0.25">
      <c r="A893" s="14"/>
      <c r="B893" s="14"/>
      <c r="C893" s="14"/>
      <c r="D893" s="14"/>
      <c r="E893" s="396"/>
      <c r="F893" s="396"/>
      <c r="G893" s="396"/>
      <c r="H893" s="396"/>
      <c r="I893" s="194"/>
      <c r="J893" s="194"/>
      <c r="K893" s="194"/>
      <c r="L893" s="194"/>
      <c r="M893" s="223"/>
      <c r="N893" s="223"/>
      <c r="O893" s="224"/>
      <c r="P893" s="194"/>
    </row>
    <row r="894" spans="1:16" s="136" customFormat="1" ht="15" x14ac:dyDescent="0.25">
      <c r="A894" s="14"/>
      <c r="B894" s="14"/>
      <c r="C894" s="14"/>
      <c r="D894" s="14"/>
      <c r="E894" s="396"/>
      <c r="F894" s="396"/>
      <c r="G894" s="396"/>
      <c r="H894" s="396"/>
      <c r="I894" s="194"/>
      <c r="J894" s="194"/>
      <c r="K894" s="194"/>
      <c r="L894" s="194"/>
      <c r="M894" s="223"/>
      <c r="N894" s="223"/>
      <c r="O894" s="224"/>
      <c r="P894" s="194"/>
    </row>
    <row r="895" spans="1:16" s="136" customFormat="1" ht="15" x14ac:dyDescent="0.25">
      <c r="A895" s="14"/>
      <c r="B895" s="14"/>
      <c r="C895" s="14"/>
      <c r="D895" s="14"/>
      <c r="E895" s="396"/>
      <c r="F895" s="396"/>
      <c r="G895" s="396"/>
      <c r="H895" s="396"/>
      <c r="I895" s="194"/>
      <c r="J895" s="194"/>
      <c r="K895" s="194"/>
      <c r="L895" s="194"/>
      <c r="M895" s="223"/>
      <c r="N895" s="223"/>
      <c r="O895" s="224"/>
      <c r="P895" s="194"/>
    </row>
    <row r="896" spans="1:16" s="136" customFormat="1" ht="15" x14ac:dyDescent="0.25">
      <c r="A896" s="14"/>
      <c r="B896" s="14"/>
      <c r="C896" s="14"/>
      <c r="D896" s="14"/>
      <c r="E896" s="396"/>
      <c r="F896" s="396"/>
      <c r="G896" s="396"/>
      <c r="H896" s="396"/>
      <c r="I896" s="194"/>
      <c r="J896" s="194"/>
      <c r="K896" s="194"/>
      <c r="L896" s="194"/>
      <c r="M896" s="223"/>
      <c r="N896" s="223"/>
      <c r="O896" s="224"/>
      <c r="P896" s="194"/>
    </row>
    <row r="897" spans="1:16" s="136" customFormat="1" ht="15" x14ac:dyDescent="0.25">
      <c r="A897" s="14"/>
      <c r="B897" s="14"/>
      <c r="C897" s="14"/>
      <c r="D897" s="14"/>
      <c r="E897" s="396"/>
      <c r="F897" s="396"/>
      <c r="G897" s="396"/>
      <c r="H897" s="396"/>
      <c r="I897" s="194"/>
      <c r="J897" s="194"/>
      <c r="K897" s="194"/>
      <c r="L897" s="194"/>
      <c r="M897" s="223"/>
      <c r="N897" s="223"/>
      <c r="O897" s="224"/>
      <c r="P897" s="194"/>
    </row>
    <row r="898" spans="1:16" s="136" customFormat="1" ht="15" x14ac:dyDescent="0.25">
      <c r="A898" s="14"/>
      <c r="B898" s="14"/>
      <c r="C898" s="14"/>
      <c r="D898" s="14"/>
      <c r="E898" s="396"/>
      <c r="F898" s="396"/>
      <c r="G898" s="396"/>
      <c r="H898" s="396"/>
      <c r="I898" s="194"/>
      <c r="J898" s="194"/>
      <c r="K898" s="194"/>
      <c r="L898" s="194"/>
      <c r="M898" s="223"/>
      <c r="N898" s="223"/>
      <c r="O898" s="224"/>
      <c r="P898" s="194"/>
    </row>
    <row r="899" spans="1:16" s="136" customFormat="1" ht="15" x14ac:dyDescent="0.25">
      <c r="A899" s="14"/>
      <c r="B899" s="14"/>
      <c r="C899" s="14"/>
      <c r="D899" s="14"/>
      <c r="E899" s="396"/>
      <c r="F899" s="396"/>
      <c r="G899" s="396"/>
      <c r="H899" s="396"/>
      <c r="I899" s="194"/>
      <c r="J899" s="194"/>
      <c r="K899" s="194"/>
      <c r="L899" s="194"/>
      <c r="M899" s="223"/>
      <c r="N899" s="223"/>
      <c r="O899" s="224"/>
      <c r="P899" s="194"/>
    </row>
    <row r="900" spans="1:16" s="136" customFormat="1" ht="15" x14ac:dyDescent="0.25">
      <c r="A900" s="14"/>
      <c r="B900" s="14"/>
      <c r="C900" s="14"/>
      <c r="D900" s="14"/>
      <c r="E900" s="396"/>
      <c r="F900" s="396"/>
      <c r="G900" s="396"/>
      <c r="H900" s="396"/>
      <c r="I900" s="194"/>
      <c r="J900" s="194"/>
      <c r="K900" s="194"/>
      <c r="L900" s="194"/>
      <c r="M900" s="223"/>
      <c r="N900" s="223"/>
      <c r="O900" s="224"/>
      <c r="P900" s="194"/>
    </row>
    <row r="901" spans="1:16" s="136" customFormat="1" ht="15" x14ac:dyDescent="0.25">
      <c r="A901" s="14"/>
      <c r="B901" s="14"/>
      <c r="C901" s="14"/>
      <c r="D901" s="14"/>
      <c r="E901" s="396"/>
      <c r="F901" s="396"/>
      <c r="G901" s="396"/>
      <c r="H901" s="396"/>
      <c r="I901" s="194"/>
      <c r="J901" s="194"/>
      <c r="K901" s="194"/>
      <c r="L901" s="194"/>
      <c r="M901" s="223"/>
      <c r="N901" s="223"/>
      <c r="O901" s="224"/>
      <c r="P901" s="194"/>
    </row>
    <row r="902" spans="1:16" s="136" customFormat="1" ht="15" x14ac:dyDescent="0.25">
      <c r="A902" s="14"/>
      <c r="B902" s="14"/>
      <c r="C902" s="14"/>
      <c r="D902" s="14"/>
      <c r="E902" s="396"/>
      <c r="F902" s="396"/>
      <c r="G902" s="396"/>
      <c r="H902" s="396"/>
      <c r="I902" s="194"/>
      <c r="J902" s="194"/>
      <c r="K902" s="194"/>
      <c r="L902" s="194"/>
      <c r="M902" s="223"/>
      <c r="N902" s="223"/>
      <c r="O902" s="224"/>
      <c r="P902" s="194"/>
    </row>
    <row r="903" spans="1:16" s="136" customFormat="1" ht="15" x14ac:dyDescent="0.25">
      <c r="A903" s="14"/>
      <c r="B903" s="14"/>
      <c r="C903" s="14"/>
      <c r="D903" s="14"/>
      <c r="E903" s="396"/>
      <c r="F903" s="396"/>
      <c r="G903" s="396"/>
      <c r="H903" s="396"/>
      <c r="I903" s="194"/>
      <c r="J903" s="194"/>
      <c r="K903" s="194"/>
      <c r="L903" s="194"/>
      <c r="M903" s="223"/>
      <c r="N903" s="223"/>
      <c r="O903" s="224"/>
      <c r="P903" s="194"/>
    </row>
    <row r="904" spans="1:16" s="136" customFormat="1" ht="15" x14ac:dyDescent="0.25">
      <c r="A904" s="14"/>
      <c r="B904" s="14"/>
      <c r="C904" s="14"/>
      <c r="D904" s="14"/>
      <c r="E904" s="396"/>
      <c r="F904" s="396"/>
      <c r="G904" s="396"/>
      <c r="H904" s="396"/>
      <c r="I904" s="194"/>
      <c r="J904" s="194"/>
      <c r="K904" s="194"/>
      <c r="L904" s="194"/>
      <c r="M904" s="223"/>
      <c r="N904" s="223"/>
      <c r="O904" s="224"/>
      <c r="P904" s="194"/>
    </row>
    <row r="905" spans="1:16" s="136" customFormat="1" ht="15" x14ac:dyDescent="0.25">
      <c r="A905" s="14"/>
      <c r="B905" s="14"/>
      <c r="C905" s="14"/>
      <c r="D905" s="14"/>
      <c r="E905" s="396"/>
      <c r="F905" s="396"/>
      <c r="G905" s="396"/>
      <c r="H905" s="396"/>
      <c r="I905" s="194"/>
      <c r="J905" s="194"/>
      <c r="K905" s="194"/>
      <c r="L905" s="194"/>
      <c r="M905" s="223"/>
      <c r="N905" s="223"/>
      <c r="O905" s="224"/>
      <c r="P905" s="194"/>
    </row>
    <row r="906" spans="1:16" s="136" customFormat="1" ht="15" x14ac:dyDescent="0.25">
      <c r="A906" s="14"/>
      <c r="B906" s="14"/>
      <c r="C906" s="14"/>
      <c r="D906" s="14"/>
      <c r="E906" s="396"/>
      <c r="F906" s="396"/>
      <c r="G906" s="396"/>
      <c r="H906" s="396"/>
      <c r="I906" s="194"/>
      <c r="J906" s="194"/>
      <c r="K906" s="194"/>
      <c r="L906" s="194"/>
      <c r="M906" s="223"/>
      <c r="N906" s="223"/>
      <c r="O906" s="224"/>
      <c r="P906" s="194"/>
    </row>
    <row r="907" spans="1:16" s="136" customFormat="1" ht="15" x14ac:dyDescent="0.25">
      <c r="A907" s="14"/>
      <c r="B907" s="14"/>
      <c r="C907" s="14"/>
      <c r="D907" s="14"/>
      <c r="E907" s="396"/>
      <c r="F907" s="396"/>
      <c r="G907" s="396"/>
      <c r="H907" s="396"/>
      <c r="I907" s="194"/>
      <c r="J907" s="194"/>
      <c r="K907" s="194"/>
      <c r="L907" s="194"/>
      <c r="M907" s="223"/>
      <c r="N907" s="223"/>
      <c r="O907" s="224"/>
      <c r="P907" s="194"/>
    </row>
    <row r="908" spans="1:16" s="136" customFormat="1" ht="15" x14ac:dyDescent="0.25">
      <c r="A908" s="14"/>
      <c r="B908" s="14"/>
      <c r="C908" s="14"/>
      <c r="D908" s="14"/>
      <c r="E908" s="396"/>
      <c r="F908" s="396"/>
      <c r="G908" s="396"/>
      <c r="H908" s="396"/>
      <c r="I908" s="194"/>
      <c r="J908" s="194"/>
      <c r="K908" s="194"/>
      <c r="L908" s="194"/>
      <c r="M908" s="223"/>
      <c r="N908" s="223"/>
      <c r="O908" s="224"/>
      <c r="P908" s="194"/>
    </row>
    <row r="909" spans="1:16" s="136" customFormat="1" ht="15" x14ac:dyDescent="0.25">
      <c r="A909" s="14"/>
      <c r="B909" s="14"/>
      <c r="C909" s="14"/>
      <c r="D909" s="14"/>
      <c r="E909" s="396"/>
      <c r="F909" s="396"/>
      <c r="G909" s="396"/>
      <c r="H909" s="396"/>
      <c r="I909" s="194"/>
      <c r="J909" s="194"/>
      <c r="K909" s="194"/>
      <c r="L909" s="194"/>
      <c r="M909" s="223"/>
      <c r="N909" s="223"/>
      <c r="O909" s="224"/>
      <c r="P909" s="194"/>
    </row>
    <row r="910" spans="1:16" s="136" customFormat="1" ht="15" x14ac:dyDescent="0.25">
      <c r="A910" s="14"/>
      <c r="B910" s="14"/>
      <c r="C910" s="14"/>
      <c r="D910" s="14"/>
      <c r="E910" s="396"/>
      <c r="F910" s="396"/>
      <c r="G910" s="396"/>
      <c r="H910" s="396"/>
      <c r="I910" s="194"/>
      <c r="J910" s="194"/>
      <c r="K910" s="194"/>
      <c r="L910" s="194"/>
      <c r="M910" s="223"/>
      <c r="N910" s="223"/>
      <c r="O910" s="224"/>
      <c r="P910" s="194"/>
    </row>
    <row r="911" spans="1:16" s="136" customFormat="1" ht="15" x14ac:dyDescent="0.25">
      <c r="A911" s="14"/>
      <c r="B911" s="14"/>
      <c r="C911" s="14"/>
      <c r="D911" s="14"/>
      <c r="E911" s="396"/>
      <c r="F911" s="396"/>
      <c r="G911" s="396"/>
      <c r="H911" s="396"/>
      <c r="I911" s="194"/>
      <c r="J911" s="194"/>
      <c r="K911" s="194"/>
      <c r="L911" s="194"/>
      <c r="M911" s="223"/>
      <c r="N911" s="223"/>
      <c r="O911" s="224"/>
      <c r="P911" s="194"/>
    </row>
    <row r="912" spans="1:16" s="136" customFormat="1" ht="15" x14ac:dyDescent="0.25">
      <c r="A912" s="14"/>
      <c r="B912" s="14"/>
      <c r="C912" s="14"/>
      <c r="D912" s="14"/>
      <c r="E912" s="396"/>
      <c r="F912" s="396"/>
      <c r="G912" s="396"/>
      <c r="H912" s="396"/>
      <c r="I912" s="194"/>
      <c r="J912" s="194"/>
      <c r="K912" s="194"/>
      <c r="L912" s="194"/>
      <c r="M912" s="223"/>
      <c r="N912" s="223"/>
      <c r="O912" s="224"/>
      <c r="P912" s="194"/>
    </row>
    <row r="913" spans="1:16" s="136" customFormat="1" ht="15" x14ac:dyDescent="0.25">
      <c r="A913" s="14"/>
      <c r="B913" s="14"/>
      <c r="C913" s="14"/>
      <c r="D913" s="14"/>
      <c r="E913" s="396"/>
      <c r="F913" s="396"/>
      <c r="G913" s="396"/>
      <c r="H913" s="396"/>
      <c r="I913" s="194"/>
      <c r="J913" s="194"/>
      <c r="K913" s="194"/>
      <c r="L913" s="194"/>
      <c r="M913" s="223"/>
      <c r="N913" s="223"/>
      <c r="O913" s="224"/>
      <c r="P913" s="194"/>
    </row>
    <row r="914" spans="1:16" s="136" customFormat="1" ht="15" x14ac:dyDescent="0.25">
      <c r="A914" s="14"/>
      <c r="B914" s="14"/>
      <c r="C914" s="14"/>
      <c r="D914" s="14"/>
      <c r="E914" s="396"/>
      <c r="F914" s="396"/>
      <c r="G914" s="396"/>
      <c r="H914" s="396"/>
      <c r="I914" s="194"/>
      <c r="J914" s="194"/>
      <c r="K914" s="194"/>
      <c r="L914" s="194"/>
      <c r="M914" s="223"/>
      <c r="N914" s="223"/>
      <c r="O914" s="224"/>
      <c r="P914" s="194"/>
    </row>
    <row r="915" spans="1:16" s="136" customFormat="1" ht="15" x14ac:dyDescent="0.25">
      <c r="A915" s="14"/>
      <c r="B915" s="14"/>
      <c r="C915" s="14"/>
      <c r="D915" s="14"/>
      <c r="E915" s="396"/>
      <c r="F915" s="396"/>
      <c r="G915" s="396"/>
      <c r="H915" s="396"/>
      <c r="I915" s="194"/>
      <c r="J915" s="194"/>
      <c r="K915" s="194"/>
      <c r="L915" s="194"/>
      <c r="M915" s="223"/>
      <c r="N915" s="223"/>
      <c r="O915" s="224"/>
      <c r="P915" s="194"/>
    </row>
    <row r="916" spans="1:16" s="136" customFormat="1" ht="15" x14ac:dyDescent="0.25">
      <c r="A916" s="14"/>
      <c r="B916" s="14"/>
      <c r="C916" s="14"/>
      <c r="D916" s="14"/>
      <c r="E916" s="396"/>
      <c r="F916" s="396"/>
      <c r="G916" s="396"/>
      <c r="H916" s="396"/>
      <c r="I916" s="194"/>
      <c r="J916" s="194"/>
      <c r="K916" s="194"/>
      <c r="L916" s="194"/>
      <c r="M916" s="223"/>
      <c r="N916" s="223"/>
      <c r="O916" s="224"/>
      <c r="P916" s="194"/>
    </row>
    <row r="917" spans="1:16" s="136" customFormat="1" ht="15" x14ac:dyDescent="0.25">
      <c r="A917" s="14"/>
      <c r="B917" s="14"/>
      <c r="C917" s="14"/>
      <c r="D917" s="14"/>
      <c r="E917" s="396"/>
      <c r="F917" s="396"/>
      <c r="G917" s="396"/>
      <c r="H917" s="396"/>
      <c r="I917" s="194"/>
      <c r="J917" s="194"/>
      <c r="K917" s="194"/>
      <c r="L917" s="194"/>
      <c r="M917" s="223"/>
      <c r="N917" s="223"/>
      <c r="O917" s="224"/>
      <c r="P917" s="194"/>
    </row>
    <row r="918" spans="1:16" s="136" customFormat="1" ht="15" x14ac:dyDescent="0.25">
      <c r="A918" s="14"/>
      <c r="B918" s="14"/>
      <c r="C918" s="14"/>
      <c r="D918" s="14"/>
      <c r="E918" s="396"/>
      <c r="F918" s="396"/>
      <c r="G918" s="396"/>
      <c r="H918" s="396"/>
      <c r="I918" s="194"/>
      <c r="J918" s="194"/>
      <c r="K918" s="194"/>
      <c r="L918" s="194"/>
      <c r="M918" s="223"/>
      <c r="N918" s="223"/>
      <c r="O918" s="224"/>
      <c r="P918" s="194"/>
    </row>
    <row r="919" spans="1:16" s="136" customFormat="1" ht="15" x14ac:dyDescent="0.25">
      <c r="A919" s="14"/>
      <c r="B919" s="14"/>
      <c r="C919" s="14"/>
      <c r="D919" s="14"/>
      <c r="E919" s="396"/>
      <c r="F919" s="396"/>
      <c r="G919" s="396"/>
      <c r="H919" s="396"/>
      <c r="I919" s="194"/>
      <c r="J919" s="194"/>
      <c r="K919" s="194"/>
      <c r="L919" s="194"/>
      <c r="M919" s="223"/>
      <c r="N919" s="223"/>
      <c r="O919" s="224"/>
      <c r="P919" s="194"/>
    </row>
    <row r="920" spans="1:16" s="136" customFormat="1" ht="15" x14ac:dyDescent="0.25">
      <c r="A920" s="14"/>
      <c r="B920" s="14"/>
      <c r="C920" s="14"/>
      <c r="D920" s="14"/>
      <c r="E920" s="396"/>
      <c r="F920" s="396"/>
      <c r="G920" s="396"/>
      <c r="H920" s="396"/>
      <c r="I920" s="194"/>
      <c r="J920" s="194"/>
      <c r="K920" s="194"/>
      <c r="L920" s="194"/>
      <c r="M920" s="223"/>
      <c r="N920" s="223"/>
      <c r="O920" s="224"/>
      <c r="P920" s="194"/>
    </row>
    <row r="921" spans="1:16" s="136" customFormat="1" ht="15" x14ac:dyDescent="0.25">
      <c r="A921" s="14"/>
      <c r="B921" s="14"/>
      <c r="C921" s="14"/>
      <c r="D921" s="14"/>
      <c r="E921" s="396"/>
      <c r="F921" s="396"/>
      <c r="G921" s="396"/>
      <c r="H921" s="396"/>
      <c r="I921" s="194"/>
      <c r="J921" s="194"/>
      <c r="K921" s="194"/>
      <c r="L921" s="194"/>
      <c r="M921" s="223"/>
      <c r="N921" s="223"/>
      <c r="O921" s="224"/>
      <c r="P921" s="194"/>
    </row>
    <row r="922" spans="1:16" s="136" customFormat="1" ht="15" x14ac:dyDescent="0.25">
      <c r="A922" s="14"/>
      <c r="B922" s="14"/>
      <c r="C922" s="14"/>
      <c r="D922" s="14"/>
      <c r="E922" s="396"/>
      <c r="F922" s="396"/>
      <c r="G922" s="396"/>
      <c r="H922" s="396"/>
      <c r="I922" s="194"/>
      <c r="J922" s="194"/>
      <c r="K922" s="194"/>
      <c r="L922" s="194"/>
      <c r="M922" s="223"/>
      <c r="N922" s="223"/>
      <c r="O922" s="224"/>
      <c r="P922" s="194"/>
    </row>
    <row r="923" spans="1:16" s="136" customFormat="1" ht="15" x14ac:dyDescent="0.25">
      <c r="A923" s="14"/>
      <c r="B923" s="14"/>
      <c r="C923" s="14"/>
      <c r="D923" s="14"/>
      <c r="E923" s="396"/>
      <c r="F923" s="396"/>
      <c r="G923" s="396"/>
      <c r="H923" s="396"/>
      <c r="I923" s="194"/>
      <c r="J923" s="194"/>
      <c r="K923" s="194"/>
      <c r="L923" s="194"/>
      <c r="M923" s="223"/>
      <c r="N923" s="223"/>
      <c r="O923" s="224"/>
      <c r="P923" s="194"/>
    </row>
    <row r="924" spans="1:16" s="136" customFormat="1" ht="15" x14ac:dyDescent="0.25">
      <c r="A924" s="14"/>
      <c r="B924" s="14"/>
      <c r="C924" s="14"/>
      <c r="D924" s="14"/>
      <c r="E924" s="396"/>
      <c r="F924" s="396"/>
      <c r="G924" s="396"/>
      <c r="H924" s="396"/>
      <c r="I924" s="194"/>
      <c r="J924" s="194"/>
      <c r="K924" s="194"/>
      <c r="L924" s="194"/>
      <c r="M924" s="223"/>
      <c r="N924" s="223"/>
      <c r="O924" s="224"/>
      <c r="P924" s="194"/>
    </row>
    <row r="925" spans="1:16" s="136" customFormat="1" ht="15" x14ac:dyDescent="0.25">
      <c r="A925" s="14"/>
      <c r="B925" s="14"/>
      <c r="C925" s="14"/>
      <c r="D925" s="14"/>
      <c r="E925" s="396"/>
      <c r="F925" s="396"/>
      <c r="G925" s="396"/>
      <c r="H925" s="396"/>
      <c r="I925" s="194"/>
      <c r="J925" s="194"/>
      <c r="K925" s="194"/>
      <c r="L925" s="194"/>
      <c r="M925" s="223"/>
      <c r="N925" s="223"/>
      <c r="O925" s="224"/>
      <c r="P925" s="194"/>
    </row>
    <row r="926" spans="1:16" s="136" customFormat="1" ht="15" x14ac:dyDescent="0.25">
      <c r="A926" s="14"/>
      <c r="B926" s="14"/>
      <c r="C926" s="14"/>
      <c r="D926" s="14"/>
      <c r="E926" s="396"/>
      <c r="F926" s="396"/>
      <c r="G926" s="396"/>
      <c r="H926" s="396"/>
      <c r="I926" s="194"/>
      <c r="J926" s="194"/>
      <c r="K926" s="194"/>
      <c r="L926" s="194"/>
      <c r="M926" s="223"/>
      <c r="N926" s="223"/>
      <c r="O926" s="224"/>
      <c r="P926" s="194"/>
    </row>
    <row r="927" spans="1:16" s="136" customFormat="1" ht="15" x14ac:dyDescent="0.25">
      <c r="A927" s="14"/>
      <c r="B927" s="14"/>
      <c r="C927" s="14"/>
      <c r="D927" s="14"/>
      <c r="E927" s="396"/>
      <c r="F927" s="396"/>
      <c r="G927" s="396"/>
      <c r="H927" s="396"/>
      <c r="I927" s="194"/>
      <c r="J927" s="194"/>
      <c r="K927" s="194"/>
      <c r="L927" s="194"/>
      <c r="M927" s="223"/>
      <c r="N927" s="223"/>
      <c r="O927" s="224"/>
      <c r="P927" s="194"/>
    </row>
    <row r="928" spans="1:16" s="136" customFormat="1" ht="15" x14ac:dyDescent="0.25">
      <c r="A928" s="14"/>
      <c r="B928" s="14"/>
      <c r="C928" s="14"/>
      <c r="D928" s="14"/>
      <c r="E928" s="396"/>
      <c r="F928" s="396"/>
      <c r="G928" s="396"/>
      <c r="H928" s="396"/>
      <c r="I928" s="194"/>
      <c r="J928" s="194"/>
      <c r="K928" s="194"/>
      <c r="L928" s="194"/>
      <c r="M928" s="223"/>
      <c r="N928" s="223"/>
      <c r="O928" s="224"/>
      <c r="P928" s="194"/>
    </row>
    <row r="929" spans="1:16" s="136" customFormat="1" ht="15" x14ac:dyDescent="0.25">
      <c r="A929" s="14"/>
      <c r="B929" s="14"/>
      <c r="C929" s="14"/>
      <c r="D929" s="14"/>
      <c r="E929" s="396"/>
      <c r="F929" s="396"/>
      <c r="G929" s="396"/>
      <c r="H929" s="396"/>
      <c r="I929" s="194"/>
      <c r="J929" s="194"/>
      <c r="K929" s="194"/>
      <c r="L929" s="194"/>
      <c r="M929" s="223"/>
      <c r="N929" s="223"/>
      <c r="O929" s="224"/>
      <c r="P929" s="194"/>
    </row>
    <row r="930" spans="1:16" s="136" customFormat="1" ht="15" x14ac:dyDescent="0.25">
      <c r="A930" s="14"/>
      <c r="B930" s="14"/>
      <c r="C930" s="14"/>
      <c r="D930" s="14"/>
      <c r="E930" s="396"/>
      <c r="F930" s="396"/>
      <c r="G930" s="396"/>
      <c r="H930" s="396"/>
      <c r="I930" s="194"/>
      <c r="J930" s="194"/>
      <c r="K930" s="194"/>
      <c r="L930" s="194"/>
      <c r="M930" s="223"/>
      <c r="N930" s="223"/>
      <c r="O930" s="224"/>
      <c r="P930" s="194"/>
    </row>
    <row r="931" spans="1:16" s="136" customFormat="1" ht="15" x14ac:dyDescent="0.25">
      <c r="A931" s="14"/>
      <c r="B931" s="14"/>
      <c r="C931" s="14"/>
      <c r="D931" s="14"/>
      <c r="E931" s="396"/>
      <c r="F931" s="396"/>
      <c r="G931" s="396"/>
      <c r="H931" s="396"/>
      <c r="I931" s="194"/>
      <c r="J931" s="194"/>
      <c r="K931" s="194"/>
      <c r="L931" s="194"/>
      <c r="M931" s="223"/>
      <c r="N931" s="223"/>
      <c r="O931" s="224"/>
      <c r="P931" s="194"/>
    </row>
    <row r="932" spans="1:16" s="136" customFormat="1" ht="15" x14ac:dyDescent="0.25">
      <c r="A932" s="14"/>
      <c r="B932" s="14"/>
      <c r="C932" s="14"/>
      <c r="D932" s="14"/>
      <c r="E932" s="396"/>
      <c r="F932" s="396"/>
      <c r="G932" s="396"/>
      <c r="H932" s="396"/>
      <c r="I932" s="194"/>
      <c r="J932" s="194"/>
      <c r="K932" s="194"/>
      <c r="L932" s="194"/>
      <c r="M932" s="223"/>
      <c r="N932" s="223"/>
      <c r="O932" s="224"/>
      <c r="P932" s="194"/>
    </row>
    <row r="933" spans="1:16" s="136" customFormat="1" ht="15" x14ac:dyDescent="0.25">
      <c r="A933" s="14"/>
      <c r="B933" s="14"/>
      <c r="C933" s="14"/>
      <c r="D933" s="14"/>
      <c r="E933" s="396"/>
      <c r="F933" s="396"/>
      <c r="G933" s="396"/>
      <c r="H933" s="396"/>
      <c r="I933" s="194"/>
      <c r="J933" s="194"/>
      <c r="K933" s="194"/>
      <c r="L933" s="194"/>
      <c r="M933" s="223"/>
      <c r="N933" s="223"/>
      <c r="O933" s="224"/>
      <c r="P933" s="194"/>
    </row>
    <row r="934" spans="1:16" s="136" customFormat="1" ht="15" x14ac:dyDescent="0.25">
      <c r="A934" s="14"/>
      <c r="B934" s="14"/>
      <c r="C934" s="14"/>
      <c r="D934" s="14"/>
      <c r="E934" s="396"/>
      <c r="F934" s="396"/>
      <c r="G934" s="396"/>
      <c r="H934" s="396"/>
      <c r="I934" s="194"/>
      <c r="J934" s="194"/>
      <c r="K934" s="194"/>
      <c r="L934" s="194"/>
      <c r="M934" s="223"/>
      <c r="N934" s="223"/>
      <c r="O934" s="224"/>
      <c r="P934" s="194"/>
    </row>
    <row r="935" spans="1:16" s="136" customFormat="1" ht="15" x14ac:dyDescent="0.25">
      <c r="A935" s="14"/>
      <c r="B935" s="14"/>
      <c r="C935" s="14"/>
      <c r="D935" s="14"/>
      <c r="E935" s="396"/>
      <c r="F935" s="396"/>
      <c r="G935" s="396"/>
      <c r="H935" s="396"/>
      <c r="I935" s="194"/>
      <c r="J935" s="194"/>
      <c r="K935" s="194"/>
      <c r="L935" s="194"/>
      <c r="M935" s="223"/>
      <c r="N935" s="223"/>
      <c r="O935" s="224"/>
      <c r="P935" s="194"/>
    </row>
    <row r="936" spans="1:16" s="136" customFormat="1" ht="15" x14ac:dyDescent="0.25">
      <c r="A936" s="14"/>
      <c r="B936" s="14"/>
      <c r="C936" s="14"/>
      <c r="D936" s="14"/>
      <c r="E936" s="396"/>
      <c r="F936" s="396"/>
      <c r="G936" s="396"/>
      <c r="H936" s="396"/>
      <c r="I936" s="194"/>
      <c r="J936" s="194"/>
      <c r="K936" s="194"/>
      <c r="L936" s="194"/>
      <c r="M936" s="223"/>
      <c r="N936" s="223"/>
      <c r="O936" s="224"/>
      <c r="P936" s="194"/>
    </row>
    <row r="937" spans="1:16" s="136" customFormat="1" ht="15" x14ac:dyDescent="0.25">
      <c r="A937" s="14"/>
      <c r="B937" s="14"/>
      <c r="C937" s="14"/>
      <c r="D937" s="14"/>
      <c r="E937" s="396"/>
      <c r="F937" s="396"/>
      <c r="G937" s="396"/>
      <c r="H937" s="396"/>
      <c r="I937" s="194"/>
      <c r="J937" s="194"/>
      <c r="K937" s="194"/>
      <c r="L937" s="194"/>
      <c r="M937" s="223"/>
      <c r="N937" s="223"/>
      <c r="O937" s="224"/>
      <c r="P937" s="194"/>
    </row>
    <row r="938" spans="1:16" s="136" customFormat="1" ht="15" x14ac:dyDescent="0.25">
      <c r="A938" s="14"/>
      <c r="B938" s="14"/>
      <c r="C938" s="14"/>
      <c r="D938" s="14"/>
      <c r="E938" s="396"/>
      <c r="F938" s="396"/>
      <c r="G938" s="396"/>
      <c r="H938" s="396"/>
      <c r="I938" s="194"/>
      <c r="J938" s="194"/>
      <c r="K938" s="194"/>
      <c r="L938" s="194"/>
      <c r="M938" s="223"/>
      <c r="N938" s="223"/>
      <c r="O938" s="224"/>
      <c r="P938" s="194"/>
    </row>
    <row r="939" spans="1:16" s="136" customFormat="1" ht="15" x14ac:dyDescent="0.25">
      <c r="A939" s="14"/>
      <c r="B939" s="14"/>
      <c r="C939" s="14"/>
      <c r="D939" s="14"/>
      <c r="E939" s="396"/>
      <c r="F939" s="396"/>
      <c r="G939" s="396"/>
      <c r="H939" s="396"/>
      <c r="I939" s="194"/>
      <c r="J939" s="194"/>
      <c r="K939" s="194"/>
      <c r="L939" s="194"/>
      <c r="M939" s="223"/>
      <c r="N939" s="223"/>
      <c r="O939" s="224"/>
      <c r="P939" s="194"/>
    </row>
    <row r="940" spans="1:16" s="136" customFormat="1" ht="15" x14ac:dyDescent="0.25">
      <c r="A940" s="14"/>
      <c r="B940" s="14"/>
      <c r="C940" s="14"/>
      <c r="D940" s="14"/>
      <c r="E940" s="396"/>
      <c r="F940" s="396"/>
      <c r="G940" s="396"/>
      <c r="H940" s="396"/>
      <c r="I940" s="194"/>
      <c r="J940" s="194"/>
      <c r="K940" s="194"/>
      <c r="L940" s="194"/>
      <c r="M940" s="223"/>
      <c r="N940" s="223"/>
      <c r="O940" s="224"/>
      <c r="P940" s="194"/>
    </row>
    <row r="941" spans="1:16" s="136" customFormat="1" ht="15" x14ac:dyDescent="0.25">
      <c r="A941" s="14"/>
      <c r="B941" s="14"/>
      <c r="C941" s="14"/>
      <c r="D941" s="14"/>
      <c r="E941" s="396"/>
      <c r="F941" s="396"/>
      <c r="G941" s="396"/>
      <c r="H941" s="396"/>
      <c r="I941" s="194"/>
      <c r="J941" s="194"/>
      <c r="K941" s="194"/>
      <c r="L941" s="194"/>
      <c r="M941" s="223"/>
      <c r="N941" s="223"/>
      <c r="O941" s="224"/>
      <c r="P941" s="194"/>
    </row>
    <row r="942" spans="1:16" s="136" customFormat="1" ht="15" x14ac:dyDescent="0.25">
      <c r="A942" s="14"/>
      <c r="B942" s="14"/>
      <c r="C942" s="14"/>
      <c r="D942" s="14"/>
      <c r="E942" s="396"/>
      <c r="F942" s="396"/>
      <c r="G942" s="396"/>
      <c r="H942" s="396"/>
      <c r="I942" s="194"/>
      <c r="J942" s="194"/>
      <c r="K942" s="194"/>
      <c r="L942" s="194"/>
      <c r="M942" s="223"/>
      <c r="N942" s="223"/>
      <c r="O942" s="224"/>
      <c r="P942" s="194"/>
    </row>
    <row r="943" spans="1:16" s="136" customFormat="1" ht="15" x14ac:dyDescent="0.25">
      <c r="A943" s="14"/>
      <c r="B943" s="14"/>
      <c r="C943" s="14"/>
      <c r="D943" s="14"/>
      <c r="E943" s="396"/>
      <c r="F943" s="396"/>
      <c r="G943" s="396"/>
      <c r="H943" s="396"/>
      <c r="I943" s="194"/>
      <c r="J943" s="194"/>
      <c r="K943" s="194"/>
      <c r="L943" s="194"/>
      <c r="M943" s="223"/>
      <c r="N943" s="223"/>
      <c r="O943" s="224"/>
      <c r="P943" s="194"/>
    </row>
    <row r="944" spans="1:16" s="136" customFormat="1" ht="15" x14ac:dyDescent="0.25">
      <c r="A944" s="14"/>
      <c r="B944" s="14"/>
      <c r="C944" s="14"/>
      <c r="D944" s="14"/>
      <c r="E944" s="396"/>
      <c r="F944" s="396"/>
      <c r="G944" s="396"/>
      <c r="H944" s="396"/>
      <c r="I944" s="194"/>
      <c r="J944" s="194"/>
      <c r="K944" s="194"/>
      <c r="L944" s="194"/>
      <c r="M944" s="223"/>
      <c r="N944" s="223"/>
      <c r="O944" s="224"/>
      <c r="P944" s="194"/>
    </row>
    <row r="945" spans="1:16" s="136" customFormat="1" ht="15" x14ac:dyDescent="0.25">
      <c r="A945" s="14"/>
      <c r="B945" s="14"/>
      <c r="C945" s="14"/>
      <c r="D945" s="14"/>
      <c r="E945" s="396"/>
      <c r="F945" s="396"/>
      <c r="G945" s="396"/>
      <c r="H945" s="396"/>
      <c r="I945" s="194"/>
      <c r="J945" s="194"/>
      <c r="K945" s="194"/>
      <c r="L945" s="194"/>
      <c r="M945" s="223"/>
      <c r="N945" s="223"/>
      <c r="O945" s="224"/>
      <c r="P945" s="194"/>
    </row>
    <row r="946" spans="1:16" s="136" customFormat="1" ht="15" x14ac:dyDescent="0.25">
      <c r="A946" s="14"/>
      <c r="B946" s="14"/>
      <c r="C946" s="14"/>
      <c r="D946" s="14"/>
      <c r="E946" s="396"/>
      <c r="F946" s="396"/>
      <c r="G946" s="396"/>
      <c r="H946" s="396"/>
      <c r="I946" s="194"/>
      <c r="J946" s="194"/>
      <c r="K946" s="194"/>
      <c r="L946" s="194"/>
      <c r="M946" s="223"/>
      <c r="N946" s="223"/>
      <c r="O946" s="224"/>
      <c r="P946" s="194"/>
    </row>
    <row r="947" spans="1:16" s="136" customFormat="1" ht="15" x14ac:dyDescent="0.25">
      <c r="A947" s="14"/>
      <c r="B947" s="14"/>
      <c r="C947" s="14"/>
      <c r="D947" s="14"/>
      <c r="E947" s="396"/>
      <c r="F947" s="396"/>
      <c r="G947" s="396"/>
      <c r="H947" s="396"/>
      <c r="I947" s="194"/>
      <c r="J947" s="194"/>
      <c r="K947" s="194"/>
      <c r="L947" s="194"/>
      <c r="M947" s="223"/>
      <c r="N947" s="223"/>
      <c r="O947" s="224"/>
      <c r="P947" s="194"/>
    </row>
    <row r="948" spans="1:16" s="136" customFormat="1" ht="15" x14ac:dyDescent="0.25">
      <c r="A948" s="14"/>
      <c r="B948" s="14"/>
      <c r="C948" s="14"/>
      <c r="D948" s="14"/>
      <c r="E948" s="396"/>
      <c r="F948" s="396"/>
      <c r="G948" s="396"/>
      <c r="H948" s="396"/>
      <c r="I948" s="194"/>
      <c r="J948" s="194"/>
      <c r="K948" s="194"/>
      <c r="L948" s="194"/>
      <c r="M948" s="223"/>
      <c r="N948" s="223"/>
      <c r="O948" s="224"/>
      <c r="P948" s="194"/>
    </row>
    <row r="949" spans="1:16" s="136" customFormat="1" ht="15" x14ac:dyDescent="0.25">
      <c r="A949" s="14"/>
      <c r="B949" s="14"/>
      <c r="C949" s="14"/>
      <c r="D949" s="14"/>
      <c r="E949" s="396"/>
      <c r="F949" s="396"/>
      <c r="G949" s="396"/>
      <c r="H949" s="396"/>
      <c r="I949" s="194"/>
      <c r="J949" s="194"/>
      <c r="K949" s="194"/>
      <c r="L949" s="194"/>
      <c r="M949" s="223"/>
      <c r="N949" s="223"/>
      <c r="O949" s="224"/>
      <c r="P949" s="194"/>
    </row>
    <row r="950" spans="1:16" s="136" customFormat="1" ht="15" x14ac:dyDescent="0.25">
      <c r="A950" s="14"/>
      <c r="B950" s="14"/>
      <c r="C950" s="14"/>
      <c r="D950" s="14"/>
      <c r="E950" s="396"/>
      <c r="F950" s="396"/>
      <c r="G950" s="396"/>
      <c r="H950" s="396"/>
      <c r="I950" s="194"/>
      <c r="J950" s="194"/>
      <c r="K950" s="194"/>
      <c r="L950" s="194"/>
      <c r="M950" s="223"/>
      <c r="N950" s="223"/>
      <c r="O950" s="224"/>
      <c r="P950" s="194"/>
    </row>
    <row r="951" spans="1:16" s="136" customFormat="1" ht="15" x14ac:dyDescent="0.25">
      <c r="A951" s="14"/>
      <c r="B951" s="14"/>
      <c r="C951" s="14"/>
      <c r="D951" s="14"/>
      <c r="E951" s="396"/>
      <c r="F951" s="396"/>
      <c r="G951" s="396"/>
      <c r="H951" s="396"/>
      <c r="I951" s="194"/>
      <c r="J951" s="194"/>
      <c r="K951" s="194"/>
      <c r="L951" s="194"/>
      <c r="M951" s="223"/>
      <c r="N951" s="223"/>
      <c r="O951" s="224"/>
      <c r="P951" s="194"/>
    </row>
    <row r="952" spans="1:16" s="136" customFormat="1" ht="15" x14ac:dyDescent="0.25">
      <c r="A952" s="14"/>
      <c r="B952" s="14"/>
      <c r="C952" s="14"/>
      <c r="D952" s="14"/>
      <c r="E952" s="396"/>
      <c r="F952" s="396"/>
      <c r="G952" s="396"/>
      <c r="H952" s="396"/>
      <c r="I952" s="194"/>
      <c r="J952" s="194"/>
      <c r="K952" s="194"/>
      <c r="L952" s="194"/>
      <c r="M952" s="223"/>
      <c r="N952" s="223"/>
      <c r="O952" s="224"/>
      <c r="P952" s="194"/>
    </row>
    <row r="953" spans="1:16" s="136" customFormat="1" ht="15" x14ac:dyDescent="0.25">
      <c r="A953" s="14"/>
      <c r="B953" s="14"/>
      <c r="C953" s="14"/>
      <c r="D953" s="14"/>
      <c r="E953" s="396"/>
      <c r="F953" s="396"/>
      <c r="G953" s="396"/>
      <c r="H953" s="396"/>
      <c r="I953" s="194"/>
      <c r="J953" s="194"/>
      <c r="K953" s="194"/>
      <c r="L953" s="194"/>
      <c r="M953" s="223"/>
      <c r="N953" s="223"/>
      <c r="O953" s="224"/>
      <c r="P953" s="194"/>
    </row>
    <row r="954" spans="1:16" s="136" customFormat="1" ht="15" x14ac:dyDescent="0.25">
      <c r="A954" s="14"/>
      <c r="B954" s="14"/>
      <c r="C954" s="14"/>
      <c r="D954" s="14"/>
      <c r="E954" s="396"/>
      <c r="F954" s="396"/>
      <c r="G954" s="396"/>
      <c r="H954" s="396"/>
      <c r="I954" s="194"/>
      <c r="J954" s="194"/>
      <c r="K954" s="194"/>
      <c r="L954" s="194"/>
      <c r="M954" s="223"/>
      <c r="N954" s="223"/>
      <c r="O954" s="224"/>
      <c r="P954" s="194"/>
    </row>
    <row r="955" spans="1:16" s="136" customFormat="1" ht="15" x14ac:dyDescent="0.25">
      <c r="A955" s="14"/>
      <c r="B955" s="14"/>
      <c r="C955" s="14"/>
      <c r="D955" s="14"/>
      <c r="E955" s="396"/>
      <c r="F955" s="396"/>
      <c r="G955" s="396"/>
      <c r="H955" s="396"/>
      <c r="I955" s="194"/>
      <c r="J955" s="194"/>
      <c r="K955" s="194"/>
      <c r="L955" s="194"/>
      <c r="M955" s="223"/>
      <c r="N955" s="223"/>
      <c r="O955" s="224"/>
      <c r="P955" s="194"/>
    </row>
    <row r="956" spans="1:16" s="136" customFormat="1" ht="15" x14ac:dyDescent="0.25">
      <c r="A956" s="14"/>
      <c r="B956" s="14"/>
      <c r="C956" s="14"/>
      <c r="D956" s="14"/>
      <c r="E956" s="396"/>
      <c r="F956" s="396"/>
      <c r="G956" s="396"/>
      <c r="H956" s="396"/>
      <c r="I956" s="194"/>
      <c r="J956" s="194"/>
      <c r="K956" s="194"/>
      <c r="L956" s="194"/>
      <c r="M956" s="223"/>
      <c r="N956" s="223"/>
      <c r="O956" s="224"/>
      <c r="P956" s="194"/>
    </row>
    <row r="957" spans="1:16" s="136" customFormat="1" ht="15" x14ac:dyDescent="0.25">
      <c r="A957" s="14"/>
      <c r="B957" s="14"/>
      <c r="C957" s="14"/>
      <c r="D957" s="14"/>
      <c r="E957" s="396"/>
      <c r="F957" s="396"/>
      <c r="G957" s="396"/>
      <c r="H957" s="396"/>
      <c r="I957" s="194"/>
      <c r="J957" s="194"/>
      <c r="K957" s="194"/>
      <c r="L957" s="194"/>
      <c r="M957" s="223"/>
      <c r="N957" s="223"/>
      <c r="O957" s="224"/>
      <c r="P957" s="194"/>
    </row>
    <row r="958" spans="1:16" s="136" customFormat="1" ht="15" x14ac:dyDescent="0.25">
      <c r="A958" s="14"/>
      <c r="B958" s="14"/>
      <c r="C958" s="14"/>
      <c r="D958" s="14"/>
      <c r="E958" s="396"/>
      <c r="F958" s="396"/>
      <c r="G958" s="396"/>
      <c r="H958" s="396"/>
      <c r="I958" s="194"/>
      <c r="J958" s="194"/>
      <c r="K958" s="194"/>
      <c r="L958" s="194"/>
      <c r="M958" s="223"/>
      <c r="N958" s="223"/>
      <c r="O958" s="224"/>
      <c r="P958" s="194"/>
    </row>
    <row r="959" spans="1:16" s="136" customFormat="1" ht="15" x14ac:dyDescent="0.25">
      <c r="A959" s="14"/>
      <c r="B959" s="14"/>
      <c r="C959" s="14"/>
      <c r="D959" s="14"/>
      <c r="E959" s="396"/>
      <c r="F959" s="396"/>
      <c r="G959" s="396"/>
      <c r="H959" s="396"/>
      <c r="I959" s="194"/>
      <c r="J959" s="194"/>
      <c r="K959" s="194"/>
      <c r="L959" s="194"/>
      <c r="M959" s="223"/>
      <c r="N959" s="223"/>
      <c r="O959" s="224"/>
      <c r="P959" s="194"/>
    </row>
    <row r="960" spans="1:16" s="136" customFormat="1" ht="15" x14ac:dyDescent="0.25">
      <c r="A960" s="14"/>
      <c r="B960" s="14"/>
      <c r="C960" s="14"/>
      <c r="D960" s="14"/>
      <c r="E960" s="396"/>
      <c r="F960" s="396"/>
      <c r="G960" s="396"/>
      <c r="H960" s="396"/>
      <c r="I960" s="194"/>
      <c r="J960" s="194"/>
      <c r="K960" s="194"/>
      <c r="L960" s="194"/>
      <c r="M960" s="223"/>
      <c r="N960" s="223"/>
      <c r="O960" s="224"/>
      <c r="P960" s="194"/>
    </row>
    <row r="961" spans="1:16" s="136" customFormat="1" ht="15" x14ac:dyDescent="0.25">
      <c r="A961" s="14"/>
      <c r="B961" s="14"/>
      <c r="C961" s="14"/>
      <c r="D961" s="14"/>
      <c r="E961" s="396"/>
      <c r="F961" s="396"/>
      <c r="G961" s="396"/>
      <c r="H961" s="396"/>
      <c r="I961" s="194"/>
      <c r="J961" s="194"/>
      <c r="K961" s="194"/>
      <c r="L961" s="194"/>
      <c r="M961" s="223"/>
      <c r="N961" s="223"/>
      <c r="O961" s="224"/>
      <c r="P961" s="194"/>
    </row>
    <row r="962" spans="1:16" s="136" customFormat="1" ht="15" x14ac:dyDescent="0.25">
      <c r="A962" s="14"/>
      <c r="B962" s="14"/>
      <c r="C962" s="14"/>
      <c r="D962" s="14"/>
      <c r="E962" s="396"/>
      <c r="F962" s="396"/>
      <c r="G962" s="396"/>
      <c r="H962" s="396"/>
      <c r="I962" s="194"/>
      <c r="J962" s="194"/>
      <c r="K962" s="194"/>
      <c r="L962" s="194"/>
      <c r="M962" s="223"/>
      <c r="N962" s="223"/>
      <c r="O962" s="224"/>
      <c r="P962" s="194"/>
    </row>
    <row r="963" spans="1:16" s="136" customFormat="1" ht="15" x14ac:dyDescent="0.25">
      <c r="A963" s="14"/>
      <c r="B963" s="14"/>
      <c r="C963" s="14"/>
      <c r="D963" s="14"/>
      <c r="E963" s="396"/>
      <c r="F963" s="396"/>
      <c r="G963" s="396"/>
      <c r="H963" s="396"/>
      <c r="I963" s="194"/>
      <c r="J963" s="194"/>
      <c r="K963" s="194"/>
      <c r="L963" s="194"/>
      <c r="M963" s="223"/>
      <c r="N963" s="223"/>
      <c r="O963" s="224"/>
      <c r="P963" s="194"/>
    </row>
    <row r="964" spans="1:16" s="136" customFormat="1" ht="15" x14ac:dyDescent="0.25">
      <c r="A964" s="14"/>
      <c r="B964" s="14"/>
      <c r="C964" s="14"/>
      <c r="D964" s="14"/>
      <c r="E964" s="396"/>
      <c r="F964" s="396"/>
      <c r="G964" s="396"/>
      <c r="H964" s="396"/>
      <c r="I964" s="194"/>
      <c r="J964" s="194"/>
      <c r="K964" s="194"/>
      <c r="L964" s="194"/>
      <c r="M964" s="223"/>
      <c r="N964" s="223"/>
      <c r="O964" s="224"/>
      <c r="P964" s="194"/>
    </row>
    <row r="965" spans="1:16" s="136" customFormat="1" ht="15" x14ac:dyDescent="0.25">
      <c r="A965" s="14"/>
      <c r="B965" s="14"/>
      <c r="C965" s="14"/>
      <c r="D965" s="14"/>
      <c r="E965" s="396"/>
      <c r="F965" s="396"/>
      <c r="G965" s="396"/>
      <c r="H965" s="396"/>
      <c r="I965" s="194"/>
      <c r="J965" s="194"/>
      <c r="K965" s="194"/>
      <c r="L965" s="194"/>
      <c r="M965" s="223"/>
      <c r="N965" s="223"/>
      <c r="O965" s="224"/>
      <c r="P965" s="194"/>
    </row>
    <row r="966" spans="1:16" s="136" customFormat="1" ht="15" x14ac:dyDescent="0.25">
      <c r="A966" s="14"/>
      <c r="B966" s="14"/>
      <c r="C966" s="14"/>
      <c r="D966" s="14"/>
      <c r="E966" s="396"/>
      <c r="F966" s="396"/>
      <c r="G966" s="396"/>
      <c r="H966" s="396"/>
      <c r="I966" s="194"/>
      <c r="J966" s="194"/>
      <c r="K966" s="194"/>
      <c r="L966" s="194"/>
      <c r="M966" s="223"/>
      <c r="N966" s="223"/>
      <c r="O966" s="224"/>
      <c r="P966" s="194"/>
    </row>
    <row r="967" spans="1:16" s="136" customFormat="1" ht="15" x14ac:dyDescent="0.25">
      <c r="A967" s="14"/>
      <c r="B967" s="14"/>
      <c r="C967" s="14"/>
      <c r="D967" s="14"/>
      <c r="E967" s="396"/>
      <c r="F967" s="396"/>
      <c r="G967" s="396"/>
      <c r="H967" s="396"/>
      <c r="I967" s="194"/>
      <c r="J967" s="194"/>
      <c r="K967" s="194"/>
      <c r="L967" s="194"/>
      <c r="M967" s="223"/>
      <c r="N967" s="223"/>
      <c r="O967" s="224"/>
      <c r="P967" s="194"/>
    </row>
    <row r="968" spans="1:16" s="136" customFormat="1" ht="15" x14ac:dyDescent="0.25">
      <c r="A968" s="14"/>
      <c r="B968" s="14"/>
      <c r="C968" s="14"/>
      <c r="D968" s="14"/>
      <c r="E968" s="396"/>
      <c r="F968" s="396"/>
      <c r="G968" s="396"/>
      <c r="H968" s="396"/>
      <c r="I968" s="194"/>
      <c r="J968" s="194"/>
      <c r="K968" s="194"/>
      <c r="L968" s="194"/>
      <c r="M968" s="223"/>
      <c r="N968" s="223"/>
      <c r="O968" s="224"/>
      <c r="P968" s="194"/>
    </row>
    <row r="969" spans="1:16" s="136" customFormat="1" ht="15" x14ac:dyDescent="0.25">
      <c r="A969" s="14"/>
      <c r="B969" s="14"/>
      <c r="C969" s="14"/>
      <c r="D969" s="14"/>
      <c r="E969" s="396"/>
      <c r="F969" s="396"/>
      <c r="G969" s="396"/>
      <c r="H969" s="396"/>
      <c r="I969" s="194"/>
      <c r="J969" s="194"/>
      <c r="K969" s="194"/>
      <c r="L969" s="194"/>
      <c r="M969" s="223"/>
      <c r="N969" s="223"/>
      <c r="O969" s="224"/>
      <c r="P969" s="194"/>
    </row>
    <row r="970" spans="1:16" s="136" customFormat="1" ht="15" x14ac:dyDescent="0.25">
      <c r="A970" s="14"/>
      <c r="B970" s="14"/>
      <c r="C970" s="14"/>
      <c r="D970" s="14"/>
      <c r="E970" s="396"/>
      <c r="F970" s="396"/>
      <c r="G970" s="396"/>
      <c r="H970" s="396"/>
      <c r="I970" s="194"/>
      <c r="J970" s="194"/>
      <c r="K970" s="194"/>
      <c r="L970" s="194"/>
      <c r="M970" s="223"/>
      <c r="N970" s="223"/>
      <c r="O970" s="224"/>
      <c r="P970" s="194"/>
    </row>
    <row r="971" spans="1:16" s="136" customFormat="1" ht="15" x14ac:dyDescent="0.25">
      <c r="A971" s="14"/>
      <c r="B971" s="14"/>
      <c r="C971" s="14"/>
      <c r="D971" s="14"/>
      <c r="E971" s="396"/>
      <c r="F971" s="396"/>
      <c r="G971" s="396"/>
      <c r="H971" s="396"/>
      <c r="I971" s="194"/>
      <c r="J971" s="194"/>
      <c r="K971" s="194"/>
      <c r="L971" s="194"/>
      <c r="M971" s="223"/>
      <c r="N971" s="223"/>
      <c r="O971" s="224"/>
      <c r="P971" s="194"/>
    </row>
    <row r="972" spans="1:16" s="136" customFormat="1" ht="15" x14ac:dyDescent="0.25">
      <c r="A972" s="14"/>
      <c r="B972" s="14"/>
      <c r="C972" s="14"/>
      <c r="D972" s="14"/>
      <c r="E972" s="396"/>
      <c r="F972" s="396"/>
      <c r="G972" s="396"/>
      <c r="H972" s="396"/>
      <c r="I972" s="194"/>
      <c r="J972" s="194"/>
      <c r="K972" s="194"/>
      <c r="L972" s="194"/>
      <c r="M972" s="223"/>
      <c r="N972" s="223"/>
      <c r="O972" s="224"/>
      <c r="P972" s="194"/>
    </row>
    <row r="973" spans="1:16" s="136" customFormat="1" ht="15" x14ac:dyDescent="0.25">
      <c r="A973" s="14"/>
      <c r="B973" s="14"/>
      <c r="C973" s="14"/>
      <c r="D973" s="14"/>
      <c r="E973" s="396"/>
      <c r="F973" s="396"/>
      <c r="G973" s="396"/>
      <c r="H973" s="396"/>
      <c r="I973" s="194"/>
      <c r="J973" s="194"/>
      <c r="K973" s="194"/>
      <c r="L973" s="194"/>
      <c r="M973" s="223"/>
      <c r="N973" s="223"/>
      <c r="O973" s="224"/>
      <c r="P973" s="194"/>
    </row>
    <row r="974" spans="1:16" s="136" customFormat="1" ht="15" x14ac:dyDescent="0.25">
      <c r="A974" s="14"/>
      <c r="B974" s="14"/>
      <c r="C974" s="14"/>
      <c r="D974" s="14"/>
      <c r="E974" s="396"/>
      <c r="F974" s="396"/>
      <c r="G974" s="396"/>
      <c r="H974" s="396"/>
      <c r="I974" s="194"/>
      <c r="J974" s="194"/>
      <c r="K974" s="194"/>
      <c r="L974" s="194"/>
      <c r="M974" s="223"/>
      <c r="N974" s="223"/>
      <c r="O974" s="224"/>
      <c r="P974" s="194"/>
    </row>
    <row r="975" spans="1:16" s="136" customFormat="1" ht="15" x14ac:dyDescent="0.25">
      <c r="A975" s="14"/>
      <c r="B975" s="14"/>
      <c r="C975" s="14"/>
      <c r="D975" s="14"/>
      <c r="E975" s="396"/>
      <c r="F975" s="396"/>
      <c r="G975" s="396"/>
      <c r="H975" s="396"/>
      <c r="I975" s="194"/>
      <c r="J975" s="194"/>
      <c r="K975" s="194"/>
      <c r="L975" s="194"/>
      <c r="M975" s="223"/>
      <c r="N975" s="223"/>
      <c r="O975" s="224"/>
      <c r="P975" s="194"/>
    </row>
    <row r="976" spans="1:16" s="136" customFormat="1" ht="15" x14ac:dyDescent="0.25">
      <c r="A976" s="14"/>
      <c r="B976" s="14"/>
      <c r="C976" s="14"/>
      <c r="D976" s="14"/>
      <c r="E976" s="396"/>
      <c r="F976" s="396"/>
      <c r="G976" s="396"/>
      <c r="H976" s="396"/>
      <c r="I976" s="194"/>
      <c r="J976" s="194"/>
      <c r="K976" s="194"/>
      <c r="L976" s="194"/>
      <c r="M976" s="223"/>
      <c r="N976" s="223"/>
      <c r="O976" s="224"/>
      <c r="P976" s="194"/>
    </row>
    <row r="977" spans="1:16" s="136" customFormat="1" ht="15" x14ac:dyDescent="0.25">
      <c r="A977" s="14"/>
      <c r="B977" s="14"/>
      <c r="C977" s="14"/>
      <c r="D977" s="14"/>
      <c r="E977" s="396"/>
      <c r="F977" s="396"/>
      <c r="G977" s="396"/>
      <c r="H977" s="396"/>
      <c r="I977" s="194"/>
      <c r="J977" s="194"/>
      <c r="K977" s="194"/>
      <c r="L977" s="194"/>
      <c r="M977" s="223"/>
      <c r="N977" s="223"/>
      <c r="O977" s="224"/>
      <c r="P977" s="194"/>
    </row>
    <row r="978" spans="1:16" s="136" customFormat="1" ht="15" x14ac:dyDescent="0.25">
      <c r="A978" s="14"/>
      <c r="B978" s="14"/>
      <c r="C978" s="14"/>
      <c r="D978" s="14"/>
      <c r="E978" s="396"/>
      <c r="F978" s="396"/>
      <c r="G978" s="396"/>
      <c r="H978" s="396"/>
      <c r="I978" s="194"/>
      <c r="J978" s="194"/>
      <c r="K978" s="194"/>
      <c r="L978" s="194"/>
      <c r="M978" s="223"/>
      <c r="N978" s="223"/>
      <c r="O978" s="224"/>
      <c r="P978" s="194"/>
    </row>
    <row r="979" spans="1:16" s="136" customFormat="1" ht="15" x14ac:dyDescent="0.25">
      <c r="A979" s="14"/>
      <c r="B979" s="14"/>
      <c r="C979" s="14"/>
      <c r="D979" s="14"/>
      <c r="E979" s="396"/>
      <c r="F979" s="396"/>
      <c r="G979" s="396"/>
      <c r="H979" s="396"/>
      <c r="I979" s="194"/>
      <c r="J979" s="194"/>
      <c r="K979" s="194"/>
      <c r="L979" s="194"/>
      <c r="M979" s="223"/>
      <c r="N979" s="223"/>
      <c r="O979" s="224"/>
      <c r="P979" s="194"/>
    </row>
    <row r="980" spans="1:16" s="136" customFormat="1" ht="15" x14ac:dyDescent="0.25">
      <c r="A980" s="14"/>
      <c r="B980" s="14"/>
      <c r="C980" s="14"/>
      <c r="D980" s="14"/>
      <c r="E980" s="396"/>
      <c r="F980" s="396"/>
      <c r="G980" s="396"/>
      <c r="H980" s="396"/>
      <c r="I980" s="194"/>
      <c r="J980" s="194"/>
      <c r="K980" s="194"/>
      <c r="L980" s="194"/>
      <c r="M980" s="223"/>
      <c r="N980" s="223"/>
      <c r="O980" s="224"/>
      <c r="P980" s="194"/>
    </row>
    <row r="981" spans="1:16" s="136" customFormat="1" ht="15" x14ac:dyDescent="0.25">
      <c r="A981" s="14"/>
      <c r="B981" s="14"/>
      <c r="C981" s="14"/>
      <c r="D981" s="14"/>
      <c r="E981" s="396"/>
      <c r="F981" s="396"/>
      <c r="G981" s="396"/>
      <c r="H981" s="396"/>
      <c r="I981" s="194"/>
      <c r="J981" s="194"/>
      <c r="K981" s="194"/>
      <c r="L981" s="194"/>
      <c r="M981" s="223"/>
      <c r="N981" s="223"/>
      <c r="O981" s="224"/>
      <c r="P981" s="194"/>
    </row>
    <row r="982" spans="1:16" s="136" customFormat="1" ht="15" x14ac:dyDescent="0.25">
      <c r="A982" s="14"/>
      <c r="B982" s="14"/>
      <c r="C982" s="14"/>
      <c r="D982" s="14"/>
      <c r="E982" s="396"/>
      <c r="F982" s="396"/>
      <c r="G982" s="396"/>
      <c r="H982" s="396"/>
      <c r="I982" s="194"/>
      <c r="J982" s="194"/>
      <c r="K982" s="194"/>
      <c r="L982" s="194"/>
      <c r="M982" s="223"/>
      <c r="N982" s="223"/>
      <c r="O982" s="224"/>
      <c r="P982" s="194"/>
    </row>
    <row r="983" spans="1:16" s="136" customFormat="1" ht="15" x14ac:dyDescent="0.25">
      <c r="A983" s="14"/>
      <c r="B983" s="14"/>
      <c r="C983" s="14"/>
      <c r="D983" s="14"/>
      <c r="E983" s="396"/>
      <c r="F983" s="396"/>
      <c r="G983" s="396"/>
      <c r="H983" s="396"/>
      <c r="I983" s="194"/>
      <c r="J983" s="194"/>
      <c r="K983" s="194"/>
      <c r="L983" s="194"/>
      <c r="M983" s="223"/>
      <c r="N983" s="223"/>
      <c r="O983" s="224"/>
      <c r="P983" s="194"/>
    </row>
    <row r="984" spans="1:16" s="136" customFormat="1" ht="15" x14ac:dyDescent="0.25">
      <c r="A984" s="14"/>
      <c r="B984" s="14"/>
      <c r="C984" s="14"/>
      <c r="D984" s="14"/>
      <c r="E984" s="396"/>
      <c r="F984" s="396"/>
      <c r="G984" s="396"/>
      <c r="H984" s="396"/>
      <c r="I984" s="194"/>
      <c r="J984" s="194"/>
      <c r="K984" s="194"/>
      <c r="L984" s="194"/>
      <c r="M984" s="223"/>
      <c r="N984" s="223"/>
      <c r="O984" s="224"/>
      <c r="P984" s="194"/>
    </row>
    <row r="985" spans="1:16" s="136" customFormat="1" ht="15" x14ac:dyDescent="0.25">
      <c r="A985" s="14"/>
      <c r="B985" s="14"/>
      <c r="C985" s="14"/>
      <c r="D985" s="14"/>
      <c r="E985" s="396"/>
      <c r="F985" s="396"/>
      <c r="G985" s="396"/>
      <c r="H985" s="396"/>
      <c r="I985" s="194"/>
      <c r="J985" s="194"/>
      <c r="K985" s="194"/>
      <c r="L985" s="194"/>
      <c r="M985" s="223"/>
      <c r="N985" s="223"/>
      <c r="O985" s="224"/>
      <c r="P985" s="194"/>
    </row>
    <row r="986" spans="1:16" s="136" customFormat="1" ht="15" x14ac:dyDescent="0.25">
      <c r="A986" s="14"/>
      <c r="B986" s="14"/>
      <c r="C986" s="14"/>
      <c r="D986" s="14"/>
      <c r="E986" s="396"/>
      <c r="F986" s="396"/>
      <c r="G986" s="396"/>
      <c r="H986" s="396"/>
      <c r="I986" s="194"/>
      <c r="J986" s="194"/>
      <c r="K986" s="194"/>
      <c r="L986" s="194"/>
      <c r="M986" s="223"/>
      <c r="N986" s="223"/>
      <c r="O986" s="224"/>
      <c r="P986" s="194"/>
    </row>
    <row r="987" spans="1:16" s="136" customFormat="1" ht="15" x14ac:dyDescent="0.25">
      <c r="A987" s="14"/>
      <c r="B987" s="14"/>
      <c r="C987" s="14"/>
      <c r="D987" s="14"/>
      <c r="E987" s="396"/>
      <c r="F987" s="396"/>
      <c r="G987" s="396"/>
      <c r="H987" s="396"/>
      <c r="I987" s="194"/>
      <c r="J987" s="194"/>
      <c r="K987" s="194"/>
      <c r="L987" s="194"/>
      <c r="M987" s="223"/>
      <c r="N987" s="223"/>
      <c r="O987" s="224"/>
      <c r="P987" s="194"/>
    </row>
    <row r="988" spans="1:16" s="136" customFormat="1" ht="15" x14ac:dyDescent="0.25">
      <c r="A988" s="14"/>
      <c r="B988" s="14"/>
      <c r="C988" s="14"/>
      <c r="D988" s="14"/>
      <c r="E988" s="396"/>
      <c r="F988" s="396"/>
      <c r="G988" s="396"/>
      <c r="H988" s="396"/>
      <c r="I988" s="194"/>
      <c r="J988" s="194"/>
      <c r="K988" s="194"/>
      <c r="L988" s="194"/>
      <c r="M988" s="223"/>
      <c r="N988" s="223"/>
      <c r="O988" s="224"/>
      <c r="P988" s="194"/>
    </row>
    <row r="989" spans="1:16" s="136" customFormat="1" ht="15" x14ac:dyDescent="0.25">
      <c r="A989" s="14"/>
      <c r="B989" s="14"/>
      <c r="C989" s="14"/>
      <c r="D989" s="14"/>
      <c r="E989" s="396"/>
      <c r="F989" s="396"/>
      <c r="G989" s="396"/>
      <c r="H989" s="396"/>
      <c r="I989" s="194"/>
      <c r="J989" s="194"/>
      <c r="K989" s="194"/>
      <c r="L989" s="194"/>
      <c r="M989" s="223"/>
      <c r="N989" s="223"/>
      <c r="O989" s="224"/>
      <c r="P989" s="194"/>
    </row>
    <row r="990" spans="1:16" s="136" customFormat="1" ht="15" x14ac:dyDescent="0.25">
      <c r="A990" s="14"/>
      <c r="B990" s="14"/>
      <c r="C990" s="14"/>
      <c r="D990" s="14"/>
      <c r="E990" s="396"/>
      <c r="F990" s="396"/>
      <c r="G990" s="396"/>
      <c r="H990" s="396"/>
      <c r="I990" s="194"/>
      <c r="J990" s="194"/>
      <c r="K990" s="194"/>
      <c r="L990" s="194"/>
      <c r="M990" s="223"/>
      <c r="N990" s="223"/>
      <c r="O990" s="224"/>
      <c r="P990" s="194"/>
    </row>
    <row r="991" spans="1:16" s="136" customFormat="1" ht="15" x14ac:dyDescent="0.25">
      <c r="A991" s="14"/>
      <c r="B991" s="14"/>
      <c r="C991" s="14"/>
      <c r="D991" s="14"/>
      <c r="E991" s="396"/>
      <c r="F991" s="396"/>
      <c r="G991" s="396"/>
      <c r="H991" s="396"/>
      <c r="I991" s="194"/>
      <c r="J991" s="194"/>
      <c r="K991" s="194"/>
      <c r="L991" s="194"/>
      <c r="M991" s="223"/>
      <c r="N991" s="223"/>
      <c r="O991" s="224"/>
      <c r="P991" s="194"/>
    </row>
    <row r="992" spans="1:16" s="136" customFormat="1" ht="15" x14ac:dyDescent="0.25">
      <c r="A992" s="14"/>
      <c r="B992" s="14"/>
      <c r="C992" s="14"/>
      <c r="D992" s="14"/>
      <c r="E992" s="396"/>
      <c r="F992" s="396"/>
      <c r="G992" s="396"/>
      <c r="H992" s="396"/>
      <c r="I992" s="194"/>
      <c r="J992" s="194"/>
      <c r="K992" s="194"/>
      <c r="L992" s="194"/>
      <c r="M992" s="223"/>
      <c r="N992" s="223"/>
      <c r="O992" s="224"/>
      <c r="P992" s="194"/>
    </row>
    <row r="993" spans="1:16" s="136" customFormat="1" ht="15" x14ac:dyDescent="0.25">
      <c r="A993" s="14"/>
      <c r="B993" s="14"/>
      <c r="C993" s="14"/>
      <c r="D993" s="14"/>
      <c r="E993" s="396"/>
      <c r="F993" s="396"/>
      <c r="G993" s="396"/>
      <c r="H993" s="396"/>
      <c r="I993" s="194"/>
      <c r="J993" s="194"/>
      <c r="K993" s="194"/>
      <c r="L993" s="194"/>
      <c r="M993" s="223"/>
      <c r="N993" s="223"/>
      <c r="O993" s="224"/>
      <c r="P993" s="194"/>
    </row>
    <row r="994" spans="1:16" s="136" customFormat="1" ht="15" x14ac:dyDescent="0.25">
      <c r="A994" s="14"/>
      <c r="B994" s="14"/>
      <c r="C994" s="14"/>
      <c r="D994" s="14"/>
      <c r="E994" s="396"/>
      <c r="F994" s="396"/>
      <c r="G994" s="396"/>
      <c r="H994" s="396"/>
      <c r="I994" s="194"/>
      <c r="J994" s="194"/>
      <c r="K994" s="194"/>
      <c r="L994" s="194"/>
      <c r="M994" s="223"/>
      <c r="N994" s="223"/>
      <c r="O994" s="224"/>
      <c r="P994" s="194"/>
    </row>
    <row r="995" spans="1:16" s="136" customFormat="1" ht="15" x14ac:dyDescent="0.25">
      <c r="A995" s="14"/>
      <c r="B995" s="14"/>
      <c r="C995" s="14"/>
      <c r="D995" s="14"/>
      <c r="E995" s="396"/>
      <c r="F995" s="396"/>
      <c r="G995" s="396"/>
      <c r="H995" s="396"/>
      <c r="I995" s="194"/>
      <c r="J995" s="194"/>
      <c r="K995" s="194"/>
      <c r="L995" s="194"/>
      <c r="M995" s="223"/>
      <c r="N995" s="223"/>
      <c r="O995" s="224"/>
      <c r="P995" s="194"/>
    </row>
    <row r="996" spans="1:16" s="136" customFormat="1" ht="15" x14ac:dyDescent="0.25">
      <c r="A996" s="14"/>
      <c r="B996" s="14"/>
      <c r="C996" s="14"/>
      <c r="D996" s="14"/>
      <c r="E996" s="396"/>
      <c r="F996" s="396"/>
      <c r="G996" s="396"/>
      <c r="H996" s="396"/>
      <c r="I996" s="194"/>
      <c r="J996" s="194"/>
      <c r="K996" s="194"/>
      <c r="L996" s="194"/>
      <c r="M996" s="223"/>
      <c r="N996" s="223"/>
      <c r="O996" s="224"/>
      <c r="P996" s="194"/>
    </row>
    <row r="997" spans="1:16" s="136" customFormat="1" ht="15" x14ac:dyDescent="0.25">
      <c r="A997" s="14"/>
      <c r="B997" s="14"/>
      <c r="C997" s="14"/>
      <c r="D997" s="14"/>
      <c r="E997" s="396"/>
      <c r="F997" s="396"/>
      <c r="G997" s="396"/>
      <c r="H997" s="396"/>
      <c r="I997" s="194"/>
      <c r="J997" s="194"/>
      <c r="K997" s="194"/>
      <c r="L997" s="194"/>
      <c r="M997" s="223"/>
      <c r="N997" s="223"/>
      <c r="O997" s="224"/>
      <c r="P997" s="194"/>
    </row>
    <row r="998" spans="1:16" s="136" customFormat="1" ht="15" x14ac:dyDescent="0.25">
      <c r="A998" s="14"/>
      <c r="B998" s="14"/>
      <c r="C998" s="14"/>
      <c r="D998" s="14"/>
      <c r="E998" s="396"/>
      <c r="F998" s="396"/>
      <c r="G998" s="396"/>
      <c r="H998" s="396"/>
      <c r="I998" s="194"/>
      <c r="J998" s="194"/>
      <c r="K998" s="194"/>
      <c r="L998" s="194"/>
      <c r="M998" s="223"/>
      <c r="N998" s="223"/>
      <c r="O998" s="224"/>
      <c r="P998" s="194"/>
    </row>
    <row r="999" spans="1:16" s="136" customFormat="1" ht="15" x14ac:dyDescent="0.25">
      <c r="A999" s="14"/>
      <c r="B999" s="14"/>
      <c r="C999" s="14"/>
      <c r="D999" s="14"/>
      <c r="E999" s="396"/>
      <c r="F999" s="396"/>
      <c r="G999" s="396"/>
      <c r="H999" s="396"/>
      <c r="I999" s="194"/>
      <c r="J999" s="194"/>
      <c r="K999" s="194"/>
      <c r="L999" s="194"/>
      <c r="M999" s="223"/>
      <c r="N999" s="223"/>
      <c r="O999" s="224"/>
      <c r="P999" s="194"/>
    </row>
    <row r="1000" spans="1:16" s="136" customFormat="1" ht="15" x14ac:dyDescent="0.25">
      <c r="A1000" s="14"/>
      <c r="B1000" s="14"/>
      <c r="C1000" s="14"/>
      <c r="D1000" s="14"/>
      <c r="E1000" s="396"/>
      <c r="F1000" s="396"/>
      <c r="G1000" s="396"/>
      <c r="H1000" s="396"/>
      <c r="I1000" s="194"/>
      <c r="J1000" s="194"/>
      <c r="K1000" s="194"/>
      <c r="L1000" s="194"/>
      <c r="M1000" s="223"/>
      <c r="N1000" s="223"/>
      <c r="O1000" s="224"/>
      <c r="P1000" s="194"/>
    </row>
    <row r="1001" spans="1:16" s="136" customFormat="1" ht="15" x14ac:dyDescent="0.25">
      <c r="A1001" s="14"/>
      <c r="B1001" s="14"/>
      <c r="C1001" s="14"/>
      <c r="D1001" s="14"/>
      <c r="E1001" s="396"/>
      <c r="F1001" s="396"/>
      <c r="G1001" s="396"/>
      <c r="H1001" s="396"/>
      <c r="I1001" s="194"/>
      <c r="J1001" s="194"/>
      <c r="K1001" s="194"/>
      <c r="L1001" s="194"/>
      <c r="M1001" s="223"/>
      <c r="N1001" s="223"/>
      <c r="O1001" s="224"/>
      <c r="P1001" s="194"/>
    </row>
    <row r="1002" spans="1:16" s="136" customFormat="1" ht="15" x14ac:dyDescent="0.25">
      <c r="A1002" s="14"/>
      <c r="B1002" s="14"/>
      <c r="C1002" s="14"/>
      <c r="D1002" s="14"/>
      <c r="E1002" s="396"/>
      <c r="F1002" s="396"/>
      <c r="G1002" s="396"/>
      <c r="H1002" s="396"/>
      <c r="I1002" s="194"/>
      <c r="J1002" s="194"/>
      <c r="K1002" s="194"/>
      <c r="L1002" s="194"/>
      <c r="M1002" s="223"/>
      <c r="N1002" s="223"/>
      <c r="O1002" s="224"/>
      <c r="P1002" s="194"/>
    </row>
    <row r="1003" spans="1:16" s="136" customFormat="1" ht="15" x14ac:dyDescent="0.25">
      <c r="A1003" s="14"/>
      <c r="B1003" s="14"/>
      <c r="C1003" s="14"/>
      <c r="D1003" s="14"/>
      <c r="E1003" s="396"/>
      <c r="F1003" s="396"/>
      <c r="G1003" s="396"/>
      <c r="H1003" s="396"/>
      <c r="I1003" s="194"/>
      <c r="J1003" s="194"/>
      <c r="K1003" s="194"/>
      <c r="L1003" s="194"/>
      <c r="M1003" s="223"/>
      <c r="N1003" s="223"/>
      <c r="O1003" s="224"/>
      <c r="P1003" s="194"/>
    </row>
    <row r="1004" spans="1:16" s="136" customFormat="1" ht="15" x14ac:dyDescent="0.25">
      <c r="A1004" s="14"/>
      <c r="B1004" s="14"/>
      <c r="C1004" s="14"/>
      <c r="D1004" s="14"/>
      <c r="E1004" s="396"/>
      <c r="F1004" s="396"/>
      <c r="G1004" s="396"/>
      <c r="H1004" s="396"/>
      <c r="I1004" s="194"/>
      <c r="J1004" s="194"/>
      <c r="K1004" s="194"/>
      <c r="L1004" s="194"/>
      <c r="M1004" s="223"/>
      <c r="N1004" s="223"/>
      <c r="O1004" s="224"/>
      <c r="P1004" s="194"/>
    </row>
    <row r="1005" spans="1:16" s="136" customFormat="1" ht="15" x14ac:dyDescent="0.25">
      <c r="A1005" s="14"/>
      <c r="B1005" s="14"/>
      <c r="C1005" s="14"/>
      <c r="D1005" s="14"/>
      <c r="E1005" s="396"/>
      <c r="F1005" s="396"/>
      <c r="G1005" s="396"/>
      <c r="H1005" s="396"/>
      <c r="I1005" s="194"/>
      <c r="J1005" s="194"/>
      <c r="K1005" s="194"/>
      <c r="L1005" s="194"/>
      <c r="M1005" s="223"/>
      <c r="N1005" s="223"/>
      <c r="O1005" s="224"/>
      <c r="P1005" s="194"/>
    </row>
    <row r="1006" spans="1:16" s="136" customFormat="1" ht="15" x14ac:dyDescent="0.25">
      <c r="A1006" s="14"/>
      <c r="B1006" s="14"/>
      <c r="C1006" s="14"/>
      <c r="D1006" s="14"/>
      <c r="E1006" s="396"/>
      <c r="F1006" s="396"/>
      <c r="G1006" s="396"/>
      <c r="H1006" s="396"/>
      <c r="I1006" s="194"/>
      <c r="J1006" s="194"/>
      <c r="K1006" s="194"/>
      <c r="L1006" s="194"/>
      <c r="M1006" s="223"/>
      <c r="N1006" s="223"/>
      <c r="O1006" s="224"/>
      <c r="P1006" s="194"/>
    </row>
    <row r="1007" spans="1:16" s="136" customFormat="1" ht="15" x14ac:dyDescent="0.25">
      <c r="A1007" s="14"/>
      <c r="B1007" s="14"/>
      <c r="C1007" s="14"/>
      <c r="D1007" s="14"/>
      <c r="E1007" s="396"/>
      <c r="F1007" s="396"/>
      <c r="G1007" s="396"/>
      <c r="H1007" s="396"/>
      <c r="I1007" s="194"/>
      <c r="J1007" s="194"/>
      <c r="K1007" s="194"/>
      <c r="L1007" s="194"/>
      <c r="M1007" s="223"/>
      <c r="N1007" s="223"/>
      <c r="O1007" s="224"/>
      <c r="P1007" s="194"/>
    </row>
    <row r="1008" spans="1:16" s="136" customFormat="1" ht="15" x14ac:dyDescent="0.25">
      <c r="A1008" s="14"/>
      <c r="B1008" s="14"/>
      <c r="C1008" s="14"/>
      <c r="D1008" s="14"/>
      <c r="E1008" s="396"/>
      <c r="F1008" s="396"/>
      <c r="G1008" s="396"/>
      <c r="H1008" s="396"/>
      <c r="I1008" s="194"/>
      <c r="J1008" s="194"/>
      <c r="K1008" s="194"/>
      <c r="L1008" s="194"/>
      <c r="M1008" s="223"/>
      <c r="N1008" s="223"/>
      <c r="O1008" s="224"/>
      <c r="P1008" s="194"/>
    </row>
    <row r="1009" spans="1:16" s="136" customFormat="1" ht="15" x14ac:dyDescent="0.25">
      <c r="A1009" s="14"/>
      <c r="B1009" s="14"/>
      <c r="C1009" s="14"/>
      <c r="D1009" s="14"/>
      <c r="E1009" s="396"/>
      <c r="F1009" s="396"/>
      <c r="G1009" s="396"/>
      <c r="H1009" s="396"/>
      <c r="I1009" s="194"/>
      <c r="J1009" s="194"/>
      <c r="K1009" s="194"/>
      <c r="L1009" s="194"/>
      <c r="M1009" s="223"/>
      <c r="N1009" s="223"/>
      <c r="O1009" s="224"/>
      <c r="P1009" s="194"/>
    </row>
    <row r="1010" spans="1:16" s="136" customFormat="1" ht="15" x14ac:dyDescent="0.25">
      <c r="A1010" s="14"/>
      <c r="B1010" s="14"/>
      <c r="C1010" s="14"/>
      <c r="D1010" s="14"/>
      <c r="E1010" s="396"/>
      <c r="F1010" s="396"/>
      <c r="G1010" s="396"/>
      <c r="H1010" s="396"/>
      <c r="I1010" s="194"/>
      <c r="J1010" s="194"/>
      <c r="K1010" s="194"/>
      <c r="L1010" s="194"/>
      <c r="M1010" s="223"/>
      <c r="N1010" s="223"/>
      <c r="O1010" s="224"/>
      <c r="P1010" s="194"/>
    </row>
    <row r="1011" spans="1:16" s="136" customFormat="1" ht="15" x14ac:dyDescent="0.25">
      <c r="A1011" s="14"/>
      <c r="B1011" s="14"/>
      <c r="C1011" s="14"/>
      <c r="D1011" s="14"/>
      <c r="E1011" s="396"/>
      <c r="F1011" s="396"/>
      <c r="G1011" s="396"/>
      <c r="H1011" s="396"/>
      <c r="I1011" s="194"/>
      <c r="J1011" s="194"/>
      <c r="K1011" s="194"/>
      <c r="L1011" s="194"/>
      <c r="M1011" s="223"/>
      <c r="N1011" s="223"/>
      <c r="O1011" s="224"/>
      <c r="P1011" s="194"/>
    </row>
    <row r="1012" spans="1:16" s="136" customFormat="1" ht="15" x14ac:dyDescent="0.25">
      <c r="A1012" s="14"/>
      <c r="B1012" s="14"/>
      <c r="C1012" s="14"/>
      <c r="D1012" s="14"/>
      <c r="E1012" s="396"/>
      <c r="F1012" s="396"/>
      <c r="G1012" s="396"/>
      <c r="H1012" s="396"/>
      <c r="I1012" s="194"/>
      <c r="J1012" s="194"/>
      <c r="K1012" s="194"/>
      <c r="L1012" s="194"/>
      <c r="M1012" s="223"/>
      <c r="N1012" s="223"/>
      <c r="O1012" s="224"/>
      <c r="P1012" s="194"/>
    </row>
    <row r="1013" spans="1:16" s="136" customFormat="1" ht="15" x14ac:dyDescent="0.25">
      <c r="A1013" s="14"/>
      <c r="B1013" s="14"/>
      <c r="C1013" s="14"/>
      <c r="D1013" s="14"/>
      <c r="E1013" s="396"/>
      <c r="F1013" s="396"/>
      <c r="G1013" s="396"/>
      <c r="H1013" s="396"/>
      <c r="I1013" s="194"/>
      <c r="J1013" s="194"/>
      <c r="K1013" s="194"/>
      <c r="L1013" s="194"/>
      <c r="M1013" s="223"/>
      <c r="N1013" s="223"/>
      <c r="O1013" s="224"/>
      <c r="P1013" s="194"/>
    </row>
    <row r="1014" spans="1:16" s="136" customFormat="1" ht="15" x14ac:dyDescent="0.25">
      <c r="A1014" s="14"/>
      <c r="B1014" s="14"/>
      <c r="C1014" s="14"/>
      <c r="D1014" s="14"/>
      <c r="E1014" s="396"/>
      <c r="F1014" s="396"/>
      <c r="G1014" s="396"/>
      <c r="H1014" s="396"/>
      <c r="I1014" s="194"/>
      <c r="J1014" s="194"/>
      <c r="K1014" s="194"/>
      <c r="L1014" s="194"/>
      <c r="M1014" s="223"/>
      <c r="N1014" s="223"/>
      <c r="O1014" s="224"/>
      <c r="P1014" s="194"/>
    </row>
    <row r="1015" spans="1:16" s="136" customFormat="1" ht="15" x14ac:dyDescent="0.25">
      <c r="A1015" s="14"/>
      <c r="B1015" s="14"/>
      <c r="C1015" s="14"/>
      <c r="D1015" s="14"/>
      <c r="E1015" s="396"/>
      <c r="F1015" s="396"/>
      <c r="G1015" s="396"/>
      <c r="H1015" s="396"/>
      <c r="I1015" s="194"/>
      <c r="J1015" s="194"/>
      <c r="K1015" s="194"/>
      <c r="L1015" s="194"/>
      <c r="M1015" s="223"/>
      <c r="N1015" s="223"/>
      <c r="O1015" s="224"/>
      <c r="P1015" s="194"/>
    </row>
    <row r="1016" spans="1:16" s="136" customFormat="1" ht="15" x14ac:dyDescent="0.25">
      <c r="A1016" s="14"/>
      <c r="B1016" s="14"/>
      <c r="C1016" s="14"/>
      <c r="D1016" s="14"/>
      <c r="E1016" s="396"/>
      <c r="F1016" s="396"/>
      <c r="G1016" s="396"/>
      <c r="H1016" s="396"/>
      <c r="I1016" s="194"/>
      <c r="J1016" s="194"/>
      <c r="K1016" s="194"/>
      <c r="L1016" s="194"/>
      <c r="M1016" s="223"/>
      <c r="N1016" s="223"/>
      <c r="O1016" s="224"/>
      <c r="P1016" s="194"/>
    </row>
    <row r="1017" spans="1:16" s="136" customFormat="1" ht="15" x14ac:dyDescent="0.25">
      <c r="A1017" s="14"/>
      <c r="B1017" s="14"/>
      <c r="C1017" s="14"/>
      <c r="D1017" s="14"/>
      <c r="E1017" s="396"/>
      <c r="F1017" s="396"/>
      <c r="G1017" s="396"/>
      <c r="H1017" s="396"/>
      <c r="I1017" s="194"/>
      <c r="J1017" s="194"/>
      <c r="K1017" s="194"/>
      <c r="L1017" s="194"/>
      <c r="M1017" s="223"/>
      <c r="N1017" s="223"/>
      <c r="O1017" s="224"/>
      <c r="P1017" s="194"/>
    </row>
    <row r="1018" spans="1:16" s="136" customFormat="1" ht="15" x14ac:dyDescent="0.25">
      <c r="A1018" s="14"/>
      <c r="B1018" s="14"/>
      <c r="C1018" s="14"/>
      <c r="D1018" s="14"/>
      <c r="E1018" s="396"/>
      <c r="F1018" s="396"/>
      <c r="G1018" s="396"/>
      <c r="H1018" s="396"/>
      <c r="I1018" s="194"/>
      <c r="J1018" s="194"/>
      <c r="K1018" s="194"/>
      <c r="L1018" s="194"/>
      <c r="M1018" s="223"/>
      <c r="N1018" s="223"/>
      <c r="O1018" s="224"/>
      <c r="P1018" s="194"/>
    </row>
    <row r="1019" spans="1:16" s="136" customFormat="1" ht="15" x14ac:dyDescent="0.25">
      <c r="A1019" s="14"/>
      <c r="B1019" s="14"/>
      <c r="C1019" s="14"/>
      <c r="D1019" s="14"/>
      <c r="E1019" s="396"/>
      <c r="F1019" s="396"/>
      <c r="G1019" s="396"/>
      <c r="H1019" s="396"/>
      <c r="I1019" s="194"/>
      <c r="J1019" s="194"/>
      <c r="K1019" s="194"/>
      <c r="L1019" s="194"/>
      <c r="M1019" s="223"/>
      <c r="N1019" s="223"/>
      <c r="O1019" s="224"/>
      <c r="P1019" s="194"/>
    </row>
    <row r="1020" spans="1:16" s="136" customFormat="1" ht="15" x14ac:dyDescent="0.25">
      <c r="A1020" s="14"/>
      <c r="B1020" s="14"/>
      <c r="C1020" s="14"/>
      <c r="D1020" s="14"/>
      <c r="E1020" s="396"/>
      <c r="F1020" s="396"/>
      <c r="G1020" s="396"/>
      <c r="H1020" s="396"/>
      <c r="I1020" s="194"/>
      <c r="J1020" s="194"/>
      <c r="K1020" s="194"/>
      <c r="L1020" s="194"/>
      <c r="M1020" s="223"/>
      <c r="N1020" s="223"/>
      <c r="O1020" s="224"/>
      <c r="P1020" s="194"/>
    </row>
    <row r="1021" spans="1:16" s="136" customFormat="1" ht="15" x14ac:dyDescent="0.25">
      <c r="A1021" s="14"/>
      <c r="B1021" s="14"/>
      <c r="C1021" s="14"/>
      <c r="D1021" s="14"/>
      <c r="E1021" s="396"/>
      <c r="F1021" s="396"/>
      <c r="G1021" s="396"/>
      <c r="H1021" s="396"/>
      <c r="I1021" s="194"/>
      <c r="J1021" s="194"/>
      <c r="K1021" s="194"/>
      <c r="L1021" s="194"/>
      <c r="M1021" s="223"/>
      <c r="N1021" s="223"/>
      <c r="O1021" s="224"/>
      <c r="P1021" s="194"/>
    </row>
    <row r="1022" spans="1:16" s="136" customFormat="1" ht="15" x14ac:dyDescent="0.25">
      <c r="A1022" s="14"/>
      <c r="B1022" s="14"/>
      <c r="C1022" s="14"/>
      <c r="D1022" s="14"/>
      <c r="E1022" s="396"/>
      <c r="F1022" s="396"/>
      <c r="G1022" s="396"/>
      <c r="H1022" s="396"/>
      <c r="I1022" s="194"/>
      <c r="J1022" s="194"/>
      <c r="K1022" s="194"/>
      <c r="L1022" s="194"/>
      <c r="M1022" s="223"/>
      <c r="N1022" s="223"/>
      <c r="O1022" s="224"/>
      <c r="P1022" s="194"/>
    </row>
    <row r="1023" spans="1:16" s="136" customFormat="1" ht="15" x14ac:dyDescent="0.25">
      <c r="A1023" s="14"/>
      <c r="B1023" s="14"/>
      <c r="C1023" s="14"/>
      <c r="D1023" s="14"/>
      <c r="E1023" s="396"/>
      <c r="F1023" s="396"/>
      <c r="G1023" s="396"/>
      <c r="H1023" s="396"/>
      <c r="I1023" s="194"/>
      <c r="J1023" s="194"/>
      <c r="K1023" s="194"/>
      <c r="L1023" s="194"/>
      <c r="M1023" s="223"/>
      <c r="N1023" s="223"/>
      <c r="O1023" s="224"/>
      <c r="P1023" s="194"/>
    </row>
    <row r="1024" spans="1:16" s="136" customFormat="1" ht="15" x14ac:dyDescent="0.25">
      <c r="A1024" s="14"/>
      <c r="B1024" s="14"/>
      <c r="C1024" s="14"/>
      <c r="D1024" s="14"/>
      <c r="E1024" s="396"/>
      <c r="F1024" s="396"/>
      <c r="G1024" s="396"/>
      <c r="H1024" s="396"/>
      <c r="I1024" s="194"/>
      <c r="J1024" s="194"/>
      <c r="K1024" s="194"/>
      <c r="L1024" s="194"/>
      <c r="M1024" s="223"/>
      <c r="N1024" s="223"/>
      <c r="O1024" s="224"/>
      <c r="P1024" s="194"/>
    </row>
    <row r="1025" spans="1:16" s="136" customFormat="1" ht="15" x14ac:dyDescent="0.25">
      <c r="A1025" s="14"/>
      <c r="B1025" s="14"/>
      <c r="C1025" s="14"/>
      <c r="D1025" s="14"/>
      <c r="E1025" s="396"/>
      <c r="F1025" s="396"/>
      <c r="G1025" s="396"/>
      <c r="H1025" s="396"/>
      <c r="I1025" s="194"/>
      <c r="J1025" s="194"/>
      <c r="K1025" s="194"/>
      <c r="L1025" s="194"/>
      <c r="M1025" s="223"/>
      <c r="N1025" s="223"/>
      <c r="O1025" s="224"/>
      <c r="P1025" s="194"/>
    </row>
    <row r="1026" spans="1:16" s="136" customFormat="1" ht="15" x14ac:dyDescent="0.25">
      <c r="A1026" s="14"/>
      <c r="B1026" s="14"/>
      <c r="C1026" s="14"/>
      <c r="D1026" s="14"/>
      <c r="E1026" s="396"/>
      <c r="F1026" s="396"/>
      <c r="G1026" s="396"/>
      <c r="H1026" s="396"/>
      <c r="I1026" s="194"/>
      <c r="J1026" s="194"/>
      <c r="K1026" s="194"/>
      <c r="L1026" s="194"/>
      <c r="M1026" s="223"/>
      <c r="N1026" s="223"/>
      <c r="O1026" s="224"/>
      <c r="P1026" s="194"/>
    </row>
    <row r="1027" spans="1:16" s="136" customFormat="1" ht="15" x14ac:dyDescent="0.25">
      <c r="A1027" s="14"/>
      <c r="B1027" s="14"/>
      <c r="C1027" s="14"/>
      <c r="D1027" s="14"/>
      <c r="E1027" s="396"/>
      <c r="F1027" s="396"/>
      <c r="G1027" s="396"/>
      <c r="H1027" s="396"/>
      <c r="I1027" s="194"/>
      <c r="J1027" s="194"/>
      <c r="K1027" s="194"/>
      <c r="L1027" s="194"/>
      <c r="M1027" s="223"/>
      <c r="N1027" s="223"/>
      <c r="O1027" s="224"/>
      <c r="P1027" s="194"/>
    </row>
    <row r="1028" spans="1:16" s="136" customFormat="1" ht="15" x14ac:dyDescent="0.25">
      <c r="A1028" s="14"/>
      <c r="B1028" s="14"/>
      <c r="C1028" s="14"/>
      <c r="D1028" s="14"/>
      <c r="E1028" s="396"/>
      <c r="F1028" s="396"/>
      <c r="G1028" s="396"/>
      <c r="H1028" s="396"/>
      <c r="I1028" s="194"/>
      <c r="J1028" s="194"/>
      <c r="K1028" s="194"/>
      <c r="L1028" s="194"/>
      <c r="M1028" s="223"/>
      <c r="N1028" s="223"/>
      <c r="O1028" s="224"/>
      <c r="P1028" s="194"/>
    </row>
    <row r="1029" spans="1:16" s="136" customFormat="1" ht="15" x14ac:dyDescent="0.25">
      <c r="A1029" s="14"/>
      <c r="B1029" s="14"/>
      <c r="C1029" s="14"/>
      <c r="D1029" s="14"/>
      <c r="E1029" s="396"/>
      <c r="F1029" s="396"/>
      <c r="G1029" s="396"/>
      <c r="H1029" s="396"/>
      <c r="I1029" s="194"/>
      <c r="J1029" s="194"/>
      <c r="K1029" s="194"/>
      <c r="L1029" s="194"/>
      <c r="M1029" s="223"/>
      <c r="N1029" s="223"/>
      <c r="O1029" s="224"/>
      <c r="P1029" s="194"/>
    </row>
    <row r="1030" spans="1:16" s="136" customFormat="1" ht="15" x14ac:dyDescent="0.25">
      <c r="A1030" s="14"/>
      <c r="B1030" s="14"/>
      <c r="C1030" s="14"/>
      <c r="D1030" s="14"/>
      <c r="E1030" s="396"/>
      <c r="F1030" s="396"/>
      <c r="G1030" s="396"/>
      <c r="H1030" s="396"/>
      <c r="I1030" s="194"/>
      <c r="J1030" s="194"/>
      <c r="K1030" s="194"/>
      <c r="L1030" s="194"/>
      <c r="M1030" s="223"/>
      <c r="N1030" s="223"/>
      <c r="O1030" s="224"/>
      <c r="P1030" s="194"/>
    </row>
    <row r="1031" spans="1:16" s="136" customFormat="1" ht="15" x14ac:dyDescent="0.25">
      <c r="A1031" s="14"/>
      <c r="B1031" s="14"/>
      <c r="C1031" s="14"/>
      <c r="D1031" s="14"/>
      <c r="E1031" s="396"/>
      <c r="F1031" s="396"/>
      <c r="G1031" s="396"/>
      <c r="H1031" s="396"/>
      <c r="I1031" s="194"/>
      <c r="J1031" s="194"/>
      <c r="K1031" s="194"/>
      <c r="L1031" s="194"/>
      <c r="M1031" s="223"/>
      <c r="N1031" s="223"/>
      <c r="O1031" s="224"/>
      <c r="P1031" s="194"/>
    </row>
    <row r="1032" spans="1:16" s="136" customFormat="1" ht="15" x14ac:dyDescent="0.25">
      <c r="A1032" s="14"/>
      <c r="B1032" s="14"/>
      <c r="C1032" s="14"/>
      <c r="D1032" s="14"/>
      <c r="E1032" s="396"/>
      <c r="F1032" s="396"/>
      <c r="G1032" s="396"/>
      <c r="H1032" s="396"/>
      <c r="I1032" s="194"/>
      <c r="J1032" s="194"/>
      <c r="K1032" s="194"/>
      <c r="L1032" s="194"/>
      <c r="M1032" s="223"/>
      <c r="N1032" s="223"/>
      <c r="O1032" s="224"/>
      <c r="P1032" s="194"/>
    </row>
    <row r="1033" spans="1:16" s="136" customFormat="1" ht="15" x14ac:dyDescent="0.25">
      <c r="A1033" s="14"/>
      <c r="B1033" s="14"/>
      <c r="C1033" s="14"/>
      <c r="D1033" s="14"/>
      <c r="E1033" s="396"/>
      <c r="F1033" s="396"/>
      <c r="G1033" s="396"/>
      <c r="H1033" s="396"/>
      <c r="I1033" s="194"/>
      <c r="J1033" s="194"/>
      <c r="K1033" s="194"/>
      <c r="L1033" s="194"/>
      <c r="M1033" s="223"/>
      <c r="N1033" s="223"/>
      <c r="O1033" s="224"/>
      <c r="P1033" s="194"/>
    </row>
    <row r="1034" spans="1:16" s="136" customFormat="1" ht="15" x14ac:dyDescent="0.25">
      <c r="A1034" s="14"/>
      <c r="B1034" s="14"/>
      <c r="C1034" s="14"/>
      <c r="D1034" s="14"/>
      <c r="E1034" s="396"/>
      <c r="F1034" s="396"/>
      <c r="G1034" s="396"/>
      <c r="H1034" s="396"/>
      <c r="I1034" s="194"/>
      <c r="J1034" s="194"/>
      <c r="K1034" s="194"/>
      <c r="L1034" s="194"/>
      <c r="M1034" s="223"/>
      <c r="N1034" s="223"/>
      <c r="O1034" s="224"/>
      <c r="P1034" s="194"/>
    </row>
    <row r="1035" spans="1:16" s="136" customFormat="1" ht="15" x14ac:dyDescent="0.25">
      <c r="A1035" s="14"/>
      <c r="B1035" s="14"/>
      <c r="C1035" s="14"/>
      <c r="D1035" s="14"/>
      <c r="E1035" s="396"/>
      <c r="F1035" s="396"/>
      <c r="G1035" s="396"/>
      <c r="H1035" s="396"/>
      <c r="I1035" s="194"/>
      <c r="J1035" s="194"/>
      <c r="K1035" s="194"/>
      <c r="L1035" s="194"/>
      <c r="M1035" s="223"/>
      <c r="N1035" s="223"/>
      <c r="O1035" s="224"/>
      <c r="P1035" s="194"/>
    </row>
    <row r="1036" spans="1:16" s="136" customFormat="1" ht="15" x14ac:dyDescent="0.25">
      <c r="A1036" s="14"/>
      <c r="B1036" s="14"/>
      <c r="C1036" s="14"/>
      <c r="D1036" s="14"/>
      <c r="E1036" s="396"/>
      <c r="F1036" s="396"/>
      <c r="G1036" s="396"/>
      <c r="H1036" s="396"/>
      <c r="I1036" s="194"/>
      <c r="J1036" s="194"/>
      <c r="K1036" s="194"/>
      <c r="L1036" s="194"/>
      <c r="M1036" s="223"/>
      <c r="N1036" s="223"/>
      <c r="O1036" s="224"/>
      <c r="P1036" s="194"/>
    </row>
    <row r="1037" spans="1:16" s="136" customFormat="1" ht="15" x14ac:dyDescent="0.25">
      <c r="A1037" s="14"/>
      <c r="B1037" s="14"/>
      <c r="C1037" s="14"/>
      <c r="D1037" s="14"/>
      <c r="E1037" s="396"/>
      <c r="F1037" s="396"/>
      <c r="G1037" s="396"/>
      <c r="H1037" s="396"/>
      <c r="I1037" s="194"/>
      <c r="J1037" s="194"/>
      <c r="K1037" s="194"/>
      <c r="L1037" s="194"/>
      <c r="M1037" s="223"/>
      <c r="N1037" s="223"/>
      <c r="O1037" s="224"/>
      <c r="P1037" s="194"/>
    </row>
    <row r="1038" spans="1:16" s="136" customFormat="1" ht="15" x14ac:dyDescent="0.25">
      <c r="A1038" s="14"/>
      <c r="B1038" s="14"/>
      <c r="C1038" s="14"/>
      <c r="D1038" s="14"/>
      <c r="E1038" s="396"/>
      <c r="F1038" s="396"/>
      <c r="G1038" s="396"/>
      <c r="H1038" s="396"/>
      <c r="I1038" s="194"/>
      <c r="J1038" s="194"/>
      <c r="K1038" s="194"/>
      <c r="L1038" s="194"/>
      <c r="M1038" s="223"/>
      <c r="N1038" s="223"/>
      <c r="O1038" s="224"/>
      <c r="P1038" s="194"/>
    </row>
    <row r="1039" spans="1:16" s="136" customFormat="1" ht="15" x14ac:dyDescent="0.25">
      <c r="A1039" s="14"/>
      <c r="B1039" s="14"/>
      <c r="C1039" s="14"/>
      <c r="D1039" s="14"/>
      <c r="E1039" s="396"/>
      <c r="F1039" s="396"/>
      <c r="G1039" s="396"/>
      <c r="H1039" s="396"/>
      <c r="I1039" s="194"/>
      <c r="J1039" s="194"/>
      <c r="K1039" s="194"/>
      <c r="L1039" s="194"/>
      <c r="M1039" s="223"/>
      <c r="N1039" s="223"/>
      <c r="O1039" s="224"/>
      <c r="P1039" s="194"/>
    </row>
    <row r="1040" spans="1:16" s="136" customFormat="1" ht="15" x14ac:dyDescent="0.25">
      <c r="A1040" s="14"/>
      <c r="B1040" s="14"/>
      <c r="C1040" s="14"/>
      <c r="D1040" s="14"/>
      <c r="E1040" s="396"/>
      <c r="F1040" s="396"/>
      <c r="G1040" s="396"/>
      <c r="H1040" s="396"/>
      <c r="I1040" s="194"/>
      <c r="J1040" s="194"/>
      <c r="K1040" s="194"/>
      <c r="L1040" s="194"/>
      <c r="M1040" s="223"/>
      <c r="N1040" s="223"/>
      <c r="O1040" s="224"/>
      <c r="P1040" s="194"/>
    </row>
    <row r="1041" spans="1:16" s="136" customFormat="1" ht="15" x14ac:dyDescent="0.25">
      <c r="A1041" s="14"/>
      <c r="B1041" s="14"/>
      <c r="C1041" s="14"/>
      <c r="D1041" s="14"/>
      <c r="E1041" s="396"/>
      <c r="F1041" s="396"/>
      <c r="G1041" s="396"/>
      <c r="H1041" s="396"/>
      <c r="I1041" s="194"/>
      <c r="J1041" s="194"/>
      <c r="K1041" s="194"/>
      <c r="L1041" s="194"/>
      <c r="M1041" s="223"/>
      <c r="N1041" s="223"/>
      <c r="O1041" s="224"/>
      <c r="P1041" s="194"/>
    </row>
    <row r="1042" spans="1:16" s="136" customFormat="1" ht="15" x14ac:dyDescent="0.25">
      <c r="A1042" s="14"/>
      <c r="B1042" s="14"/>
      <c r="C1042" s="14"/>
      <c r="D1042" s="14"/>
      <c r="E1042" s="396"/>
      <c r="F1042" s="396"/>
      <c r="G1042" s="396"/>
      <c r="H1042" s="396"/>
      <c r="I1042" s="194"/>
      <c r="J1042" s="194"/>
      <c r="K1042" s="194"/>
      <c r="L1042" s="194"/>
      <c r="M1042" s="223"/>
      <c r="N1042" s="223"/>
      <c r="O1042" s="224"/>
      <c r="P1042" s="194"/>
    </row>
    <row r="1043" spans="1:16" s="136" customFormat="1" ht="15" x14ac:dyDescent="0.25">
      <c r="A1043" s="14"/>
      <c r="B1043" s="14"/>
      <c r="C1043" s="14"/>
      <c r="D1043" s="14"/>
      <c r="E1043" s="396"/>
      <c r="F1043" s="396"/>
      <c r="G1043" s="396"/>
      <c r="H1043" s="396"/>
      <c r="I1043" s="194"/>
      <c r="J1043" s="194"/>
      <c r="K1043" s="194"/>
      <c r="L1043" s="194"/>
      <c r="M1043" s="223"/>
      <c r="N1043" s="223"/>
      <c r="O1043" s="224"/>
      <c r="P1043" s="194"/>
    </row>
    <row r="1044" spans="1:16" s="136" customFormat="1" ht="15" x14ac:dyDescent="0.25">
      <c r="A1044" s="14"/>
      <c r="B1044" s="14"/>
      <c r="C1044" s="14"/>
      <c r="D1044" s="14"/>
      <c r="E1044" s="396"/>
      <c r="F1044" s="396"/>
      <c r="G1044" s="396"/>
      <c r="H1044" s="396"/>
      <c r="I1044" s="194"/>
      <c r="J1044" s="194"/>
      <c r="K1044" s="194"/>
      <c r="L1044" s="194"/>
      <c r="M1044" s="223"/>
      <c r="N1044" s="223"/>
      <c r="O1044" s="224"/>
      <c r="P1044" s="194"/>
    </row>
    <row r="1045" spans="1:16" s="136" customFormat="1" ht="15" x14ac:dyDescent="0.25">
      <c r="A1045" s="14"/>
      <c r="B1045" s="14"/>
      <c r="C1045" s="14"/>
      <c r="D1045" s="14"/>
      <c r="E1045" s="396"/>
      <c r="F1045" s="396"/>
      <c r="G1045" s="396"/>
      <c r="H1045" s="396"/>
      <c r="I1045" s="194"/>
      <c r="J1045" s="194"/>
      <c r="K1045" s="194"/>
      <c r="L1045" s="194"/>
      <c r="M1045" s="223"/>
      <c r="N1045" s="223"/>
      <c r="O1045" s="224"/>
      <c r="P1045" s="194"/>
    </row>
    <row r="1046" spans="1:16" s="136" customFormat="1" ht="15" x14ac:dyDescent="0.25">
      <c r="A1046" s="14"/>
      <c r="B1046" s="14"/>
      <c r="C1046" s="14"/>
      <c r="D1046" s="14"/>
      <c r="E1046" s="396"/>
      <c r="F1046" s="396"/>
      <c r="G1046" s="396"/>
      <c r="H1046" s="396"/>
      <c r="I1046" s="194"/>
      <c r="J1046" s="194"/>
      <c r="K1046" s="194"/>
      <c r="L1046" s="194"/>
      <c r="M1046" s="223"/>
      <c r="N1046" s="223"/>
      <c r="O1046" s="224"/>
      <c r="P1046" s="194"/>
    </row>
    <row r="1047" spans="1:16" s="136" customFormat="1" ht="15" x14ac:dyDescent="0.25">
      <c r="A1047" s="14"/>
      <c r="B1047" s="14"/>
      <c r="C1047" s="14"/>
      <c r="D1047" s="14"/>
      <c r="E1047" s="396"/>
      <c r="F1047" s="396"/>
      <c r="G1047" s="396"/>
      <c r="H1047" s="396"/>
      <c r="I1047" s="194"/>
      <c r="J1047" s="194"/>
      <c r="K1047" s="194"/>
      <c r="L1047" s="194"/>
      <c r="M1047" s="223"/>
      <c r="N1047" s="223"/>
      <c r="O1047" s="224"/>
      <c r="P1047" s="194"/>
    </row>
    <row r="1048" spans="1:16" s="136" customFormat="1" ht="15" x14ac:dyDescent="0.25">
      <c r="A1048" s="14"/>
      <c r="B1048" s="14"/>
      <c r="C1048" s="14"/>
      <c r="D1048" s="14"/>
      <c r="E1048" s="396"/>
      <c r="F1048" s="396"/>
      <c r="G1048" s="396"/>
      <c r="H1048" s="396"/>
      <c r="I1048" s="194"/>
      <c r="J1048" s="194"/>
      <c r="K1048" s="194"/>
      <c r="L1048" s="194"/>
      <c r="M1048" s="223"/>
      <c r="N1048" s="223"/>
      <c r="O1048" s="224"/>
      <c r="P1048" s="194"/>
    </row>
    <row r="1049" spans="1:16" s="136" customFormat="1" ht="15" x14ac:dyDescent="0.25">
      <c r="A1049" s="14"/>
      <c r="B1049" s="14"/>
      <c r="C1049" s="14"/>
      <c r="D1049" s="14"/>
      <c r="E1049" s="396"/>
      <c r="F1049" s="396"/>
      <c r="G1049" s="396"/>
      <c r="H1049" s="396"/>
      <c r="I1049" s="194"/>
      <c r="J1049" s="194"/>
      <c r="K1049" s="194"/>
      <c r="L1049" s="194"/>
      <c r="M1049" s="223"/>
      <c r="N1049" s="223"/>
      <c r="O1049" s="224"/>
      <c r="P1049" s="194"/>
    </row>
    <row r="1050" spans="1:16" s="136" customFormat="1" ht="15" x14ac:dyDescent="0.25">
      <c r="A1050" s="14"/>
      <c r="B1050" s="14"/>
      <c r="C1050" s="14"/>
      <c r="D1050" s="14"/>
      <c r="E1050" s="396"/>
      <c r="F1050" s="396"/>
      <c r="G1050" s="396"/>
      <c r="H1050" s="396"/>
      <c r="I1050" s="194"/>
      <c r="J1050" s="194"/>
      <c r="K1050" s="194"/>
      <c r="L1050" s="194"/>
      <c r="M1050" s="223"/>
      <c r="N1050" s="223"/>
      <c r="O1050" s="224"/>
      <c r="P1050" s="194"/>
    </row>
    <row r="1051" spans="1:16" s="136" customFormat="1" ht="15" x14ac:dyDescent="0.25">
      <c r="A1051" s="14"/>
      <c r="B1051" s="14"/>
      <c r="C1051" s="14"/>
      <c r="D1051" s="14"/>
      <c r="E1051" s="396"/>
      <c r="F1051" s="396"/>
      <c r="G1051" s="396"/>
      <c r="H1051" s="396"/>
      <c r="I1051" s="194"/>
      <c r="J1051" s="194"/>
      <c r="K1051" s="194"/>
      <c r="L1051" s="194"/>
      <c r="M1051" s="223"/>
      <c r="N1051" s="223"/>
      <c r="O1051" s="224"/>
      <c r="P1051" s="194"/>
    </row>
    <row r="1052" spans="1:16" s="136" customFormat="1" ht="15" x14ac:dyDescent="0.25">
      <c r="A1052" s="14"/>
      <c r="B1052" s="14"/>
      <c r="C1052" s="14"/>
      <c r="D1052" s="14"/>
      <c r="E1052" s="396"/>
      <c r="F1052" s="396"/>
      <c r="G1052" s="396"/>
      <c r="H1052" s="396"/>
      <c r="I1052" s="194"/>
      <c r="J1052" s="194"/>
      <c r="K1052" s="194"/>
      <c r="L1052" s="194"/>
      <c r="M1052" s="223"/>
      <c r="N1052" s="223"/>
      <c r="O1052" s="224"/>
      <c r="P1052" s="194"/>
    </row>
    <row r="1053" spans="1:16" s="136" customFormat="1" ht="15" x14ac:dyDescent="0.25">
      <c r="A1053" s="14"/>
      <c r="B1053" s="14"/>
      <c r="C1053" s="14"/>
      <c r="D1053" s="14"/>
      <c r="E1053" s="396"/>
      <c r="F1053" s="396"/>
      <c r="G1053" s="396"/>
      <c r="H1053" s="396"/>
      <c r="I1053" s="194"/>
      <c r="J1053" s="194"/>
      <c r="K1053" s="194"/>
      <c r="L1053" s="194"/>
      <c r="M1053" s="223"/>
      <c r="N1053" s="223"/>
      <c r="O1053" s="224"/>
      <c r="P1053" s="194"/>
    </row>
    <row r="1054" spans="1:16" s="136" customFormat="1" ht="15" x14ac:dyDescent="0.25">
      <c r="A1054" s="14"/>
      <c r="B1054" s="14"/>
      <c r="C1054" s="14"/>
      <c r="D1054" s="14"/>
      <c r="E1054" s="396"/>
      <c r="F1054" s="396"/>
      <c r="G1054" s="396"/>
      <c r="H1054" s="396"/>
      <c r="I1054" s="194"/>
      <c r="J1054" s="194"/>
      <c r="K1054" s="194"/>
      <c r="L1054" s="194"/>
      <c r="M1054" s="223"/>
      <c r="N1054" s="223"/>
      <c r="O1054" s="224"/>
      <c r="P1054" s="194"/>
    </row>
    <row r="1055" spans="1:16" s="136" customFormat="1" ht="15" x14ac:dyDescent="0.25">
      <c r="A1055" s="14"/>
      <c r="B1055" s="14"/>
      <c r="C1055" s="14"/>
      <c r="D1055" s="14"/>
      <c r="E1055" s="396"/>
      <c r="F1055" s="396"/>
      <c r="G1055" s="396"/>
      <c r="H1055" s="396"/>
      <c r="I1055" s="194"/>
      <c r="J1055" s="194"/>
      <c r="K1055" s="194"/>
      <c r="L1055" s="194"/>
      <c r="M1055" s="223"/>
      <c r="N1055" s="223"/>
      <c r="O1055" s="224"/>
      <c r="P1055" s="194"/>
    </row>
    <row r="1056" spans="1:16" s="136" customFormat="1" ht="15" x14ac:dyDescent="0.25">
      <c r="A1056" s="14"/>
      <c r="B1056" s="14"/>
      <c r="C1056" s="14"/>
      <c r="D1056" s="14"/>
      <c r="E1056" s="396"/>
      <c r="F1056" s="396"/>
      <c r="G1056" s="396"/>
      <c r="H1056" s="396"/>
      <c r="I1056" s="194"/>
      <c r="J1056" s="194"/>
      <c r="K1056" s="194"/>
      <c r="L1056" s="194"/>
      <c r="M1056" s="223"/>
      <c r="N1056" s="223"/>
      <c r="O1056" s="224"/>
      <c r="P1056" s="194"/>
    </row>
    <row r="1057" spans="1:16" s="136" customFormat="1" ht="15" x14ac:dyDescent="0.25">
      <c r="A1057" s="14"/>
      <c r="B1057" s="14"/>
      <c r="C1057" s="14"/>
      <c r="D1057" s="14"/>
      <c r="E1057" s="396"/>
      <c r="F1057" s="396"/>
      <c r="G1057" s="396"/>
      <c r="H1057" s="396"/>
      <c r="I1057" s="194"/>
      <c r="J1057" s="194"/>
      <c r="K1057" s="194"/>
      <c r="L1057" s="194"/>
      <c r="M1057" s="223"/>
      <c r="N1057" s="223"/>
      <c r="O1057" s="224"/>
      <c r="P1057" s="194"/>
    </row>
    <row r="1058" spans="1:16" s="136" customFormat="1" ht="15" x14ac:dyDescent="0.25">
      <c r="A1058" s="14"/>
      <c r="B1058" s="14"/>
      <c r="C1058" s="14"/>
      <c r="D1058" s="14"/>
      <c r="E1058" s="396"/>
      <c r="F1058" s="396"/>
      <c r="G1058" s="396"/>
      <c r="H1058" s="396"/>
      <c r="I1058" s="194"/>
      <c r="J1058" s="194"/>
      <c r="K1058" s="194"/>
      <c r="L1058" s="194"/>
      <c r="M1058" s="223"/>
      <c r="N1058" s="223"/>
      <c r="O1058" s="224"/>
      <c r="P1058" s="194"/>
    </row>
    <row r="1059" spans="1:16" s="136" customFormat="1" ht="15" x14ac:dyDescent="0.25">
      <c r="A1059" s="14"/>
      <c r="B1059" s="14"/>
      <c r="C1059" s="14"/>
      <c r="D1059" s="14"/>
      <c r="E1059" s="396"/>
      <c r="F1059" s="396"/>
      <c r="G1059" s="396"/>
      <c r="H1059" s="396"/>
      <c r="I1059" s="194"/>
      <c r="J1059" s="194"/>
      <c r="K1059" s="194"/>
      <c r="L1059" s="194"/>
      <c r="M1059" s="223"/>
      <c r="N1059" s="223"/>
      <c r="O1059" s="224"/>
      <c r="P1059" s="194"/>
    </row>
    <row r="1060" spans="1:16" s="136" customFormat="1" ht="15" x14ac:dyDescent="0.25">
      <c r="A1060" s="14"/>
      <c r="B1060" s="14"/>
      <c r="C1060" s="14"/>
      <c r="D1060" s="14"/>
      <c r="E1060" s="396"/>
      <c r="F1060" s="396"/>
      <c r="G1060" s="396"/>
      <c r="H1060" s="396"/>
      <c r="I1060" s="194"/>
      <c r="J1060" s="194"/>
      <c r="K1060" s="194"/>
      <c r="L1060" s="194"/>
      <c r="M1060" s="223"/>
      <c r="N1060" s="223"/>
      <c r="O1060" s="224"/>
      <c r="P1060" s="194"/>
    </row>
    <row r="1061" spans="1:16" s="136" customFormat="1" ht="15" x14ac:dyDescent="0.25">
      <c r="A1061" s="14"/>
      <c r="B1061" s="14"/>
      <c r="C1061" s="14"/>
      <c r="D1061" s="14"/>
      <c r="E1061" s="396"/>
      <c r="F1061" s="396"/>
      <c r="G1061" s="396"/>
      <c r="H1061" s="396"/>
      <c r="I1061" s="194"/>
      <c r="J1061" s="194"/>
      <c r="K1061" s="194"/>
      <c r="L1061" s="194"/>
      <c r="M1061" s="223"/>
      <c r="N1061" s="223"/>
      <c r="O1061" s="224"/>
      <c r="P1061" s="194"/>
    </row>
    <row r="1062" spans="1:16" s="136" customFormat="1" ht="15" x14ac:dyDescent="0.25">
      <c r="A1062" s="14"/>
      <c r="B1062" s="14"/>
      <c r="C1062" s="14"/>
      <c r="D1062" s="14"/>
      <c r="E1062" s="396"/>
      <c r="F1062" s="396"/>
      <c r="G1062" s="396"/>
      <c r="H1062" s="396"/>
      <c r="I1062" s="194"/>
      <c r="J1062" s="194"/>
      <c r="K1062" s="194"/>
      <c r="L1062" s="194"/>
      <c r="M1062" s="223"/>
      <c r="N1062" s="223"/>
      <c r="O1062" s="224"/>
      <c r="P1062" s="194"/>
    </row>
    <row r="1063" spans="1:16" s="136" customFormat="1" ht="15" x14ac:dyDescent="0.25">
      <c r="A1063" s="14"/>
      <c r="B1063" s="14"/>
      <c r="C1063" s="14"/>
      <c r="D1063" s="14"/>
      <c r="E1063" s="396"/>
      <c r="F1063" s="396"/>
      <c r="G1063" s="396"/>
      <c r="H1063" s="396"/>
      <c r="I1063" s="194"/>
      <c r="J1063" s="194"/>
      <c r="K1063" s="194"/>
      <c r="L1063" s="194"/>
      <c r="M1063" s="223"/>
      <c r="N1063" s="223"/>
      <c r="O1063" s="224"/>
      <c r="P1063" s="194"/>
    </row>
    <row r="1064" spans="1:16" s="136" customFormat="1" ht="15" x14ac:dyDescent="0.25">
      <c r="A1064" s="14"/>
      <c r="B1064" s="14"/>
      <c r="C1064" s="14"/>
      <c r="D1064" s="14"/>
      <c r="E1064" s="396"/>
      <c r="F1064" s="396"/>
      <c r="G1064" s="396"/>
      <c r="H1064" s="396"/>
      <c r="I1064" s="194"/>
      <c r="J1064" s="194"/>
      <c r="K1064" s="194"/>
      <c r="L1064" s="194"/>
      <c r="M1064" s="223"/>
      <c r="N1064" s="223"/>
      <c r="O1064" s="224"/>
      <c r="P1064" s="194"/>
    </row>
    <row r="1065" spans="1:16" s="136" customFormat="1" ht="15" x14ac:dyDescent="0.25">
      <c r="A1065" s="14"/>
      <c r="B1065" s="14"/>
      <c r="C1065" s="14"/>
      <c r="D1065" s="14"/>
      <c r="E1065" s="396"/>
      <c r="F1065" s="396"/>
      <c r="G1065" s="396"/>
      <c r="H1065" s="396"/>
      <c r="I1065" s="194"/>
      <c r="J1065" s="194"/>
      <c r="K1065" s="194"/>
      <c r="L1065" s="194"/>
      <c r="M1065" s="223"/>
      <c r="N1065" s="223"/>
      <c r="O1065" s="224"/>
      <c r="P1065" s="194"/>
    </row>
    <row r="1066" spans="1:16" s="136" customFormat="1" ht="15" x14ac:dyDescent="0.25">
      <c r="A1066" s="14"/>
      <c r="B1066" s="14"/>
      <c r="C1066" s="14"/>
      <c r="D1066" s="14"/>
      <c r="E1066" s="396"/>
      <c r="F1066" s="396"/>
      <c r="G1066" s="396"/>
      <c r="H1066" s="396"/>
      <c r="I1066" s="194"/>
      <c r="J1066" s="194"/>
      <c r="K1066" s="194"/>
      <c r="L1066" s="194"/>
      <c r="M1066" s="223"/>
      <c r="N1066" s="223"/>
      <c r="O1066" s="224"/>
      <c r="P1066" s="194"/>
    </row>
    <row r="1067" spans="1:16" s="136" customFormat="1" ht="15" x14ac:dyDescent="0.25">
      <c r="A1067" s="14"/>
      <c r="B1067" s="14"/>
      <c r="C1067" s="14"/>
      <c r="D1067" s="14"/>
      <c r="E1067" s="396"/>
      <c r="F1067" s="396"/>
      <c r="G1067" s="396"/>
      <c r="H1067" s="396"/>
      <c r="I1067" s="194"/>
      <c r="J1067" s="194"/>
      <c r="K1067" s="194"/>
      <c r="L1067" s="194"/>
      <c r="M1067" s="223"/>
      <c r="N1067" s="223"/>
      <c r="O1067" s="224"/>
      <c r="P1067" s="194"/>
    </row>
    <row r="1068" spans="1:16" s="136" customFormat="1" ht="15" x14ac:dyDescent="0.25">
      <c r="A1068" s="14"/>
      <c r="B1068" s="14"/>
      <c r="C1068" s="14"/>
      <c r="D1068" s="14"/>
      <c r="E1068" s="396"/>
      <c r="F1068" s="396"/>
      <c r="G1068" s="396"/>
      <c r="H1068" s="396"/>
      <c r="I1068" s="194"/>
      <c r="J1068" s="194"/>
      <c r="K1068" s="194"/>
      <c r="L1068" s="194"/>
      <c r="M1068" s="223"/>
      <c r="N1068" s="223"/>
      <c r="O1068" s="224"/>
      <c r="P1068" s="194"/>
    </row>
    <row r="1069" spans="1:16" s="136" customFormat="1" ht="15" x14ac:dyDescent="0.25">
      <c r="A1069" s="14"/>
      <c r="B1069" s="14"/>
      <c r="C1069" s="14"/>
      <c r="D1069" s="14"/>
      <c r="E1069" s="396"/>
      <c r="F1069" s="396"/>
      <c r="G1069" s="396"/>
      <c r="H1069" s="396"/>
      <c r="I1069" s="194"/>
      <c r="J1069" s="194"/>
      <c r="K1069" s="194"/>
      <c r="L1069" s="194"/>
      <c r="M1069" s="223"/>
      <c r="N1069" s="223"/>
      <c r="O1069" s="224"/>
      <c r="P1069" s="194"/>
    </row>
    <row r="1070" spans="1:16" s="136" customFormat="1" ht="15" x14ac:dyDescent="0.25">
      <c r="A1070" s="14"/>
      <c r="B1070" s="14"/>
      <c r="C1070" s="14"/>
      <c r="D1070" s="14"/>
      <c r="E1070" s="396"/>
      <c r="F1070" s="396"/>
      <c r="G1070" s="396"/>
      <c r="H1070" s="396"/>
      <c r="I1070" s="194"/>
      <c r="J1070" s="194"/>
      <c r="K1070" s="194"/>
      <c r="L1070" s="194"/>
      <c r="M1070" s="223"/>
      <c r="N1070" s="223"/>
      <c r="O1070" s="224"/>
      <c r="P1070" s="194"/>
    </row>
    <row r="1071" spans="1:16" s="136" customFormat="1" ht="15" x14ac:dyDescent="0.25">
      <c r="A1071" s="14"/>
      <c r="B1071" s="14"/>
      <c r="C1071" s="14"/>
      <c r="D1071" s="14"/>
      <c r="E1071" s="396"/>
      <c r="F1071" s="396"/>
      <c r="G1071" s="396"/>
      <c r="H1071" s="396"/>
      <c r="I1071" s="194"/>
      <c r="J1071" s="194"/>
      <c r="K1071" s="194"/>
      <c r="L1071" s="194"/>
      <c r="M1071" s="223"/>
      <c r="N1071" s="223"/>
      <c r="O1071" s="224"/>
      <c r="P1071" s="194"/>
    </row>
    <row r="1072" spans="1:16" s="136" customFormat="1" ht="15" x14ac:dyDescent="0.25">
      <c r="A1072" s="14"/>
      <c r="B1072" s="14"/>
      <c r="C1072" s="14"/>
      <c r="D1072" s="14"/>
      <c r="E1072" s="396"/>
      <c r="F1072" s="396"/>
      <c r="G1072" s="396"/>
      <c r="H1072" s="396"/>
      <c r="I1072" s="194"/>
      <c r="J1072" s="194"/>
      <c r="K1072" s="194"/>
      <c r="L1072" s="194"/>
      <c r="M1072" s="223"/>
      <c r="N1072" s="223"/>
      <c r="O1072" s="224"/>
      <c r="P1072" s="194"/>
    </row>
    <row r="1073" spans="1:16" s="136" customFormat="1" ht="15" x14ac:dyDescent="0.25">
      <c r="A1073" s="14"/>
      <c r="B1073" s="14"/>
      <c r="C1073" s="14"/>
      <c r="D1073" s="14"/>
      <c r="E1073" s="396"/>
      <c r="F1073" s="396"/>
      <c r="G1073" s="396"/>
      <c r="H1073" s="396"/>
      <c r="I1073" s="194"/>
      <c r="J1073" s="194"/>
      <c r="K1073" s="194"/>
      <c r="L1073" s="194"/>
      <c r="M1073" s="223"/>
      <c r="N1073" s="223"/>
      <c r="O1073" s="224"/>
      <c r="P1073" s="194"/>
    </row>
    <row r="1074" spans="1:16" s="136" customFormat="1" ht="15" x14ac:dyDescent="0.25">
      <c r="A1074" s="14"/>
      <c r="B1074" s="14"/>
      <c r="C1074" s="14"/>
      <c r="D1074" s="14"/>
      <c r="E1074" s="396"/>
      <c r="F1074" s="396"/>
      <c r="G1074" s="396"/>
      <c r="H1074" s="396"/>
      <c r="I1074" s="194"/>
      <c r="J1074" s="194"/>
      <c r="K1074" s="194"/>
      <c r="L1074" s="194"/>
      <c r="M1074" s="223"/>
      <c r="N1074" s="223"/>
      <c r="O1074" s="224"/>
      <c r="P1074" s="194"/>
    </row>
    <row r="1075" spans="1:16" s="136" customFormat="1" ht="15" x14ac:dyDescent="0.25">
      <c r="A1075" s="14"/>
      <c r="B1075" s="14"/>
      <c r="C1075" s="14"/>
      <c r="D1075" s="14"/>
      <c r="E1075" s="396"/>
      <c r="F1075" s="396"/>
      <c r="G1075" s="396"/>
      <c r="H1075" s="396"/>
      <c r="I1075" s="194"/>
      <c r="J1075" s="194"/>
      <c r="K1075" s="194"/>
      <c r="L1075" s="194"/>
      <c r="M1075" s="223"/>
      <c r="N1075" s="223"/>
      <c r="O1075" s="224"/>
      <c r="P1075" s="194"/>
    </row>
    <row r="1076" spans="1:16" s="136" customFormat="1" ht="15" x14ac:dyDescent="0.25">
      <c r="A1076" s="14"/>
      <c r="B1076" s="14"/>
      <c r="C1076" s="14"/>
      <c r="D1076" s="14"/>
      <c r="E1076" s="396"/>
      <c r="F1076" s="396"/>
      <c r="G1076" s="396"/>
      <c r="H1076" s="396"/>
      <c r="I1076" s="194"/>
      <c r="J1076" s="194"/>
      <c r="K1076" s="194"/>
      <c r="L1076" s="194"/>
      <c r="M1076" s="223"/>
      <c r="N1076" s="223"/>
      <c r="O1076" s="224"/>
      <c r="P1076" s="194"/>
    </row>
    <row r="1077" spans="1:16" s="136" customFormat="1" ht="15" x14ac:dyDescent="0.25">
      <c r="A1077" s="14"/>
      <c r="B1077" s="14"/>
      <c r="C1077" s="14"/>
      <c r="D1077" s="14"/>
      <c r="E1077" s="396"/>
      <c r="F1077" s="396"/>
      <c r="G1077" s="396"/>
      <c r="H1077" s="396"/>
      <c r="I1077" s="194"/>
      <c r="J1077" s="194"/>
      <c r="K1077" s="194"/>
      <c r="L1077" s="194"/>
      <c r="M1077" s="223"/>
      <c r="N1077" s="223"/>
      <c r="O1077" s="224"/>
      <c r="P1077" s="194"/>
    </row>
    <row r="1078" spans="1:16" s="136" customFormat="1" ht="15" x14ac:dyDescent="0.25">
      <c r="A1078" s="14"/>
      <c r="B1078" s="14"/>
      <c r="C1078" s="14"/>
      <c r="D1078" s="14"/>
      <c r="E1078" s="396"/>
      <c r="F1078" s="396"/>
      <c r="G1078" s="396"/>
      <c r="H1078" s="396"/>
      <c r="I1078" s="194"/>
      <c r="J1078" s="194"/>
      <c r="K1078" s="194"/>
      <c r="L1078" s="194"/>
      <c r="M1078" s="223"/>
      <c r="N1078" s="223"/>
      <c r="O1078" s="224"/>
      <c r="P1078" s="194"/>
    </row>
    <row r="1079" spans="1:16" s="136" customFormat="1" ht="15" x14ac:dyDescent="0.25">
      <c r="A1079" s="14"/>
      <c r="B1079" s="14"/>
      <c r="C1079" s="14"/>
      <c r="D1079" s="14"/>
      <c r="E1079" s="396"/>
      <c r="F1079" s="396"/>
      <c r="G1079" s="396"/>
      <c r="H1079" s="396"/>
      <c r="I1079" s="194"/>
      <c r="J1079" s="194"/>
      <c r="K1079" s="194"/>
      <c r="L1079" s="194"/>
      <c r="M1079" s="223"/>
      <c r="N1079" s="223"/>
      <c r="O1079" s="224"/>
      <c r="P1079" s="194"/>
    </row>
    <row r="1080" spans="1:16" s="136" customFormat="1" ht="15" x14ac:dyDescent="0.25">
      <c r="A1080" s="14"/>
      <c r="B1080" s="14"/>
      <c r="C1080" s="14"/>
      <c r="D1080" s="14"/>
      <c r="E1080" s="396"/>
      <c r="F1080" s="396"/>
      <c r="G1080" s="396"/>
      <c r="H1080" s="396"/>
      <c r="I1080" s="194"/>
      <c r="J1080" s="194"/>
      <c r="K1080" s="194"/>
      <c r="L1080" s="194"/>
      <c r="M1080" s="223"/>
      <c r="N1080" s="223"/>
      <c r="O1080" s="224"/>
      <c r="P1080" s="194"/>
    </row>
    <row r="1081" spans="1:16" s="136" customFormat="1" ht="15" x14ac:dyDescent="0.25">
      <c r="A1081" s="14"/>
      <c r="B1081" s="14"/>
      <c r="C1081" s="14"/>
      <c r="D1081" s="14"/>
      <c r="E1081" s="396"/>
      <c r="F1081" s="396"/>
      <c r="G1081" s="396"/>
      <c r="H1081" s="396"/>
      <c r="I1081" s="194"/>
      <c r="J1081" s="194"/>
      <c r="K1081" s="194"/>
      <c r="L1081" s="194"/>
      <c r="M1081" s="223"/>
      <c r="N1081" s="223"/>
      <c r="O1081" s="224"/>
      <c r="P1081" s="194"/>
    </row>
    <row r="1082" spans="1:16" s="136" customFormat="1" ht="15" x14ac:dyDescent="0.25">
      <c r="A1082" s="14"/>
      <c r="B1082" s="14"/>
      <c r="C1082" s="14"/>
      <c r="D1082" s="14"/>
      <c r="E1082" s="396"/>
      <c r="F1082" s="396"/>
      <c r="G1082" s="396"/>
      <c r="H1082" s="396"/>
      <c r="I1082" s="194"/>
      <c r="J1082" s="194"/>
      <c r="K1082" s="194"/>
      <c r="L1082" s="194"/>
      <c r="M1082" s="223"/>
      <c r="N1082" s="223"/>
      <c r="O1082" s="224"/>
      <c r="P1082" s="194"/>
    </row>
    <row r="1083" spans="1:16" s="136" customFormat="1" ht="15" x14ac:dyDescent="0.25">
      <c r="A1083" s="14"/>
      <c r="B1083" s="14"/>
      <c r="C1083" s="14"/>
      <c r="D1083" s="14"/>
      <c r="E1083" s="396"/>
      <c r="F1083" s="396"/>
      <c r="G1083" s="396"/>
      <c r="H1083" s="396"/>
      <c r="I1083" s="194"/>
      <c r="J1083" s="194"/>
      <c r="K1083" s="194"/>
      <c r="L1083" s="194"/>
      <c r="M1083" s="223"/>
      <c r="N1083" s="223"/>
      <c r="O1083" s="224"/>
      <c r="P1083" s="194"/>
    </row>
    <row r="1084" spans="1:16" s="136" customFormat="1" ht="15" x14ac:dyDescent="0.25">
      <c r="A1084" s="14"/>
      <c r="B1084" s="14"/>
      <c r="C1084" s="14"/>
      <c r="D1084" s="14"/>
      <c r="E1084" s="396"/>
      <c r="F1084" s="396"/>
      <c r="G1084" s="396"/>
      <c r="H1084" s="396"/>
      <c r="I1084" s="194"/>
      <c r="J1084" s="194"/>
      <c r="K1084" s="194"/>
      <c r="L1084" s="194"/>
      <c r="M1084" s="223"/>
      <c r="N1084" s="223"/>
      <c r="O1084" s="224"/>
      <c r="P1084" s="194"/>
    </row>
    <row r="1085" spans="1:16" s="136" customFormat="1" ht="15" x14ac:dyDescent="0.25">
      <c r="A1085" s="14"/>
      <c r="B1085" s="14"/>
      <c r="C1085" s="14"/>
      <c r="D1085" s="14"/>
      <c r="E1085" s="396"/>
      <c r="F1085" s="396"/>
      <c r="G1085" s="396"/>
      <c r="H1085" s="396"/>
      <c r="I1085" s="194"/>
      <c r="J1085" s="194"/>
      <c r="K1085" s="194"/>
      <c r="L1085" s="194"/>
      <c r="M1085" s="223"/>
      <c r="N1085" s="223"/>
      <c r="O1085" s="224"/>
      <c r="P1085" s="194"/>
    </row>
    <row r="1086" spans="1:16" s="136" customFormat="1" ht="15" x14ac:dyDescent="0.25">
      <c r="A1086" s="14"/>
      <c r="B1086" s="14"/>
      <c r="C1086" s="14"/>
      <c r="D1086" s="14"/>
      <c r="E1086" s="396"/>
      <c r="F1086" s="396"/>
      <c r="G1086" s="396"/>
      <c r="H1086" s="396"/>
      <c r="I1086" s="194"/>
      <c r="J1086" s="194"/>
      <c r="K1086" s="194"/>
      <c r="L1086" s="194"/>
      <c r="M1086" s="223"/>
      <c r="N1086" s="223"/>
      <c r="O1086" s="224"/>
      <c r="P1086" s="194"/>
    </row>
    <row r="1087" spans="1:16" s="136" customFormat="1" ht="15" x14ac:dyDescent="0.25">
      <c r="A1087" s="14"/>
      <c r="B1087" s="14"/>
      <c r="C1087" s="14"/>
      <c r="D1087" s="14"/>
      <c r="E1087" s="396"/>
      <c r="F1087" s="396"/>
      <c r="G1087" s="396"/>
      <c r="H1087" s="396"/>
      <c r="I1087" s="194"/>
      <c r="J1087" s="194"/>
      <c r="K1087" s="194"/>
      <c r="L1087" s="194"/>
      <c r="M1087" s="223"/>
      <c r="N1087" s="223"/>
      <c r="O1087" s="224"/>
      <c r="P1087" s="194"/>
    </row>
    <row r="1088" spans="1:16" s="136" customFormat="1" ht="15" x14ac:dyDescent="0.25">
      <c r="A1088" s="14"/>
      <c r="B1088" s="14"/>
      <c r="C1088" s="14"/>
      <c r="D1088" s="14"/>
      <c r="E1088" s="396"/>
      <c r="F1088" s="396"/>
      <c r="G1088" s="396"/>
      <c r="H1088" s="396"/>
      <c r="I1088" s="194"/>
      <c r="J1088" s="194"/>
      <c r="K1088" s="194"/>
      <c r="L1088" s="194"/>
      <c r="M1088" s="223"/>
      <c r="N1088" s="223"/>
      <c r="O1088" s="224"/>
      <c r="P1088" s="194"/>
    </row>
    <row r="1089" spans="1:16" s="136" customFormat="1" ht="15" x14ac:dyDescent="0.25">
      <c r="A1089" s="14"/>
      <c r="B1089" s="14"/>
      <c r="C1089" s="14"/>
      <c r="D1089" s="14"/>
      <c r="E1089" s="396"/>
      <c r="F1089" s="396"/>
      <c r="G1089" s="396"/>
      <c r="H1089" s="396"/>
      <c r="I1089" s="194"/>
      <c r="J1089" s="194"/>
      <c r="K1089" s="194"/>
      <c r="L1089" s="194"/>
      <c r="M1089" s="223"/>
      <c r="N1089" s="223"/>
      <c r="O1089" s="224"/>
      <c r="P1089" s="194"/>
    </row>
    <row r="1090" spans="1:16" s="136" customFormat="1" ht="15" x14ac:dyDescent="0.25">
      <c r="A1090" s="14"/>
      <c r="B1090" s="14"/>
      <c r="C1090" s="14"/>
      <c r="D1090" s="14"/>
      <c r="E1090" s="396"/>
      <c r="F1090" s="396"/>
      <c r="G1090" s="396"/>
      <c r="H1090" s="396"/>
      <c r="I1090" s="194"/>
      <c r="J1090" s="194"/>
      <c r="K1090" s="194"/>
      <c r="L1090" s="194"/>
      <c r="M1090" s="223"/>
      <c r="N1090" s="223"/>
      <c r="O1090" s="224"/>
      <c r="P1090" s="194"/>
    </row>
    <row r="1091" spans="1:16" s="136" customFormat="1" ht="15" x14ac:dyDescent="0.25">
      <c r="A1091" s="14"/>
      <c r="B1091" s="14"/>
      <c r="C1091" s="14"/>
      <c r="D1091" s="14"/>
      <c r="E1091" s="396"/>
      <c r="F1091" s="396"/>
      <c r="G1091" s="396"/>
      <c r="H1091" s="396"/>
      <c r="I1091" s="194"/>
      <c r="J1091" s="194"/>
      <c r="K1091" s="194"/>
      <c r="L1091" s="194"/>
      <c r="M1091" s="223"/>
      <c r="N1091" s="223"/>
      <c r="O1091" s="224"/>
      <c r="P1091" s="194"/>
    </row>
    <row r="1092" spans="1:16" s="136" customFormat="1" ht="15" x14ac:dyDescent="0.25">
      <c r="A1092" s="14"/>
      <c r="B1092" s="14"/>
      <c r="C1092" s="14"/>
      <c r="D1092" s="14"/>
      <c r="E1092" s="396"/>
      <c r="F1092" s="396"/>
      <c r="G1092" s="396"/>
      <c r="H1092" s="396"/>
      <c r="I1092" s="194"/>
      <c r="J1092" s="194"/>
      <c r="K1092" s="194"/>
      <c r="L1092" s="194"/>
      <c r="M1092" s="223"/>
      <c r="N1092" s="223"/>
      <c r="O1092" s="224"/>
      <c r="P1092" s="194"/>
    </row>
    <row r="1093" spans="1:16" s="136" customFormat="1" ht="15" x14ac:dyDescent="0.25">
      <c r="A1093" s="14"/>
      <c r="B1093" s="14"/>
      <c r="C1093" s="14"/>
      <c r="D1093" s="14"/>
      <c r="E1093" s="396"/>
      <c r="F1093" s="396"/>
      <c r="G1093" s="396"/>
      <c r="H1093" s="396"/>
      <c r="I1093" s="194"/>
      <c r="J1093" s="194"/>
      <c r="K1093" s="194"/>
      <c r="L1093" s="194"/>
      <c r="M1093" s="223"/>
      <c r="N1093" s="223"/>
      <c r="O1093" s="224"/>
      <c r="P1093" s="194"/>
    </row>
    <row r="1094" spans="1:16" s="136" customFormat="1" ht="15" x14ac:dyDescent="0.25">
      <c r="A1094" s="14"/>
      <c r="B1094" s="14"/>
      <c r="C1094" s="14"/>
      <c r="D1094" s="14"/>
      <c r="E1094" s="396"/>
      <c r="F1094" s="396"/>
      <c r="G1094" s="396"/>
      <c r="H1094" s="396"/>
      <c r="I1094" s="194"/>
      <c r="J1094" s="194"/>
      <c r="K1094" s="194"/>
      <c r="L1094" s="194"/>
      <c r="M1094" s="223"/>
      <c r="N1094" s="223"/>
      <c r="O1094" s="224"/>
      <c r="P1094" s="194"/>
    </row>
    <row r="1095" spans="1:16" s="136" customFormat="1" ht="15" x14ac:dyDescent="0.25">
      <c r="A1095" s="14"/>
      <c r="B1095" s="14"/>
      <c r="C1095" s="14"/>
      <c r="D1095" s="14"/>
      <c r="E1095" s="396"/>
      <c r="F1095" s="396"/>
      <c r="G1095" s="396"/>
      <c r="H1095" s="396"/>
      <c r="I1095" s="194"/>
      <c r="J1095" s="194"/>
      <c r="K1095" s="194"/>
      <c r="L1095" s="194"/>
      <c r="M1095" s="223"/>
      <c r="N1095" s="223"/>
      <c r="O1095" s="224"/>
      <c r="P1095" s="194"/>
    </row>
    <row r="1096" spans="1:16" s="136" customFormat="1" ht="15" x14ac:dyDescent="0.25">
      <c r="A1096" s="14"/>
      <c r="B1096" s="14"/>
      <c r="C1096" s="14"/>
      <c r="D1096" s="14"/>
      <c r="E1096" s="396"/>
      <c r="F1096" s="396"/>
      <c r="G1096" s="396"/>
      <c r="H1096" s="396"/>
      <c r="I1096" s="194"/>
      <c r="J1096" s="194"/>
      <c r="K1096" s="194"/>
      <c r="L1096" s="194"/>
      <c r="M1096" s="223"/>
      <c r="N1096" s="223"/>
      <c r="O1096" s="224"/>
      <c r="P1096" s="194"/>
    </row>
    <row r="1097" spans="1:16" s="136" customFormat="1" ht="15" x14ac:dyDescent="0.25">
      <c r="A1097" s="14"/>
      <c r="B1097" s="14"/>
      <c r="C1097" s="14"/>
      <c r="D1097" s="14"/>
      <c r="E1097" s="396"/>
      <c r="F1097" s="396"/>
      <c r="G1097" s="396"/>
      <c r="H1097" s="396"/>
      <c r="I1097" s="194"/>
      <c r="J1097" s="194"/>
      <c r="K1097" s="194"/>
      <c r="L1097" s="194"/>
      <c r="M1097" s="223"/>
      <c r="N1097" s="223"/>
      <c r="O1097" s="224"/>
      <c r="P1097" s="194"/>
    </row>
    <row r="1098" spans="1:16" s="136" customFormat="1" ht="15" x14ac:dyDescent="0.25">
      <c r="A1098" s="14"/>
      <c r="B1098" s="14"/>
      <c r="C1098" s="14"/>
      <c r="D1098" s="14"/>
      <c r="E1098" s="396"/>
      <c r="F1098" s="396"/>
      <c r="G1098" s="396"/>
      <c r="H1098" s="396"/>
      <c r="I1098" s="194"/>
      <c r="J1098" s="194"/>
      <c r="K1098" s="194"/>
      <c r="L1098" s="194"/>
      <c r="M1098" s="223"/>
      <c r="N1098" s="223"/>
      <c r="O1098" s="224"/>
      <c r="P1098" s="194"/>
    </row>
    <row r="1099" spans="1:16" s="136" customFormat="1" ht="15" x14ac:dyDescent="0.25">
      <c r="A1099" s="14"/>
      <c r="B1099" s="14"/>
      <c r="C1099" s="14"/>
      <c r="D1099" s="14"/>
      <c r="E1099" s="396"/>
      <c r="F1099" s="396"/>
      <c r="G1099" s="396"/>
      <c r="H1099" s="396"/>
      <c r="I1099" s="194"/>
      <c r="J1099" s="194"/>
      <c r="K1099" s="194"/>
      <c r="L1099" s="194"/>
      <c r="M1099" s="223"/>
      <c r="N1099" s="223"/>
      <c r="O1099" s="224"/>
      <c r="P1099" s="194"/>
    </row>
    <row r="1100" spans="1:16" s="136" customFormat="1" ht="15" x14ac:dyDescent="0.25">
      <c r="A1100" s="14"/>
      <c r="B1100" s="14"/>
      <c r="C1100" s="14"/>
      <c r="D1100" s="14"/>
      <c r="E1100" s="396"/>
      <c r="F1100" s="396"/>
      <c r="G1100" s="396"/>
      <c r="H1100" s="396"/>
      <c r="I1100" s="194"/>
      <c r="J1100" s="194"/>
      <c r="K1100" s="194"/>
      <c r="L1100" s="194"/>
      <c r="M1100" s="223"/>
      <c r="N1100" s="223"/>
      <c r="O1100" s="224"/>
      <c r="P1100" s="194"/>
    </row>
    <row r="1101" spans="1:16" s="136" customFormat="1" ht="15" x14ac:dyDescent="0.25">
      <c r="A1101" s="14"/>
      <c r="B1101" s="14"/>
      <c r="C1101" s="14"/>
      <c r="D1101" s="14"/>
      <c r="E1101" s="396"/>
      <c r="F1101" s="396"/>
      <c r="G1101" s="396"/>
      <c r="H1101" s="396"/>
      <c r="I1101" s="194"/>
      <c r="J1101" s="194"/>
      <c r="K1101" s="194"/>
      <c r="L1101" s="194"/>
      <c r="M1101" s="223"/>
      <c r="N1101" s="223"/>
      <c r="O1101" s="224"/>
      <c r="P1101" s="194"/>
    </row>
    <row r="1102" spans="1:16" s="136" customFormat="1" ht="15" x14ac:dyDescent="0.25">
      <c r="A1102" s="14"/>
      <c r="B1102" s="14"/>
      <c r="C1102" s="14"/>
      <c r="D1102" s="14"/>
      <c r="E1102" s="396"/>
      <c r="F1102" s="396"/>
      <c r="G1102" s="396"/>
      <c r="H1102" s="396"/>
      <c r="I1102" s="194"/>
      <c r="J1102" s="194"/>
      <c r="K1102" s="194"/>
      <c r="L1102" s="194"/>
      <c r="M1102" s="223"/>
      <c r="N1102" s="223"/>
      <c r="O1102" s="224"/>
      <c r="P1102" s="194"/>
    </row>
    <row r="1103" spans="1:16" s="136" customFormat="1" ht="15" x14ac:dyDescent="0.25">
      <c r="A1103" s="14"/>
      <c r="B1103" s="14"/>
      <c r="C1103" s="14"/>
      <c r="D1103" s="14"/>
      <c r="E1103" s="396"/>
      <c r="F1103" s="396"/>
      <c r="G1103" s="396"/>
      <c r="H1103" s="396"/>
      <c r="I1103" s="194"/>
      <c r="J1103" s="194"/>
      <c r="K1103" s="194"/>
      <c r="L1103" s="194"/>
      <c r="M1103" s="223"/>
      <c r="N1103" s="223"/>
      <c r="O1103" s="224"/>
      <c r="P1103" s="194"/>
    </row>
    <row r="1104" spans="1:16" s="136" customFormat="1" ht="15" x14ac:dyDescent="0.25">
      <c r="A1104" s="14"/>
      <c r="B1104" s="14"/>
      <c r="C1104" s="14"/>
      <c r="D1104" s="14"/>
      <c r="E1104" s="396"/>
      <c r="F1104" s="396"/>
      <c r="G1104" s="396"/>
      <c r="H1104" s="396"/>
      <c r="I1104" s="194"/>
      <c r="J1104" s="194"/>
      <c r="K1104" s="194"/>
      <c r="L1104" s="194"/>
      <c r="M1104" s="223"/>
      <c r="N1104" s="223"/>
      <c r="O1104" s="224"/>
      <c r="P1104" s="194"/>
    </row>
    <row r="1105" spans="1:16" s="136" customFormat="1" ht="15" x14ac:dyDescent="0.25">
      <c r="A1105" s="14"/>
      <c r="B1105" s="14"/>
      <c r="C1105" s="14"/>
      <c r="D1105" s="14"/>
      <c r="E1105" s="396"/>
      <c r="F1105" s="396"/>
      <c r="G1105" s="396"/>
      <c r="H1105" s="396"/>
      <c r="I1105" s="194"/>
      <c r="J1105" s="194"/>
      <c r="K1105" s="194"/>
      <c r="L1105" s="194"/>
      <c r="M1105" s="223"/>
      <c r="N1105" s="223"/>
      <c r="O1105" s="224"/>
      <c r="P1105" s="194"/>
    </row>
    <row r="1106" spans="1:16" s="136" customFormat="1" ht="15" x14ac:dyDescent="0.25">
      <c r="A1106" s="14"/>
      <c r="B1106" s="14"/>
      <c r="C1106" s="14"/>
      <c r="D1106" s="14"/>
      <c r="E1106" s="396"/>
      <c r="F1106" s="396"/>
      <c r="G1106" s="396"/>
      <c r="H1106" s="396"/>
      <c r="I1106" s="194"/>
      <c r="J1106" s="194"/>
      <c r="K1106" s="194"/>
      <c r="L1106" s="194"/>
      <c r="M1106" s="223"/>
      <c r="N1106" s="223"/>
      <c r="O1106" s="224"/>
      <c r="P1106" s="194"/>
    </row>
    <row r="1107" spans="1:16" s="136" customFormat="1" ht="15" x14ac:dyDescent="0.25">
      <c r="A1107" s="14"/>
      <c r="B1107" s="14"/>
      <c r="C1107" s="14"/>
      <c r="D1107" s="14"/>
      <c r="E1107" s="396"/>
      <c r="F1107" s="396"/>
      <c r="G1107" s="396"/>
      <c r="H1107" s="396"/>
      <c r="I1107" s="194"/>
      <c r="J1107" s="194"/>
      <c r="K1107" s="194"/>
      <c r="L1107" s="194"/>
      <c r="M1107" s="223"/>
      <c r="N1107" s="223"/>
      <c r="O1107" s="224"/>
      <c r="P1107" s="194"/>
    </row>
    <row r="1108" spans="1:16" s="136" customFormat="1" ht="15" x14ac:dyDescent="0.25">
      <c r="A1108" s="14"/>
      <c r="B1108" s="14"/>
      <c r="C1108" s="14"/>
      <c r="D1108" s="14"/>
      <c r="E1108" s="396"/>
      <c r="F1108" s="396"/>
      <c r="G1108" s="396"/>
      <c r="H1108" s="396"/>
      <c r="I1108" s="194"/>
      <c r="J1108" s="194"/>
      <c r="K1108" s="194"/>
      <c r="L1108" s="194"/>
      <c r="M1108" s="223"/>
      <c r="N1108" s="223"/>
      <c r="O1108" s="224"/>
      <c r="P1108" s="194"/>
    </row>
    <row r="1109" spans="1:16" s="136" customFormat="1" ht="15" x14ac:dyDescent="0.25">
      <c r="A1109" s="14"/>
      <c r="B1109" s="14"/>
      <c r="C1109" s="14"/>
      <c r="D1109" s="14"/>
      <c r="E1109" s="396"/>
      <c r="F1109" s="396"/>
      <c r="G1109" s="396"/>
      <c r="H1109" s="396"/>
      <c r="I1109" s="194"/>
      <c r="J1109" s="194"/>
      <c r="K1109" s="194"/>
      <c r="L1109" s="194"/>
      <c r="M1109" s="223"/>
      <c r="N1109" s="223"/>
      <c r="O1109" s="224"/>
      <c r="P1109" s="194"/>
    </row>
    <row r="1110" spans="1:16" s="136" customFormat="1" ht="15" x14ac:dyDescent="0.25">
      <c r="A1110" s="14"/>
      <c r="B1110" s="14"/>
      <c r="C1110" s="14"/>
      <c r="D1110" s="14"/>
      <c r="E1110" s="396"/>
      <c r="F1110" s="396"/>
      <c r="G1110" s="396"/>
      <c r="H1110" s="396"/>
      <c r="I1110" s="194"/>
      <c r="J1110" s="194"/>
      <c r="K1110" s="194"/>
      <c r="L1110" s="194"/>
      <c r="M1110" s="223"/>
      <c r="N1110" s="223"/>
      <c r="O1110" s="224"/>
      <c r="P1110" s="194"/>
    </row>
    <row r="1111" spans="1:16" s="136" customFormat="1" ht="15" x14ac:dyDescent="0.25">
      <c r="A1111" s="14"/>
      <c r="B1111" s="14"/>
      <c r="C1111" s="14"/>
      <c r="D1111" s="14"/>
      <c r="E1111" s="396"/>
      <c r="F1111" s="396"/>
      <c r="G1111" s="396"/>
      <c r="H1111" s="396"/>
      <c r="I1111" s="194"/>
      <c r="J1111" s="194"/>
      <c r="K1111" s="194"/>
      <c r="L1111" s="194"/>
      <c r="M1111" s="223"/>
      <c r="N1111" s="223"/>
      <c r="O1111" s="224"/>
      <c r="P1111" s="194"/>
    </row>
    <row r="1112" spans="1:16" s="136" customFormat="1" ht="15" x14ac:dyDescent="0.25">
      <c r="A1112" s="14"/>
      <c r="B1112" s="14"/>
      <c r="C1112" s="14"/>
      <c r="D1112" s="14"/>
      <c r="E1112" s="396"/>
      <c r="F1112" s="396"/>
      <c r="G1112" s="396"/>
      <c r="H1112" s="396"/>
      <c r="I1112" s="194"/>
      <c r="J1112" s="194"/>
      <c r="K1112" s="194"/>
      <c r="L1112" s="194"/>
      <c r="M1112" s="223"/>
      <c r="N1112" s="223"/>
      <c r="O1112" s="224"/>
      <c r="P1112" s="194"/>
    </row>
    <row r="1113" spans="1:16" s="136" customFormat="1" ht="15" x14ac:dyDescent="0.25">
      <c r="A1113" s="14"/>
      <c r="B1113" s="14"/>
      <c r="C1113" s="14"/>
      <c r="D1113" s="14"/>
      <c r="E1113" s="396"/>
      <c r="F1113" s="396"/>
      <c r="G1113" s="396"/>
      <c r="H1113" s="396"/>
      <c r="I1113" s="194"/>
      <c r="J1113" s="194"/>
      <c r="K1113" s="194"/>
      <c r="L1113" s="194"/>
      <c r="M1113" s="223"/>
      <c r="N1113" s="223"/>
      <c r="O1113" s="224"/>
      <c r="P1113" s="194"/>
    </row>
    <row r="1114" spans="1:16" s="136" customFormat="1" ht="15" x14ac:dyDescent="0.25">
      <c r="A1114" s="14"/>
      <c r="B1114" s="14"/>
      <c r="C1114" s="14"/>
      <c r="D1114" s="14"/>
      <c r="E1114" s="396"/>
      <c r="F1114" s="396"/>
      <c r="G1114" s="396"/>
      <c r="H1114" s="396"/>
      <c r="I1114" s="194"/>
      <c r="J1114" s="194"/>
      <c r="K1114" s="194"/>
      <c r="L1114" s="194"/>
      <c r="M1114" s="223"/>
      <c r="N1114" s="223"/>
      <c r="O1114" s="224"/>
      <c r="P1114" s="194"/>
    </row>
    <row r="1115" spans="1:16" s="136" customFormat="1" ht="15" x14ac:dyDescent="0.25">
      <c r="A1115" s="14"/>
      <c r="B1115" s="14"/>
      <c r="C1115" s="14"/>
      <c r="D1115" s="14"/>
      <c r="E1115" s="396"/>
      <c r="F1115" s="396"/>
      <c r="G1115" s="396"/>
      <c r="H1115" s="396"/>
      <c r="I1115" s="194"/>
      <c r="J1115" s="194"/>
      <c r="K1115" s="194"/>
      <c r="L1115" s="194"/>
      <c r="M1115" s="223"/>
      <c r="N1115" s="223"/>
      <c r="O1115" s="224"/>
      <c r="P1115" s="194"/>
    </row>
    <row r="1116" spans="1:16" s="136" customFormat="1" ht="15" x14ac:dyDescent="0.25">
      <c r="A1116" s="14"/>
      <c r="B1116" s="14"/>
      <c r="C1116" s="14"/>
      <c r="D1116" s="14"/>
      <c r="E1116" s="396"/>
      <c r="F1116" s="396"/>
      <c r="G1116" s="396"/>
      <c r="H1116" s="396"/>
      <c r="I1116" s="194"/>
      <c r="J1116" s="194"/>
      <c r="K1116" s="194"/>
      <c r="L1116" s="194"/>
      <c r="M1116" s="223"/>
      <c r="N1116" s="223"/>
      <c r="O1116" s="224"/>
      <c r="P1116" s="194"/>
    </row>
    <row r="1117" spans="1:16" s="136" customFormat="1" ht="15" x14ac:dyDescent="0.25">
      <c r="A1117" s="14"/>
      <c r="B1117" s="14"/>
      <c r="C1117" s="14"/>
      <c r="D1117" s="14"/>
      <c r="E1117" s="225"/>
      <c r="F1117" s="225"/>
      <c r="G1117" s="225"/>
      <c r="H1117" s="225"/>
    </row>
    <row r="1118" spans="1:16" s="136" customFormat="1" ht="15" x14ac:dyDescent="0.25">
      <c r="A1118" s="14"/>
      <c r="B1118" s="14"/>
      <c r="C1118" s="14"/>
      <c r="D1118" s="14"/>
      <c r="E1118" s="225"/>
      <c r="F1118" s="225"/>
      <c r="G1118" s="225"/>
      <c r="H1118" s="225"/>
    </row>
    <row r="1119" spans="1:16" s="136" customFormat="1" ht="15" x14ac:dyDescent="0.25">
      <c r="A1119" s="14"/>
      <c r="B1119" s="14"/>
      <c r="C1119" s="14"/>
      <c r="D1119" s="14"/>
      <c r="E1119" s="225"/>
      <c r="F1119" s="225"/>
      <c r="G1119" s="225"/>
      <c r="H1119" s="225"/>
    </row>
    <row r="1120" spans="1:16" s="136" customFormat="1" ht="15" x14ac:dyDescent="0.25">
      <c r="A1120" s="14"/>
      <c r="B1120" s="14"/>
      <c r="C1120" s="14"/>
      <c r="D1120" s="14"/>
      <c r="E1120" s="225"/>
      <c r="F1120" s="225"/>
      <c r="G1120" s="225"/>
      <c r="H1120" s="225"/>
    </row>
    <row r="1121" spans="1:8" s="136" customFormat="1" ht="15" x14ac:dyDescent="0.25">
      <c r="A1121" s="14"/>
      <c r="B1121" s="14"/>
      <c r="C1121" s="14"/>
      <c r="D1121" s="14"/>
      <c r="E1121" s="225"/>
      <c r="F1121" s="225"/>
      <c r="G1121" s="225"/>
      <c r="H1121" s="225"/>
    </row>
    <row r="1122" spans="1:8" s="136" customFormat="1" ht="15" x14ac:dyDescent="0.25">
      <c r="A1122" s="14"/>
      <c r="B1122" s="14"/>
      <c r="C1122" s="14"/>
      <c r="D1122" s="14"/>
      <c r="E1122" s="225"/>
      <c r="F1122" s="225"/>
      <c r="G1122" s="225"/>
      <c r="H1122" s="225"/>
    </row>
    <row r="1123" spans="1:8" s="136" customFormat="1" ht="15" x14ac:dyDescent="0.25">
      <c r="A1123" s="14"/>
      <c r="B1123" s="14"/>
      <c r="C1123" s="14"/>
      <c r="D1123" s="14"/>
      <c r="E1123" s="225"/>
      <c r="F1123" s="225"/>
      <c r="G1123" s="225"/>
      <c r="H1123" s="225"/>
    </row>
    <row r="1124" spans="1:8" s="136" customFormat="1" ht="15" x14ac:dyDescent="0.25">
      <c r="A1124" s="14"/>
      <c r="B1124" s="14"/>
      <c r="C1124" s="14"/>
      <c r="D1124" s="14"/>
      <c r="E1124" s="225"/>
      <c r="F1124" s="225"/>
      <c r="G1124" s="225"/>
      <c r="H1124" s="225"/>
    </row>
    <row r="1125" spans="1:8" s="136" customFormat="1" ht="15" x14ac:dyDescent="0.25">
      <c r="A1125" s="14"/>
      <c r="B1125" s="14"/>
      <c r="C1125" s="14"/>
      <c r="D1125" s="14"/>
      <c r="E1125" s="225"/>
      <c r="F1125" s="225"/>
      <c r="G1125" s="225"/>
      <c r="H1125" s="225"/>
    </row>
    <row r="1126" spans="1:8" s="136" customFormat="1" ht="15" x14ac:dyDescent="0.25">
      <c r="A1126" s="14"/>
      <c r="B1126" s="14"/>
      <c r="C1126" s="14"/>
      <c r="D1126" s="14"/>
      <c r="E1126" s="225"/>
      <c r="F1126" s="225"/>
      <c r="G1126" s="225"/>
      <c r="H1126" s="225"/>
    </row>
    <row r="1127" spans="1:8" s="136" customFormat="1" ht="15" x14ac:dyDescent="0.25">
      <c r="A1127" s="14"/>
      <c r="B1127" s="14"/>
      <c r="C1127" s="14"/>
      <c r="D1127" s="14"/>
      <c r="E1127" s="225"/>
      <c r="F1127" s="225"/>
      <c r="G1127" s="225"/>
      <c r="H1127" s="225"/>
    </row>
    <row r="1128" spans="1:8" s="136" customFormat="1" ht="15" x14ac:dyDescent="0.25">
      <c r="A1128" s="14"/>
      <c r="B1128" s="14"/>
      <c r="C1128" s="14"/>
      <c r="D1128" s="14"/>
      <c r="E1128" s="225"/>
      <c r="F1128" s="225"/>
      <c r="G1128" s="225"/>
      <c r="H1128" s="225"/>
    </row>
    <row r="1129" spans="1:8" s="136" customFormat="1" ht="15" x14ac:dyDescent="0.25">
      <c r="A1129" s="14"/>
      <c r="B1129" s="14"/>
      <c r="C1129" s="14"/>
      <c r="D1129" s="14"/>
      <c r="E1129" s="225"/>
      <c r="F1129" s="225"/>
      <c r="G1129" s="225"/>
      <c r="H1129" s="225"/>
    </row>
    <row r="1130" spans="1:8" s="136" customFormat="1" ht="15" x14ac:dyDescent="0.25">
      <c r="A1130" s="14"/>
      <c r="B1130" s="14"/>
      <c r="C1130" s="14"/>
      <c r="D1130" s="14"/>
      <c r="E1130" s="225"/>
      <c r="F1130" s="225"/>
      <c r="G1130" s="225"/>
      <c r="H1130" s="225"/>
    </row>
    <row r="1131" spans="1:8" s="136" customFormat="1" ht="15" x14ac:dyDescent="0.25">
      <c r="A1131" s="14"/>
      <c r="B1131" s="14"/>
      <c r="C1131" s="14"/>
      <c r="D1131" s="14"/>
      <c r="E1131" s="225"/>
      <c r="F1131" s="225"/>
      <c r="G1131" s="225"/>
      <c r="H1131" s="225"/>
    </row>
    <row r="1132" spans="1:8" s="136" customFormat="1" ht="15" x14ac:dyDescent="0.25">
      <c r="A1132" s="14"/>
      <c r="B1132" s="14"/>
      <c r="C1132" s="14"/>
      <c r="D1132" s="14"/>
      <c r="E1132" s="225"/>
      <c r="F1132" s="225"/>
      <c r="G1132" s="225"/>
      <c r="H1132" s="225"/>
    </row>
    <row r="1133" spans="1:8" s="136" customFormat="1" ht="15" x14ac:dyDescent="0.25">
      <c r="A1133" s="14"/>
      <c r="B1133" s="14"/>
      <c r="C1133" s="14"/>
      <c r="D1133" s="14"/>
      <c r="E1133" s="225"/>
      <c r="F1133" s="225"/>
      <c r="G1133" s="225"/>
      <c r="H1133" s="225"/>
    </row>
    <row r="1134" spans="1:8" s="136" customFormat="1" ht="15" x14ac:dyDescent="0.25">
      <c r="A1134" s="14"/>
      <c r="B1134" s="14"/>
      <c r="C1134" s="14"/>
      <c r="D1134" s="14"/>
      <c r="E1134" s="225"/>
      <c r="F1134" s="225"/>
      <c r="G1134" s="225"/>
      <c r="H1134" s="225"/>
    </row>
    <row r="1135" spans="1:8" s="136" customFormat="1" ht="15" x14ac:dyDescent="0.25">
      <c r="A1135" s="14"/>
      <c r="B1135" s="14"/>
      <c r="C1135" s="14"/>
      <c r="D1135" s="14"/>
      <c r="E1135" s="225"/>
      <c r="F1135" s="225"/>
      <c r="G1135" s="225"/>
      <c r="H1135" s="225"/>
    </row>
    <row r="1136" spans="1:8" s="136" customFormat="1" ht="15" x14ac:dyDescent="0.25">
      <c r="A1136" s="14"/>
      <c r="B1136" s="14"/>
      <c r="C1136" s="14"/>
      <c r="D1136" s="14"/>
      <c r="E1136" s="225"/>
      <c r="F1136" s="225"/>
      <c r="G1136" s="225"/>
      <c r="H1136" s="225"/>
    </row>
    <row r="1137" spans="1:8" s="136" customFormat="1" ht="15" x14ac:dyDescent="0.25">
      <c r="A1137" s="14"/>
      <c r="B1137" s="14"/>
      <c r="C1137" s="14"/>
      <c r="D1137" s="14"/>
      <c r="E1137" s="225"/>
      <c r="F1137" s="225"/>
      <c r="G1137" s="225"/>
      <c r="H1137" s="225"/>
    </row>
    <row r="1138" spans="1:8" s="136" customFormat="1" ht="15" x14ac:dyDescent="0.25">
      <c r="A1138" s="14"/>
      <c r="B1138" s="14"/>
      <c r="C1138" s="14"/>
      <c r="D1138" s="14"/>
      <c r="E1138" s="225"/>
      <c r="F1138" s="225"/>
      <c r="G1138" s="225"/>
      <c r="H1138" s="225"/>
    </row>
    <row r="1139" spans="1:8" s="136" customFormat="1" ht="15" x14ac:dyDescent="0.25">
      <c r="A1139" s="14"/>
      <c r="B1139" s="14"/>
      <c r="C1139" s="14"/>
      <c r="D1139" s="14"/>
      <c r="E1139" s="225"/>
      <c r="F1139" s="225"/>
      <c r="G1139" s="225"/>
      <c r="H1139" s="225"/>
    </row>
    <row r="1140" spans="1:8" s="136" customFormat="1" ht="15" x14ac:dyDescent="0.25">
      <c r="A1140" s="14"/>
      <c r="B1140" s="14"/>
      <c r="C1140" s="14"/>
      <c r="D1140" s="14"/>
      <c r="E1140" s="225"/>
      <c r="F1140" s="225"/>
      <c r="G1140" s="225"/>
      <c r="H1140" s="225"/>
    </row>
    <row r="1141" spans="1:8" s="136" customFormat="1" ht="15" x14ac:dyDescent="0.25">
      <c r="A1141" s="14"/>
      <c r="B1141" s="14"/>
      <c r="C1141" s="14"/>
      <c r="D1141" s="14"/>
      <c r="E1141" s="225"/>
      <c r="F1141" s="225"/>
      <c r="G1141" s="225"/>
      <c r="H1141" s="225"/>
    </row>
    <row r="1142" spans="1:8" s="136" customFormat="1" ht="15" x14ac:dyDescent="0.25">
      <c r="A1142" s="14"/>
      <c r="B1142" s="14"/>
      <c r="C1142" s="14"/>
      <c r="D1142" s="14"/>
      <c r="E1142" s="225"/>
      <c r="F1142" s="225"/>
      <c r="G1142" s="225"/>
      <c r="H1142" s="225"/>
    </row>
    <row r="1143" spans="1:8" s="136" customFormat="1" ht="15" x14ac:dyDescent="0.25">
      <c r="A1143" s="14"/>
      <c r="B1143" s="14"/>
      <c r="C1143" s="14"/>
      <c r="D1143" s="14"/>
      <c r="E1143" s="225"/>
      <c r="F1143" s="225"/>
      <c r="G1143" s="225"/>
      <c r="H1143" s="225"/>
    </row>
    <row r="1144" spans="1:8" s="136" customFormat="1" ht="15" x14ac:dyDescent="0.25">
      <c r="A1144" s="14"/>
      <c r="B1144" s="14"/>
      <c r="C1144" s="14"/>
      <c r="D1144" s="14"/>
      <c r="E1144" s="225"/>
      <c r="F1144" s="225"/>
      <c r="G1144" s="225"/>
      <c r="H1144" s="225"/>
    </row>
    <row r="1145" spans="1:8" s="136" customFormat="1" ht="15" x14ac:dyDescent="0.25">
      <c r="A1145" s="14"/>
      <c r="B1145" s="14"/>
      <c r="C1145" s="14"/>
      <c r="D1145" s="14"/>
      <c r="E1145" s="225"/>
      <c r="F1145" s="225"/>
      <c r="G1145" s="225"/>
      <c r="H1145" s="225"/>
    </row>
    <row r="1146" spans="1:8" s="136" customFormat="1" ht="15" x14ac:dyDescent="0.25">
      <c r="A1146" s="14"/>
      <c r="B1146" s="14"/>
      <c r="C1146" s="14"/>
      <c r="D1146" s="14"/>
      <c r="E1146" s="225"/>
      <c r="F1146" s="225"/>
      <c r="G1146" s="225"/>
      <c r="H1146" s="225"/>
    </row>
    <row r="1147" spans="1:8" s="136" customFormat="1" ht="15" x14ac:dyDescent="0.25">
      <c r="A1147" s="14"/>
      <c r="B1147" s="14"/>
      <c r="C1147" s="14"/>
      <c r="D1147" s="14"/>
      <c r="E1147" s="225"/>
      <c r="F1147" s="225"/>
      <c r="G1147" s="225"/>
      <c r="H1147" s="225"/>
    </row>
    <row r="1148" spans="1:8" s="136" customFormat="1" ht="15" x14ac:dyDescent="0.25">
      <c r="A1148" s="14"/>
      <c r="B1148" s="14"/>
      <c r="C1148" s="14"/>
      <c r="D1148" s="14"/>
      <c r="E1148" s="225"/>
      <c r="F1148" s="225"/>
      <c r="G1148" s="225"/>
      <c r="H1148" s="225"/>
    </row>
    <row r="1149" spans="1:8" s="136" customFormat="1" ht="15" x14ac:dyDescent="0.25">
      <c r="A1149" s="14"/>
      <c r="B1149" s="14"/>
      <c r="C1149" s="14"/>
      <c r="D1149" s="14"/>
      <c r="E1149" s="225"/>
      <c r="F1149" s="225"/>
      <c r="G1149" s="225"/>
      <c r="H1149" s="225"/>
    </row>
    <row r="1150" spans="1:8" s="136" customFormat="1" ht="15" x14ac:dyDescent="0.25">
      <c r="A1150" s="14"/>
      <c r="B1150" s="14"/>
      <c r="C1150" s="14"/>
      <c r="D1150" s="14"/>
      <c r="E1150" s="225"/>
      <c r="F1150" s="225"/>
      <c r="G1150" s="225"/>
      <c r="H1150" s="225"/>
    </row>
    <row r="1151" spans="1:8" s="136" customFormat="1" ht="15" x14ac:dyDescent="0.25">
      <c r="A1151" s="14"/>
      <c r="B1151" s="14"/>
      <c r="C1151" s="14"/>
      <c r="D1151" s="14"/>
      <c r="E1151" s="225"/>
      <c r="F1151" s="225"/>
      <c r="G1151" s="225"/>
      <c r="H1151" s="225"/>
    </row>
    <row r="1152" spans="1:8" s="136" customFormat="1" ht="15" x14ac:dyDescent="0.25">
      <c r="A1152" s="14"/>
      <c r="B1152" s="14"/>
      <c r="C1152" s="14"/>
      <c r="D1152" s="14"/>
      <c r="E1152" s="225"/>
      <c r="F1152" s="225"/>
      <c r="G1152" s="225"/>
      <c r="H1152" s="225"/>
    </row>
    <row r="1153" spans="1:8" s="136" customFormat="1" ht="15" x14ac:dyDescent="0.25">
      <c r="A1153" s="14"/>
      <c r="B1153" s="14"/>
      <c r="C1153" s="14"/>
      <c r="D1153" s="14"/>
      <c r="E1153" s="225"/>
      <c r="F1153" s="225"/>
      <c r="G1153" s="225"/>
      <c r="H1153" s="225"/>
    </row>
    <row r="1154" spans="1:8" s="136" customFormat="1" ht="15" x14ac:dyDescent="0.25">
      <c r="A1154" s="14"/>
      <c r="B1154" s="14"/>
      <c r="C1154" s="14"/>
      <c r="D1154" s="14"/>
      <c r="E1154" s="225"/>
      <c r="F1154" s="225"/>
      <c r="G1154" s="225"/>
      <c r="H1154" s="225"/>
    </row>
    <row r="1155" spans="1:8" s="136" customFormat="1" ht="15" x14ac:dyDescent="0.25">
      <c r="A1155" s="14"/>
      <c r="B1155" s="14"/>
      <c r="C1155" s="14"/>
      <c r="D1155" s="14"/>
      <c r="E1155" s="225"/>
      <c r="F1155" s="225"/>
      <c r="G1155" s="225"/>
      <c r="H1155" s="225"/>
    </row>
    <row r="1156" spans="1:8" s="136" customFormat="1" ht="15" x14ac:dyDescent="0.25">
      <c r="A1156" s="14"/>
      <c r="B1156" s="14"/>
      <c r="C1156" s="14"/>
      <c r="D1156" s="14"/>
      <c r="E1156" s="225"/>
      <c r="F1156" s="225"/>
      <c r="G1156" s="225"/>
      <c r="H1156" s="225"/>
    </row>
    <row r="1157" spans="1:8" s="136" customFormat="1" ht="15" x14ac:dyDescent="0.25">
      <c r="A1157" s="14"/>
      <c r="B1157" s="14"/>
      <c r="C1157" s="14"/>
      <c r="D1157" s="14"/>
      <c r="E1157" s="225"/>
      <c r="F1157" s="225"/>
      <c r="G1157" s="225"/>
      <c r="H1157" s="225"/>
    </row>
    <row r="1158" spans="1:8" s="136" customFormat="1" ht="15" x14ac:dyDescent="0.25">
      <c r="A1158" s="14"/>
      <c r="B1158" s="14"/>
      <c r="C1158" s="14"/>
      <c r="D1158" s="14"/>
      <c r="E1158" s="225"/>
      <c r="F1158" s="225"/>
      <c r="G1158" s="225"/>
      <c r="H1158" s="225"/>
    </row>
    <row r="1159" spans="1:8" s="136" customFormat="1" ht="15" x14ac:dyDescent="0.25">
      <c r="A1159" s="14"/>
      <c r="B1159" s="14"/>
      <c r="C1159" s="14"/>
      <c r="D1159" s="14"/>
      <c r="E1159" s="225"/>
      <c r="F1159" s="225"/>
      <c r="G1159" s="225"/>
      <c r="H1159" s="225"/>
    </row>
    <row r="1160" spans="1:8" s="136" customFormat="1" ht="15" x14ac:dyDescent="0.25">
      <c r="A1160" s="14"/>
      <c r="B1160" s="14"/>
      <c r="C1160" s="14"/>
      <c r="D1160" s="14"/>
      <c r="E1160" s="225"/>
      <c r="F1160" s="225"/>
      <c r="G1160" s="225"/>
      <c r="H1160" s="225"/>
    </row>
    <row r="1161" spans="1:8" s="136" customFormat="1" ht="15" x14ac:dyDescent="0.25">
      <c r="A1161" s="14"/>
      <c r="B1161" s="14"/>
      <c r="C1161" s="14"/>
      <c r="D1161" s="14"/>
      <c r="E1161" s="225"/>
      <c r="F1161" s="225"/>
      <c r="G1161" s="225"/>
      <c r="H1161" s="225"/>
    </row>
    <row r="1162" spans="1:8" s="136" customFormat="1" ht="15" x14ac:dyDescent="0.25">
      <c r="A1162" s="14"/>
      <c r="B1162" s="14"/>
      <c r="C1162" s="14"/>
      <c r="D1162" s="14"/>
      <c r="E1162" s="225"/>
      <c r="F1162" s="225"/>
      <c r="G1162" s="225"/>
      <c r="H1162" s="225"/>
    </row>
    <row r="1163" spans="1:8" s="136" customFormat="1" ht="15" x14ac:dyDescent="0.25">
      <c r="A1163" s="14"/>
      <c r="B1163" s="14"/>
      <c r="C1163" s="14"/>
      <c r="D1163" s="14"/>
      <c r="E1163" s="225"/>
      <c r="F1163" s="225"/>
      <c r="G1163" s="225"/>
      <c r="H1163" s="225"/>
    </row>
    <row r="1164" spans="1:8" s="136" customFormat="1" ht="15" x14ac:dyDescent="0.25">
      <c r="A1164" s="14"/>
      <c r="B1164" s="14"/>
      <c r="C1164" s="14"/>
      <c r="D1164" s="14"/>
      <c r="E1164" s="225"/>
      <c r="F1164" s="225"/>
      <c r="G1164" s="225"/>
      <c r="H1164" s="225"/>
    </row>
    <row r="1165" spans="1:8" s="136" customFormat="1" ht="15" x14ac:dyDescent="0.25">
      <c r="A1165" s="14"/>
      <c r="B1165" s="14"/>
      <c r="C1165" s="14"/>
      <c r="D1165" s="14"/>
      <c r="E1165" s="225"/>
      <c r="F1165" s="225"/>
      <c r="G1165" s="225"/>
      <c r="H1165" s="225"/>
    </row>
    <row r="1166" spans="1:8" s="136" customFormat="1" ht="15" x14ac:dyDescent="0.25">
      <c r="A1166" s="14"/>
      <c r="B1166" s="14"/>
      <c r="C1166" s="14"/>
      <c r="D1166" s="14"/>
      <c r="E1166" s="225"/>
      <c r="F1166" s="225"/>
      <c r="G1166" s="225"/>
      <c r="H1166" s="225"/>
    </row>
    <row r="1167" spans="1:8" s="136" customFormat="1" ht="15" x14ac:dyDescent="0.25">
      <c r="A1167" s="14"/>
      <c r="B1167" s="14"/>
      <c r="C1167" s="14"/>
      <c r="D1167" s="14"/>
      <c r="E1167" s="225"/>
      <c r="F1167" s="225"/>
      <c r="G1167" s="225"/>
      <c r="H1167" s="225"/>
    </row>
    <row r="1168" spans="1:8" s="136" customFormat="1" ht="15" x14ac:dyDescent="0.25">
      <c r="A1168" s="14"/>
      <c r="B1168" s="14"/>
      <c r="C1168" s="14"/>
      <c r="D1168" s="14"/>
      <c r="E1168" s="225"/>
      <c r="F1168" s="225"/>
      <c r="G1168" s="225"/>
      <c r="H1168" s="225"/>
    </row>
    <row r="1169" spans="1:8" s="136" customFormat="1" ht="15" x14ac:dyDescent="0.25">
      <c r="A1169" s="14"/>
      <c r="B1169" s="14"/>
      <c r="C1169" s="14"/>
      <c r="D1169" s="14"/>
      <c r="E1169" s="225"/>
      <c r="F1169" s="225"/>
      <c r="G1169" s="225"/>
      <c r="H1169" s="225"/>
    </row>
    <row r="1170" spans="1:8" s="136" customFormat="1" ht="15" x14ac:dyDescent="0.25">
      <c r="A1170" s="14"/>
      <c r="B1170" s="14"/>
      <c r="C1170" s="14"/>
      <c r="D1170" s="14"/>
      <c r="E1170" s="225"/>
      <c r="F1170" s="225"/>
      <c r="G1170" s="225"/>
      <c r="H1170" s="225"/>
    </row>
    <row r="1171" spans="1:8" s="136" customFormat="1" ht="15" x14ac:dyDescent="0.25">
      <c r="A1171" s="14"/>
      <c r="B1171" s="14"/>
      <c r="C1171" s="14"/>
      <c r="D1171" s="14"/>
      <c r="E1171" s="225"/>
      <c r="F1171" s="225"/>
      <c r="G1171" s="225"/>
      <c r="H1171" s="225"/>
    </row>
    <row r="1172" spans="1:8" s="136" customFormat="1" x14ac:dyDescent="0.3">
      <c r="A1172" s="14"/>
      <c r="B1172" s="14"/>
      <c r="C1172" s="14"/>
      <c r="D1172" s="14"/>
      <c r="E1172" s="225"/>
      <c r="F1172" s="225"/>
      <c r="G1172" s="225"/>
      <c r="H1172" s="225"/>
    </row>
    <row r="1173" spans="1:8" s="136" customFormat="1" x14ac:dyDescent="0.3">
      <c r="A1173" s="14"/>
      <c r="B1173" s="14"/>
      <c r="C1173" s="14"/>
      <c r="D1173" s="14"/>
      <c r="E1173" s="225"/>
      <c r="F1173" s="225"/>
      <c r="G1173" s="225"/>
      <c r="H1173" s="225"/>
    </row>
    <row r="1174" spans="1:8" s="136" customFormat="1" x14ac:dyDescent="0.3">
      <c r="A1174" s="14"/>
      <c r="B1174" s="14"/>
      <c r="C1174" s="14"/>
      <c r="D1174" s="14"/>
      <c r="E1174" s="225"/>
      <c r="F1174" s="225"/>
      <c r="G1174" s="225"/>
      <c r="H1174" s="225"/>
    </row>
    <row r="1175" spans="1:8" s="136" customFormat="1" x14ac:dyDescent="0.3">
      <c r="A1175" s="14"/>
      <c r="B1175" s="14"/>
      <c r="C1175" s="14"/>
      <c r="D1175" s="14"/>
      <c r="E1175" s="226"/>
      <c r="F1175" s="226"/>
      <c r="G1175" s="226"/>
      <c r="H1175" s="226"/>
    </row>
    <row r="1176" spans="1:8" s="136" customFormat="1" x14ac:dyDescent="0.3">
      <c r="A1176" s="14"/>
      <c r="B1176" s="14"/>
      <c r="C1176" s="14"/>
      <c r="D1176" s="14"/>
      <c r="E1176" s="226"/>
      <c r="F1176" s="226"/>
      <c r="G1176" s="226"/>
      <c r="H1176" s="226"/>
    </row>
    <row r="1177" spans="1:8" s="136" customFormat="1" x14ac:dyDescent="0.3">
      <c r="A1177" s="14"/>
      <c r="B1177" s="14"/>
      <c r="C1177" s="14"/>
      <c r="D1177" s="14"/>
      <c r="E1177" s="226"/>
      <c r="F1177" s="226"/>
      <c r="G1177" s="226"/>
      <c r="H1177" s="226"/>
    </row>
    <row r="1178" spans="1:8" s="136" customFormat="1" x14ac:dyDescent="0.3">
      <c r="A1178" s="14"/>
      <c r="B1178" s="14"/>
      <c r="C1178" s="14"/>
      <c r="D1178" s="14"/>
      <c r="E1178" s="226"/>
      <c r="F1178" s="226"/>
      <c r="G1178" s="226"/>
      <c r="H1178" s="226"/>
    </row>
    <row r="1179" spans="1:8" s="136" customFormat="1" x14ac:dyDescent="0.3">
      <c r="A1179" s="14"/>
      <c r="B1179" s="14"/>
      <c r="C1179" s="14"/>
      <c r="D1179" s="14"/>
      <c r="E1179" s="226"/>
      <c r="F1179" s="226"/>
      <c r="G1179" s="226"/>
      <c r="H1179" s="226"/>
    </row>
    <row r="1180" spans="1:8" s="136" customFormat="1" x14ac:dyDescent="0.3">
      <c r="A1180" s="14"/>
      <c r="B1180" s="14"/>
      <c r="C1180" s="14"/>
      <c r="D1180" s="14"/>
      <c r="E1180" s="226"/>
      <c r="F1180" s="226"/>
      <c r="G1180" s="226"/>
      <c r="H1180" s="226"/>
    </row>
    <row r="1181" spans="1:8" s="136" customFormat="1" x14ac:dyDescent="0.3">
      <c r="A1181" s="14"/>
      <c r="B1181" s="14"/>
      <c r="C1181" s="14"/>
      <c r="D1181" s="14"/>
      <c r="E1181" s="226"/>
      <c r="F1181" s="226"/>
      <c r="G1181" s="226"/>
      <c r="H1181" s="226"/>
    </row>
    <row r="1182" spans="1:8" s="136" customFormat="1" x14ac:dyDescent="0.3">
      <c r="A1182" s="14"/>
      <c r="B1182" s="14"/>
      <c r="C1182" s="14"/>
      <c r="D1182" s="14"/>
      <c r="E1182" s="226"/>
      <c r="F1182" s="226"/>
      <c r="G1182" s="226"/>
      <c r="H1182" s="226"/>
    </row>
    <row r="1183" spans="1:8" s="136" customFormat="1" x14ac:dyDescent="0.3">
      <c r="A1183" s="14"/>
      <c r="B1183" s="14"/>
      <c r="C1183" s="14"/>
      <c r="D1183" s="14"/>
      <c r="E1183" s="226"/>
      <c r="F1183" s="226"/>
      <c r="G1183" s="226"/>
      <c r="H1183" s="226"/>
    </row>
    <row r="1184" spans="1:8" s="136" customFormat="1" x14ac:dyDescent="0.3">
      <c r="A1184" s="14"/>
      <c r="B1184" s="14"/>
      <c r="C1184" s="14"/>
      <c r="D1184" s="14"/>
      <c r="E1184" s="226"/>
      <c r="F1184" s="226"/>
      <c r="G1184" s="226"/>
      <c r="H1184" s="226"/>
    </row>
    <row r="1185" spans="1:8" s="136" customFormat="1" x14ac:dyDescent="0.3">
      <c r="A1185" s="14"/>
      <c r="B1185" s="14"/>
      <c r="C1185" s="14"/>
      <c r="D1185" s="14"/>
      <c r="E1185" s="226"/>
      <c r="F1185" s="226"/>
      <c r="G1185" s="226"/>
      <c r="H1185" s="226"/>
    </row>
    <row r="1186" spans="1:8" s="136" customFormat="1" x14ac:dyDescent="0.3">
      <c r="A1186" s="14"/>
      <c r="B1186" s="14"/>
      <c r="C1186" s="14"/>
      <c r="D1186" s="14"/>
      <c r="E1186" s="226"/>
      <c r="F1186" s="226"/>
      <c r="G1186" s="226"/>
      <c r="H1186" s="226"/>
    </row>
    <row r="1187" spans="1:8" s="136" customFormat="1" x14ac:dyDescent="0.3">
      <c r="A1187" s="14"/>
      <c r="B1187" s="14"/>
      <c r="C1187" s="14"/>
      <c r="D1187" s="14"/>
      <c r="E1187" s="226"/>
      <c r="F1187" s="226"/>
      <c r="G1187" s="226"/>
      <c r="H1187" s="226"/>
    </row>
    <row r="1188" spans="1:8" s="136" customFormat="1" x14ac:dyDescent="0.3">
      <c r="A1188" s="14"/>
      <c r="B1188" s="14"/>
      <c r="C1188" s="14"/>
      <c r="D1188" s="14"/>
      <c r="E1188" s="226"/>
      <c r="F1188" s="226"/>
      <c r="G1188" s="226"/>
      <c r="H1188" s="226"/>
    </row>
    <row r="1189" spans="1:8" s="136" customFormat="1" x14ac:dyDescent="0.3">
      <c r="A1189" s="14"/>
      <c r="B1189" s="14"/>
      <c r="C1189" s="14"/>
      <c r="D1189" s="14"/>
      <c r="E1189" s="226"/>
      <c r="F1189" s="226"/>
      <c r="G1189" s="226"/>
      <c r="H1189" s="226"/>
    </row>
    <row r="1190" spans="1:8" s="136" customFormat="1" x14ac:dyDescent="0.3">
      <c r="A1190" s="14"/>
      <c r="B1190" s="14"/>
      <c r="C1190" s="14"/>
      <c r="D1190" s="14"/>
      <c r="E1190" s="226"/>
      <c r="F1190" s="226"/>
      <c r="G1190" s="226"/>
      <c r="H1190" s="226"/>
    </row>
    <row r="1191" spans="1:8" s="136" customFormat="1" x14ac:dyDescent="0.3">
      <c r="A1191" s="14"/>
      <c r="B1191" s="14"/>
      <c r="C1191" s="14"/>
      <c r="D1191" s="14"/>
      <c r="E1191" s="226"/>
      <c r="F1191" s="226"/>
      <c r="G1191" s="226"/>
      <c r="H1191" s="226"/>
    </row>
    <row r="1192" spans="1:8" s="136" customFormat="1" x14ac:dyDescent="0.3">
      <c r="A1192" s="14"/>
      <c r="B1192" s="14"/>
      <c r="C1192" s="14"/>
      <c r="D1192" s="14"/>
      <c r="E1192" s="226"/>
      <c r="F1192" s="226"/>
      <c r="G1192" s="226"/>
      <c r="H1192" s="226"/>
    </row>
    <row r="1193" spans="1:8" s="136" customFormat="1" x14ac:dyDescent="0.3">
      <c r="A1193" s="14"/>
      <c r="B1193" s="14"/>
      <c r="C1193" s="14"/>
      <c r="D1193" s="14"/>
      <c r="E1193" s="226"/>
      <c r="F1193" s="226"/>
      <c r="G1193" s="226"/>
      <c r="H1193" s="226"/>
    </row>
    <row r="1194" spans="1:8" s="136" customFormat="1" x14ac:dyDescent="0.3">
      <c r="A1194" s="14"/>
      <c r="B1194" s="14"/>
      <c r="C1194" s="14"/>
      <c r="D1194" s="14"/>
      <c r="E1194" s="226"/>
      <c r="F1194" s="226"/>
      <c r="G1194" s="226"/>
      <c r="H1194" s="226"/>
    </row>
    <row r="1195" spans="1:8" s="136" customFormat="1" x14ac:dyDescent="0.3">
      <c r="A1195" s="14"/>
      <c r="B1195" s="14"/>
      <c r="C1195" s="14"/>
      <c r="D1195" s="14"/>
      <c r="E1195" s="226"/>
      <c r="F1195" s="226"/>
      <c r="G1195" s="226"/>
      <c r="H1195" s="226"/>
    </row>
    <row r="1196" spans="1:8" s="136" customFormat="1" x14ac:dyDescent="0.3">
      <c r="A1196" s="14"/>
      <c r="B1196" s="14"/>
      <c r="C1196" s="14"/>
      <c r="D1196" s="14"/>
      <c r="E1196" s="226"/>
      <c r="F1196" s="226"/>
      <c r="G1196" s="226"/>
      <c r="H1196" s="226"/>
    </row>
    <row r="1197" spans="1:8" s="136" customFormat="1" x14ac:dyDescent="0.3">
      <c r="A1197" s="14"/>
      <c r="B1197" s="14"/>
      <c r="C1197" s="14"/>
      <c r="D1197" s="14"/>
      <c r="E1197" s="226"/>
      <c r="F1197" s="226"/>
      <c r="G1197" s="226"/>
      <c r="H1197" s="226"/>
    </row>
    <row r="1198" spans="1:8" s="136" customFormat="1" x14ac:dyDescent="0.3">
      <c r="A1198" s="14"/>
      <c r="B1198" s="14"/>
      <c r="C1198" s="14"/>
      <c r="D1198" s="14"/>
      <c r="E1198" s="226"/>
      <c r="F1198" s="226"/>
      <c r="G1198" s="226"/>
      <c r="H1198" s="226"/>
    </row>
    <row r="1199" spans="1:8" s="136" customFormat="1" x14ac:dyDescent="0.3">
      <c r="A1199" s="14"/>
      <c r="B1199" s="14"/>
      <c r="C1199" s="14"/>
      <c r="D1199" s="14"/>
      <c r="E1199" s="226"/>
      <c r="F1199" s="226"/>
      <c r="G1199" s="226"/>
      <c r="H1199" s="226"/>
    </row>
    <row r="1200" spans="1:8" s="136" customFormat="1" x14ac:dyDescent="0.3">
      <c r="A1200" s="14"/>
      <c r="B1200" s="14"/>
      <c r="C1200" s="14"/>
      <c r="D1200" s="14"/>
      <c r="E1200" s="226"/>
      <c r="F1200" s="226"/>
      <c r="G1200" s="226"/>
      <c r="H1200" s="226"/>
    </row>
    <row r="1201" spans="1:8" s="136" customFormat="1" x14ac:dyDescent="0.3">
      <c r="A1201" s="14"/>
      <c r="B1201" s="14"/>
      <c r="C1201" s="14"/>
      <c r="D1201" s="14"/>
      <c r="E1201" s="226"/>
      <c r="F1201" s="226"/>
      <c r="G1201" s="226"/>
      <c r="H1201" s="226"/>
    </row>
    <row r="1202" spans="1:8" s="136" customFormat="1" x14ac:dyDescent="0.3">
      <c r="A1202" s="14"/>
      <c r="B1202" s="14"/>
      <c r="C1202" s="14"/>
      <c r="D1202" s="14"/>
      <c r="E1202" s="226"/>
      <c r="F1202" s="226"/>
      <c r="G1202" s="226"/>
      <c r="H1202" s="226"/>
    </row>
    <row r="1203" spans="1:8" s="136" customFormat="1" x14ac:dyDescent="0.3">
      <c r="A1203" s="14"/>
      <c r="B1203" s="14"/>
      <c r="C1203" s="14"/>
      <c r="D1203" s="14"/>
      <c r="E1203" s="226"/>
      <c r="F1203" s="226"/>
      <c r="G1203" s="226"/>
      <c r="H1203" s="226"/>
    </row>
    <row r="1204" spans="1:8" s="136" customFormat="1" x14ac:dyDescent="0.3">
      <c r="A1204" s="14"/>
      <c r="B1204" s="14"/>
      <c r="C1204" s="14"/>
      <c r="D1204" s="14"/>
      <c r="E1204" s="226"/>
      <c r="F1204" s="226"/>
      <c r="G1204" s="226"/>
      <c r="H1204" s="226"/>
    </row>
    <row r="1205" spans="1:8" s="136" customFormat="1" x14ac:dyDescent="0.3">
      <c r="A1205" s="14"/>
      <c r="B1205" s="14"/>
      <c r="C1205" s="14"/>
      <c r="D1205" s="14"/>
      <c r="E1205" s="226"/>
      <c r="F1205" s="226"/>
      <c r="G1205" s="226"/>
      <c r="H1205" s="226"/>
    </row>
    <row r="1206" spans="1:8" s="136" customFormat="1" x14ac:dyDescent="0.3">
      <c r="A1206" s="14"/>
      <c r="B1206" s="14"/>
      <c r="C1206" s="14"/>
      <c r="D1206" s="14"/>
      <c r="E1206" s="226"/>
      <c r="F1206" s="226"/>
      <c r="G1206" s="226"/>
      <c r="H1206" s="226"/>
    </row>
    <row r="1207" spans="1:8" s="136" customFormat="1" x14ac:dyDescent="0.3">
      <c r="A1207" s="14"/>
      <c r="B1207" s="14"/>
      <c r="C1207" s="14"/>
      <c r="D1207" s="14"/>
      <c r="E1207" s="226"/>
      <c r="F1207" s="226"/>
      <c r="G1207" s="226"/>
      <c r="H1207" s="226"/>
    </row>
    <row r="1208" spans="1:8" s="136" customFormat="1" x14ac:dyDescent="0.3">
      <c r="A1208" s="14"/>
      <c r="B1208" s="14"/>
      <c r="C1208" s="14"/>
      <c r="D1208" s="14"/>
      <c r="E1208" s="226"/>
      <c r="F1208" s="226"/>
      <c r="G1208" s="226"/>
      <c r="H1208" s="226"/>
    </row>
    <row r="1209" spans="1:8" s="136" customFormat="1" x14ac:dyDescent="0.3">
      <c r="A1209" s="14"/>
      <c r="B1209" s="14"/>
      <c r="C1209" s="14"/>
      <c r="D1209" s="14"/>
      <c r="E1209" s="226"/>
      <c r="F1209" s="226"/>
      <c r="G1209" s="226"/>
      <c r="H1209" s="226"/>
    </row>
    <row r="1210" spans="1:8" s="136" customFormat="1" x14ac:dyDescent="0.3">
      <c r="A1210" s="14"/>
      <c r="B1210" s="14"/>
      <c r="C1210" s="14"/>
      <c r="D1210" s="14"/>
      <c r="E1210" s="226"/>
      <c r="F1210" s="226"/>
      <c r="G1210" s="226"/>
      <c r="H1210" s="226"/>
    </row>
    <row r="1211" spans="1:8" s="136" customFormat="1" x14ac:dyDescent="0.3">
      <c r="A1211" s="14"/>
      <c r="B1211" s="14"/>
      <c r="C1211" s="14"/>
      <c r="D1211" s="14"/>
      <c r="E1211" s="226"/>
      <c r="F1211" s="226"/>
      <c r="G1211" s="226"/>
      <c r="H1211" s="226"/>
    </row>
    <row r="1212" spans="1:8" s="136" customFormat="1" x14ac:dyDescent="0.3">
      <c r="A1212" s="14"/>
      <c r="B1212" s="14"/>
      <c r="C1212" s="14"/>
      <c r="D1212" s="14"/>
      <c r="E1212" s="226"/>
      <c r="F1212" s="226"/>
      <c r="G1212" s="226"/>
      <c r="H1212" s="226"/>
    </row>
    <row r="1213" spans="1:8" s="136" customFormat="1" x14ac:dyDescent="0.3">
      <c r="A1213" s="14"/>
      <c r="B1213" s="14"/>
      <c r="C1213" s="14"/>
      <c r="D1213" s="14"/>
      <c r="E1213" s="226"/>
      <c r="F1213" s="226"/>
      <c r="G1213" s="226"/>
      <c r="H1213" s="226"/>
    </row>
    <row r="1214" spans="1:8" s="136" customFormat="1" x14ac:dyDescent="0.3">
      <c r="A1214" s="14"/>
      <c r="B1214" s="14"/>
      <c r="C1214" s="14"/>
      <c r="D1214" s="14"/>
      <c r="E1214" s="226"/>
      <c r="F1214" s="226"/>
      <c r="G1214" s="226"/>
      <c r="H1214" s="226"/>
    </row>
    <row r="1215" spans="1:8" s="136" customFormat="1" x14ac:dyDescent="0.3">
      <c r="A1215" s="14"/>
      <c r="B1215" s="14"/>
      <c r="C1215" s="14"/>
      <c r="D1215" s="14"/>
      <c r="E1215" s="226"/>
      <c r="F1215" s="226"/>
      <c r="G1215" s="226"/>
      <c r="H1215" s="226"/>
    </row>
    <row r="1216" spans="1:8" s="136" customFormat="1" x14ac:dyDescent="0.3">
      <c r="A1216" s="14"/>
      <c r="B1216" s="14"/>
      <c r="C1216" s="14"/>
      <c r="D1216" s="14"/>
      <c r="E1216" s="226"/>
      <c r="F1216" s="226"/>
      <c r="G1216" s="226"/>
      <c r="H1216" s="226"/>
    </row>
    <row r="1217" spans="1:8" s="136" customFormat="1" x14ac:dyDescent="0.3">
      <c r="A1217" s="14"/>
      <c r="B1217" s="14"/>
      <c r="C1217" s="14"/>
      <c r="D1217" s="14"/>
      <c r="E1217" s="226"/>
      <c r="F1217" s="226"/>
      <c r="G1217" s="226"/>
      <c r="H1217" s="226"/>
    </row>
    <row r="1218" spans="1:8" s="136" customFormat="1" x14ac:dyDescent="0.3">
      <c r="A1218" s="14"/>
      <c r="B1218" s="14"/>
      <c r="C1218" s="14"/>
      <c r="D1218" s="14"/>
      <c r="E1218" s="226"/>
      <c r="F1218" s="226"/>
      <c r="G1218" s="226"/>
      <c r="H1218" s="226"/>
    </row>
    <row r="1219" spans="1:8" s="136" customFormat="1" x14ac:dyDescent="0.3">
      <c r="A1219" s="14"/>
      <c r="B1219" s="14"/>
      <c r="C1219" s="14"/>
      <c r="D1219" s="14"/>
      <c r="E1219" s="226"/>
      <c r="F1219" s="226"/>
      <c r="G1219" s="226"/>
      <c r="H1219" s="226"/>
    </row>
    <row r="1220" spans="1:8" s="136" customFormat="1" x14ac:dyDescent="0.3">
      <c r="A1220" s="14"/>
      <c r="B1220" s="14"/>
      <c r="C1220" s="14"/>
      <c r="D1220" s="14"/>
      <c r="E1220" s="226"/>
      <c r="F1220" s="226"/>
      <c r="G1220" s="226"/>
      <c r="H1220" s="226"/>
    </row>
    <row r="1221" spans="1:8" s="136" customFormat="1" x14ac:dyDescent="0.3">
      <c r="A1221" s="14"/>
      <c r="B1221" s="14"/>
      <c r="C1221" s="14"/>
      <c r="D1221" s="14"/>
      <c r="E1221" s="226"/>
      <c r="F1221" s="226"/>
      <c r="G1221" s="226"/>
      <c r="H1221" s="226"/>
    </row>
    <row r="1222" spans="1:8" s="136" customFormat="1" x14ac:dyDescent="0.3">
      <c r="A1222" s="14"/>
      <c r="B1222" s="14"/>
      <c r="C1222" s="14"/>
      <c r="D1222" s="14"/>
      <c r="E1222" s="226"/>
      <c r="F1222" s="226"/>
      <c r="G1222" s="226"/>
      <c r="H1222" s="226"/>
    </row>
    <row r="1223" spans="1:8" s="136" customFormat="1" x14ac:dyDescent="0.3">
      <c r="A1223" s="14"/>
      <c r="B1223" s="14"/>
      <c r="C1223" s="14"/>
      <c r="D1223" s="14"/>
      <c r="E1223" s="226"/>
      <c r="F1223" s="226"/>
      <c r="G1223" s="226"/>
      <c r="H1223" s="226"/>
    </row>
    <row r="1224" spans="1:8" s="136" customFormat="1" x14ac:dyDescent="0.3">
      <c r="A1224" s="14"/>
      <c r="B1224" s="14"/>
      <c r="C1224" s="14"/>
      <c r="D1224" s="14"/>
      <c r="E1224" s="226"/>
      <c r="F1224" s="226"/>
      <c r="G1224" s="226"/>
      <c r="H1224" s="226"/>
    </row>
    <row r="1225" spans="1:8" s="136" customFormat="1" x14ac:dyDescent="0.3">
      <c r="A1225" s="14"/>
      <c r="B1225" s="14"/>
      <c r="C1225" s="14"/>
      <c r="D1225" s="14"/>
      <c r="E1225" s="226"/>
      <c r="F1225" s="226"/>
      <c r="G1225" s="226"/>
      <c r="H1225" s="226"/>
    </row>
    <row r="1226" spans="1:8" s="136" customFormat="1" x14ac:dyDescent="0.3">
      <c r="A1226" s="14"/>
      <c r="B1226" s="14"/>
      <c r="C1226" s="14"/>
      <c r="D1226" s="14"/>
      <c r="E1226" s="226"/>
      <c r="F1226" s="226"/>
      <c r="G1226" s="226"/>
      <c r="H1226" s="226"/>
    </row>
    <row r="1227" spans="1:8" s="136" customFormat="1" x14ac:dyDescent="0.3">
      <c r="A1227" s="14"/>
      <c r="B1227" s="14"/>
      <c r="C1227" s="14"/>
      <c r="D1227" s="14"/>
      <c r="E1227" s="226"/>
      <c r="F1227" s="226"/>
      <c r="G1227" s="226"/>
      <c r="H1227" s="226"/>
    </row>
    <row r="1228" spans="1:8" s="136" customFormat="1" x14ac:dyDescent="0.3">
      <c r="A1228" s="14"/>
      <c r="B1228" s="14"/>
      <c r="C1228" s="14"/>
      <c r="D1228" s="14"/>
      <c r="E1228" s="226"/>
      <c r="F1228" s="226"/>
      <c r="G1228" s="226"/>
      <c r="H1228" s="226"/>
    </row>
    <row r="1229" spans="1:8" s="136" customFormat="1" x14ac:dyDescent="0.3">
      <c r="A1229" s="14"/>
      <c r="B1229" s="14"/>
      <c r="C1229" s="14"/>
      <c r="D1229" s="14"/>
      <c r="E1229" s="226"/>
      <c r="F1229" s="226"/>
      <c r="G1229" s="226"/>
      <c r="H1229" s="226"/>
    </row>
    <row r="1230" spans="1:8" s="136" customFormat="1" x14ac:dyDescent="0.3">
      <c r="A1230" s="14"/>
      <c r="B1230" s="14"/>
      <c r="C1230" s="14"/>
      <c r="D1230" s="14"/>
      <c r="E1230" s="226"/>
      <c r="F1230" s="226"/>
      <c r="G1230" s="226"/>
      <c r="H1230" s="226"/>
    </row>
    <row r="1231" spans="1:8" s="136" customFormat="1" x14ac:dyDescent="0.3">
      <c r="A1231" s="14"/>
      <c r="B1231" s="14"/>
      <c r="C1231" s="14"/>
      <c r="D1231" s="14"/>
      <c r="E1231" s="226"/>
      <c r="F1231" s="226"/>
      <c r="G1231" s="226"/>
      <c r="H1231" s="226"/>
    </row>
    <row r="1232" spans="1:8" s="136" customFormat="1" x14ac:dyDescent="0.3">
      <c r="A1232" s="14"/>
      <c r="B1232" s="14"/>
      <c r="C1232" s="14"/>
      <c r="D1232" s="14"/>
      <c r="E1232" s="226"/>
      <c r="F1232" s="226"/>
      <c r="G1232" s="226"/>
      <c r="H1232" s="226"/>
    </row>
    <row r="1233" spans="1:8" s="136" customFormat="1" x14ac:dyDescent="0.3">
      <c r="A1233" s="14"/>
      <c r="B1233" s="14"/>
      <c r="C1233" s="14"/>
      <c r="D1233" s="14"/>
      <c r="E1233" s="226"/>
      <c r="F1233" s="226"/>
      <c r="G1233" s="226"/>
      <c r="H1233" s="226"/>
    </row>
    <row r="1234" spans="1:8" s="136" customFormat="1" x14ac:dyDescent="0.3">
      <c r="A1234" s="14"/>
      <c r="B1234" s="14"/>
      <c r="C1234" s="14"/>
      <c r="D1234" s="14"/>
      <c r="E1234" s="226"/>
      <c r="F1234" s="226"/>
      <c r="G1234" s="226"/>
      <c r="H1234" s="226"/>
    </row>
    <row r="1235" spans="1:8" s="136" customFormat="1" x14ac:dyDescent="0.3">
      <c r="A1235" s="14"/>
      <c r="B1235" s="14"/>
      <c r="C1235" s="14"/>
      <c r="D1235" s="14"/>
      <c r="E1235" s="226"/>
      <c r="F1235" s="226"/>
      <c r="G1235" s="226"/>
      <c r="H1235" s="226"/>
    </row>
    <row r="1236" spans="1:8" s="136" customFormat="1" x14ac:dyDescent="0.3">
      <c r="A1236" s="14"/>
      <c r="B1236" s="14"/>
      <c r="C1236" s="14"/>
      <c r="D1236" s="14"/>
      <c r="E1236" s="226"/>
      <c r="F1236" s="226"/>
      <c r="G1236" s="226"/>
      <c r="H1236" s="226"/>
    </row>
    <row r="1237" spans="1:8" s="136" customFormat="1" x14ac:dyDescent="0.3">
      <c r="A1237" s="14"/>
      <c r="B1237" s="14"/>
      <c r="C1237" s="14"/>
      <c r="D1237" s="14"/>
      <c r="E1237" s="226"/>
      <c r="F1237" s="226"/>
      <c r="G1237" s="226"/>
      <c r="H1237" s="226"/>
    </row>
    <row r="1238" spans="1:8" s="136" customFormat="1" x14ac:dyDescent="0.3">
      <c r="A1238" s="14"/>
      <c r="B1238" s="14"/>
      <c r="C1238" s="14"/>
      <c r="D1238" s="14"/>
      <c r="E1238" s="226"/>
      <c r="F1238" s="226"/>
      <c r="G1238" s="226"/>
      <c r="H1238" s="226"/>
    </row>
    <row r="1239" spans="1:8" s="136" customFormat="1" x14ac:dyDescent="0.3">
      <c r="A1239" s="14"/>
      <c r="B1239" s="14"/>
      <c r="C1239" s="14"/>
      <c r="D1239" s="14"/>
      <c r="E1239" s="226"/>
      <c r="F1239" s="226"/>
      <c r="G1239" s="226"/>
      <c r="H1239" s="226"/>
    </row>
    <row r="1240" spans="1:8" s="136" customFormat="1" x14ac:dyDescent="0.3">
      <c r="A1240" s="14"/>
      <c r="B1240" s="14"/>
      <c r="C1240" s="14"/>
      <c r="D1240" s="14"/>
      <c r="E1240" s="226"/>
      <c r="F1240" s="226"/>
      <c r="G1240" s="226"/>
      <c r="H1240" s="226"/>
    </row>
    <row r="1241" spans="1:8" s="136" customFormat="1" x14ac:dyDescent="0.3">
      <c r="A1241" s="14"/>
      <c r="B1241" s="14"/>
      <c r="C1241" s="14"/>
      <c r="D1241" s="14"/>
      <c r="E1241" s="226"/>
      <c r="F1241" s="226"/>
      <c r="G1241" s="226"/>
      <c r="H1241" s="226"/>
    </row>
    <row r="1242" spans="1:8" s="136" customFormat="1" x14ac:dyDescent="0.3">
      <c r="A1242" s="14"/>
      <c r="B1242" s="14"/>
      <c r="C1242" s="14"/>
      <c r="D1242" s="14"/>
      <c r="E1242" s="226"/>
      <c r="F1242" s="226"/>
      <c r="G1242" s="226"/>
      <c r="H1242" s="226"/>
    </row>
    <row r="1243" spans="1:8" s="136" customFormat="1" x14ac:dyDescent="0.3">
      <c r="A1243" s="14"/>
      <c r="B1243" s="14"/>
      <c r="C1243" s="14"/>
      <c r="D1243" s="14"/>
      <c r="E1243" s="226"/>
      <c r="F1243" s="226"/>
      <c r="G1243" s="226"/>
      <c r="H1243" s="226"/>
    </row>
    <row r="1244" spans="1:8" s="136" customFormat="1" x14ac:dyDescent="0.3">
      <c r="A1244" s="14"/>
      <c r="B1244" s="14"/>
      <c r="C1244" s="14"/>
      <c r="D1244" s="14"/>
      <c r="E1244" s="226"/>
      <c r="F1244" s="226"/>
      <c r="G1244" s="226"/>
      <c r="H1244" s="226"/>
    </row>
    <row r="1245" spans="1:8" s="136" customFormat="1" x14ac:dyDescent="0.3">
      <c r="A1245" s="14"/>
      <c r="B1245" s="14"/>
      <c r="C1245" s="14"/>
      <c r="D1245" s="14"/>
      <c r="E1245" s="226"/>
      <c r="F1245" s="226"/>
      <c r="G1245" s="226"/>
      <c r="H1245" s="226"/>
    </row>
    <row r="1246" spans="1:8" s="136" customFormat="1" x14ac:dyDescent="0.3">
      <c r="A1246" s="14"/>
      <c r="B1246" s="14"/>
      <c r="C1246" s="14"/>
      <c r="D1246" s="14"/>
      <c r="E1246" s="226"/>
      <c r="F1246" s="226"/>
      <c r="G1246" s="226"/>
      <c r="H1246" s="226"/>
    </row>
    <row r="1247" spans="1:8" s="136" customFormat="1" x14ac:dyDescent="0.3">
      <c r="A1247" s="14"/>
      <c r="B1247" s="14"/>
      <c r="C1247" s="14"/>
      <c r="D1247" s="14"/>
      <c r="E1247" s="226"/>
      <c r="F1247" s="226"/>
      <c r="G1247" s="226"/>
      <c r="H1247" s="226"/>
    </row>
    <row r="1248" spans="1:8" s="136" customFormat="1" x14ac:dyDescent="0.3">
      <c r="A1248" s="14"/>
      <c r="B1248" s="14"/>
      <c r="C1248" s="14"/>
      <c r="D1248" s="14"/>
      <c r="E1248" s="226"/>
      <c r="F1248" s="226"/>
      <c r="G1248" s="226"/>
      <c r="H1248" s="226"/>
    </row>
    <row r="1249" spans="1:8" s="136" customFormat="1" x14ac:dyDescent="0.3">
      <c r="A1249" s="14"/>
      <c r="B1249" s="14"/>
      <c r="C1249" s="14"/>
      <c r="D1249" s="14"/>
      <c r="E1249" s="226"/>
      <c r="F1249" s="226"/>
      <c r="G1249" s="226"/>
      <c r="H1249" s="226"/>
    </row>
    <row r="1250" spans="1:8" s="136" customFormat="1" x14ac:dyDescent="0.3">
      <c r="A1250" s="14"/>
      <c r="B1250" s="14"/>
      <c r="C1250" s="14"/>
      <c r="D1250" s="14"/>
      <c r="E1250" s="226"/>
      <c r="F1250" s="226"/>
      <c r="G1250" s="226"/>
      <c r="H1250" s="226"/>
    </row>
    <row r="1251" spans="1:8" s="136" customFormat="1" x14ac:dyDescent="0.3">
      <c r="A1251" s="14"/>
      <c r="B1251" s="14"/>
      <c r="C1251" s="14"/>
      <c r="D1251" s="14"/>
      <c r="E1251" s="226"/>
      <c r="F1251" s="226"/>
      <c r="G1251" s="226"/>
      <c r="H1251" s="226"/>
    </row>
    <row r="1252" spans="1:8" s="136" customFormat="1" x14ac:dyDescent="0.3">
      <c r="A1252" s="14"/>
      <c r="B1252" s="14"/>
      <c r="C1252" s="14"/>
      <c r="D1252" s="14"/>
      <c r="E1252" s="226"/>
      <c r="F1252" s="226"/>
      <c r="G1252" s="226"/>
      <c r="H1252" s="226"/>
    </row>
    <row r="1253" spans="1:8" s="136" customFormat="1" x14ac:dyDescent="0.3">
      <c r="A1253" s="14"/>
      <c r="B1253" s="14"/>
      <c r="C1253" s="14"/>
      <c r="D1253" s="14"/>
      <c r="E1253" s="226"/>
      <c r="F1253" s="226"/>
      <c r="G1253" s="226"/>
      <c r="H1253" s="226"/>
    </row>
    <row r="1254" spans="1:8" s="136" customFormat="1" x14ac:dyDescent="0.3">
      <c r="A1254" s="14"/>
      <c r="B1254" s="14"/>
      <c r="C1254" s="14"/>
      <c r="D1254" s="14"/>
      <c r="E1254" s="226"/>
      <c r="F1254" s="226"/>
      <c r="G1254" s="226"/>
      <c r="H1254" s="226"/>
    </row>
    <row r="1255" spans="1:8" s="136" customFormat="1" x14ac:dyDescent="0.3">
      <c r="A1255" s="14"/>
      <c r="B1255" s="14"/>
      <c r="C1255" s="14"/>
      <c r="D1255" s="14"/>
      <c r="E1255" s="226"/>
      <c r="F1255" s="226"/>
      <c r="G1255" s="226"/>
      <c r="H1255" s="226"/>
    </row>
    <row r="1256" spans="1:8" s="136" customFormat="1" x14ac:dyDescent="0.3">
      <c r="A1256" s="14"/>
      <c r="B1256" s="14"/>
      <c r="C1256" s="14"/>
      <c r="D1256" s="14"/>
      <c r="E1256" s="226"/>
      <c r="F1256" s="226"/>
      <c r="G1256" s="226"/>
      <c r="H1256" s="226"/>
    </row>
    <row r="1257" spans="1:8" s="136" customFormat="1" x14ac:dyDescent="0.3">
      <c r="A1257" s="14"/>
      <c r="B1257" s="14"/>
      <c r="C1257" s="14"/>
      <c r="D1257" s="14"/>
      <c r="E1257" s="226"/>
      <c r="F1257" s="226"/>
      <c r="G1257" s="226"/>
      <c r="H1257" s="226"/>
    </row>
    <row r="1258" spans="1:8" s="136" customFormat="1" x14ac:dyDescent="0.3">
      <c r="A1258" s="14"/>
      <c r="B1258" s="14"/>
      <c r="C1258" s="14"/>
      <c r="D1258" s="14"/>
      <c r="E1258" s="226"/>
      <c r="F1258" s="226"/>
      <c r="G1258" s="226"/>
      <c r="H1258" s="226"/>
    </row>
    <row r="1259" spans="1:8" x14ac:dyDescent="0.3">
      <c r="A1259" s="9"/>
    </row>
    <row r="1260" spans="1:8" x14ac:dyDescent="0.3">
      <c r="A1260" s="9"/>
    </row>
    <row r="1261" spans="1:8" x14ac:dyDescent="0.3">
      <c r="A1261" s="9"/>
    </row>
    <row r="1262" spans="1:8" x14ac:dyDescent="0.3">
      <c r="A1262" s="9"/>
    </row>
    <row r="1263" spans="1:8" x14ac:dyDescent="0.3">
      <c r="A1263" s="9"/>
    </row>
    <row r="1264" spans="1:8" x14ac:dyDescent="0.3">
      <c r="A1264" s="9"/>
    </row>
    <row r="1265" spans="1:1" x14ac:dyDescent="0.3">
      <c r="A1265" s="9"/>
    </row>
    <row r="1266" spans="1:1" x14ac:dyDescent="0.3">
      <c r="A1266" s="9"/>
    </row>
    <row r="1267" spans="1:1" x14ac:dyDescent="0.3">
      <c r="A1267" s="9"/>
    </row>
    <row r="1268" spans="1:1" x14ac:dyDescent="0.3">
      <c r="A1268" s="9"/>
    </row>
    <row r="1269" spans="1:1" x14ac:dyDescent="0.3">
      <c r="A1269" s="9"/>
    </row>
    <row r="1270" spans="1:1" x14ac:dyDescent="0.3">
      <c r="A1270" s="9"/>
    </row>
    <row r="1271" spans="1:1" x14ac:dyDescent="0.3">
      <c r="A1271" s="9"/>
    </row>
    <row r="1272" spans="1:1" x14ac:dyDescent="0.3">
      <c r="A1272" s="9"/>
    </row>
    <row r="1273" spans="1:1" x14ac:dyDescent="0.3">
      <c r="A1273" s="9"/>
    </row>
    <row r="1274" spans="1:1" x14ac:dyDescent="0.3">
      <c r="A1274" s="9"/>
    </row>
    <row r="1275" spans="1:1" x14ac:dyDescent="0.3">
      <c r="A1275" s="9"/>
    </row>
    <row r="1276" spans="1:1" x14ac:dyDescent="0.3">
      <c r="A1276" s="9"/>
    </row>
    <row r="1277" spans="1:1" x14ac:dyDescent="0.3">
      <c r="A1277" s="9"/>
    </row>
    <row r="1278" spans="1:1" x14ac:dyDescent="0.3">
      <c r="A1278" s="9"/>
    </row>
    <row r="1279" spans="1:1" x14ac:dyDescent="0.3">
      <c r="A1279" s="9"/>
    </row>
    <row r="1280" spans="1:1" x14ac:dyDescent="0.3">
      <c r="A1280" s="9"/>
    </row>
    <row r="1281" spans="1:1" x14ac:dyDescent="0.3">
      <c r="A1281" s="9"/>
    </row>
    <row r="1282" spans="1:1" x14ac:dyDescent="0.3">
      <c r="A1282" s="9"/>
    </row>
    <row r="1283" spans="1:1" x14ac:dyDescent="0.3">
      <c r="A1283" s="9"/>
    </row>
    <row r="1284" spans="1:1" x14ac:dyDescent="0.3">
      <c r="A1284" s="9"/>
    </row>
    <row r="1285" spans="1:1" x14ac:dyDescent="0.3">
      <c r="A1285" s="9"/>
    </row>
    <row r="1286" spans="1:1" x14ac:dyDescent="0.3">
      <c r="A1286" s="9"/>
    </row>
    <row r="1287" spans="1:1" x14ac:dyDescent="0.3">
      <c r="A1287" s="9"/>
    </row>
    <row r="1288" spans="1:1" x14ac:dyDescent="0.3">
      <c r="A1288" s="9"/>
    </row>
    <row r="1289" spans="1:1" x14ac:dyDescent="0.3">
      <c r="A1289" s="9"/>
    </row>
    <row r="1290" spans="1:1" x14ac:dyDescent="0.3">
      <c r="A1290" s="9"/>
    </row>
    <row r="1291" spans="1:1" x14ac:dyDescent="0.3">
      <c r="A1291" s="9"/>
    </row>
    <row r="1292" spans="1:1" x14ac:dyDescent="0.3">
      <c r="A1292" s="9"/>
    </row>
    <row r="1293" spans="1:1" x14ac:dyDescent="0.3">
      <c r="A1293" s="9"/>
    </row>
    <row r="1294" spans="1:1" x14ac:dyDescent="0.3">
      <c r="A1294" s="9"/>
    </row>
    <row r="1295" spans="1:1" x14ac:dyDescent="0.3">
      <c r="A1295" s="9"/>
    </row>
    <row r="1296" spans="1:1" x14ac:dyDescent="0.3">
      <c r="A1296" s="9"/>
    </row>
    <row r="1297" spans="1:1" x14ac:dyDescent="0.3">
      <c r="A1297" s="9"/>
    </row>
    <row r="1298" spans="1:1" x14ac:dyDescent="0.3">
      <c r="A1298" s="9"/>
    </row>
    <row r="1299" spans="1:1" x14ac:dyDescent="0.3">
      <c r="A1299" s="9"/>
    </row>
    <row r="1300" spans="1:1" x14ac:dyDescent="0.3">
      <c r="A1300" s="9"/>
    </row>
    <row r="1301" spans="1:1" x14ac:dyDescent="0.3">
      <c r="A1301" s="9"/>
    </row>
    <row r="1302" spans="1:1" x14ac:dyDescent="0.3">
      <c r="A1302" s="9"/>
    </row>
    <row r="1303" spans="1:1" x14ac:dyDescent="0.3">
      <c r="A1303" s="9"/>
    </row>
    <row r="1304" spans="1:1" x14ac:dyDescent="0.3">
      <c r="A1304" s="9"/>
    </row>
    <row r="1305" spans="1:1" x14ac:dyDescent="0.3">
      <c r="A1305" s="9"/>
    </row>
    <row r="1306" spans="1:1" x14ac:dyDescent="0.3">
      <c r="A1306" s="9"/>
    </row>
    <row r="1307" spans="1:1" x14ac:dyDescent="0.3">
      <c r="A1307" s="9"/>
    </row>
    <row r="1308" spans="1:1" x14ac:dyDescent="0.3">
      <c r="A1308" s="9"/>
    </row>
    <row r="1309" spans="1:1" x14ac:dyDescent="0.3">
      <c r="A1309" s="9"/>
    </row>
    <row r="1310" spans="1:1" x14ac:dyDescent="0.3">
      <c r="A1310" s="9"/>
    </row>
    <row r="1311" spans="1:1" x14ac:dyDescent="0.3">
      <c r="A1311" s="9"/>
    </row>
    <row r="1312" spans="1:1" x14ac:dyDescent="0.3">
      <c r="A1312" s="9"/>
    </row>
    <row r="1313" spans="1:1" x14ac:dyDescent="0.3">
      <c r="A1313" s="9"/>
    </row>
    <row r="1314" spans="1:1" x14ac:dyDescent="0.3">
      <c r="A1314" s="9"/>
    </row>
    <row r="1315" spans="1:1" x14ac:dyDescent="0.3">
      <c r="A1315" s="9"/>
    </row>
    <row r="1316" spans="1:1" x14ac:dyDescent="0.3">
      <c r="A1316" s="9"/>
    </row>
  </sheetData>
  <sheetProtection password="CE6F" sheet="1" objects="1" scenarios="1" formatCells="0" formatColumns="0" formatRows="0"/>
  <mergeCells count="1119">
    <mergeCell ref="E1113:H1113"/>
    <mergeCell ref="E1114:H1114"/>
    <mergeCell ref="E1115:H1115"/>
    <mergeCell ref="E1116:H1116"/>
    <mergeCell ref="E1107:H1107"/>
    <mergeCell ref="E1108:H1108"/>
    <mergeCell ref="E1109:H1109"/>
    <mergeCell ref="E1110:H1110"/>
    <mergeCell ref="E1111:H1111"/>
    <mergeCell ref="E1112:H1112"/>
    <mergeCell ref="E1101:H1101"/>
    <mergeCell ref="E1102:H1102"/>
    <mergeCell ref="E1103:H1103"/>
    <mergeCell ref="E1104:H1104"/>
    <mergeCell ref="E1105:H1105"/>
    <mergeCell ref="E1106:H1106"/>
    <mergeCell ref="E1095:H1095"/>
    <mergeCell ref="E1096:H1096"/>
    <mergeCell ref="E1097:H1097"/>
    <mergeCell ref="E1098:H1098"/>
    <mergeCell ref="E1099:H1099"/>
    <mergeCell ref="E1100:H1100"/>
    <mergeCell ref="E1089:H1089"/>
    <mergeCell ref="E1090:H1090"/>
    <mergeCell ref="E1091:H1091"/>
    <mergeCell ref="E1092:H1092"/>
    <mergeCell ref="E1093:H1093"/>
    <mergeCell ref="E1094:H1094"/>
    <mergeCell ref="E1083:H1083"/>
    <mergeCell ref="E1084:H1084"/>
    <mergeCell ref="E1085:H1085"/>
    <mergeCell ref="E1086:H1086"/>
    <mergeCell ref="E1087:H1087"/>
    <mergeCell ref="E1088:H1088"/>
    <mergeCell ref="E1077:H1077"/>
    <mergeCell ref="E1078:H1078"/>
    <mergeCell ref="E1079:H1079"/>
    <mergeCell ref="E1080:H1080"/>
    <mergeCell ref="E1081:H1081"/>
    <mergeCell ref="E1082:H1082"/>
    <mergeCell ref="E1071:H1071"/>
    <mergeCell ref="E1072:H1072"/>
    <mergeCell ref="E1073:H1073"/>
    <mergeCell ref="E1074:H1074"/>
    <mergeCell ref="E1075:H1075"/>
    <mergeCell ref="E1076:H1076"/>
    <mergeCell ref="E1065:H1065"/>
    <mergeCell ref="E1066:H1066"/>
    <mergeCell ref="E1067:H1067"/>
    <mergeCell ref="E1068:H1068"/>
    <mergeCell ref="E1069:H1069"/>
    <mergeCell ref="E1070:H1070"/>
    <mergeCell ref="E1059:H1059"/>
    <mergeCell ref="E1060:H1060"/>
    <mergeCell ref="E1061:H1061"/>
    <mergeCell ref="E1062:H1062"/>
    <mergeCell ref="E1063:H1063"/>
    <mergeCell ref="E1064:H1064"/>
    <mergeCell ref="E1053:H1053"/>
    <mergeCell ref="E1054:H1054"/>
    <mergeCell ref="E1055:H1055"/>
    <mergeCell ref="E1056:H1056"/>
    <mergeCell ref="E1057:H1057"/>
    <mergeCell ref="E1058:H1058"/>
    <mergeCell ref="E1047:H1047"/>
    <mergeCell ref="E1048:H1048"/>
    <mergeCell ref="E1049:H1049"/>
    <mergeCell ref="E1050:H1050"/>
    <mergeCell ref="E1051:H1051"/>
    <mergeCell ref="E1052:H1052"/>
    <mergeCell ref="E1041:H1041"/>
    <mergeCell ref="E1042:H1042"/>
    <mergeCell ref="E1043:H1043"/>
    <mergeCell ref="E1044:H1044"/>
    <mergeCell ref="E1045:H1045"/>
    <mergeCell ref="E1046:H1046"/>
    <mergeCell ref="E1035:H1035"/>
    <mergeCell ref="E1036:H1036"/>
    <mergeCell ref="E1037:H1037"/>
    <mergeCell ref="E1038:H1038"/>
    <mergeCell ref="E1039:H1039"/>
    <mergeCell ref="E1040:H1040"/>
    <mergeCell ref="E1029:H1029"/>
    <mergeCell ref="E1030:H1030"/>
    <mergeCell ref="E1031:H1031"/>
    <mergeCell ref="E1032:H1032"/>
    <mergeCell ref="E1033:H1033"/>
    <mergeCell ref="E1034:H1034"/>
    <mergeCell ref="E1023:H1023"/>
    <mergeCell ref="E1024:H1024"/>
    <mergeCell ref="E1025:H1025"/>
    <mergeCell ref="E1026:H1026"/>
    <mergeCell ref="E1027:H1027"/>
    <mergeCell ref="E1028:H1028"/>
    <mergeCell ref="E1017:H1017"/>
    <mergeCell ref="E1018:H1018"/>
    <mergeCell ref="E1019:H1019"/>
    <mergeCell ref="E1020:H1020"/>
    <mergeCell ref="E1021:H1021"/>
    <mergeCell ref="E1022:H1022"/>
    <mergeCell ref="E1011:H1011"/>
    <mergeCell ref="E1012:H1012"/>
    <mergeCell ref="E1013:H1013"/>
    <mergeCell ref="E1014:H1014"/>
    <mergeCell ref="E1015:H1015"/>
    <mergeCell ref="E1016:H1016"/>
    <mergeCell ref="E1005:H1005"/>
    <mergeCell ref="E1006:H1006"/>
    <mergeCell ref="E1007:H1007"/>
    <mergeCell ref="E1008:H1008"/>
    <mergeCell ref="E1009:H1009"/>
    <mergeCell ref="E1010:H1010"/>
    <mergeCell ref="E999:H999"/>
    <mergeCell ref="E1000:H1000"/>
    <mergeCell ref="E1001:H1001"/>
    <mergeCell ref="E1002:H1002"/>
    <mergeCell ref="E1003:H1003"/>
    <mergeCell ref="E1004:H1004"/>
    <mergeCell ref="E993:H993"/>
    <mergeCell ref="E994:H994"/>
    <mergeCell ref="E995:H995"/>
    <mergeCell ref="E996:H996"/>
    <mergeCell ref="E997:H997"/>
    <mergeCell ref="E998:H998"/>
    <mergeCell ref="E987:H987"/>
    <mergeCell ref="E988:H988"/>
    <mergeCell ref="E989:H989"/>
    <mergeCell ref="E990:H990"/>
    <mergeCell ref="E991:H991"/>
    <mergeCell ref="E992:H992"/>
    <mergeCell ref="E981:H981"/>
    <mergeCell ref="E982:H982"/>
    <mergeCell ref="E983:H983"/>
    <mergeCell ref="E984:H984"/>
    <mergeCell ref="E985:H985"/>
    <mergeCell ref="E986:H986"/>
    <mergeCell ref="E975:H975"/>
    <mergeCell ref="E976:H976"/>
    <mergeCell ref="E977:H977"/>
    <mergeCell ref="E978:H978"/>
    <mergeCell ref="E979:H979"/>
    <mergeCell ref="E980:H980"/>
    <mergeCell ref="E969:H969"/>
    <mergeCell ref="E970:H970"/>
    <mergeCell ref="E971:H971"/>
    <mergeCell ref="E972:H972"/>
    <mergeCell ref="E973:H973"/>
    <mergeCell ref="E974:H974"/>
    <mergeCell ref="E963:H963"/>
    <mergeCell ref="E964:H964"/>
    <mergeCell ref="E965:H965"/>
    <mergeCell ref="E966:H966"/>
    <mergeCell ref="E967:H967"/>
    <mergeCell ref="E968:H968"/>
    <mergeCell ref="E957:H957"/>
    <mergeCell ref="E958:H958"/>
    <mergeCell ref="E959:H959"/>
    <mergeCell ref="E960:H960"/>
    <mergeCell ref="E961:H961"/>
    <mergeCell ref="E962:H962"/>
    <mergeCell ref="E951:H951"/>
    <mergeCell ref="E952:H952"/>
    <mergeCell ref="E953:H953"/>
    <mergeCell ref="E954:H954"/>
    <mergeCell ref="E955:H955"/>
    <mergeCell ref="E956:H956"/>
    <mergeCell ref="E945:H945"/>
    <mergeCell ref="E946:H946"/>
    <mergeCell ref="E947:H947"/>
    <mergeCell ref="E948:H948"/>
    <mergeCell ref="E949:H949"/>
    <mergeCell ref="E950:H950"/>
    <mergeCell ref="E939:H939"/>
    <mergeCell ref="E940:H940"/>
    <mergeCell ref="E941:H941"/>
    <mergeCell ref="E942:H942"/>
    <mergeCell ref="E943:H943"/>
    <mergeCell ref="E944:H944"/>
    <mergeCell ref="E933:H933"/>
    <mergeCell ref="E934:H934"/>
    <mergeCell ref="E935:H935"/>
    <mergeCell ref="E936:H936"/>
    <mergeCell ref="E937:H937"/>
    <mergeCell ref="E938:H938"/>
    <mergeCell ref="E927:H927"/>
    <mergeCell ref="E928:H928"/>
    <mergeCell ref="E929:H929"/>
    <mergeCell ref="E930:H930"/>
    <mergeCell ref="E931:H931"/>
    <mergeCell ref="E932:H932"/>
    <mergeCell ref="E921:H921"/>
    <mergeCell ref="E922:H922"/>
    <mergeCell ref="E923:H923"/>
    <mergeCell ref="E924:H924"/>
    <mergeCell ref="E925:H925"/>
    <mergeCell ref="E926:H926"/>
    <mergeCell ref="E915:H915"/>
    <mergeCell ref="E916:H916"/>
    <mergeCell ref="E917:H917"/>
    <mergeCell ref="E918:H918"/>
    <mergeCell ref="E919:H919"/>
    <mergeCell ref="E920:H920"/>
    <mergeCell ref="E909:H909"/>
    <mergeCell ref="E910:H910"/>
    <mergeCell ref="E911:H911"/>
    <mergeCell ref="E912:H912"/>
    <mergeCell ref="E913:H913"/>
    <mergeCell ref="E914:H914"/>
    <mergeCell ref="E903:H903"/>
    <mergeCell ref="E904:H904"/>
    <mergeCell ref="E905:H905"/>
    <mergeCell ref="E906:H906"/>
    <mergeCell ref="E907:H907"/>
    <mergeCell ref="E908:H908"/>
    <mergeCell ref="E897:H897"/>
    <mergeCell ref="E898:H898"/>
    <mergeCell ref="E899:H899"/>
    <mergeCell ref="E900:H900"/>
    <mergeCell ref="E901:H901"/>
    <mergeCell ref="E902:H902"/>
    <mergeCell ref="E891:H891"/>
    <mergeCell ref="E892:H892"/>
    <mergeCell ref="E893:H893"/>
    <mergeCell ref="E894:H894"/>
    <mergeCell ref="E895:H895"/>
    <mergeCell ref="E896:H896"/>
    <mergeCell ref="E885:H885"/>
    <mergeCell ref="E886:H886"/>
    <mergeCell ref="E887:H887"/>
    <mergeCell ref="E888:H888"/>
    <mergeCell ref="E889:H889"/>
    <mergeCell ref="E890:H890"/>
    <mergeCell ref="E879:H879"/>
    <mergeCell ref="E880:H880"/>
    <mergeCell ref="E881:H881"/>
    <mergeCell ref="E882:H882"/>
    <mergeCell ref="E883:H883"/>
    <mergeCell ref="E884:H884"/>
    <mergeCell ref="E873:H873"/>
    <mergeCell ref="E874:H874"/>
    <mergeCell ref="E875:H875"/>
    <mergeCell ref="E876:H876"/>
    <mergeCell ref="E877:H877"/>
    <mergeCell ref="E878:H878"/>
    <mergeCell ref="E867:H867"/>
    <mergeCell ref="E868:H868"/>
    <mergeCell ref="E869:H869"/>
    <mergeCell ref="E870:H870"/>
    <mergeCell ref="E871:H871"/>
    <mergeCell ref="E872:H872"/>
    <mergeCell ref="E861:H861"/>
    <mergeCell ref="E862:H862"/>
    <mergeCell ref="E863:H863"/>
    <mergeCell ref="E864:H864"/>
    <mergeCell ref="E865:H865"/>
    <mergeCell ref="E866:H866"/>
    <mergeCell ref="E855:H855"/>
    <mergeCell ref="E856:H856"/>
    <mergeCell ref="E857:H857"/>
    <mergeCell ref="E858:H858"/>
    <mergeCell ref="E859:H859"/>
    <mergeCell ref="E860:H860"/>
    <mergeCell ref="E849:H849"/>
    <mergeCell ref="E850:H850"/>
    <mergeCell ref="E851:H851"/>
    <mergeCell ref="E852:H852"/>
    <mergeCell ref="E853:H853"/>
    <mergeCell ref="E854:H854"/>
    <mergeCell ref="E843:H843"/>
    <mergeCell ref="E844:H844"/>
    <mergeCell ref="E845:H845"/>
    <mergeCell ref="E846:H846"/>
    <mergeCell ref="E847:H847"/>
    <mergeCell ref="E848:H848"/>
    <mergeCell ref="E837:H837"/>
    <mergeCell ref="E838:H838"/>
    <mergeCell ref="E839:H839"/>
    <mergeCell ref="E840:H840"/>
    <mergeCell ref="E841:H841"/>
    <mergeCell ref="E842:H842"/>
    <mergeCell ref="E831:H831"/>
    <mergeCell ref="E832:H832"/>
    <mergeCell ref="E833:H833"/>
    <mergeCell ref="E834:H834"/>
    <mergeCell ref="E835:H835"/>
    <mergeCell ref="E836:H836"/>
    <mergeCell ref="E825:H825"/>
    <mergeCell ref="E826:H826"/>
    <mergeCell ref="E827:H827"/>
    <mergeCell ref="E828:H828"/>
    <mergeCell ref="E829:H829"/>
    <mergeCell ref="E830:H830"/>
    <mergeCell ref="E819:H819"/>
    <mergeCell ref="E820:H820"/>
    <mergeCell ref="E821:H821"/>
    <mergeCell ref="E822:H822"/>
    <mergeCell ref="E823:H823"/>
    <mergeCell ref="E824:H824"/>
    <mergeCell ref="E813:H813"/>
    <mergeCell ref="E814:H814"/>
    <mergeCell ref="E815:H815"/>
    <mergeCell ref="E816:H816"/>
    <mergeCell ref="E817:H817"/>
    <mergeCell ref="E818:H818"/>
    <mergeCell ref="E807:H807"/>
    <mergeCell ref="E808:H808"/>
    <mergeCell ref="E809:H809"/>
    <mergeCell ref="E810:H810"/>
    <mergeCell ref="E811:H811"/>
    <mergeCell ref="E812:H812"/>
    <mergeCell ref="E801:H801"/>
    <mergeCell ref="E802:H802"/>
    <mergeCell ref="E803:H803"/>
    <mergeCell ref="E804:H804"/>
    <mergeCell ref="E805:H805"/>
    <mergeCell ref="E806:H806"/>
    <mergeCell ref="E795:H795"/>
    <mergeCell ref="E796:H796"/>
    <mergeCell ref="E797:H797"/>
    <mergeCell ref="E798:H798"/>
    <mergeCell ref="E799:H799"/>
    <mergeCell ref="E800:H800"/>
    <mergeCell ref="E789:H789"/>
    <mergeCell ref="E790:H790"/>
    <mergeCell ref="E791:H791"/>
    <mergeCell ref="E792:H792"/>
    <mergeCell ref="E793:H793"/>
    <mergeCell ref="E794:H794"/>
    <mergeCell ref="E783:H783"/>
    <mergeCell ref="E784:H784"/>
    <mergeCell ref="E785:H785"/>
    <mergeCell ref="E786:H786"/>
    <mergeCell ref="E787:H787"/>
    <mergeCell ref="E788:H788"/>
    <mergeCell ref="E777:H777"/>
    <mergeCell ref="E778:H778"/>
    <mergeCell ref="E779:H779"/>
    <mergeCell ref="E780:H780"/>
    <mergeCell ref="E781:H781"/>
    <mergeCell ref="E782:H782"/>
    <mergeCell ref="E771:H771"/>
    <mergeCell ref="E772:H772"/>
    <mergeCell ref="E773:H773"/>
    <mergeCell ref="E774:H774"/>
    <mergeCell ref="E775:H775"/>
    <mergeCell ref="E776:H776"/>
    <mergeCell ref="E765:H765"/>
    <mergeCell ref="E766:H766"/>
    <mergeCell ref="E767:H767"/>
    <mergeCell ref="E768:H768"/>
    <mergeCell ref="E769:H769"/>
    <mergeCell ref="E770:H770"/>
    <mergeCell ref="E759:H759"/>
    <mergeCell ref="E760:H760"/>
    <mergeCell ref="E761:H761"/>
    <mergeCell ref="E762:H762"/>
    <mergeCell ref="E763:H763"/>
    <mergeCell ref="E764:H764"/>
    <mergeCell ref="E753:H753"/>
    <mergeCell ref="E754:H754"/>
    <mergeCell ref="E755:H755"/>
    <mergeCell ref="E756:H756"/>
    <mergeCell ref="E757:H757"/>
    <mergeCell ref="E758:H758"/>
    <mergeCell ref="E747:H747"/>
    <mergeCell ref="E748:H748"/>
    <mergeCell ref="E749:H749"/>
    <mergeCell ref="E750:H750"/>
    <mergeCell ref="E751:H751"/>
    <mergeCell ref="E752:H752"/>
    <mergeCell ref="E741:H741"/>
    <mergeCell ref="E742:H742"/>
    <mergeCell ref="E743:H743"/>
    <mergeCell ref="E744:H744"/>
    <mergeCell ref="E745:H745"/>
    <mergeCell ref="E746:H746"/>
    <mergeCell ref="E735:H735"/>
    <mergeCell ref="E736:H736"/>
    <mergeCell ref="E737:H737"/>
    <mergeCell ref="E738:H738"/>
    <mergeCell ref="E739:H739"/>
    <mergeCell ref="E740:H740"/>
    <mergeCell ref="E729:H729"/>
    <mergeCell ref="E730:H730"/>
    <mergeCell ref="E731:H731"/>
    <mergeCell ref="E732:H732"/>
    <mergeCell ref="E733:H733"/>
    <mergeCell ref="E734:H734"/>
    <mergeCell ref="E723:H723"/>
    <mergeCell ref="E724:H724"/>
    <mergeCell ref="E725:H725"/>
    <mergeCell ref="E726:H726"/>
    <mergeCell ref="E727:H727"/>
    <mergeCell ref="E728:H728"/>
    <mergeCell ref="E717:H717"/>
    <mergeCell ref="E718:H718"/>
    <mergeCell ref="E719:H719"/>
    <mergeCell ref="E720:H720"/>
    <mergeCell ref="E721:H721"/>
    <mergeCell ref="E722:H722"/>
    <mergeCell ref="E711:H711"/>
    <mergeCell ref="E712:H712"/>
    <mergeCell ref="E713:H713"/>
    <mergeCell ref="E714:H714"/>
    <mergeCell ref="E715:H715"/>
    <mergeCell ref="E716:H716"/>
    <mergeCell ref="E705:H705"/>
    <mergeCell ref="E706:H706"/>
    <mergeCell ref="E707:H707"/>
    <mergeCell ref="E708:H708"/>
    <mergeCell ref="E709:H709"/>
    <mergeCell ref="E710:H710"/>
    <mergeCell ref="E699:H699"/>
    <mergeCell ref="E700:H700"/>
    <mergeCell ref="E701:H701"/>
    <mergeCell ref="E702:H702"/>
    <mergeCell ref="E703:H703"/>
    <mergeCell ref="E704:H704"/>
    <mergeCell ref="E693:H693"/>
    <mergeCell ref="E694:H694"/>
    <mergeCell ref="E695:H695"/>
    <mergeCell ref="E696:H696"/>
    <mergeCell ref="E697:H697"/>
    <mergeCell ref="E698:H698"/>
    <mergeCell ref="E687:H687"/>
    <mergeCell ref="E688:H688"/>
    <mergeCell ref="E689:H689"/>
    <mergeCell ref="E690:H690"/>
    <mergeCell ref="E691:H691"/>
    <mergeCell ref="E692:H692"/>
    <mergeCell ref="E681:H681"/>
    <mergeCell ref="E682:H682"/>
    <mergeCell ref="E683:H683"/>
    <mergeCell ref="E684:H684"/>
    <mergeCell ref="E685:H685"/>
    <mergeCell ref="E686:H686"/>
    <mergeCell ref="E675:H675"/>
    <mergeCell ref="E676:H676"/>
    <mergeCell ref="E677:H677"/>
    <mergeCell ref="E678:H678"/>
    <mergeCell ref="E679:H679"/>
    <mergeCell ref="E680:H680"/>
    <mergeCell ref="E669:H669"/>
    <mergeCell ref="E670:H670"/>
    <mergeCell ref="E671:H671"/>
    <mergeCell ref="E672:H672"/>
    <mergeCell ref="E673:H673"/>
    <mergeCell ref="E674:H674"/>
    <mergeCell ref="E663:H663"/>
    <mergeCell ref="E664:H664"/>
    <mergeCell ref="E665:H665"/>
    <mergeCell ref="E666:H666"/>
    <mergeCell ref="E667:H667"/>
    <mergeCell ref="E668:H668"/>
    <mergeCell ref="E657:H657"/>
    <mergeCell ref="E658:H658"/>
    <mergeCell ref="E659:H659"/>
    <mergeCell ref="E660:H660"/>
    <mergeCell ref="E661:H661"/>
    <mergeCell ref="E662:H662"/>
    <mergeCell ref="E651:H651"/>
    <mergeCell ref="E652:H652"/>
    <mergeCell ref="E653:H653"/>
    <mergeCell ref="E654:H654"/>
    <mergeCell ref="E655:H655"/>
    <mergeCell ref="E656:H656"/>
    <mergeCell ref="E645:H645"/>
    <mergeCell ref="E646:H646"/>
    <mergeCell ref="E647:H647"/>
    <mergeCell ref="E648:H648"/>
    <mergeCell ref="E649:H649"/>
    <mergeCell ref="E650:H650"/>
    <mergeCell ref="E639:H639"/>
    <mergeCell ref="E640:H640"/>
    <mergeCell ref="E641:H641"/>
    <mergeCell ref="E642:H642"/>
    <mergeCell ref="E643:H643"/>
    <mergeCell ref="E644:H644"/>
    <mergeCell ref="E633:H633"/>
    <mergeCell ref="E634:H634"/>
    <mergeCell ref="E635:H635"/>
    <mergeCell ref="E636:H636"/>
    <mergeCell ref="E637:H637"/>
    <mergeCell ref="E638:H638"/>
    <mergeCell ref="E627:H627"/>
    <mergeCell ref="E628:H628"/>
    <mergeCell ref="E629:H629"/>
    <mergeCell ref="E630:H630"/>
    <mergeCell ref="E631:H631"/>
    <mergeCell ref="E632:H632"/>
    <mergeCell ref="E621:H621"/>
    <mergeCell ref="E622:H622"/>
    <mergeCell ref="E623:H623"/>
    <mergeCell ref="E624:H624"/>
    <mergeCell ref="E625:H625"/>
    <mergeCell ref="E626:H626"/>
    <mergeCell ref="E615:H615"/>
    <mergeCell ref="E616:H616"/>
    <mergeCell ref="E617:H617"/>
    <mergeCell ref="E618:H618"/>
    <mergeCell ref="E619:H619"/>
    <mergeCell ref="E620:H620"/>
    <mergeCell ref="E609:H609"/>
    <mergeCell ref="E610:H610"/>
    <mergeCell ref="E611:H611"/>
    <mergeCell ref="E612:H612"/>
    <mergeCell ref="E613:H613"/>
    <mergeCell ref="E614:H614"/>
    <mergeCell ref="E603:H603"/>
    <mergeCell ref="E604:H604"/>
    <mergeCell ref="E605:H605"/>
    <mergeCell ref="E606:H606"/>
    <mergeCell ref="E607:H607"/>
    <mergeCell ref="E608:H608"/>
    <mergeCell ref="E597:H597"/>
    <mergeCell ref="E598:H598"/>
    <mergeCell ref="E599:H599"/>
    <mergeCell ref="E600:H600"/>
    <mergeCell ref="E601:H601"/>
    <mergeCell ref="E602:H602"/>
    <mergeCell ref="E591:H591"/>
    <mergeCell ref="E592:H592"/>
    <mergeCell ref="E593:H593"/>
    <mergeCell ref="E594:H594"/>
    <mergeCell ref="E595:H595"/>
    <mergeCell ref="E596:H596"/>
    <mergeCell ref="E585:H585"/>
    <mergeCell ref="E586:H586"/>
    <mergeCell ref="E587:H587"/>
    <mergeCell ref="E588:H588"/>
    <mergeCell ref="E589:H589"/>
    <mergeCell ref="E590:H590"/>
    <mergeCell ref="E579:H579"/>
    <mergeCell ref="E580:H580"/>
    <mergeCell ref="E581:H581"/>
    <mergeCell ref="E582:H582"/>
    <mergeCell ref="E583:H583"/>
    <mergeCell ref="E584:H584"/>
    <mergeCell ref="E573:H573"/>
    <mergeCell ref="E574:H574"/>
    <mergeCell ref="E575:H575"/>
    <mergeCell ref="E576:H576"/>
    <mergeCell ref="E577:H577"/>
    <mergeCell ref="E578:H578"/>
    <mergeCell ref="E567:H567"/>
    <mergeCell ref="E568:H568"/>
    <mergeCell ref="E569:H569"/>
    <mergeCell ref="E570:H570"/>
    <mergeCell ref="E571:H571"/>
    <mergeCell ref="E572:H572"/>
    <mergeCell ref="E561:H561"/>
    <mergeCell ref="E562:H562"/>
    <mergeCell ref="E563:H563"/>
    <mergeCell ref="E564:H564"/>
    <mergeCell ref="E565:H565"/>
    <mergeCell ref="E566:H566"/>
    <mergeCell ref="E555:H555"/>
    <mergeCell ref="E556:H556"/>
    <mergeCell ref="E557:H557"/>
    <mergeCell ref="E558:H558"/>
    <mergeCell ref="E559:H559"/>
    <mergeCell ref="E560:H560"/>
    <mergeCell ref="E549:H549"/>
    <mergeCell ref="E550:H550"/>
    <mergeCell ref="E551:H551"/>
    <mergeCell ref="E552:H552"/>
    <mergeCell ref="E553:H553"/>
    <mergeCell ref="E554:H554"/>
    <mergeCell ref="E543:H543"/>
    <mergeCell ref="E544:H544"/>
    <mergeCell ref="E545:H545"/>
    <mergeCell ref="E546:H546"/>
    <mergeCell ref="E547:H547"/>
    <mergeCell ref="E548:H548"/>
    <mergeCell ref="E537:H537"/>
    <mergeCell ref="E538:H538"/>
    <mergeCell ref="E539:H539"/>
    <mergeCell ref="E540:H540"/>
    <mergeCell ref="E541:H541"/>
    <mergeCell ref="E542:H542"/>
    <mergeCell ref="E531:H531"/>
    <mergeCell ref="E532:H532"/>
    <mergeCell ref="E533:H533"/>
    <mergeCell ref="E534:H534"/>
    <mergeCell ref="E535:H535"/>
    <mergeCell ref="E536:H536"/>
    <mergeCell ref="E525:H525"/>
    <mergeCell ref="E526:H526"/>
    <mergeCell ref="E527:H527"/>
    <mergeCell ref="E528:H528"/>
    <mergeCell ref="E529:H529"/>
    <mergeCell ref="E530:H530"/>
    <mergeCell ref="E519:H519"/>
    <mergeCell ref="E520:H520"/>
    <mergeCell ref="E521:H521"/>
    <mergeCell ref="E522:H522"/>
    <mergeCell ref="E523:H523"/>
    <mergeCell ref="E524:H524"/>
    <mergeCell ref="E513:H513"/>
    <mergeCell ref="E514:H514"/>
    <mergeCell ref="E515:H515"/>
    <mergeCell ref="E516:H516"/>
    <mergeCell ref="E517:H517"/>
    <mergeCell ref="E518:H518"/>
    <mergeCell ref="E507:H507"/>
    <mergeCell ref="E508:H508"/>
    <mergeCell ref="E509:H509"/>
    <mergeCell ref="E510:H510"/>
    <mergeCell ref="E511:H511"/>
    <mergeCell ref="E512:H512"/>
    <mergeCell ref="E501:H501"/>
    <mergeCell ref="E502:H502"/>
    <mergeCell ref="E503:H503"/>
    <mergeCell ref="E504:H504"/>
    <mergeCell ref="E505:H505"/>
    <mergeCell ref="E506:H506"/>
    <mergeCell ref="E495:H495"/>
    <mergeCell ref="E496:H496"/>
    <mergeCell ref="E497:H497"/>
    <mergeCell ref="E498:H498"/>
    <mergeCell ref="E499:H499"/>
    <mergeCell ref="E500:H500"/>
    <mergeCell ref="E489:H489"/>
    <mergeCell ref="E490:H490"/>
    <mergeCell ref="E491:H491"/>
    <mergeCell ref="E492:H492"/>
    <mergeCell ref="E493:H493"/>
    <mergeCell ref="E494:H494"/>
    <mergeCell ref="E483:H483"/>
    <mergeCell ref="E484:H484"/>
    <mergeCell ref="E485:H485"/>
    <mergeCell ref="E486:H486"/>
    <mergeCell ref="E487:H487"/>
    <mergeCell ref="E488:H488"/>
    <mergeCell ref="E477:H477"/>
    <mergeCell ref="E478:H478"/>
    <mergeCell ref="E479:H479"/>
    <mergeCell ref="E480:H480"/>
    <mergeCell ref="E481:H481"/>
    <mergeCell ref="E482:H482"/>
    <mergeCell ref="E471:H471"/>
    <mergeCell ref="E472:H472"/>
    <mergeCell ref="E473:H473"/>
    <mergeCell ref="E474:H474"/>
    <mergeCell ref="E475:H475"/>
    <mergeCell ref="E476:H476"/>
    <mergeCell ref="E465:H465"/>
    <mergeCell ref="E466:H466"/>
    <mergeCell ref="E467:H467"/>
    <mergeCell ref="E468:H468"/>
    <mergeCell ref="E469:H469"/>
    <mergeCell ref="E470:H470"/>
    <mergeCell ref="E459:H459"/>
    <mergeCell ref="E460:H460"/>
    <mergeCell ref="E461:H461"/>
    <mergeCell ref="E462:H462"/>
    <mergeCell ref="E463:H463"/>
    <mergeCell ref="E464:H464"/>
    <mergeCell ref="E453:H453"/>
    <mergeCell ref="E454:H454"/>
    <mergeCell ref="E455:H455"/>
    <mergeCell ref="E456:H456"/>
    <mergeCell ref="E457:H457"/>
    <mergeCell ref="E458:H458"/>
    <mergeCell ref="E447:H447"/>
    <mergeCell ref="E448:H448"/>
    <mergeCell ref="E449:H449"/>
    <mergeCell ref="E450:H450"/>
    <mergeCell ref="E451:H451"/>
    <mergeCell ref="E452:H452"/>
    <mergeCell ref="E441:H441"/>
    <mergeCell ref="E442:H442"/>
    <mergeCell ref="E443:H443"/>
    <mergeCell ref="E444:H444"/>
    <mergeCell ref="E445:H445"/>
    <mergeCell ref="E446:H446"/>
    <mergeCell ref="E435:H435"/>
    <mergeCell ref="E436:H436"/>
    <mergeCell ref="E437:H437"/>
    <mergeCell ref="E438:H438"/>
    <mergeCell ref="E439:H439"/>
    <mergeCell ref="E440:H440"/>
    <mergeCell ref="E429:H429"/>
    <mergeCell ref="E430:H430"/>
    <mergeCell ref="E431:H431"/>
    <mergeCell ref="E432:H432"/>
    <mergeCell ref="E433:H433"/>
    <mergeCell ref="E434:H434"/>
    <mergeCell ref="E423:H423"/>
    <mergeCell ref="E424:H424"/>
    <mergeCell ref="E425:H425"/>
    <mergeCell ref="E426:H426"/>
    <mergeCell ref="E427:H427"/>
    <mergeCell ref="E428:H428"/>
    <mergeCell ref="E417:H417"/>
    <mergeCell ref="E418:H418"/>
    <mergeCell ref="E419:H419"/>
    <mergeCell ref="E420:H420"/>
    <mergeCell ref="E421:H421"/>
    <mergeCell ref="E422:H422"/>
    <mergeCell ref="E411:H411"/>
    <mergeCell ref="E412:H412"/>
    <mergeCell ref="E413:H413"/>
    <mergeCell ref="E414:H414"/>
    <mergeCell ref="E415:H415"/>
    <mergeCell ref="E416:H416"/>
    <mergeCell ref="E405:H405"/>
    <mergeCell ref="E406:H406"/>
    <mergeCell ref="E407:H407"/>
    <mergeCell ref="E408:H408"/>
    <mergeCell ref="E409:H409"/>
    <mergeCell ref="E410:H410"/>
    <mergeCell ref="E399:H399"/>
    <mergeCell ref="E400:H400"/>
    <mergeCell ref="E401:H401"/>
    <mergeCell ref="E402:H402"/>
    <mergeCell ref="E403:H403"/>
    <mergeCell ref="E404:H404"/>
    <mergeCell ref="E393:H393"/>
    <mergeCell ref="E394:H394"/>
    <mergeCell ref="E395:H395"/>
    <mergeCell ref="E396:H396"/>
    <mergeCell ref="E397:H397"/>
    <mergeCell ref="E398:H398"/>
    <mergeCell ref="E387:H387"/>
    <mergeCell ref="E388:H388"/>
    <mergeCell ref="E389:H389"/>
    <mergeCell ref="E390:H390"/>
    <mergeCell ref="E391:H391"/>
    <mergeCell ref="E392:H392"/>
    <mergeCell ref="E381:H381"/>
    <mergeCell ref="E382:H382"/>
    <mergeCell ref="E383:H383"/>
    <mergeCell ref="E384:H384"/>
    <mergeCell ref="E385:H385"/>
    <mergeCell ref="E386:H386"/>
    <mergeCell ref="E375:H375"/>
    <mergeCell ref="E376:H376"/>
    <mergeCell ref="E377:H377"/>
    <mergeCell ref="E378:H378"/>
    <mergeCell ref="E379:H379"/>
    <mergeCell ref="E380:H380"/>
    <mergeCell ref="E369:H369"/>
    <mergeCell ref="E370:H370"/>
    <mergeCell ref="E371:H371"/>
    <mergeCell ref="E372:H372"/>
    <mergeCell ref="E373:H373"/>
    <mergeCell ref="E374:H374"/>
    <mergeCell ref="E363:H363"/>
    <mergeCell ref="E364:H364"/>
    <mergeCell ref="E365:H365"/>
    <mergeCell ref="E366:H366"/>
    <mergeCell ref="E367:H367"/>
    <mergeCell ref="E368:H368"/>
    <mergeCell ref="E357:H357"/>
    <mergeCell ref="E358:H358"/>
    <mergeCell ref="E359:H359"/>
    <mergeCell ref="E360:H360"/>
    <mergeCell ref="E361:H361"/>
    <mergeCell ref="E362:H362"/>
    <mergeCell ref="E351:H351"/>
    <mergeCell ref="E352:H352"/>
    <mergeCell ref="E353:H353"/>
    <mergeCell ref="E354:H354"/>
    <mergeCell ref="E355:H355"/>
    <mergeCell ref="E356:H356"/>
    <mergeCell ref="E345:H345"/>
    <mergeCell ref="E346:H346"/>
    <mergeCell ref="E347:H347"/>
    <mergeCell ref="E348:H348"/>
    <mergeCell ref="E349:H349"/>
    <mergeCell ref="E350:H350"/>
    <mergeCell ref="E339:H339"/>
    <mergeCell ref="E340:H340"/>
    <mergeCell ref="E341:H341"/>
    <mergeCell ref="E342:H342"/>
    <mergeCell ref="E343:H343"/>
    <mergeCell ref="E344:H344"/>
    <mergeCell ref="E333:H333"/>
    <mergeCell ref="E334:H334"/>
    <mergeCell ref="E335:H335"/>
    <mergeCell ref="E336:H336"/>
    <mergeCell ref="E337:H337"/>
    <mergeCell ref="E338:H338"/>
    <mergeCell ref="E327:H327"/>
    <mergeCell ref="E328:H328"/>
    <mergeCell ref="E329:H329"/>
    <mergeCell ref="E330:H330"/>
    <mergeCell ref="E331:H331"/>
    <mergeCell ref="E332:H332"/>
    <mergeCell ref="E321:H321"/>
    <mergeCell ref="E322:H322"/>
    <mergeCell ref="E323:H323"/>
    <mergeCell ref="E324:H324"/>
    <mergeCell ref="E325:H325"/>
    <mergeCell ref="E326:H326"/>
    <mergeCell ref="E315:H315"/>
    <mergeCell ref="E316:H316"/>
    <mergeCell ref="E317:H317"/>
    <mergeCell ref="E318:H318"/>
    <mergeCell ref="E319:H319"/>
    <mergeCell ref="E320:H320"/>
    <mergeCell ref="E309:H309"/>
    <mergeCell ref="E310:H310"/>
    <mergeCell ref="E311:H311"/>
    <mergeCell ref="E312:H312"/>
    <mergeCell ref="E313:H313"/>
    <mergeCell ref="E314:H314"/>
    <mergeCell ref="E303:H303"/>
    <mergeCell ref="E304:H304"/>
    <mergeCell ref="E305:H305"/>
    <mergeCell ref="E306:H306"/>
    <mergeCell ref="E307:H307"/>
    <mergeCell ref="E308:H308"/>
    <mergeCell ref="E297:H297"/>
    <mergeCell ref="E298:H298"/>
    <mergeCell ref="E299:H299"/>
    <mergeCell ref="E300:H300"/>
    <mergeCell ref="E301:H301"/>
    <mergeCell ref="E302:H302"/>
    <mergeCell ref="E291:H291"/>
    <mergeCell ref="E292:H292"/>
    <mergeCell ref="E293:H293"/>
    <mergeCell ref="E294:H294"/>
    <mergeCell ref="E295:H295"/>
    <mergeCell ref="E296:H296"/>
    <mergeCell ref="E285:H285"/>
    <mergeCell ref="E286:H286"/>
    <mergeCell ref="E287:H287"/>
    <mergeCell ref="E288:H288"/>
    <mergeCell ref="E289:H289"/>
    <mergeCell ref="E290:H290"/>
    <mergeCell ref="E279:H279"/>
    <mergeCell ref="E280:H280"/>
    <mergeCell ref="E281:H281"/>
    <mergeCell ref="E282:H282"/>
    <mergeCell ref="E283:H283"/>
    <mergeCell ref="E284:H284"/>
    <mergeCell ref="E273:H273"/>
    <mergeCell ref="E274:H274"/>
    <mergeCell ref="E275:H275"/>
    <mergeCell ref="E276:H276"/>
    <mergeCell ref="E277:H277"/>
    <mergeCell ref="E278:H278"/>
    <mergeCell ref="E267:H267"/>
    <mergeCell ref="E268:H268"/>
    <mergeCell ref="E269:H269"/>
    <mergeCell ref="E270:H270"/>
    <mergeCell ref="E271:H271"/>
    <mergeCell ref="E272:H272"/>
    <mergeCell ref="E261:H261"/>
    <mergeCell ref="E262:H262"/>
    <mergeCell ref="E263:H263"/>
    <mergeCell ref="E264:H264"/>
    <mergeCell ref="E265:H265"/>
    <mergeCell ref="E266:H266"/>
    <mergeCell ref="E255:H255"/>
    <mergeCell ref="E256:H256"/>
    <mergeCell ref="E257:H257"/>
    <mergeCell ref="E258:H258"/>
    <mergeCell ref="E259:H259"/>
    <mergeCell ref="E260:H260"/>
    <mergeCell ref="E249:H249"/>
    <mergeCell ref="E250:H250"/>
    <mergeCell ref="E251:H251"/>
    <mergeCell ref="E252:H252"/>
    <mergeCell ref="E253:H253"/>
    <mergeCell ref="E254:H254"/>
    <mergeCell ref="E243:H243"/>
    <mergeCell ref="E244:H244"/>
    <mergeCell ref="E245:H245"/>
    <mergeCell ref="E246:H246"/>
    <mergeCell ref="E247:H247"/>
    <mergeCell ref="E248:H248"/>
    <mergeCell ref="E237:H237"/>
    <mergeCell ref="E238:H238"/>
    <mergeCell ref="E239:H239"/>
    <mergeCell ref="E240:H240"/>
    <mergeCell ref="E241:H241"/>
    <mergeCell ref="E242:H242"/>
    <mergeCell ref="E231:H231"/>
    <mergeCell ref="E232:H232"/>
    <mergeCell ref="E233:H233"/>
    <mergeCell ref="E234:H234"/>
    <mergeCell ref="E235:H235"/>
    <mergeCell ref="E236:H236"/>
    <mergeCell ref="E225:H225"/>
    <mergeCell ref="E226:H226"/>
    <mergeCell ref="E227:H227"/>
    <mergeCell ref="E228:H228"/>
    <mergeCell ref="E229:H229"/>
    <mergeCell ref="E230:H230"/>
    <mergeCell ref="E219:H219"/>
    <mergeCell ref="E220:H220"/>
    <mergeCell ref="E221:H221"/>
    <mergeCell ref="E222:H222"/>
    <mergeCell ref="E223:H223"/>
    <mergeCell ref="E224:H224"/>
    <mergeCell ref="E213:H213"/>
    <mergeCell ref="E214:H214"/>
    <mergeCell ref="E215:H215"/>
    <mergeCell ref="E216:H216"/>
    <mergeCell ref="E217:H217"/>
    <mergeCell ref="E218:H218"/>
    <mergeCell ref="E207:H207"/>
    <mergeCell ref="E208:H208"/>
    <mergeCell ref="E209:H209"/>
    <mergeCell ref="E210:H210"/>
    <mergeCell ref="E211:H211"/>
    <mergeCell ref="E212:H212"/>
    <mergeCell ref="E201:H201"/>
    <mergeCell ref="E202:H202"/>
    <mergeCell ref="E203:H203"/>
    <mergeCell ref="E204:H204"/>
    <mergeCell ref="E205:H205"/>
    <mergeCell ref="E206:H206"/>
    <mergeCell ref="E195:H195"/>
    <mergeCell ref="E196:H196"/>
    <mergeCell ref="E197:H197"/>
    <mergeCell ref="E198:H198"/>
    <mergeCell ref="E199:H199"/>
    <mergeCell ref="E200:H200"/>
    <mergeCell ref="E189:H189"/>
    <mergeCell ref="E190:H190"/>
    <mergeCell ref="E191:H191"/>
    <mergeCell ref="E192:H192"/>
    <mergeCell ref="E193:H193"/>
    <mergeCell ref="E194:H194"/>
    <mergeCell ref="E183:H183"/>
    <mergeCell ref="E184:H184"/>
    <mergeCell ref="E185:H185"/>
    <mergeCell ref="E186:H186"/>
    <mergeCell ref="E187:H187"/>
    <mergeCell ref="E188:H188"/>
    <mergeCell ref="E177:H177"/>
    <mergeCell ref="E178:H178"/>
    <mergeCell ref="E179:H179"/>
    <mergeCell ref="E180:H180"/>
    <mergeCell ref="E181:H181"/>
    <mergeCell ref="E182:H182"/>
    <mergeCell ref="E171:H171"/>
    <mergeCell ref="E172:H172"/>
    <mergeCell ref="E173:H173"/>
    <mergeCell ref="E174:H174"/>
    <mergeCell ref="E175:H175"/>
    <mergeCell ref="E176:H176"/>
    <mergeCell ref="E165:H165"/>
    <mergeCell ref="E166:H166"/>
    <mergeCell ref="E167:H167"/>
    <mergeCell ref="E168:H168"/>
    <mergeCell ref="E169:H169"/>
    <mergeCell ref="E170:H170"/>
    <mergeCell ref="E159:H159"/>
    <mergeCell ref="E160:H160"/>
    <mergeCell ref="E161:H161"/>
    <mergeCell ref="E162:H162"/>
    <mergeCell ref="E163:H163"/>
    <mergeCell ref="E164:H164"/>
    <mergeCell ref="E153:H153"/>
    <mergeCell ref="E154:H154"/>
    <mergeCell ref="E155:H155"/>
    <mergeCell ref="E156:H156"/>
    <mergeCell ref="E157:H157"/>
    <mergeCell ref="E158:H158"/>
    <mergeCell ref="E147:H147"/>
    <mergeCell ref="E148:H148"/>
    <mergeCell ref="E149:H149"/>
    <mergeCell ref="E150:H150"/>
    <mergeCell ref="E151:H151"/>
    <mergeCell ref="E152:H152"/>
    <mergeCell ref="E141:H141"/>
    <mergeCell ref="E142:H142"/>
    <mergeCell ref="E143:H143"/>
    <mergeCell ref="E144:H144"/>
    <mergeCell ref="E145:H145"/>
    <mergeCell ref="E146:H146"/>
    <mergeCell ref="E135:H135"/>
    <mergeCell ref="E136:H136"/>
    <mergeCell ref="E137:H137"/>
    <mergeCell ref="E138:H138"/>
    <mergeCell ref="E139:H139"/>
    <mergeCell ref="E140:H140"/>
    <mergeCell ref="E129:H129"/>
    <mergeCell ref="E130:H130"/>
    <mergeCell ref="E131:H131"/>
    <mergeCell ref="E132:H132"/>
    <mergeCell ref="E133:H133"/>
    <mergeCell ref="E134:H134"/>
    <mergeCell ref="E123:H123"/>
    <mergeCell ref="E124:H124"/>
    <mergeCell ref="E125:H125"/>
    <mergeCell ref="E126:H126"/>
    <mergeCell ref="E127:H127"/>
    <mergeCell ref="E128:H128"/>
    <mergeCell ref="E117:H117"/>
    <mergeCell ref="E118:H118"/>
    <mergeCell ref="E119:H119"/>
    <mergeCell ref="E120:H120"/>
    <mergeCell ref="E121:H121"/>
    <mergeCell ref="E122:H122"/>
    <mergeCell ref="E111:H111"/>
    <mergeCell ref="E112:H112"/>
    <mergeCell ref="E113:H113"/>
    <mergeCell ref="E114:H114"/>
    <mergeCell ref="E115:H115"/>
    <mergeCell ref="E116:H116"/>
    <mergeCell ref="E105:H105"/>
    <mergeCell ref="E106:H106"/>
    <mergeCell ref="E107:H107"/>
    <mergeCell ref="E108:H108"/>
    <mergeCell ref="E109:H109"/>
    <mergeCell ref="E110:H110"/>
    <mergeCell ref="E99:H99"/>
    <mergeCell ref="E100:H100"/>
    <mergeCell ref="E101:H101"/>
    <mergeCell ref="E102:H102"/>
    <mergeCell ref="E103:H103"/>
    <mergeCell ref="E104:H104"/>
    <mergeCell ref="E93:H93"/>
    <mergeCell ref="E94:H94"/>
    <mergeCell ref="E95:H95"/>
    <mergeCell ref="E96:H96"/>
    <mergeCell ref="E97:H97"/>
    <mergeCell ref="E98:H98"/>
    <mergeCell ref="E87:H87"/>
    <mergeCell ref="E88:H88"/>
    <mergeCell ref="E89:H89"/>
    <mergeCell ref="E90:H90"/>
    <mergeCell ref="E91:H91"/>
    <mergeCell ref="E92:H92"/>
    <mergeCell ref="E81:H81"/>
    <mergeCell ref="E82:H82"/>
    <mergeCell ref="E83:H83"/>
    <mergeCell ref="E84:H84"/>
    <mergeCell ref="E85:H85"/>
    <mergeCell ref="E86:H86"/>
    <mergeCell ref="E75:H75"/>
    <mergeCell ref="E76:H76"/>
    <mergeCell ref="E77:H77"/>
    <mergeCell ref="E78:H78"/>
    <mergeCell ref="E79:H79"/>
    <mergeCell ref="E80:H80"/>
    <mergeCell ref="E69:H69"/>
    <mergeCell ref="E70:H70"/>
    <mergeCell ref="E71:H71"/>
    <mergeCell ref="E72:H72"/>
    <mergeCell ref="E73:H73"/>
    <mergeCell ref="E74:H74"/>
    <mergeCell ref="E63:H63"/>
    <mergeCell ref="E64:H64"/>
    <mergeCell ref="E65:H65"/>
    <mergeCell ref="E66:H66"/>
    <mergeCell ref="E67:H67"/>
    <mergeCell ref="E68:H68"/>
    <mergeCell ref="E57:H57"/>
    <mergeCell ref="E58:H58"/>
    <mergeCell ref="E59:H59"/>
    <mergeCell ref="E60:H60"/>
    <mergeCell ref="E61:H61"/>
    <mergeCell ref="E62:H62"/>
    <mergeCell ref="E51:H51"/>
    <mergeCell ref="E52:H52"/>
    <mergeCell ref="E53:H53"/>
    <mergeCell ref="E54:H54"/>
    <mergeCell ref="E55:H55"/>
    <mergeCell ref="E56:H56"/>
    <mergeCell ref="E45:H45"/>
    <mergeCell ref="E46:H46"/>
    <mergeCell ref="E47:H47"/>
    <mergeCell ref="E48:H48"/>
    <mergeCell ref="E49:H49"/>
    <mergeCell ref="E50:H50"/>
    <mergeCell ref="E39:H39"/>
    <mergeCell ref="E40:H40"/>
    <mergeCell ref="E41:H41"/>
    <mergeCell ref="E42:H42"/>
    <mergeCell ref="E43:H43"/>
    <mergeCell ref="E44:H44"/>
    <mergeCell ref="E33:H33"/>
    <mergeCell ref="E34:H34"/>
    <mergeCell ref="E35:H35"/>
    <mergeCell ref="E36:H36"/>
    <mergeCell ref="E37:H37"/>
    <mergeCell ref="E38:H38"/>
    <mergeCell ref="E27:H27"/>
    <mergeCell ref="E28:H28"/>
    <mergeCell ref="E29:H29"/>
    <mergeCell ref="E30:H30"/>
    <mergeCell ref="E31:H31"/>
    <mergeCell ref="E32:H32"/>
    <mergeCell ref="E21:H21"/>
    <mergeCell ref="E22:H22"/>
    <mergeCell ref="E23:H23"/>
    <mergeCell ref="E24:H24"/>
    <mergeCell ref="E25:H25"/>
    <mergeCell ref="E26:H26"/>
    <mergeCell ref="E19:H20"/>
    <mergeCell ref="I19:L19"/>
    <mergeCell ref="M19:M20"/>
    <mergeCell ref="N19:N20"/>
    <mergeCell ref="O19:O20"/>
    <mergeCell ref="P19:P20"/>
    <mergeCell ref="J10:N10"/>
    <mergeCell ref="J11:N11"/>
    <mergeCell ref="J12:N12"/>
    <mergeCell ref="O12:P13"/>
    <mergeCell ref="J13:L13"/>
    <mergeCell ref="J14:L14"/>
    <mergeCell ref="Q3:R3"/>
    <mergeCell ref="R11:R12"/>
    <mergeCell ref="S11:T11"/>
    <mergeCell ref="E3:F3"/>
    <mergeCell ref="G3:H3"/>
    <mergeCell ref="I3:J3"/>
    <mergeCell ref="K3:L3"/>
    <mergeCell ref="M3:N3"/>
    <mergeCell ref="O3:P3"/>
    <mergeCell ref="R8:T8"/>
    <mergeCell ref="R9:T9"/>
  </mergeCells>
  <conditionalFormatting sqref="E21:E22 I21:P1116">
    <cfRule type="expression" dxfId="8" priority="3">
      <formula>$D21="H"</formula>
    </cfRule>
    <cfRule type="expression" dxfId="7" priority="8">
      <formula>$C21="NW"</formula>
    </cfRule>
  </conditionalFormatting>
  <conditionalFormatting sqref="E23:E1116">
    <cfRule type="expression" dxfId="6" priority="5">
      <formula>$D23="H"</formula>
    </cfRule>
    <cfRule type="expression" dxfId="5" priority="6">
      <formula>$C23="NW"</formula>
    </cfRule>
  </conditionalFormatting>
  <conditionalFormatting sqref="R13:T17">
    <cfRule type="expression" dxfId="4" priority="4">
      <formula>$R13=""</formula>
    </cfRule>
  </conditionalFormatting>
  <conditionalFormatting sqref="P21:P1116">
    <cfRule type="expression" dxfId="3" priority="9">
      <formula>$P21&lt;&gt;""</formula>
    </cfRule>
  </conditionalFormatting>
  <conditionalFormatting sqref="E21:P1116">
    <cfRule type="expression" dxfId="2" priority="2">
      <formula>$A21="R"</formula>
    </cfRule>
  </conditionalFormatting>
  <conditionalFormatting sqref="J16:P16">
    <cfRule type="expression" dxfId="1" priority="1">
      <formula>J$17=1</formula>
    </cfRule>
  </conditionalFormatting>
  <dataValidations count="1">
    <dataValidation type="list" allowBlank="1" showInputMessage="1" showErrorMessage="1" sqref="P21:P1116">
      <formula1>APar</formula1>
    </dataValidation>
  </dataValidations>
  <hyperlinks>
    <hyperlink ref="F3:G3" location="HowtoUse!L3" display="How to Use"/>
    <hyperlink ref="E3:F3" location="Setup!B3" display="Setup"/>
    <hyperlink ref="G3:H3" location="'Employee Data'!C3" display="Employee Info"/>
    <hyperlink ref="I3:J3" location="TS!I3" display="Time Sheet"/>
    <hyperlink ref="K3:L3" location="Report!K3" display="Report"/>
    <hyperlink ref="M3:N3" location="HowtoUse!J3" display="How to Use"/>
    <hyperlink ref="O3:P3" location="About!L3" display="About"/>
    <hyperlink ref="Q3:R3" location="EULA!N3" display="EULA"/>
    <hyperlink ref="O12:P13" location="'Blank TS'!J13" display="Create Blank Timesheet"/>
  </hyperlinks>
  <pageMargins left="0.7" right="0.7" top="0.75" bottom="0.75" header="0.3" footer="0.3"/>
  <pageSetup scale="80" orientation="portrait" horizontalDpi="0"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2:E28"/>
  <sheetViews>
    <sheetView showGridLines="0" topLeftCell="A18" workbookViewId="0">
      <selection activeCell="A18" sqref="A1:XFD1048576"/>
    </sheetView>
  </sheetViews>
  <sheetFormatPr defaultColWidth="9.109375" defaultRowHeight="14.4" x14ac:dyDescent="0.3"/>
  <cols>
    <col min="1" max="1" width="9.109375" style="239"/>
    <col min="2" max="2" width="15.88671875" style="239" bestFit="1" customWidth="1"/>
    <col min="3" max="3" width="14.44140625" style="239" bestFit="1" customWidth="1"/>
    <col min="4" max="4" width="22.88671875" style="239" bestFit="1" customWidth="1"/>
    <col min="5" max="5" width="22.5546875" style="239" bestFit="1" customWidth="1"/>
    <col min="6" max="16384" width="9.109375" style="239"/>
  </cols>
  <sheetData>
    <row r="2" spans="1:5" x14ac:dyDescent="0.25">
      <c r="A2" s="239" t="s">
        <v>95</v>
      </c>
    </row>
    <row r="3" spans="1:5" x14ac:dyDescent="0.25">
      <c r="C3" s="239" t="s">
        <v>96</v>
      </c>
      <c r="D3" s="239" t="s">
        <v>97</v>
      </c>
      <c r="E3" s="239" t="s">
        <v>98</v>
      </c>
    </row>
    <row r="4" spans="1:5" x14ac:dyDescent="0.25">
      <c r="A4" s="239">
        <v>1</v>
      </c>
      <c r="B4" s="239" t="str">
        <f>'Employee Data'!F7</f>
        <v>Jack Banner</v>
      </c>
      <c r="C4" s="240" t="s">
        <v>89</v>
      </c>
      <c r="D4" s="241" t="s">
        <v>93</v>
      </c>
      <c r="E4" s="239" t="s">
        <v>99</v>
      </c>
    </row>
    <row r="5" spans="1:5" x14ac:dyDescent="0.25">
      <c r="A5" s="239">
        <f>A4+1</f>
        <v>2</v>
      </c>
      <c r="B5" s="239" t="str">
        <f>'Employee Data'!F8</f>
        <v>Jane Sullivan</v>
      </c>
      <c r="C5" s="240" t="str">
        <f>"]'TS ("&amp;'Employee Data'!C8&amp;")'!J10"</f>
        <v>]'TS (2)'!J10</v>
      </c>
      <c r="D5" s="242" t="str">
        <f>"'TS ("&amp;Month!B18&amp;")'!$E$21:$N$1116"</f>
        <v>'TS (2)'!$E$21:$N$1116</v>
      </c>
      <c r="E5" s="239" t="str">
        <f>"'TS ("&amp;A5&amp;")'!$E$21:$p$1116"</f>
        <v>'TS (2)'!$E$21:$p$1116</v>
      </c>
    </row>
    <row r="6" spans="1:5" x14ac:dyDescent="0.25">
      <c r="A6" s="239">
        <f t="shared" ref="A6:A28" si="0">A5+1</f>
        <v>3</v>
      </c>
      <c r="B6" s="239" t="str">
        <f>'Employee Data'!F9</f>
        <v>Bruce Kent</v>
      </c>
      <c r="C6" s="240" t="str">
        <f>"]'TS ("&amp;'Employee Data'!C9&amp;")'!J10"</f>
        <v>]'TS (3)'!J10</v>
      </c>
      <c r="D6" s="242" t="str">
        <f>"'TS ("&amp;Month!B19&amp;")'!$E$21:$N$1116"</f>
        <v>'TS (3)'!$E$21:$N$1116</v>
      </c>
      <c r="E6" s="239" t="str">
        <f t="shared" ref="E6:E28" si="1">"'TS ("&amp;A6&amp;")'!$E$21:$p$1116"</f>
        <v>'TS (3)'!$E$21:$p$1116</v>
      </c>
    </row>
    <row r="7" spans="1:5" x14ac:dyDescent="0.25">
      <c r="A7" s="239">
        <f t="shared" si="0"/>
        <v>4</v>
      </c>
      <c r="B7" s="239" t="str">
        <f>'Employee Data'!F10</f>
        <v>Clark Wayne</v>
      </c>
      <c r="C7" s="240" t="str">
        <f>"]'TS ("&amp;'Employee Data'!C10&amp;")'!J10"</f>
        <v>]'TS (4)'!J10</v>
      </c>
      <c r="D7" s="242" t="str">
        <f>"'TS ("&amp;Month!B20&amp;")'!$E$21:$N$1116"</f>
        <v>'TS (4)'!$E$21:$N$1116</v>
      </c>
      <c r="E7" s="239" t="str">
        <f t="shared" si="1"/>
        <v>'TS (4)'!$E$21:$p$1116</v>
      </c>
    </row>
    <row r="8" spans="1:5" x14ac:dyDescent="0.25">
      <c r="A8" s="239">
        <f t="shared" si="0"/>
        <v>5</v>
      </c>
      <c r="B8" s="239" t="str">
        <f>'Employee Data'!F11</f>
        <v>Alexandre Robin</v>
      </c>
      <c r="C8" s="240" t="str">
        <f>"]'TS ("&amp;'Employee Data'!C11&amp;")'!J10"</f>
        <v>]'TS (5)'!J10</v>
      </c>
      <c r="D8" s="242" t="str">
        <f>"'TS ("&amp;Month!B21&amp;")'!$E$21:$N$1116"</f>
        <v>'TS (5)'!$E$21:$N$1116</v>
      </c>
      <c r="E8" s="239" t="str">
        <f t="shared" si="1"/>
        <v>'TS (5)'!$E$21:$p$1116</v>
      </c>
    </row>
    <row r="9" spans="1:5" x14ac:dyDescent="0.25">
      <c r="A9" s="239">
        <f t="shared" si="0"/>
        <v>6</v>
      </c>
      <c r="B9" s="239" t="str">
        <f>'Employee Data'!F12</f>
        <v>Cristiano Messi</v>
      </c>
      <c r="C9" s="240" t="str">
        <f>"]'TS ("&amp;'Employee Data'!C12&amp;")'!J10"</f>
        <v>]'TS (6)'!J10</v>
      </c>
      <c r="D9" s="242" t="str">
        <f>"'TS ("&amp;Month!B22&amp;")'!$E$21:$N$1116"</f>
        <v>'TS (6)'!$E$21:$N$1116</v>
      </c>
      <c r="E9" s="239" t="str">
        <f t="shared" si="1"/>
        <v>'TS (6)'!$E$21:$p$1116</v>
      </c>
    </row>
    <row r="10" spans="1:5" x14ac:dyDescent="0.25">
      <c r="A10" s="239">
        <f t="shared" si="0"/>
        <v>7</v>
      </c>
      <c r="B10" s="239" t="str">
        <f>'Employee Data'!F13</f>
        <v>Lionel Ronaldo</v>
      </c>
      <c r="C10" s="240" t="str">
        <f>"]'TS ("&amp;'Employee Data'!C13&amp;")'!J10"</f>
        <v>]'TS (7)'!J10</v>
      </c>
      <c r="D10" s="242" t="str">
        <f>"'TS ("&amp;Month!B23&amp;")'!$E$21:$N$1116"</f>
        <v>'TS (7)'!$E$21:$N$1116</v>
      </c>
      <c r="E10" s="239" t="str">
        <f t="shared" si="1"/>
        <v>'TS (7)'!$E$21:$p$1116</v>
      </c>
    </row>
    <row r="11" spans="1:5" x14ac:dyDescent="0.25">
      <c r="A11" s="239">
        <f t="shared" si="0"/>
        <v>8</v>
      </c>
      <c r="B11" s="239" t="str">
        <f>'Employee Data'!F14</f>
        <v>Roger Connery</v>
      </c>
      <c r="C11" s="240" t="str">
        <f>"]'TS ("&amp;'Employee Data'!C14&amp;")'!J10"</f>
        <v>]'TS (8)'!J10</v>
      </c>
      <c r="D11" s="242" t="str">
        <f>"'TS ("&amp;Month!B24&amp;")'!$E$21:$N$1116"</f>
        <v>'TS (8)'!$E$21:$N$1116</v>
      </c>
      <c r="E11" s="239" t="str">
        <f t="shared" si="1"/>
        <v>'TS (8)'!$E$21:$p$1116</v>
      </c>
    </row>
    <row r="12" spans="1:5" x14ac:dyDescent="0.25">
      <c r="A12" s="239">
        <f t="shared" si="0"/>
        <v>9</v>
      </c>
      <c r="B12" s="239" t="str">
        <f>'Employee Data'!F15</f>
        <v>Sean Moore</v>
      </c>
      <c r="C12" s="240" t="str">
        <f>"]'TS ("&amp;'Employee Data'!C15&amp;")'!J10"</f>
        <v>]'TS (9)'!J10</v>
      </c>
      <c r="D12" s="242" t="str">
        <f>"'TS ("&amp;Month!B25&amp;")'!$E$21:$N$1116"</f>
        <v>'TS (9)'!$E$21:$N$1116</v>
      </c>
      <c r="E12" s="239" t="str">
        <f t="shared" si="1"/>
        <v>'TS (9)'!$E$21:$p$1116</v>
      </c>
    </row>
    <row r="13" spans="1:5" x14ac:dyDescent="0.25">
      <c r="A13" s="239">
        <f t="shared" si="0"/>
        <v>10</v>
      </c>
      <c r="B13" s="239" t="str">
        <f>'Employee Data'!F16</f>
        <v>Pierce Craig</v>
      </c>
      <c r="C13" s="240" t="str">
        <f>"]'TS ("&amp;'Employee Data'!C16&amp;")'!J10"</f>
        <v>]'TS (10)'!J10</v>
      </c>
      <c r="D13" s="242" t="str">
        <f>"'TS ("&amp;Month!B26&amp;")'!$E$21:$N$1116"</f>
        <v>'TS (10)'!$E$21:$N$1116</v>
      </c>
      <c r="E13" s="239" t="str">
        <f t="shared" si="1"/>
        <v>'TS (10)'!$E$21:$p$1116</v>
      </c>
    </row>
    <row r="14" spans="1:5" x14ac:dyDescent="0.25">
      <c r="A14" s="239">
        <f t="shared" si="0"/>
        <v>11</v>
      </c>
      <c r="B14" s="239" t="str">
        <f>'Employee Data'!F17</f>
        <v>Daniel Brosnan</v>
      </c>
      <c r="C14" s="240" t="str">
        <f>"]'TS ("&amp;'Employee Data'!C17&amp;")'!J10"</f>
        <v>]'TS (11)'!J10</v>
      </c>
      <c r="D14" s="242" t="str">
        <f>"'TS ("&amp;Month!B27&amp;")'!$E$21:$N$1116"</f>
        <v>'TS (11)'!$E$21:$N$1116</v>
      </c>
      <c r="E14" s="239" t="str">
        <f t="shared" si="1"/>
        <v>'TS (11)'!$E$21:$p$1116</v>
      </c>
    </row>
    <row r="15" spans="1:5" x14ac:dyDescent="0.25">
      <c r="A15" s="239">
        <f t="shared" si="0"/>
        <v>12</v>
      </c>
      <c r="B15" s="239" t="str">
        <f>'Employee Data'!F18</f>
        <v>Timothy Lazenbi</v>
      </c>
      <c r="C15" s="240" t="str">
        <f>"]'TS ("&amp;'Employee Data'!C18&amp;")'!J10"</f>
        <v>]'TS (12)'!J10</v>
      </c>
      <c r="D15" s="242" t="str">
        <f>"'TS ("&amp;Month!B28&amp;")'!$E$21:$N$1116"</f>
        <v>'TS (12)'!$E$21:$N$1116</v>
      </c>
      <c r="E15" s="239" t="str">
        <f t="shared" si="1"/>
        <v>'TS (12)'!$E$21:$p$1116</v>
      </c>
    </row>
    <row r="16" spans="1:5" x14ac:dyDescent="0.25">
      <c r="A16" s="239">
        <f t="shared" si="0"/>
        <v>13</v>
      </c>
      <c r="B16" s="239" t="str">
        <f>'Employee Data'!F19</f>
        <v>Lois Lang</v>
      </c>
      <c r="C16" s="240" t="str">
        <f>"]'TS ("&amp;'Employee Data'!C19&amp;")'!J10"</f>
        <v>]'TS (13)'!J10</v>
      </c>
      <c r="D16" s="242" t="str">
        <f>"'TS ("&amp;Month!B29&amp;")'!$E$21:$N$1116"</f>
        <v>'TS (13)'!$E$21:$N$1116</v>
      </c>
      <c r="E16" s="239" t="str">
        <f t="shared" si="1"/>
        <v>'TS (13)'!$E$21:$p$1116</v>
      </c>
    </row>
    <row r="17" spans="1:5" x14ac:dyDescent="0.25">
      <c r="A17" s="239">
        <f t="shared" si="0"/>
        <v>14</v>
      </c>
      <c r="B17" s="239" t="str">
        <f>'Employee Data'!F20</f>
        <v>Lana Lane</v>
      </c>
      <c r="C17" s="240" t="str">
        <f>"]'TS ("&amp;'Employee Data'!C20&amp;")'!J10"</f>
        <v>]'TS (14)'!J10</v>
      </c>
      <c r="D17" s="242" t="str">
        <f>"'TS ("&amp;Month!B30&amp;")'!$E$21:$N$1116"</f>
        <v>'TS (14)'!$E$21:$N$1116</v>
      </c>
      <c r="E17" s="239" t="str">
        <f t="shared" si="1"/>
        <v>'TS (14)'!$E$21:$p$1116</v>
      </c>
    </row>
    <row r="18" spans="1:5" x14ac:dyDescent="0.25">
      <c r="A18" s="239">
        <f t="shared" si="0"/>
        <v>15</v>
      </c>
      <c r="B18" s="239" t="str">
        <f>'Employee Data'!F21</f>
        <v>Jimmy Parker</v>
      </c>
      <c r="C18" s="240" t="str">
        <f>"]'TS ("&amp;'Employee Data'!C21&amp;")'!J10"</f>
        <v>]'TS (15)'!J10</v>
      </c>
      <c r="D18" s="242" t="str">
        <f>"'TS ("&amp;Month!B31&amp;")'!$E$21:$N$1116"</f>
        <v>'TS (15)'!$E$21:$N$1116</v>
      </c>
      <c r="E18" s="239" t="str">
        <f t="shared" si="1"/>
        <v>'TS (15)'!$E$21:$p$1116</v>
      </c>
    </row>
    <row r="19" spans="1:5" x14ac:dyDescent="0.25">
      <c r="A19" s="239">
        <f t="shared" si="0"/>
        <v>16</v>
      </c>
      <c r="B19" s="239" t="str">
        <f>'Employee Data'!F22</f>
        <v>Peter Olsen</v>
      </c>
      <c r="C19" s="240" t="str">
        <f>"]'TS ("&amp;'Employee Data'!C22&amp;")'!J10"</f>
        <v>]'TS (16)'!J10</v>
      </c>
      <c r="D19" s="242" t="str">
        <f>"'TS ("&amp;Month!B32&amp;")'!$E$21:$N$1116"</f>
        <v>'TS (16)'!$E$21:$N$1116</v>
      </c>
      <c r="E19" s="239" t="str">
        <f t="shared" si="1"/>
        <v>'TS (16)'!$E$21:$p$1116</v>
      </c>
    </row>
    <row r="20" spans="1:5" x14ac:dyDescent="0.25">
      <c r="A20" s="239">
        <f t="shared" si="0"/>
        <v>17</v>
      </c>
      <c r="B20" s="239" t="str">
        <f>'Employee Data'!F23</f>
        <v>Dick Tracey</v>
      </c>
      <c r="C20" s="240" t="str">
        <f>"]'TS ("&amp;'Employee Data'!C23&amp;")'!J10"</f>
        <v>]'TS (17)'!J10</v>
      </c>
      <c r="D20" s="242" t="str">
        <f>"'TS ("&amp;Month!B33&amp;")'!$E$21:$N$1116"</f>
        <v>'TS (17)'!$E$21:$N$1116</v>
      </c>
      <c r="E20" s="239" t="str">
        <f t="shared" si="1"/>
        <v>'TS (17)'!$E$21:$p$1116</v>
      </c>
    </row>
    <row r="21" spans="1:5" x14ac:dyDescent="0.25">
      <c r="A21" s="239">
        <f t="shared" si="0"/>
        <v>18</v>
      </c>
      <c r="B21" s="239" t="str">
        <f>'Employee Data'!F24</f>
        <v>Antonio Bracey</v>
      </c>
      <c r="C21" s="240" t="str">
        <f>"]'TS ("&amp;'Employee Data'!C24&amp;")'!J10"</f>
        <v>]'TS (18)'!J10</v>
      </c>
      <c r="D21" s="242" t="str">
        <f>"'TS ("&amp;Month!B34&amp;")'!$E$21:$N$1116"</f>
        <v>'TS (18)'!$E$21:$N$1116</v>
      </c>
      <c r="E21" s="239" t="str">
        <f t="shared" si="1"/>
        <v>'TS (18)'!$E$21:$p$1116</v>
      </c>
    </row>
    <row r="22" spans="1:5" x14ac:dyDescent="0.25">
      <c r="A22" s="239">
        <f t="shared" si="0"/>
        <v>19</v>
      </c>
      <c r="B22" s="239" t="str">
        <f>'Employee Data'!F25</f>
        <v>Theodore Rose</v>
      </c>
      <c r="C22" s="240" t="str">
        <f>"]'TS ("&amp;'Employee Data'!C25&amp;")'!J10"</f>
        <v>]'TS (19)'!J10</v>
      </c>
      <c r="D22" s="242" t="str">
        <f>"'TS ("&amp;Month!B35&amp;")'!$E$21:$N$1116"</f>
        <v>'TS (19)'!$E$21:$N$1116</v>
      </c>
      <c r="E22" s="239" t="str">
        <f t="shared" si="1"/>
        <v>'TS (19)'!$E$21:$p$1116</v>
      </c>
    </row>
    <row r="23" spans="1:5" x14ac:dyDescent="0.25">
      <c r="A23" s="239">
        <f t="shared" si="0"/>
        <v>20</v>
      </c>
      <c r="B23" s="239">
        <f>'Employee Data'!F26</f>
        <v>0</v>
      </c>
      <c r="C23" s="240" t="str">
        <f>"]'TS ("&amp;'Employee Data'!C26&amp;")'!J10"</f>
        <v>]'TS ()'!J10</v>
      </c>
      <c r="D23" s="242" t="str">
        <f>"'TS ("&amp;Month!B36&amp;")'!$E$21:$N$1116"</f>
        <v>'TS ()'!$E$21:$N$1116</v>
      </c>
      <c r="E23" s="239" t="str">
        <f t="shared" si="1"/>
        <v>'TS (20)'!$E$21:$p$1116</v>
      </c>
    </row>
    <row r="24" spans="1:5" x14ac:dyDescent="0.25">
      <c r="A24" s="239">
        <f t="shared" si="0"/>
        <v>21</v>
      </c>
      <c r="B24" s="239">
        <f>'Employee Data'!F27</f>
        <v>0</v>
      </c>
      <c r="C24" s="240" t="str">
        <f>"]'TS ("&amp;'Employee Data'!C27&amp;")'!J10"</f>
        <v>]'TS ()'!J10</v>
      </c>
      <c r="D24" s="242" t="str">
        <f>"'TS ("&amp;Month!B37&amp;")'!$E$21:$N$1116"</f>
        <v>'TS ()'!$E$21:$N$1116</v>
      </c>
      <c r="E24" s="239" t="str">
        <f t="shared" si="1"/>
        <v>'TS (21)'!$E$21:$p$1116</v>
      </c>
    </row>
    <row r="25" spans="1:5" x14ac:dyDescent="0.25">
      <c r="A25" s="239">
        <f t="shared" si="0"/>
        <v>22</v>
      </c>
      <c r="B25" s="239">
        <f>'Employee Data'!F28</f>
        <v>0</v>
      </c>
      <c r="C25" s="240" t="str">
        <f>"]'TS ("&amp;'Employee Data'!C28&amp;")'!J10"</f>
        <v>]'TS ()'!J10</v>
      </c>
      <c r="D25" s="242" t="str">
        <f>"'TS ("&amp;Month!B38&amp;")'!$E$21:$N$1116"</f>
        <v>'TS ()'!$E$21:$N$1116</v>
      </c>
      <c r="E25" s="239" t="str">
        <f t="shared" si="1"/>
        <v>'TS (22)'!$E$21:$p$1116</v>
      </c>
    </row>
    <row r="26" spans="1:5" x14ac:dyDescent="0.25">
      <c r="A26" s="239">
        <f t="shared" si="0"/>
        <v>23</v>
      </c>
      <c r="B26" s="239">
        <f>'Employee Data'!F29</f>
        <v>0</v>
      </c>
      <c r="C26" s="240" t="str">
        <f>"]'TS ("&amp;'Employee Data'!C29&amp;")'!J10"</f>
        <v>]'TS ()'!J10</v>
      </c>
      <c r="D26" s="242" t="str">
        <f>"'TS ("&amp;Month!B39&amp;")'!$E$21:$N$1116"</f>
        <v>'TS ()'!$E$21:$N$1116</v>
      </c>
      <c r="E26" s="239" t="str">
        <f t="shared" si="1"/>
        <v>'TS (23)'!$E$21:$p$1116</v>
      </c>
    </row>
    <row r="27" spans="1:5" x14ac:dyDescent="0.25">
      <c r="A27" s="239">
        <f t="shared" si="0"/>
        <v>24</v>
      </c>
      <c r="B27" s="239">
        <f>'Employee Data'!F30</f>
        <v>0</v>
      </c>
      <c r="C27" s="240" t="str">
        <f>"]'TS ("&amp;'Employee Data'!C30&amp;")'!J10"</f>
        <v>]'TS ()'!J10</v>
      </c>
      <c r="D27" s="242" t="str">
        <f>"'TS ("&amp;Month!B40&amp;")'!$E$21:$N$1116"</f>
        <v>'TS ()'!$E$21:$N$1116</v>
      </c>
      <c r="E27" s="239" t="str">
        <f t="shared" si="1"/>
        <v>'TS (24)'!$E$21:$p$1116</v>
      </c>
    </row>
    <row r="28" spans="1:5" x14ac:dyDescent="0.25">
      <c r="A28" s="239">
        <f t="shared" si="0"/>
        <v>25</v>
      </c>
      <c r="B28" s="239">
        <f>'Employee Data'!F31</f>
        <v>0</v>
      </c>
      <c r="C28" s="240" t="str">
        <f>"]'TS ("&amp;'Employee Data'!C31&amp;")'!J10"</f>
        <v>]'TS ()'!J10</v>
      </c>
      <c r="D28" s="242" t="str">
        <f>"'TS ("&amp;Month!B41&amp;")'!$E$21:$N$1116"</f>
        <v>'TS ()'!$E$21:$N$1116</v>
      </c>
      <c r="E28" s="239" t="str">
        <f t="shared" si="1"/>
        <v>'TS (25)'!$E$21:$p$1116</v>
      </c>
    </row>
  </sheetData>
  <sheetProtection password="CE6F" sheet="1" objects="1" scenarios="1" selectLockedCells="1" selectUnlockedCells="1"/>
  <pageMargins left="0.7" right="0.7" top="0.75" bottom="0.75" header="0.3" footer="0.3"/>
  <pageSetup orientation="portrait" horizontalDpi="0" verticalDpi="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4"/>
  <sheetViews>
    <sheetView showGridLines="0" workbookViewId="0">
      <selection activeCell="H4" sqref="H4"/>
    </sheetView>
  </sheetViews>
  <sheetFormatPr defaultColWidth="9.109375" defaultRowHeight="14.4" x14ac:dyDescent="0.3"/>
  <cols>
    <col min="1" max="16384" width="9.109375" style="239"/>
  </cols>
  <sheetData>
    <row r="1" spans="1:17" ht="15" x14ac:dyDescent="0.25">
      <c r="A1" s="239" t="s">
        <v>111</v>
      </c>
      <c r="J1" s="239" t="s">
        <v>112</v>
      </c>
    </row>
    <row r="2" spans="1:17" ht="15" x14ac:dyDescent="0.25">
      <c r="A2" s="239">
        <f>IF(Report!G12=TRUE,62,IF(Report!H12=TRUE,10,2))</f>
        <v>10</v>
      </c>
      <c r="B2" s="239" t="s">
        <v>106</v>
      </c>
      <c r="C2" s="239" t="s">
        <v>107</v>
      </c>
      <c r="D2" s="239" t="s">
        <v>97</v>
      </c>
      <c r="J2" s="239">
        <f>IF('Blank TS'!G10=TRUE,62,IF('Blank TS'!H10=TRUE,10,2))</f>
        <v>10</v>
      </c>
      <c r="K2" s="239" t="s">
        <v>106</v>
      </c>
      <c r="L2" s="239" t="s">
        <v>107</v>
      </c>
      <c r="M2" s="239" t="s">
        <v>97</v>
      </c>
    </row>
    <row r="3" spans="1:17" ht="15" x14ac:dyDescent="0.25">
      <c r="B3" s="239">
        <v>1</v>
      </c>
      <c r="C3" s="239">
        <v>1</v>
      </c>
      <c r="D3" s="239">
        <v>1</v>
      </c>
      <c r="F3" s="239" t="s">
        <v>101</v>
      </c>
      <c r="G3" s="239" t="s">
        <v>101</v>
      </c>
      <c r="H3" s="239" t="str">
        <f>G3</f>
        <v>Day</v>
      </c>
      <c r="K3" s="239">
        <v>1</v>
      </c>
      <c r="L3" s="239">
        <v>1</v>
      </c>
      <c r="M3" s="239">
        <v>1</v>
      </c>
      <c r="O3" s="239" t="s">
        <v>101</v>
      </c>
      <c r="P3" s="239" t="s">
        <v>101</v>
      </c>
      <c r="Q3" s="239" t="str">
        <f>P3</f>
        <v>Day</v>
      </c>
    </row>
    <row r="4" spans="1:17" ht="15" x14ac:dyDescent="0.25">
      <c r="B4" s="239">
        <f>B3+1</f>
        <v>2</v>
      </c>
      <c r="C4" s="239">
        <f>C3+1</f>
        <v>2</v>
      </c>
      <c r="D4" s="239">
        <v>2</v>
      </c>
      <c r="F4" s="239" t="s">
        <v>88</v>
      </c>
      <c r="G4" s="239" t="s">
        <v>94</v>
      </c>
      <c r="H4" s="239" t="str">
        <f>IF(Report!O12=1,F4,G4)</f>
        <v>Week</v>
      </c>
      <c r="K4" s="239">
        <f>K3+1</f>
        <v>2</v>
      </c>
      <c r="L4" s="239">
        <f>L3+1</f>
        <v>2</v>
      </c>
      <c r="M4" s="239">
        <v>2</v>
      </c>
      <c r="O4" s="239" t="s">
        <v>88</v>
      </c>
      <c r="P4" s="239" t="s">
        <v>94</v>
      </c>
      <c r="Q4" s="239" t="str">
        <f>IF('Blank TS'!O10=1,O4,P4)</f>
        <v>Week</v>
      </c>
    </row>
    <row r="5" spans="1:17" ht="15" x14ac:dyDescent="0.25">
      <c r="B5" s="239">
        <f t="shared" ref="B5:B64" si="0">B4+1</f>
        <v>3</v>
      </c>
      <c r="C5" s="239">
        <f t="shared" ref="C5:C12" si="1">C4+1</f>
        <v>3</v>
      </c>
      <c r="K5" s="239">
        <f t="shared" ref="K5:K64" si="2">K4+1</f>
        <v>3</v>
      </c>
      <c r="L5" s="239">
        <f t="shared" ref="L5:L12" si="3">L4+1</f>
        <v>3</v>
      </c>
    </row>
    <row r="6" spans="1:17" ht="15" x14ac:dyDescent="0.25">
      <c r="B6" s="239">
        <f t="shared" si="0"/>
        <v>4</v>
      </c>
      <c r="C6" s="239">
        <f t="shared" si="1"/>
        <v>4</v>
      </c>
      <c r="K6" s="239">
        <f t="shared" si="2"/>
        <v>4</v>
      </c>
      <c r="L6" s="239">
        <f t="shared" si="3"/>
        <v>4</v>
      </c>
    </row>
    <row r="7" spans="1:17" ht="15" x14ac:dyDescent="0.25">
      <c r="B7" s="239">
        <f t="shared" si="0"/>
        <v>5</v>
      </c>
      <c r="C7" s="239">
        <f t="shared" si="1"/>
        <v>5</v>
      </c>
      <c r="K7" s="239">
        <f t="shared" si="2"/>
        <v>5</v>
      </c>
      <c r="L7" s="239">
        <f t="shared" si="3"/>
        <v>5</v>
      </c>
    </row>
    <row r="8" spans="1:17" ht="15" x14ac:dyDescent="0.25">
      <c r="B8" s="239">
        <f t="shared" si="0"/>
        <v>6</v>
      </c>
      <c r="C8" s="239">
        <f t="shared" si="1"/>
        <v>6</v>
      </c>
      <c r="K8" s="239">
        <f t="shared" si="2"/>
        <v>6</v>
      </c>
      <c r="L8" s="239">
        <f t="shared" si="3"/>
        <v>6</v>
      </c>
    </row>
    <row r="9" spans="1:17" ht="15" x14ac:dyDescent="0.25">
      <c r="B9" s="239">
        <f t="shared" si="0"/>
        <v>7</v>
      </c>
      <c r="C9" s="239">
        <f t="shared" si="1"/>
        <v>7</v>
      </c>
      <c r="K9" s="239">
        <f t="shared" si="2"/>
        <v>7</v>
      </c>
      <c r="L9" s="239">
        <f t="shared" si="3"/>
        <v>7</v>
      </c>
    </row>
    <row r="10" spans="1:17" ht="15" x14ac:dyDescent="0.25">
      <c r="B10" s="239">
        <f t="shared" si="0"/>
        <v>8</v>
      </c>
      <c r="C10" s="239">
        <f t="shared" si="1"/>
        <v>8</v>
      </c>
      <c r="K10" s="239">
        <f t="shared" si="2"/>
        <v>8</v>
      </c>
      <c r="L10" s="239">
        <f t="shared" si="3"/>
        <v>8</v>
      </c>
    </row>
    <row r="11" spans="1:17" ht="15" x14ac:dyDescent="0.25">
      <c r="B11" s="239">
        <f t="shared" si="0"/>
        <v>9</v>
      </c>
      <c r="C11" s="239">
        <f t="shared" si="1"/>
        <v>9</v>
      </c>
      <c r="K11" s="239">
        <f t="shared" si="2"/>
        <v>9</v>
      </c>
      <c r="L11" s="239">
        <f t="shared" si="3"/>
        <v>9</v>
      </c>
    </row>
    <row r="12" spans="1:17" x14ac:dyDescent="0.3">
      <c r="B12" s="239">
        <f t="shared" si="0"/>
        <v>10</v>
      </c>
      <c r="C12" s="239">
        <f t="shared" si="1"/>
        <v>10</v>
      </c>
      <c r="K12" s="239">
        <f t="shared" si="2"/>
        <v>10</v>
      </c>
      <c r="L12" s="239">
        <f t="shared" si="3"/>
        <v>10</v>
      </c>
    </row>
    <row r="13" spans="1:17" x14ac:dyDescent="0.3">
      <c r="B13" s="239">
        <f t="shared" si="0"/>
        <v>11</v>
      </c>
      <c r="K13" s="239">
        <f t="shared" si="2"/>
        <v>11</v>
      </c>
    </row>
    <row r="14" spans="1:17" x14ac:dyDescent="0.3">
      <c r="B14" s="239">
        <f t="shared" si="0"/>
        <v>12</v>
      </c>
      <c r="K14" s="239">
        <f t="shared" si="2"/>
        <v>12</v>
      </c>
    </row>
    <row r="15" spans="1:17" x14ac:dyDescent="0.3">
      <c r="B15" s="239">
        <f t="shared" si="0"/>
        <v>13</v>
      </c>
      <c r="K15" s="239">
        <f t="shared" si="2"/>
        <v>13</v>
      </c>
    </row>
    <row r="16" spans="1:17" x14ac:dyDescent="0.3">
      <c r="B16" s="239">
        <f t="shared" si="0"/>
        <v>14</v>
      </c>
      <c r="K16" s="239">
        <f t="shared" si="2"/>
        <v>14</v>
      </c>
    </row>
    <row r="17" spans="2:11" x14ac:dyDescent="0.3">
      <c r="B17" s="239">
        <f t="shared" si="0"/>
        <v>15</v>
      </c>
      <c r="K17" s="239">
        <f t="shared" si="2"/>
        <v>15</v>
      </c>
    </row>
    <row r="18" spans="2:11" x14ac:dyDescent="0.3">
      <c r="B18" s="239">
        <f t="shared" si="0"/>
        <v>16</v>
      </c>
      <c r="K18" s="239">
        <f t="shared" si="2"/>
        <v>16</v>
      </c>
    </row>
    <row r="19" spans="2:11" x14ac:dyDescent="0.3">
      <c r="B19" s="239">
        <f t="shared" si="0"/>
        <v>17</v>
      </c>
      <c r="K19" s="239">
        <f t="shared" si="2"/>
        <v>17</v>
      </c>
    </row>
    <row r="20" spans="2:11" x14ac:dyDescent="0.3">
      <c r="B20" s="239">
        <f t="shared" si="0"/>
        <v>18</v>
      </c>
      <c r="K20" s="239">
        <f t="shared" si="2"/>
        <v>18</v>
      </c>
    </row>
    <row r="21" spans="2:11" x14ac:dyDescent="0.3">
      <c r="B21" s="239">
        <f t="shared" si="0"/>
        <v>19</v>
      </c>
      <c r="K21" s="239">
        <f t="shared" si="2"/>
        <v>19</v>
      </c>
    </row>
    <row r="22" spans="2:11" x14ac:dyDescent="0.3">
      <c r="B22" s="239">
        <f t="shared" si="0"/>
        <v>20</v>
      </c>
      <c r="K22" s="239">
        <f t="shared" si="2"/>
        <v>20</v>
      </c>
    </row>
    <row r="23" spans="2:11" x14ac:dyDescent="0.3">
      <c r="B23" s="239">
        <f t="shared" si="0"/>
        <v>21</v>
      </c>
      <c r="K23" s="239">
        <f t="shared" si="2"/>
        <v>21</v>
      </c>
    </row>
    <row r="24" spans="2:11" x14ac:dyDescent="0.3">
      <c r="B24" s="239">
        <f t="shared" si="0"/>
        <v>22</v>
      </c>
      <c r="K24" s="239">
        <f t="shared" si="2"/>
        <v>22</v>
      </c>
    </row>
    <row r="25" spans="2:11" x14ac:dyDescent="0.3">
      <c r="B25" s="239">
        <f t="shared" si="0"/>
        <v>23</v>
      </c>
      <c r="K25" s="239">
        <f t="shared" si="2"/>
        <v>23</v>
      </c>
    </row>
    <row r="26" spans="2:11" x14ac:dyDescent="0.3">
      <c r="B26" s="239">
        <f t="shared" si="0"/>
        <v>24</v>
      </c>
      <c r="K26" s="239">
        <f t="shared" si="2"/>
        <v>24</v>
      </c>
    </row>
    <row r="27" spans="2:11" x14ac:dyDescent="0.3">
      <c r="B27" s="239">
        <f t="shared" si="0"/>
        <v>25</v>
      </c>
      <c r="K27" s="239">
        <f t="shared" si="2"/>
        <v>25</v>
      </c>
    </row>
    <row r="28" spans="2:11" x14ac:dyDescent="0.3">
      <c r="B28" s="239">
        <f t="shared" si="0"/>
        <v>26</v>
      </c>
      <c r="K28" s="239">
        <f t="shared" si="2"/>
        <v>26</v>
      </c>
    </row>
    <row r="29" spans="2:11" x14ac:dyDescent="0.3">
      <c r="B29" s="239">
        <f t="shared" si="0"/>
        <v>27</v>
      </c>
      <c r="K29" s="239">
        <f t="shared" si="2"/>
        <v>27</v>
      </c>
    </row>
    <row r="30" spans="2:11" x14ac:dyDescent="0.3">
      <c r="B30" s="239">
        <f t="shared" si="0"/>
        <v>28</v>
      </c>
      <c r="K30" s="239">
        <f t="shared" si="2"/>
        <v>28</v>
      </c>
    </row>
    <row r="31" spans="2:11" x14ac:dyDescent="0.3">
      <c r="B31" s="239">
        <f t="shared" si="0"/>
        <v>29</v>
      </c>
      <c r="K31" s="239">
        <f t="shared" si="2"/>
        <v>29</v>
      </c>
    </row>
    <row r="32" spans="2:11" x14ac:dyDescent="0.3">
      <c r="B32" s="239">
        <f t="shared" si="0"/>
        <v>30</v>
      </c>
      <c r="K32" s="239">
        <f t="shared" si="2"/>
        <v>30</v>
      </c>
    </row>
    <row r="33" spans="2:11" x14ac:dyDescent="0.3">
      <c r="B33" s="239">
        <f t="shared" si="0"/>
        <v>31</v>
      </c>
      <c r="K33" s="239">
        <f t="shared" si="2"/>
        <v>31</v>
      </c>
    </row>
    <row r="34" spans="2:11" x14ac:dyDescent="0.3">
      <c r="B34" s="239">
        <f t="shared" si="0"/>
        <v>32</v>
      </c>
      <c r="K34" s="239">
        <f t="shared" si="2"/>
        <v>32</v>
      </c>
    </row>
    <row r="35" spans="2:11" x14ac:dyDescent="0.3">
      <c r="B35" s="239">
        <f t="shared" si="0"/>
        <v>33</v>
      </c>
      <c r="K35" s="239">
        <f t="shared" si="2"/>
        <v>33</v>
      </c>
    </row>
    <row r="36" spans="2:11" x14ac:dyDescent="0.3">
      <c r="B36" s="239">
        <f t="shared" si="0"/>
        <v>34</v>
      </c>
      <c r="K36" s="239">
        <f t="shared" si="2"/>
        <v>34</v>
      </c>
    </row>
    <row r="37" spans="2:11" x14ac:dyDescent="0.3">
      <c r="B37" s="239">
        <f t="shared" si="0"/>
        <v>35</v>
      </c>
      <c r="K37" s="239">
        <f t="shared" si="2"/>
        <v>35</v>
      </c>
    </row>
    <row r="38" spans="2:11" x14ac:dyDescent="0.3">
      <c r="B38" s="239">
        <f t="shared" si="0"/>
        <v>36</v>
      </c>
      <c r="K38" s="239">
        <f t="shared" si="2"/>
        <v>36</v>
      </c>
    </row>
    <row r="39" spans="2:11" x14ac:dyDescent="0.3">
      <c r="B39" s="239">
        <f t="shared" si="0"/>
        <v>37</v>
      </c>
      <c r="K39" s="239">
        <f t="shared" si="2"/>
        <v>37</v>
      </c>
    </row>
    <row r="40" spans="2:11" x14ac:dyDescent="0.3">
      <c r="B40" s="239">
        <f t="shared" si="0"/>
        <v>38</v>
      </c>
      <c r="K40" s="239">
        <f t="shared" si="2"/>
        <v>38</v>
      </c>
    </row>
    <row r="41" spans="2:11" x14ac:dyDescent="0.3">
      <c r="B41" s="239">
        <f t="shared" si="0"/>
        <v>39</v>
      </c>
      <c r="K41" s="239">
        <f t="shared" si="2"/>
        <v>39</v>
      </c>
    </row>
    <row r="42" spans="2:11" x14ac:dyDescent="0.3">
      <c r="B42" s="239">
        <f t="shared" si="0"/>
        <v>40</v>
      </c>
      <c r="K42" s="239">
        <f t="shared" si="2"/>
        <v>40</v>
      </c>
    </row>
    <row r="43" spans="2:11" x14ac:dyDescent="0.3">
      <c r="B43" s="239">
        <f t="shared" si="0"/>
        <v>41</v>
      </c>
      <c r="K43" s="239">
        <f t="shared" si="2"/>
        <v>41</v>
      </c>
    </row>
    <row r="44" spans="2:11" x14ac:dyDescent="0.3">
      <c r="B44" s="239">
        <f t="shared" si="0"/>
        <v>42</v>
      </c>
      <c r="K44" s="239">
        <f t="shared" si="2"/>
        <v>42</v>
      </c>
    </row>
    <row r="45" spans="2:11" x14ac:dyDescent="0.3">
      <c r="B45" s="239">
        <f t="shared" si="0"/>
        <v>43</v>
      </c>
      <c r="K45" s="239">
        <f t="shared" si="2"/>
        <v>43</v>
      </c>
    </row>
    <row r="46" spans="2:11" x14ac:dyDescent="0.3">
      <c r="B46" s="239">
        <f t="shared" si="0"/>
        <v>44</v>
      </c>
      <c r="K46" s="239">
        <f t="shared" si="2"/>
        <v>44</v>
      </c>
    </row>
    <row r="47" spans="2:11" x14ac:dyDescent="0.3">
      <c r="B47" s="239">
        <f t="shared" si="0"/>
        <v>45</v>
      </c>
      <c r="K47" s="239">
        <f t="shared" si="2"/>
        <v>45</v>
      </c>
    </row>
    <row r="48" spans="2:11" x14ac:dyDescent="0.3">
      <c r="B48" s="239">
        <f t="shared" si="0"/>
        <v>46</v>
      </c>
      <c r="K48" s="239">
        <f t="shared" si="2"/>
        <v>46</v>
      </c>
    </row>
    <row r="49" spans="2:11" x14ac:dyDescent="0.3">
      <c r="B49" s="239">
        <f t="shared" si="0"/>
        <v>47</v>
      </c>
      <c r="K49" s="239">
        <f t="shared" si="2"/>
        <v>47</v>
      </c>
    </row>
    <row r="50" spans="2:11" x14ac:dyDescent="0.3">
      <c r="B50" s="239">
        <f t="shared" si="0"/>
        <v>48</v>
      </c>
      <c r="K50" s="239">
        <f t="shared" si="2"/>
        <v>48</v>
      </c>
    </row>
    <row r="51" spans="2:11" x14ac:dyDescent="0.3">
      <c r="B51" s="239">
        <f t="shared" si="0"/>
        <v>49</v>
      </c>
      <c r="K51" s="239">
        <f t="shared" si="2"/>
        <v>49</v>
      </c>
    </row>
    <row r="52" spans="2:11" x14ac:dyDescent="0.3">
      <c r="B52" s="239">
        <f t="shared" si="0"/>
        <v>50</v>
      </c>
      <c r="K52" s="239">
        <f t="shared" si="2"/>
        <v>50</v>
      </c>
    </row>
    <row r="53" spans="2:11" x14ac:dyDescent="0.3">
      <c r="B53" s="239">
        <f t="shared" si="0"/>
        <v>51</v>
      </c>
      <c r="K53" s="239">
        <f t="shared" si="2"/>
        <v>51</v>
      </c>
    </row>
    <row r="54" spans="2:11" x14ac:dyDescent="0.3">
      <c r="B54" s="239">
        <f t="shared" si="0"/>
        <v>52</v>
      </c>
      <c r="K54" s="239">
        <f t="shared" si="2"/>
        <v>52</v>
      </c>
    </row>
    <row r="55" spans="2:11" x14ac:dyDescent="0.3">
      <c r="B55" s="239">
        <f t="shared" si="0"/>
        <v>53</v>
      </c>
      <c r="K55" s="239">
        <f t="shared" si="2"/>
        <v>53</v>
      </c>
    </row>
    <row r="56" spans="2:11" x14ac:dyDescent="0.3">
      <c r="B56" s="239">
        <f t="shared" si="0"/>
        <v>54</v>
      </c>
      <c r="K56" s="239">
        <f t="shared" si="2"/>
        <v>54</v>
      </c>
    </row>
    <row r="57" spans="2:11" x14ac:dyDescent="0.3">
      <c r="B57" s="239">
        <f t="shared" si="0"/>
        <v>55</v>
      </c>
      <c r="K57" s="239">
        <f t="shared" si="2"/>
        <v>55</v>
      </c>
    </row>
    <row r="58" spans="2:11" x14ac:dyDescent="0.3">
      <c r="B58" s="239">
        <f t="shared" si="0"/>
        <v>56</v>
      </c>
      <c r="K58" s="239">
        <f t="shared" si="2"/>
        <v>56</v>
      </c>
    </row>
    <row r="59" spans="2:11" x14ac:dyDescent="0.3">
      <c r="B59" s="239">
        <f t="shared" si="0"/>
        <v>57</v>
      </c>
      <c r="K59" s="239">
        <f t="shared" si="2"/>
        <v>57</v>
      </c>
    </row>
    <row r="60" spans="2:11" x14ac:dyDescent="0.3">
      <c r="B60" s="239">
        <f t="shared" si="0"/>
        <v>58</v>
      </c>
      <c r="K60" s="239">
        <f t="shared" si="2"/>
        <v>58</v>
      </c>
    </row>
    <row r="61" spans="2:11" x14ac:dyDescent="0.3">
      <c r="B61" s="239">
        <f t="shared" si="0"/>
        <v>59</v>
      </c>
      <c r="K61" s="239">
        <f t="shared" si="2"/>
        <v>59</v>
      </c>
    </row>
    <row r="62" spans="2:11" x14ac:dyDescent="0.3">
      <c r="B62" s="239">
        <f t="shared" si="0"/>
        <v>60</v>
      </c>
      <c r="K62" s="239">
        <f t="shared" si="2"/>
        <v>60</v>
      </c>
    </row>
    <row r="63" spans="2:11" x14ac:dyDescent="0.3">
      <c r="B63" s="239">
        <f t="shared" si="0"/>
        <v>61</v>
      </c>
      <c r="K63" s="239">
        <f t="shared" si="2"/>
        <v>61</v>
      </c>
    </row>
    <row r="64" spans="2:11" x14ac:dyDescent="0.3">
      <c r="B64" s="239">
        <f t="shared" si="0"/>
        <v>62</v>
      </c>
      <c r="K64" s="239">
        <f t="shared" si="2"/>
        <v>62</v>
      </c>
    </row>
  </sheetData>
  <sheetProtection password="CE6F" sheet="1" objects="1" scenarios="1" selectLockedCells="1" selectUn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35</vt:i4>
      </vt:variant>
      <vt:variant>
        <vt:lpstr>Named Ranges</vt:lpstr>
      </vt:variant>
      <vt:variant>
        <vt:i4>37</vt:i4>
      </vt:variant>
    </vt:vector>
  </HeadingPairs>
  <TitlesOfParts>
    <vt:vector size="72" baseType="lpstr">
      <vt:lpstr>Setup</vt:lpstr>
      <vt:lpstr>Employee Data</vt:lpstr>
      <vt:lpstr>Report</vt:lpstr>
      <vt:lpstr>EULA</vt:lpstr>
      <vt:lpstr>HowtoUse</vt:lpstr>
      <vt:lpstr>About</vt:lpstr>
      <vt:lpstr>Month</vt:lpstr>
      <vt:lpstr>Blank TS</vt:lpstr>
      <vt:lpstr>TS</vt:lpstr>
      <vt:lpstr>TS (2)</vt:lpstr>
      <vt:lpstr>TS (3)</vt:lpstr>
      <vt:lpstr>TS (4)</vt:lpstr>
      <vt:lpstr>TS (5)</vt:lpstr>
      <vt:lpstr>TS (6)</vt:lpstr>
      <vt:lpstr>TS (7)</vt:lpstr>
      <vt:lpstr>TS (8)</vt:lpstr>
      <vt:lpstr>TS (9)</vt:lpstr>
      <vt:lpstr>TS (10)</vt:lpstr>
      <vt:lpstr>TS (11)</vt:lpstr>
      <vt:lpstr>TS (12)</vt:lpstr>
      <vt:lpstr>TS (13)</vt:lpstr>
      <vt:lpstr>TS (14)</vt:lpstr>
      <vt:lpstr>TS (15)</vt:lpstr>
      <vt:lpstr>TS (16)</vt:lpstr>
      <vt:lpstr>TS (17)</vt:lpstr>
      <vt:lpstr>TS (18)</vt:lpstr>
      <vt:lpstr>TS (19)</vt:lpstr>
      <vt:lpstr>TS (20)</vt:lpstr>
      <vt:lpstr>TS (21)</vt:lpstr>
      <vt:lpstr>TS (22)</vt:lpstr>
      <vt:lpstr>TS (23)</vt:lpstr>
      <vt:lpstr>TS (24)</vt:lpstr>
      <vt:lpstr>TS (25)</vt:lpstr>
      <vt:lpstr>Dummy WS</vt:lpstr>
      <vt:lpstr>Dummy Opt</vt:lpstr>
      <vt:lpstr>APar</vt:lpstr>
      <vt:lpstr>DunDay</vt:lpstr>
      <vt:lpstr>EmploID</vt:lpstr>
      <vt:lpstr>Employ</vt:lpstr>
      <vt:lpstr>Holiday</vt:lpstr>
      <vt:lpstr>Period</vt:lpstr>
      <vt:lpstr>PeriodReport</vt:lpstr>
      <vt:lpstr>PeriodReport2</vt:lpstr>
      <vt:lpstr>'Blank TS'!Print_Area</vt:lpstr>
      <vt:lpstr>'Employee Data'!Print_Area</vt:lpstr>
      <vt:lpstr>Month!Print_Area</vt:lpstr>
      <vt:lpstr>Report!Print_Area</vt:lpstr>
      <vt:lpstr>TS!Print_Area</vt:lpstr>
      <vt:lpstr>'TS (10)'!Print_Area</vt:lpstr>
      <vt:lpstr>'TS (11)'!Print_Area</vt:lpstr>
      <vt:lpstr>'TS (12)'!Print_Area</vt:lpstr>
      <vt:lpstr>'TS (13)'!Print_Area</vt:lpstr>
      <vt:lpstr>'TS (14)'!Print_Area</vt:lpstr>
      <vt:lpstr>'TS (15)'!Print_Area</vt:lpstr>
      <vt:lpstr>'TS (16)'!Print_Area</vt:lpstr>
      <vt:lpstr>'TS (17)'!Print_Area</vt:lpstr>
      <vt:lpstr>'TS (18)'!Print_Area</vt:lpstr>
      <vt:lpstr>'TS (19)'!Print_Area</vt:lpstr>
      <vt:lpstr>'TS (2)'!Print_Area</vt:lpstr>
      <vt:lpstr>'TS (20)'!Print_Area</vt:lpstr>
      <vt:lpstr>'TS (21)'!Print_Area</vt:lpstr>
      <vt:lpstr>'TS (22)'!Print_Area</vt:lpstr>
      <vt:lpstr>'TS (23)'!Print_Area</vt:lpstr>
      <vt:lpstr>'TS (24)'!Print_Area</vt:lpstr>
      <vt:lpstr>'TS (25)'!Print_Area</vt:lpstr>
      <vt:lpstr>'TS (3)'!Print_Area</vt:lpstr>
      <vt:lpstr>'TS (4)'!Print_Area</vt:lpstr>
      <vt:lpstr>'TS (5)'!Print_Area</vt:lpstr>
      <vt:lpstr>'TS (6)'!Print_Area</vt:lpstr>
      <vt:lpstr>'TS (7)'!Print_Area</vt:lpstr>
      <vt:lpstr>'TS (8)'!Print_Area</vt:lpstr>
      <vt:lpstr>'TS (9)'!Print_Area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Employee Timesheet Manager</dc:title>
  <dc:creator>R. Musadya</dc:creator>
  <cp:lastModifiedBy>Agam PC</cp:lastModifiedBy>
  <cp:lastPrinted>2013-01-26T15:33:10Z</cp:lastPrinted>
  <dcterms:created xsi:type="dcterms:W3CDTF">2012-09-06T02:24:48Z</dcterms:created>
  <dcterms:modified xsi:type="dcterms:W3CDTF">2014-09-25T03:36:39Z</dcterms:modified>
</cp:coreProperties>
</file>